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4.xml" ContentType="application/vnd.openxmlformats-officedocument.drawing+xml"/>
  <Override PartName="/xl/drawings/drawing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9.xml" ContentType="application/vnd.openxmlformats-officedocument.drawing+xml"/>
  <Override PartName="/xl/drawings/drawing1.xml" ContentType="application/vnd.openxmlformats-officedocument.drawing+xml"/>
  <Override PartName="/xl/drawings/drawing15.xml" ContentType="application/vnd.openxmlformats-officedocument.drawing+xml"/>
  <Override PartName="/xl/drawings/drawing28.xml" ContentType="application/vnd.openxmlformats-officedocument.drawing+xml"/>
  <Override PartName="/xl/drawings/drawing9.xml" ContentType="application/vnd.openxmlformats-officedocument.drawing+xml"/>
  <Override PartName="/xl/drawings/drawing30.xml" ContentType="application/vnd.openxmlformats-officedocument.drawing+xml"/>
  <Override PartName="/xl/drawings/drawing2.xml" ContentType="application/vnd.openxmlformats-officedocument.drawing+xml"/>
  <Override PartName="/xl/drawings/drawing20.xml" ContentType="application/vnd.openxmlformats-officedocument.drawing+xml"/>
  <Override PartName="/xl/drawings/drawing10.xml" ContentType="application/vnd.openxmlformats-officedocument.drawing+xml"/>
  <Override PartName="/xl/drawings/drawing23.xml" ContentType="application/vnd.openxmlformats-officedocument.drawing+xml"/>
  <Override PartName="/xl/drawings/drawing3.xml" ContentType="application/vnd.openxmlformats-officedocument.drawing+xml"/>
  <Override PartName="/xl/drawings/drawing16.xml" ContentType="application/vnd.openxmlformats-officedocument.drawing+xml"/>
  <Override PartName="/xl/drawings/drawing26.xml" ContentType="application/vnd.openxmlformats-officedocument.drawing+xml"/>
  <Override PartName="/xl/drawings/drawing11.xml" ContentType="application/vnd.openxmlformats-officedocument.drawing+xml"/>
  <Override PartName="/xl/drawings/drawing4.xml" ContentType="application/vnd.openxmlformats-officedocument.drawing+xml"/>
  <Override PartName="/xl/drawings/drawing17.xml" ContentType="application/vnd.openxmlformats-officedocument.drawing+xml"/>
  <Override PartName="/xl/drawings/drawing25.xml" ContentType="application/vnd.openxmlformats-officedocument.drawing+xml"/>
  <Override PartName="/xl/drawings/drawing5.xml" ContentType="application/vnd.openxmlformats-officedocument.drawing+xml"/>
  <Override PartName="/xl/drawings/drawing12.xml" ContentType="application/vnd.openxmlformats-officedocument.drawing+xml"/>
  <Override PartName="/xl/drawings/drawing18.xml" ContentType="application/vnd.openxmlformats-officedocument.drawing+xml"/>
  <Override PartName="/xl/drawings/drawing21.xml" ContentType="application/vnd.openxmlformats-officedocument.drawing+xml"/>
  <Override PartName="/xl/drawings/drawing6.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22.xml" ContentType="application/vnd.openxmlformats-officedocument.drawing+xml"/>
  <Override PartName="/xl/drawings/drawing7.xml" ContentType="application/vnd.openxmlformats-officedocument.drawing+xml"/>
  <Override PartName="/xl/drawings/drawing19.xml" ContentType="application/vnd.openxmlformats-officedocument.drawing+xml"/>
  <Override PartName="/xl/drawings/drawing24.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2.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SIV/Comunicaciones 2025/EEFF-EM-80023604-20250630/"/>
    </mc:Choice>
  </mc:AlternateContent>
  <xr:revisionPtr revIDLastSave="0" documentId="13_ncr:201_{909A8E4C-5486-40D3-BD9F-0CE5DDC38DBC}" xr6:coauthVersionLast="47" xr6:coauthVersionMax="47" xr10:uidLastSave="{00000000-0000-0000-0000-000000000000}"/>
  <bookViews>
    <workbookView xWindow="-108" yWindow="-108" windowWidth="23256" windowHeight="12456" tabRatio="908" activeTab="2" xr2:uid="{00000000-000D-0000-FFFF-FFFF00000000}"/>
  </bookViews>
  <sheets>
    <sheet name="Carátula" sheetId="1" r:id="rId1"/>
    <sheet name="Indice" sheetId="2" r:id="rId2"/>
    <sheet name="BG" sheetId="6" r:id="rId3"/>
    <sheet name="ER" sheetId="7" r:id="rId4"/>
    <sheet name="EVPN" sheetId="8" r:id="rId5"/>
    <sheet name="EFE" sheetId="9" r:id="rId6"/>
    <sheet name="Nota1" sheetId="12"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state="hidden"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40'!$B$61</definedName>
    <definedName name="_Hlk514017722" localSheetId="45">'Nota 40'!$B$85</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6">' Nota 21'!$B$1:$I$47</definedName>
    <definedName name="_xlnm.Print_Area" localSheetId="2">BG!$A$1:$G$64</definedName>
    <definedName name="_xlnm.Print_Area" localSheetId="3">ER!$B$1:$E$51</definedName>
    <definedName name="_xlnm.Print_Area" localSheetId="4">EVPN!$B$1:$W$45</definedName>
    <definedName name="_xlnm.Print_Area" localSheetId="15">'Nota 10'!$A$1:$D$30</definedName>
    <definedName name="_xlnm.Print_Area" localSheetId="16">'Nota 11'!$B$1:$E$23</definedName>
    <definedName name="_xlnm.Print_Area" localSheetId="17">'Nota 12'!$B$1:$E$23</definedName>
    <definedName name="_xlnm.Print_Area" localSheetId="18">'Nota 13'!$A$1:$F$35</definedName>
    <definedName name="_xlnm.Print_Area" localSheetId="19">'Nota 14'!$A$1:$I$52</definedName>
    <definedName name="_xlnm.Print_Area" localSheetId="20">'Nota 15'!$B$1:$D$32</definedName>
    <definedName name="_xlnm.Print_Area" localSheetId="21">'Nota 16'!$A$1:$D$21</definedName>
    <definedName name="_xlnm.Print_Area" localSheetId="22">'Nota 17'!$A$1:$D$17</definedName>
    <definedName name="_xlnm.Print_Area" localSheetId="23">'Nota 18'!$B$1:$E$18</definedName>
    <definedName name="_xlnm.Print_Area" localSheetId="24">'Nota 19'!$B$1:$J$23</definedName>
    <definedName name="_xlnm.Print_Area" localSheetId="7">'Nota 2'!$A$1:$J$113</definedName>
    <definedName name="_xlnm.Print_Area" localSheetId="27">'Nota 22'!$B$1:$E$20</definedName>
    <definedName name="_xlnm.Print_Area" localSheetId="28">'Nota 23'!$B$1:$D$23</definedName>
    <definedName name="_xlnm.Print_Area" localSheetId="29">'Nota 24'!$B$1:$D$17</definedName>
    <definedName name="_xlnm.Print_Area" localSheetId="30">'Nota 25'!$B$1:$E$29</definedName>
    <definedName name="_xlnm.Print_Area" localSheetId="31">'Nota 26'!$A$1:$D$28</definedName>
    <definedName name="_xlnm.Print_Area" localSheetId="32">'Nota 27'!$B$1:$I$44</definedName>
    <definedName name="_xlnm.Print_Area" localSheetId="33">'Nota 28'!$A$1:$H$35</definedName>
    <definedName name="_xlnm.Print_Area" localSheetId="34">'Nota 29'!$A$1:$H$26</definedName>
    <definedName name="_xlnm.Print_Area" localSheetId="8">'Nota 3'!$B$1:$E$23</definedName>
    <definedName name="_xlnm.Print_Area" localSheetId="35">'Nota 30'!$B$1:$E$21</definedName>
    <definedName name="_xlnm.Print_Area" localSheetId="36">'Nota 31'!$A$1:$D$18</definedName>
    <definedName name="_xlnm.Print_Area" localSheetId="37">'Nota 32'!$B$1:$D$19</definedName>
    <definedName name="_xlnm.Print_Area" localSheetId="38">'Nota 33'!$B$1:$E$20</definedName>
    <definedName name="_xlnm.Print_Area" localSheetId="39">'Nota 34'!$B$1:$D$22</definedName>
    <definedName name="_xlnm.Print_Area" localSheetId="40">'Nota 35'!$B$1:$D$20</definedName>
    <definedName name="_xlnm.Print_Area" localSheetId="41">'Nota 36'!$B$1:$F$24</definedName>
    <definedName name="_xlnm.Print_Area" localSheetId="42">'Nota 37'!$A$1:$N$143</definedName>
    <definedName name="_xlnm.Print_Area" localSheetId="43">'Nota 38'!$B$1:$E$30</definedName>
    <definedName name="_xlnm.Print_Area" localSheetId="44">'Nota 39'!$B$1:$J$13</definedName>
    <definedName name="_xlnm.Print_Area" localSheetId="9">'Nota 4'!$B$1:$D$27</definedName>
    <definedName name="_xlnm.Print_Area" localSheetId="45">'Nota 40'!$A$1:$G$140</definedName>
    <definedName name="_xlnm.Print_Area" localSheetId="10">'Nota 5'!$B$1:$I$44</definedName>
    <definedName name="_xlnm.Print_Area" localSheetId="11">'Nota 6'!$B$1:$I$28</definedName>
    <definedName name="_xlnm.Print_Area" localSheetId="12">'Nota 7'!$A$1:$H$28</definedName>
    <definedName name="_xlnm.Print_Area" localSheetId="13">'Nota 8'!$A$1:$M$30</definedName>
    <definedName name="_xlnm.Print_Area" localSheetId="14">'Nota 9'!$A$1:$L$31</definedName>
    <definedName name="_xlnm.Print_Area" localSheetId="6">Nota1!$A$1:$J$18</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_xlnm.Print_Titles" localSheetId="42">'Nota 37'!$1:$7</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36" i="48" l="1"/>
  <c r="L45" i="48" l="1"/>
  <c r="K45" i="48"/>
  <c r="J45" i="48"/>
  <c r="I45" i="48"/>
  <c r="M44" i="48"/>
  <c r="M43" i="48"/>
  <c r="L42" i="48"/>
  <c r="K42" i="48"/>
  <c r="J42" i="48"/>
  <c r="I42" i="48"/>
  <c r="M41" i="48"/>
  <c r="M40" i="48"/>
  <c r="L34" i="48"/>
  <c r="K34" i="48"/>
  <c r="J34" i="48"/>
  <c r="I34" i="48"/>
  <c r="M33" i="48"/>
  <c r="M32" i="48"/>
  <c r="L31" i="48"/>
  <c r="K31" i="48"/>
  <c r="J31" i="48"/>
  <c r="I31" i="48"/>
  <c r="M30" i="48"/>
  <c r="M29" i="48"/>
  <c r="M28" i="48"/>
  <c r="M27" i="48"/>
  <c r="M26" i="48"/>
  <c r="M25" i="48"/>
  <c r="L24" i="48"/>
  <c r="K24" i="48"/>
  <c r="J24" i="48"/>
  <c r="I24" i="48"/>
  <c r="M23" i="48"/>
  <c r="M22" i="48"/>
  <c r="M21" i="48"/>
  <c r="M20" i="48"/>
  <c r="M19" i="48"/>
  <c r="M18" i="48"/>
  <c r="M17" i="48"/>
  <c r="M16" i="48"/>
  <c r="M15" i="48"/>
  <c r="M14" i="48"/>
  <c r="M21" i="19"/>
  <c r="L21" i="19"/>
  <c r="E13" i="38"/>
  <c r="E14" i="38"/>
  <c r="E15" i="38"/>
  <c r="E16" i="38"/>
  <c r="E17" i="38"/>
  <c r="E18" i="38"/>
  <c r="E19" i="38"/>
  <c r="E20" i="38"/>
  <c r="E21" i="38"/>
  <c r="E22" i="38"/>
  <c r="E23" i="38"/>
  <c r="E24" i="38"/>
  <c r="E25" i="38"/>
  <c r="E26" i="38"/>
  <c r="E27" i="38"/>
  <c r="E28" i="38"/>
  <c r="E29" i="38"/>
  <c r="E30" i="38"/>
  <c r="E31" i="38"/>
  <c r="E32" i="38"/>
  <c r="E12" i="38"/>
  <c r="C21" i="36"/>
  <c r="G20" i="17"/>
  <c r="C20" i="17"/>
  <c r="E26" i="13"/>
  <c r="M42" i="48" l="1"/>
  <c r="J47" i="48"/>
  <c r="K47" i="48"/>
  <c r="M45" i="48"/>
  <c r="I47" i="48"/>
  <c r="L47" i="48"/>
  <c r="M31" i="48"/>
  <c r="M24" i="48"/>
  <c r="M34" i="48"/>
  <c r="H18" i="40"/>
  <c r="G18" i="40"/>
  <c r="I17" i="30"/>
  <c r="H19" i="25"/>
  <c r="G19" i="25"/>
  <c r="M47" i="48" l="1"/>
  <c r="D18" i="40"/>
  <c r="C18" i="40"/>
  <c r="G26" i="39"/>
  <c r="C26" i="39"/>
  <c r="H12" i="38"/>
  <c r="H13" i="38"/>
  <c r="H14" i="38"/>
  <c r="H15" i="38"/>
  <c r="H16" i="38"/>
  <c r="H17" i="38"/>
  <c r="H18" i="38"/>
  <c r="H19" i="38"/>
  <c r="H20" i="38"/>
  <c r="H21" i="38"/>
  <c r="H22" i="38"/>
  <c r="H23" i="38"/>
  <c r="H24" i="38"/>
  <c r="H25" i="38"/>
  <c r="H26" i="38"/>
  <c r="H27" i="38"/>
  <c r="H28" i="38"/>
  <c r="H29" i="38"/>
  <c r="H30" i="38"/>
  <c r="H31" i="38"/>
  <c r="H32" i="38"/>
  <c r="D10" i="45"/>
  <c r="D21" i="36"/>
  <c r="C44" i="25"/>
  <c r="D14" i="22"/>
  <c r="C14" i="22"/>
  <c r="D25" i="20"/>
  <c r="E25" i="20"/>
  <c r="F25" i="20"/>
  <c r="G25" i="20"/>
  <c r="H25" i="20"/>
  <c r="I25" i="20"/>
  <c r="J25" i="20"/>
  <c r="K25" i="20"/>
  <c r="L25" i="20"/>
  <c r="C25" i="20"/>
  <c r="D17" i="18"/>
  <c r="C17" i="18"/>
  <c r="H20" i="17"/>
  <c r="D20" i="17"/>
  <c r="I14" i="16"/>
  <c r="E27" i="16"/>
  <c r="E17" i="14"/>
  <c r="D17" i="14"/>
  <c r="I26" i="13"/>
  <c r="D37" i="9"/>
  <c r="D32" i="9"/>
  <c r="D26" i="9"/>
  <c r="D19" i="9"/>
  <c r="C13" i="46"/>
  <c r="D12" i="7"/>
  <c r="D17" i="7" s="1"/>
  <c r="D20" i="7" s="1"/>
  <c r="D22" i="7" s="1"/>
  <c r="D24" i="7" s="1"/>
  <c r="D26" i="7" s="1"/>
  <c r="D29" i="7" s="1"/>
  <c r="E12" i="7"/>
  <c r="E17" i="7" s="1"/>
  <c r="E20" i="7" s="1"/>
  <c r="E22" i="7" s="1"/>
  <c r="E24" i="7" s="1"/>
  <c r="E26" i="7" s="1"/>
  <c r="E29" i="7" s="1"/>
  <c r="G54" i="6"/>
  <c r="G56" i="6" s="1"/>
  <c r="F54" i="6"/>
  <c r="F56" i="6" s="1"/>
  <c r="G42" i="6"/>
  <c r="F42" i="6"/>
  <c r="G38" i="6"/>
  <c r="F38" i="6"/>
  <c r="G27" i="6"/>
  <c r="F27" i="6"/>
  <c r="G18" i="6"/>
  <c r="F18" i="6"/>
  <c r="G44" i="6" l="1"/>
  <c r="G57" i="6" s="1"/>
  <c r="G28" i="6"/>
  <c r="F44" i="6"/>
  <c r="F57" i="6" s="1"/>
  <c r="F28" i="6"/>
  <c r="D13" i="46"/>
  <c r="H17" i="30"/>
  <c r="E35" i="8" l="1"/>
  <c r="F35" i="8"/>
  <c r="G35" i="8"/>
  <c r="H35" i="8"/>
  <c r="J35" i="8"/>
  <c r="K35" i="8"/>
  <c r="M35" i="8"/>
  <c r="O35" i="8"/>
  <c r="Q35" i="8"/>
  <c r="S35" i="8"/>
  <c r="U35" i="8"/>
  <c r="E23" i="8"/>
  <c r="F23" i="8"/>
  <c r="G23" i="8"/>
  <c r="H23" i="8"/>
  <c r="I23" i="8"/>
  <c r="I25" i="8" s="1"/>
  <c r="I35" i="8" s="1"/>
  <c r="J23" i="8"/>
  <c r="K23" i="8"/>
  <c r="L23" i="8"/>
  <c r="L25" i="8" s="1"/>
  <c r="L35" i="8" s="1"/>
  <c r="M23" i="8"/>
  <c r="N23" i="8"/>
  <c r="N25" i="8" s="1"/>
  <c r="N35" i="8" s="1"/>
  <c r="O23" i="8"/>
  <c r="P23" i="8"/>
  <c r="P25" i="8" s="1"/>
  <c r="P35" i="8" s="1"/>
  <c r="Q23" i="8"/>
  <c r="R23" i="8"/>
  <c r="R25" i="8" s="1"/>
  <c r="R35" i="8" s="1"/>
  <c r="S23" i="8"/>
  <c r="T23" i="8"/>
  <c r="T25" i="8" s="1"/>
  <c r="T35" i="8" s="1"/>
  <c r="U23" i="8"/>
  <c r="V23" i="8"/>
  <c r="V25" i="8" s="1"/>
  <c r="V35" i="8" s="1"/>
  <c r="D23" i="8"/>
  <c r="D25" i="8" s="1"/>
  <c r="D35" i="8" s="1"/>
  <c r="D96" i="66" l="1"/>
  <c r="C96" i="66"/>
  <c r="E48" i="66"/>
  <c r="C48" i="66"/>
  <c r="E47" i="66"/>
  <c r="C47" i="66"/>
  <c r="D26" i="39"/>
  <c r="H26" i="39"/>
  <c r="F33" i="38"/>
  <c r="H44" i="25" l="1"/>
  <c r="G44" i="25"/>
  <c r="C19" i="25"/>
  <c r="D19" i="25"/>
  <c r="E21" i="24"/>
  <c r="G12" i="17" l="1"/>
  <c r="D11" i="28" l="1"/>
  <c r="D12" i="42"/>
  <c r="C12" i="42"/>
  <c r="D12" i="34"/>
  <c r="C12" i="34"/>
  <c r="J22" i="19"/>
  <c r="D12" i="43" l="1"/>
  <c r="C12" i="43"/>
  <c r="C22" i="18"/>
  <c r="C37" i="16"/>
  <c r="D22" i="16"/>
  <c r="C17" i="30" l="1"/>
  <c r="D12" i="29"/>
  <c r="C14" i="27"/>
  <c r="D14" i="27"/>
  <c r="D44" i="25"/>
  <c r="E30" i="16"/>
  <c r="C12" i="29" l="1"/>
  <c r="D30" i="16"/>
  <c r="F21" i="24"/>
  <c r="C20" i="31" l="1"/>
  <c r="C13" i="31"/>
  <c r="H21" i="25" l="1"/>
  <c r="D22" i="25"/>
  <c r="D17" i="30" l="1"/>
  <c r="C10" i="15" l="1"/>
  <c r="D11" i="16" s="1"/>
  <c r="D27" i="16" s="1"/>
  <c r="G21" i="25" l="1"/>
  <c r="C10" i="19" l="1"/>
  <c r="K9" i="20" l="1"/>
  <c r="C10" i="21" s="1"/>
  <c r="C10" i="23" s="1"/>
  <c r="C10" i="25" s="1"/>
  <c r="C10" i="26" s="1"/>
  <c r="C9" i="27" s="1"/>
  <c r="C9" i="28" s="1"/>
  <c r="C9" i="29" s="1"/>
  <c r="C22" i="25"/>
  <c r="G10" i="25" l="1"/>
  <c r="G29" i="25" s="1"/>
  <c r="C29" i="25"/>
  <c r="C9" i="33"/>
  <c r="C9" i="34" s="1"/>
  <c r="C9" i="35" s="1"/>
  <c r="C9" i="36" s="1"/>
  <c r="C9" i="37" s="1"/>
  <c r="D33" i="38"/>
  <c r="C33" i="38"/>
  <c r="C9" i="39" l="1"/>
  <c r="C10" i="38"/>
  <c r="E33" i="38"/>
  <c r="C10" i="41" l="1"/>
  <c r="C10" i="42" s="1"/>
  <c r="C9" i="43" s="1"/>
  <c r="G9" i="39"/>
  <c r="D12" i="41" l="1"/>
  <c r="C12" i="41"/>
  <c r="C11" i="28"/>
  <c r="E22" i="16" l="1"/>
  <c r="D20" i="37"/>
  <c r="G33" i="38" l="1"/>
  <c r="H33" i="38"/>
  <c r="C18" i="31"/>
  <c r="C26" i="26" l="1"/>
  <c r="D10" i="21" l="1"/>
  <c r="D10" i="23"/>
  <c r="C10" i="44" l="1"/>
  <c r="C10" i="45" s="1"/>
  <c r="C10" i="46" s="1"/>
  <c r="C10" i="49" s="1"/>
  <c r="D11" i="35" l="1"/>
  <c r="C11" i="35" l="1"/>
  <c r="C20" i="37" l="1"/>
</calcChain>
</file>

<file path=xl/sharedStrings.xml><?xml version="1.0" encoding="utf-8"?>
<sst xmlns="http://schemas.openxmlformats.org/spreadsheetml/2006/main" count="1891" uniqueCount="1272">
  <si>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</si>
  <si>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</si>
  <si>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</si>
  <si>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</si>
  <si>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</si>
  <si>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</si>
  <si>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</si>
  <si>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</si>
  <si>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</si>
  <si>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</si>
  <si>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</si>
  <si>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</si>
  <si>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</si>
  <si>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</si>
  <si>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</si>
  <si>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</si>
  <si>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</si>
  <si>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</si>
  <si>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</si>
  <si>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</si>
  <si>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</si>
  <si>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</si>
  <si>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</si>
  <si>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</si>
  <si>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</si>
  <si>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</si>
  <si>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</si>
  <si>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</si>
  <si>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</si>
  <si>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</si>
  <si>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</si>
  <si>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</si>
  <si>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</si>
  <si>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</si>
  <si>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</si>
  <si>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</si>
  <si>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</si>
  <si>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</si>
  <si>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</si>
  <si>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</si>
  <si>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</si>
  <si>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</si>
  <si>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</si>
  <si>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</si>
  <si>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</si>
  <si>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</si>
  <si>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</si>
  <si>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</si>
  <si>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</si>
  <si>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</si>
  <si>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</si>
  <si>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de IVA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</si>
  <si>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</si>
  <si>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</si>
  <si>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</si>
  <si>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</si>
  <si>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</si>
  <si>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</si>
  <si>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</si>
  <si>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</si>
  <si>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</si>
  <si>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</si>
  <si>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</si>
  <si>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</si>
  <si>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</si>
  <si>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</si>
  <si>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</si>
  <si>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</si>
  <si>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</si>
  <si>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</si>
  <si>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</si>
  <si>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</si>
  <si>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</si>
  <si>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</si>
  <si>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</si>
  <si>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</si>
  <si>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</si>
  <si>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</si>
  <si>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</si>
  <si>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</si>
  <si>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</si>
  <si>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</si>
  <si>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</si>
  <si>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 xml:space="preserve">Indemizaciones Cobradas por Daños </t>
  </si>
  <si>
    <t>Ingresos Varios</t>
  </si>
  <si>
    <t>Resultado de inversiones en asociadas</t>
  </si>
  <si>
    <t>Arrendamiento de Inmuebles</t>
  </si>
  <si>
    <t>Otros intereses ganados</t>
  </si>
  <si>
    <t>Ingresos por recuperos</t>
  </si>
  <si>
    <t>Ingresos por Recupero Merchardising</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</si>
  <si>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</si>
  <si>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</si>
  <si>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</si>
  <si>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</si>
  <si>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</si>
  <si>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</si>
  <si>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</si>
  <si>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</si>
  <si>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</si>
  <si>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</si>
  <si>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</si>
  <si>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</si>
  <si>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</si>
  <si>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</si>
  <si>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</si>
  <si>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</si>
  <si>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</si>
  <si>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</si>
  <si>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</si>
  <si>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</si>
  <si>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</si>
  <si>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</si>
  <si>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</si>
  <si>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</si>
  <si>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</si>
  <si>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</si>
  <si>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</si>
  <si>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</si>
  <si>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</si>
  <si>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</si>
  <si>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</si>
  <si>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</si>
  <si>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</si>
  <si>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</si>
  <si>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</si>
  <si>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</si>
  <si>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</si>
  <si>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</si>
  <si>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</si>
  <si>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</si>
  <si>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</si>
  <si>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</si>
  <si>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</si>
  <si>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</si>
  <si>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</si>
  <si>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</si>
  <si>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</si>
  <si>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</si>
  <si>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</si>
  <si>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</si>
  <si>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</si>
  <si>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</si>
  <si>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</si>
  <si>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</si>
  <si>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</si>
  <si>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</si>
  <si>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</si>
  <si>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</si>
  <si>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</si>
  <si>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</si>
  <si>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</si>
  <si>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</si>
  <si>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</si>
  <si>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</si>
  <si>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</si>
  <si>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</si>
  <si>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</si>
  <si>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</si>
  <si>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</si>
  <si>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</si>
  <si>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</si>
  <si>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</si>
  <si>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</si>
  <si>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</si>
  <si>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</si>
  <si>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</si>
  <si>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</si>
  <si>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</si>
  <si>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</si>
  <si>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</si>
  <si>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</si>
  <si>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</si>
  <si>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</si>
  <si>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</si>
  <si>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</si>
  <si>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</si>
  <si>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</si>
  <si>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</si>
  <si>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</si>
  <si>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</si>
  <si>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</si>
  <si>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</si>
  <si>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</si>
  <si>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</si>
  <si>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</si>
  <si>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</si>
  <si>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</si>
  <si>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</si>
  <si>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</si>
  <si>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</si>
  <si>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</si>
  <si>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</si>
  <si>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</si>
  <si>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</si>
  <si>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</si>
  <si>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</si>
  <si>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</si>
  <si>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</si>
  <si>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</si>
  <si>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</si>
  <si>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</si>
  <si>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</si>
  <si>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</si>
  <si>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</si>
  <si>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</si>
  <si>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</si>
  <si>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</si>
  <si>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</si>
  <si>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</si>
  <si>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</si>
  <si>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</si>
  <si>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</si>
  <si>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</si>
  <si>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</si>
  <si>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</si>
  <si>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</si>
  <si>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</si>
  <si>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r>
      <t>Otros créditos</t>
    </r>
    <r>
      <rPr>
        <sz val="10"/>
        <color theme="0"/>
        <rFont val="Arial"/>
        <family val="2"/>
      </rPr>
      <t xml:space="preserve"> -LP</t>
    </r>
  </si>
  <si>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</si>
  <si>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</si>
  <si>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</si>
  <si>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</si>
  <si>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</si>
  <si>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</si>
  <si>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</si>
  <si>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</si>
  <si>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</si>
  <si>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</si>
  <si>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</si>
  <si>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</si>
  <si>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</si>
  <si>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</si>
  <si>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</si>
  <si>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</si>
  <si>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</si>
  <si>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</si>
  <si>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</si>
  <si>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</si>
  <si>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</si>
  <si>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</si>
  <si>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</si>
  <si>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</si>
  <si>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</si>
  <si>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</si>
  <si>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</si>
  <si>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</si>
  <si>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</si>
  <si>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</si>
  <si>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</si>
  <si>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</si>
  <si>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</si>
  <si>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</si>
  <si>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</si>
  <si>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</si>
  <si>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</si>
  <si>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</si>
  <si>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</si>
  <si>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</si>
  <si>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</si>
  <si>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</si>
  <si>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</si>
  <si>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</si>
  <si>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</si>
  <si>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</si>
  <si>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</si>
  <si>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</si>
  <si>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</si>
  <si>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</si>
  <si>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</si>
  <si>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</si>
  <si>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</si>
  <si>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</si>
  <si>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</si>
  <si>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</si>
  <si>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</si>
  <si>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</si>
  <si>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</si>
  <si>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</si>
  <si>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</si>
  <si>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</si>
  <si>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</si>
  <si>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</si>
  <si>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</si>
  <si>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</si>
  <si>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</si>
  <si>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</si>
  <si>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</si>
  <si>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</si>
  <si>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</si>
  <si>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</si>
  <si>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</si>
  <si>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</si>
  <si>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</si>
  <si>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</si>
  <si>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</si>
  <si>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</si>
  <si>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</si>
  <si>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</si>
  <si>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</si>
  <si>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</si>
  <si>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</si>
  <si>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</si>
  <si>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</si>
  <si>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</si>
  <si>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</si>
  <si>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</si>
  <si>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</si>
  <si>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</si>
  <si>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</si>
  <si>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</si>
  <si>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</si>
  <si>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</si>
  <si>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</si>
  <si>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</si>
  <si>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</si>
  <si>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</si>
  <si>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</si>
  <si>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</si>
  <si>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</si>
  <si>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</si>
  <si>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</si>
  <si>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</si>
  <si>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</si>
  <si>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</si>
  <si>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</si>
  <si>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</si>
  <si>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</si>
  <si>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</si>
  <si>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</si>
  <si>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</si>
  <si>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</si>
  <si>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</si>
  <si>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</si>
  <si>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</si>
  <si>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</si>
  <si>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</si>
  <si>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</si>
  <si>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</si>
  <si>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</si>
  <si>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</si>
  <si>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</si>
  <si>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</si>
  <si>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</si>
  <si>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</si>
  <si>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</si>
  <si>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</si>
  <si>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</si>
  <si>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</si>
  <si>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</si>
  <si>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</si>
  <si>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</si>
  <si>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</si>
  <si>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</si>
  <si>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</si>
  <si>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</si>
  <si>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</si>
  <si>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</si>
  <si>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</si>
  <si>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</si>
  <si>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</si>
  <si>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</si>
  <si>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</si>
  <si>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</si>
  <si>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</si>
  <si>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</si>
  <si>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</si>
  <si>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</si>
  <si>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</si>
  <si>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</si>
  <si>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</si>
  <si>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</si>
  <si>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</si>
  <si>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</si>
  <si>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</si>
  <si>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</si>
  <si>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</si>
  <si>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</si>
  <si>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</si>
  <si>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</si>
  <si>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</si>
  <si>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</si>
  <si>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</si>
  <si>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</si>
  <si>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</si>
  <si>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</si>
  <si>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</si>
  <si>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</si>
  <si>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</si>
  <si>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</si>
  <si>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</si>
  <si>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</si>
  <si>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</si>
  <si>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</si>
  <si>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</si>
  <si>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</si>
  <si>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</si>
  <si>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</si>
  <si>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</si>
  <si>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</si>
  <si>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</si>
  <si>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</si>
  <si>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</si>
  <si>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</si>
  <si>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</si>
  <si>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</si>
  <si>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</si>
  <si>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</si>
  <si>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</si>
  <si>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</si>
  <si>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</si>
  <si>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</si>
  <si>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</si>
  <si>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</si>
  <si>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</si>
  <si>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</si>
  <si>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</si>
  <si>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</si>
  <si>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</si>
  <si>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</si>
  <si>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</si>
  <si>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</si>
  <si>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</si>
  <si>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</si>
  <si>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</si>
  <si>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</si>
  <si>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</si>
  <si>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</si>
  <si>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</si>
  <si>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</si>
  <si>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</si>
  <si>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</si>
  <si>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</si>
  <si>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</si>
  <si>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</si>
  <si>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</si>
  <si>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</si>
  <si>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</si>
  <si>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</si>
  <si>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</si>
  <si>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</si>
  <si>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</si>
  <si>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</si>
  <si>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</si>
  <si>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</si>
  <si>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</si>
  <si>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</si>
  <si>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</si>
  <si>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</si>
  <si>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</si>
  <si>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</si>
  <si>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</si>
  <si>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</si>
  <si>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</si>
  <si>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</si>
  <si>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</si>
  <si>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</si>
  <si>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</si>
  <si>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</si>
  <si>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</si>
  <si>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</si>
  <si>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</si>
  <si>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</si>
  <si>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</si>
  <si>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</si>
  <si>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</si>
  <si>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</si>
  <si>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</si>
  <si>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</si>
  <si>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</si>
  <si>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</si>
  <si>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</si>
  <si>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</si>
  <si>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</si>
  <si>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</si>
  <si>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</si>
  <si>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</si>
  <si>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</si>
  <si>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</si>
  <si>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</si>
  <si>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</si>
  <si>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</si>
  <si>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</si>
  <si>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</si>
  <si>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</si>
  <si>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</si>
  <si>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</si>
  <si>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</si>
  <si>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</si>
  <si>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</si>
  <si>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</si>
  <si>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</si>
  <si>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</si>
  <si>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</si>
  <si>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</si>
  <si>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</si>
  <si>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</si>
  <si>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</si>
  <si>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</si>
  <si>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</si>
  <si>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</si>
  <si>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</si>
  <si>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</si>
  <si>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</si>
  <si>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Itau Paraguay S.A.</t>
  </si>
  <si>
    <t>Banco BASA SA</t>
  </si>
  <si>
    <t>Banco Do Brasil</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</si>
  <si>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</si>
  <si>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</si>
  <si>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</si>
  <si>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</si>
  <si>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</si>
  <si>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</si>
  <si>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</si>
  <si>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</si>
  <si>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</si>
  <si>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</si>
  <si>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</si>
  <si>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</si>
  <si>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</si>
  <si>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</si>
  <si>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</si>
  <si>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</si>
  <si>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</si>
  <si>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</si>
  <si>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</si>
  <si>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</si>
  <si>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</si>
  <si>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</si>
  <si>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</si>
  <si>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</si>
  <si>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</si>
  <si>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</si>
  <si>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</si>
  <si>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</si>
  <si>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</si>
  <si>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</si>
  <si>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</si>
  <si>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</si>
  <si>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</si>
  <si>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</si>
  <si>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</si>
  <si>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</si>
  <si>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</si>
  <si>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</si>
  <si>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</si>
  <si>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</si>
  <si>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</si>
  <si>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</si>
  <si>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</si>
  <si>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</si>
  <si>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</si>
  <si>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</si>
  <si>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</si>
  <si>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</si>
  <si>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</si>
  <si>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</si>
  <si>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</si>
  <si>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</si>
  <si>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</si>
  <si>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</si>
  <si>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</si>
  <si>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</si>
  <si>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</si>
  <si>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</si>
  <si>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</si>
  <si>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</si>
  <si>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</si>
  <si>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</si>
  <si>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</si>
  <si>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</si>
  <si>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</si>
  <si>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</si>
  <si>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</si>
  <si>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</si>
  <si>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</si>
  <si>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</si>
  <si>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</si>
  <si>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</si>
  <si>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</si>
  <si>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</si>
  <si>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</si>
  <si>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</si>
  <si>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</si>
  <si>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</si>
  <si>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</si>
  <si>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</si>
  <si>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</si>
  <si>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</si>
  <si>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</si>
  <si>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</si>
  <si>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</si>
  <si>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</si>
  <si>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</si>
  <si>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</si>
  <si>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</si>
  <si>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</si>
  <si>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</si>
  <si>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</si>
  <si>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</si>
  <si>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</si>
  <si>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</si>
  <si>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</si>
  <si>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</si>
  <si>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</si>
  <si>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</si>
  <si>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</si>
  <si>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</si>
  <si>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</si>
  <si>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t>Según Art. 34 de la Ley de Mercados de Valores Nº 5810/17</t>
  </si>
  <si>
    <t>Nombre de Accionista</t>
  </si>
  <si>
    <t>Monto de Capital</t>
  </si>
  <si>
    <t>% Participación</t>
  </si>
  <si>
    <t xml:space="preserve">No Aplica. </t>
  </si>
  <si>
    <t xml:space="preserve">En los Estatutos Sociales de G.P. S.A.E., se dispone que cada accionista tiene derecho a un voto en las Asambleas, no indica condiciones para que un accionista elija a directores de forma directa. </t>
  </si>
  <si>
    <t>Nombres y Apellidos</t>
  </si>
  <si>
    <t>Cargo</t>
  </si>
  <si>
    <t>Presidente</t>
  </si>
  <si>
    <t>Director</t>
  </si>
  <si>
    <t>Marcos Sebastián Pereira Ortiz</t>
  </si>
  <si>
    <t>Diego Yegros Marc</t>
  </si>
  <si>
    <t>Sindico Titular</t>
  </si>
  <si>
    <t>Osvaldo Ramón Cirilo Aquino Huber</t>
  </si>
  <si>
    <t>Apoderado- CEO</t>
  </si>
  <si>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</si>
  <si>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</si>
  <si>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</si>
  <si>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</si>
  <si>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</si>
  <si>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</si>
  <si>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</si>
  <si>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</si>
  <si>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</si>
  <si>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</si>
  <si>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</si>
  <si>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</si>
  <si>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</si>
  <si>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</si>
  <si>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</si>
  <si>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</si>
  <si>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</si>
  <si>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</si>
  <si>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</si>
  <si>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</si>
  <si>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t xml:space="preserve">Nombre de las personas vinculadas </t>
  </si>
  <si>
    <t>Factores de Vinculación</t>
  </si>
  <si>
    <t xml:space="preserve">Operaciones con G.P. S.A.E. </t>
  </si>
  <si>
    <t>Gama Technologies S.A</t>
  </si>
  <si>
    <t>Fabian Pereira, Christian Pereira</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</si>
  <si>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</si>
  <si>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</si>
  <si>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</si>
  <si>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</si>
  <si>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</si>
  <si>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</si>
  <si>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</si>
  <si>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</si>
  <si>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</si>
  <si>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</si>
  <si>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</si>
  <si>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t>Activo</t>
  </si>
  <si>
    <t>Obs.: (distinguir nombres de partes relacionadas indicadas en A)</t>
  </si>
  <si>
    <t>Natural Instant Foods SA</t>
  </si>
  <si>
    <t>Pasivo</t>
  </si>
  <si>
    <t>Cuentas a Pagar</t>
  </si>
  <si>
    <t>Obs.: distinguir nombres de partes relacionadas indicadas en A)</t>
  </si>
  <si>
    <t>Nombre y Apellidos</t>
  </si>
  <si>
    <t>Ingresos por Ventas</t>
  </si>
  <si>
    <t>Recupero de Gastos</t>
  </si>
  <si>
    <t>Servicio de Procesamiento</t>
  </si>
  <si>
    <t>Intereses Moratorios</t>
  </si>
  <si>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</si>
  <si>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</si>
  <si>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</si>
  <si>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</si>
  <si>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</si>
  <si>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</si>
  <si>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</si>
  <si>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</si>
  <si>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</si>
  <si>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</si>
  <si>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</si>
  <si>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</si>
  <si>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</si>
  <si>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</si>
  <si>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</si>
  <si>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</si>
  <si>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</si>
  <si>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</si>
  <si>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</si>
  <si>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</si>
  <si>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</si>
  <si>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</si>
  <si>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</si>
  <si>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</si>
  <si>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</si>
  <si>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</si>
  <si>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</si>
  <si>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</si>
  <si>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</si>
  <si>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</si>
  <si>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</si>
  <si>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</si>
  <si>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</si>
  <si>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</si>
  <si>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</si>
  <si>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</si>
  <si>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</si>
  <si>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</si>
  <si>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</si>
  <si>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</si>
  <si>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</si>
  <si>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</si>
  <si>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</si>
  <si>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</si>
  <si>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</si>
  <si>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</si>
  <si>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</si>
  <si>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</si>
  <si>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</si>
  <si>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</si>
  <si>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</si>
  <si>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</si>
  <si>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</si>
  <si>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</si>
  <si>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</si>
  <si>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</si>
  <si>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</si>
  <si>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</si>
  <si>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</si>
  <si>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</si>
  <si>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</si>
  <si>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</si>
  <si>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</si>
  <si>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</si>
  <si>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</si>
  <si>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</si>
  <si>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</si>
  <si>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</si>
  <si>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</si>
  <si>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</si>
  <si>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</si>
  <si>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</si>
  <si>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</si>
  <si>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</si>
  <si>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</si>
  <si>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</si>
  <si>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</si>
  <si>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</si>
  <si>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</si>
  <si>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</si>
  <si>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</si>
  <si>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</si>
  <si>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</si>
  <si>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</si>
  <si>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</si>
  <si>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</si>
  <si>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</si>
  <si>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</si>
  <si>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</si>
  <si>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</si>
  <si>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</si>
  <si>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</si>
  <si>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</si>
  <si>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</si>
  <si>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</si>
  <si>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</si>
  <si>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</si>
  <si>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</si>
  <si>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</si>
  <si>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</si>
  <si>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</si>
  <si>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</si>
  <si>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</si>
  <si>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</si>
  <si>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</si>
  <si>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</si>
  <si>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</si>
  <si>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</si>
  <si>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</si>
  <si>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</si>
  <si>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</si>
  <si>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</si>
  <si>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</si>
  <si>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</si>
  <si>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</si>
  <si>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</si>
  <si>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</si>
  <si>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</si>
  <si>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</si>
  <si>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</si>
  <si>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</si>
  <si>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</si>
  <si>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</si>
  <si>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</si>
  <si>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</si>
  <si>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</si>
  <si>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</si>
  <si>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</si>
  <si>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</si>
  <si>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</si>
  <si>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</si>
  <si>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</si>
  <si>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</si>
  <si>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</si>
  <si>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</si>
  <si>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</si>
  <si>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</si>
  <si>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</si>
  <si>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</si>
  <si>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</si>
  <si>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</si>
  <si>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</si>
  <si>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</si>
  <si>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</si>
  <si>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</si>
  <si>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</si>
  <si>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</si>
  <si>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</si>
  <si>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</si>
  <si>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</si>
  <si>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</si>
  <si>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</si>
  <si>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</si>
  <si>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</si>
  <si>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</si>
  <si>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</si>
  <si>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</si>
  <si>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</si>
  <si>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</si>
  <si>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</si>
  <si>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</si>
  <si>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</si>
  <si>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</si>
  <si>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</si>
  <si>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</si>
  <si>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</si>
  <si>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</si>
  <si>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</si>
  <si>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</si>
  <si>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</si>
  <si>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</si>
  <si>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</si>
  <si>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</si>
  <si>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</si>
  <si>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</si>
  <si>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</si>
  <si>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</si>
  <si>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</si>
  <si>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</si>
  <si>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</si>
  <si>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</si>
  <si>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</si>
  <si>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</si>
  <si>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</si>
  <si>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</si>
  <si>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</si>
  <si>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</si>
  <si>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</si>
  <si>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</si>
  <si>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</si>
  <si>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</si>
  <si>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</si>
  <si>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</si>
  <si>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</si>
  <si>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</si>
  <si>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</si>
  <si>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</si>
  <si>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</si>
  <si>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</si>
  <si>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</si>
  <si>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</si>
  <si>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</si>
  <si>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</si>
  <si>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</si>
  <si>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</si>
  <si>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</si>
  <si>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</si>
  <si>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</si>
  <si>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</si>
  <si>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</si>
  <si>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</si>
  <si>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</si>
  <si>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</si>
  <si>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</si>
  <si>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</si>
  <si>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</si>
  <si>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</si>
  <si>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</si>
  <si>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</si>
  <si>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</si>
  <si>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</si>
  <si>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</si>
  <si>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</si>
  <si>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</si>
  <si>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</si>
  <si>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</si>
  <si>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</si>
  <si>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</si>
  <si>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</si>
  <si>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</si>
  <si>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</si>
  <si>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</si>
  <si>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</si>
  <si>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</si>
  <si>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</si>
  <si>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</si>
  <si>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</si>
  <si>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</si>
  <si>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</si>
  <si>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</si>
  <si>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</si>
  <si>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</si>
  <si>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</si>
  <si>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</si>
  <si>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</si>
  <si>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</si>
  <si>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</si>
  <si>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</si>
  <si>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</si>
  <si>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</si>
  <si>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</si>
  <si>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</si>
  <si>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</si>
  <si>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</si>
  <si>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</si>
  <si>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</si>
  <si>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</si>
  <si>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</si>
  <si>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</si>
  <si>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</si>
  <si>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</si>
  <si>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</si>
  <si>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</si>
  <si>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</si>
  <si>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</si>
  <si>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</si>
  <si>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</si>
  <si>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</si>
  <si>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</si>
  <si>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</si>
  <si>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</si>
  <si>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</si>
  <si>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</si>
  <si>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</si>
  <si>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</si>
  <si>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</si>
  <si>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</si>
  <si>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</si>
  <si>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</si>
  <si>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</si>
  <si>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</si>
  <si>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</si>
  <si>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</si>
  <si>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</si>
  <si>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</si>
  <si>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</si>
  <si>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</si>
  <si>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</si>
  <si>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</si>
  <si>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</si>
  <si>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</si>
  <si>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</si>
  <si>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</si>
  <si>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</si>
  <si>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</si>
  <si>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</si>
  <si>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</si>
  <si>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</si>
  <si>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</si>
  <si>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</si>
  <si>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</si>
  <si>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</si>
  <si>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</si>
  <si>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</si>
  <si>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</si>
  <si>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</si>
  <si>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</si>
  <si>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</si>
  <si>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</si>
  <si>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</si>
  <si>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</si>
  <si>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</si>
  <si>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</si>
  <si>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</si>
  <si>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</si>
  <si>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</si>
  <si>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</si>
  <si>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</si>
  <si>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</si>
  <si>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</si>
  <si>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</si>
  <si>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</si>
  <si>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</si>
  <si>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</si>
  <si>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</si>
  <si>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</si>
  <si>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</si>
  <si>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</si>
  <si>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</si>
  <si>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</si>
  <si>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</si>
  <si>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</si>
  <si>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</si>
  <si>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</si>
  <si>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</si>
  <si>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</si>
  <si>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</si>
  <si>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</si>
  <si>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</si>
  <si>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</si>
  <si>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</si>
  <si>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</si>
  <si>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</si>
  <si>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</si>
  <si>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</si>
  <si>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</si>
  <si>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</si>
  <si>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</si>
  <si>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</si>
  <si>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</si>
  <si>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</si>
  <si>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</si>
  <si>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</si>
  <si>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</si>
  <si>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</si>
  <si>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</si>
  <si>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</si>
  <si>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</si>
  <si>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</si>
  <si>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Dividendos a Pagar</t>
  </si>
  <si>
    <t>Procesamiento de Granos</t>
  </si>
  <si>
    <t>Sobregiros Bancarios a Pagar</t>
  </si>
  <si>
    <t>Creditos Incobrables</t>
  </si>
  <si>
    <t>Mauricio Pereira Ortiz</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</si>
  <si>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</si>
  <si>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</si>
  <si>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</si>
  <si>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</si>
  <si>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</si>
  <si>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Venta de Acciones</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</si>
  <si>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</si>
  <si>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</si>
  <si>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</si>
  <si>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</si>
  <si>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</si>
  <si>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</si>
  <si>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</si>
  <si>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</si>
  <si>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</si>
  <si>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</si>
  <si>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</si>
  <si>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</si>
  <si>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</si>
  <si>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</si>
  <si>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</si>
  <si>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</si>
  <si>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</si>
  <si>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</si>
  <si>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</si>
  <si>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Previsión Neta</t>
  </si>
  <si>
    <t>Evolución de Previsión por Desvalorización y Obsolescencia</t>
  </si>
  <si>
    <t>Aplicación de reservas *</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</si>
  <si>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</si>
  <si>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</si>
  <si>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</si>
  <si>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</si>
  <si>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</si>
  <si>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</si>
  <si>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</si>
  <si>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</si>
  <si>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</si>
  <si>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</si>
  <si>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</si>
  <si>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</si>
  <si>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</si>
  <si>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</si>
  <si>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</si>
  <si>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</si>
  <si>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</si>
  <si>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</si>
  <si>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</si>
  <si>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</si>
  <si>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 xml:space="preserve">Resultados del Ejercicio </t>
  </si>
  <si>
    <t>Saldo al 01 de Enero de 2024</t>
  </si>
  <si>
    <t xml:space="preserve">Revalúo Técnico </t>
  </si>
  <si>
    <t>Saldo al 31 de Diciembre del 2024</t>
  </si>
  <si>
    <t>Anticipo Impuesto a la Renta</t>
  </si>
  <si>
    <t>Cartera Cesión de Créditos</t>
  </si>
  <si>
    <t xml:space="preserve">BANCO GNB PARAGUAY S.A. </t>
  </si>
  <si>
    <t xml:space="preserve">BANCO CONTINENTAL S.A.E.C.A  </t>
  </si>
  <si>
    <t xml:space="preserve">BANCO NACIONAL DE FOMENTO </t>
  </si>
  <si>
    <t xml:space="preserve">SUDAMERIS BANK SAECA  </t>
  </si>
  <si>
    <t xml:space="preserve">BANCO RIO S.A.E.C.A.  </t>
  </si>
  <si>
    <t xml:space="preserve">FINANCIERA PARAGUAYO JAPONESA SAECA </t>
  </si>
  <si>
    <t xml:space="preserve">CREDISOLUCIÓN S.A.E.C.A.   </t>
  </si>
  <si>
    <t xml:space="preserve">BANCO DO BRASIL S.A. </t>
  </si>
  <si>
    <t xml:space="preserve">FINLATINA SA DE FINANZAS </t>
  </si>
  <si>
    <t xml:space="preserve">FIC SOCIEDAD ANONIMA DE FINANZAS </t>
  </si>
  <si>
    <t>SOLAR AHORRO Y FINANZAS S.A.E.C.A.</t>
  </si>
  <si>
    <t>b Reserva de Revalúo Técnico</t>
  </si>
  <si>
    <t>c Reserva legal</t>
  </si>
  <si>
    <t>e Reservas facultativas</t>
  </si>
  <si>
    <t>Al 31 de Diciembre de 2024</t>
  </si>
  <si>
    <t>Costo de Ventas Exportacion</t>
  </si>
  <si>
    <t xml:space="preserve">Gastos y Deducciones a Recuperar </t>
  </si>
  <si>
    <t xml:space="preserve">Otros Gastos Diversos </t>
  </si>
  <si>
    <t>Gastos comunes</t>
  </si>
  <si>
    <t>Egreso por diferencia de cambio</t>
  </si>
  <si>
    <r>
      <t>A)</t>
    </r>
    <r>
      <rPr>
        <b/>
        <sz val="7"/>
        <color theme="1"/>
        <rFont val="Times New Roman"/>
        <family val="1"/>
      </rPr>
      <t xml:space="preserve">   </t>
    </r>
    <r>
      <rPr>
        <b/>
        <u/>
        <sz val="12"/>
        <color theme="1"/>
        <rFont val="Times New Roman"/>
        <family val="1"/>
      </rPr>
      <t>PARTES VINCULADAS O RELACIONADAS</t>
    </r>
  </si>
  <si>
    <r>
      <t>Inciso a)</t>
    </r>
    <r>
      <rPr>
        <sz val="10"/>
        <color theme="1"/>
        <rFont val="Times New Roman"/>
        <family val="1"/>
      </rPr>
      <t xml:space="preserve"> A las personas con derecho a voto que controlen al menos el diez por ciento del capital de las mismas.</t>
    </r>
  </si>
  <si>
    <r>
      <t>Inciso b)</t>
    </r>
    <r>
      <rPr>
        <sz val="10"/>
        <color theme="1"/>
        <rFont val="Times New Roman"/>
        <family val="1"/>
      </rPr>
      <t xml:space="preserve"> A las sociedades anónimas en las que éstas controlen por lo menos el diez por ciento del capital.</t>
    </r>
  </si>
  <si>
    <r>
      <t>Inciso c)</t>
    </r>
    <r>
      <rPr>
        <sz val="10"/>
        <color theme="1"/>
        <rFont val="Times New Roman"/>
        <family val="1"/>
      </rPr>
      <t xml:space="preserve"> A sus accionistas que tengan potestades de elegir en asambleas al menos un director; </t>
    </r>
  </si>
  <si>
    <r>
      <t>Inciso d)</t>
    </r>
    <r>
      <rPr>
        <sz val="10"/>
        <color theme="1"/>
        <rFont val="Times New Roman"/>
        <family val="1"/>
      </rPr>
      <t xml:space="preserve"> A sus directores, administradores, síndicos, auditores y apoderados.</t>
    </r>
  </si>
  <si>
    <r>
      <t>Otros:</t>
    </r>
    <r>
      <rPr>
        <sz val="10"/>
        <color theme="1"/>
        <rFont val="Times New Roman"/>
        <family val="1"/>
      </rPr>
      <t xml:space="preserve"> Los cónyuges y parientes hasta el segundo grado de consanguinidad o afinidad de las personas referidas en los incisos anteriores, siempre que tengan participación en el capital de la sociedad.</t>
    </r>
  </si>
  <si>
    <t>Gama Technologies SA</t>
  </si>
  <si>
    <t>Gama Technologies SA (1.46% s/ PT)</t>
  </si>
  <si>
    <r>
      <t>Según Art. 1º) Resolución CNV Nº 35/23</t>
    </r>
    <r>
      <rPr>
        <b/>
        <sz val="10"/>
        <color theme="1"/>
        <rFont val="Times New Roman"/>
        <family val="1"/>
      </rPr>
      <t xml:space="preserve"> </t>
    </r>
    <r>
      <rPr>
        <sz val="10"/>
        <color theme="1"/>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</si>
  <si>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Graciano Pereira, Christian Pereira, Martin Pereira</t>
  </si>
  <si>
    <r>
      <t>B)</t>
    </r>
    <r>
      <rPr>
        <b/>
        <sz val="7"/>
        <color theme="1"/>
        <rFont val="Times New Roman"/>
        <family val="1"/>
      </rPr>
      <t xml:space="preserve">    </t>
    </r>
    <r>
      <rPr>
        <b/>
        <u/>
        <sz val="10"/>
        <color theme="1"/>
        <rFont val="Times New Roman"/>
        <family val="1"/>
      </rPr>
      <t>SALDOS CON PARTES RELACIONADAS</t>
    </r>
  </si>
  <si>
    <t>En forma comparativa con el ejercicio cerrado 2024</t>
  </si>
  <si>
    <t>Cuentas por cobrar;</t>
  </si>
  <si>
    <t>Saldo al 31/12/2024</t>
  </si>
  <si>
    <r>
      <t xml:space="preserve">Ingresos </t>
    </r>
    <r>
      <rPr>
        <b/>
        <sz val="10"/>
        <color theme="1"/>
        <rFont val="Times New Roman"/>
        <family val="1"/>
      </rPr>
      <t>(con sus conceptos y distinguir nombre de partes relacionadas indicadas en A)</t>
    </r>
  </si>
  <si>
    <t xml:space="preserve">Ingresos Varios </t>
  </si>
  <si>
    <r>
      <t xml:space="preserve">Egresos </t>
    </r>
    <r>
      <rPr>
        <b/>
        <sz val="10"/>
        <color theme="1"/>
        <rFont val="Times New Roman"/>
        <family val="1"/>
      </rPr>
      <t>(con sus conceptos y distinguir nombre de partes relacionadas indicadas en A)</t>
    </r>
  </si>
  <si>
    <t xml:space="preserve">Desarrollo de Productos </t>
  </si>
  <si>
    <t>Leña</t>
  </si>
  <si>
    <t xml:space="preserve">Combustibles y Lubricantes </t>
  </si>
  <si>
    <t>Intereses Moratorios y Punitorios Comerciales</t>
  </si>
  <si>
    <t xml:space="preserve">Gastos de Administracion No Deducibles </t>
  </si>
  <si>
    <t>Suscripciones de Acciones en Otras Empresas</t>
  </si>
  <si>
    <t>Otros Cuentas a Pagar LP</t>
  </si>
  <si>
    <t>Saldo al 01 de Enero de 2025</t>
  </si>
  <si>
    <t>Al 31 de diciembre de 2024, la Sociedad ha constituido una provisión del impuesto a la renta que asciende a Gs. 3.512.665.439 , debido a que se ha generado utilidad en el resultado del ejercicio.</t>
  </si>
  <si>
    <t xml:space="preserve">Se ha procedido al ajustes de algunas notas en cuanto a exposición de cuentas contables, por el cual se observan cuentas con movimientos en el 2025 y sin </t>
  </si>
  <si>
    <t>movimientos en el 2024 y viceversa.</t>
  </si>
  <si>
    <t>Saldo Inicial - 2025</t>
  </si>
  <si>
    <t xml:space="preserve">Constitución - 2025 </t>
  </si>
  <si>
    <t>Constitución - 2025 (*)</t>
  </si>
  <si>
    <t>Participación en Fideicomiso</t>
  </si>
  <si>
    <t>Ventas Exportación de Arroz</t>
  </si>
  <si>
    <t>Arrendamiento de Inmuebles.</t>
  </si>
  <si>
    <t>Otros Gastos Financieros</t>
  </si>
  <si>
    <t>POR EL EJERCICIO ECONÓMICO FINALIZADO EL 30 DE JUNIO DE 2025</t>
  </si>
  <si>
    <t>AL 30 DE JUNIO 2025 PRESENTADO EN FORMA COMPARATIVA CON EL EJERCICIO CERRADO EL 31 DE DICIEMBRE DE 2024</t>
  </si>
  <si>
    <t>AL 30 DE JUNIO DE 2025 PRESENTADO EN FORMA COMPARATIVA CON EL PERIODO CERRADO EL 30 DE JUNIO DE 2024</t>
  </si>
  <si>
    <t>AL 30 DE JUNIO DE 2025 PRESENTADO EN FORMA COMPARATIVA CON EL EJERCICIO CERRADO EL 31 DE DICIEMBRE 2024</t>
  </si>
  <si>
    <t>Saldo al 30 de Junio del 2025</t>
  </si>
  <si>
    <t>NOTAS A LOS ESTADOS FINANCIEROS CONSOLIDADOS CORRESPONDIENTES AL PERIODO FINALIZADO AL 30 DE JUNIO DE 2025</t>
  </si>
  <si>
    <t>A la fecha de emisión de estos estados financieros, el tipo de cambio del dólar varió sustancialmente con respecto al vigente al 31de diciembre de 2024</t>
  </si>
  <si>
    <t>Al 30 de junio de 2025, la Sociedad ha constituido una provisión del impuesto a la renta que asciende a Gs. 1.445.642.182 , debido a que se ha generado utilidad en el resultado del ejercicio.</t>
  </si>
  <si>
    <t>Retenciones IDU</t>
  </si>
  <si>
    <t>Inversiones en AGPSA M/E</t>
  </si>
  <si>
    <t>Inversiones en AGPSA M/N</t>
  </si>
  <si>
    <t>Al 30 de Junio de 2025</t>
  </si>
  <si>
    <t>Al 30 de Junio  2025   presentamos las situaciones contingentes, y reclamos que pudieran resultar en la generación de obligaciones para la Sociedad adicionales a las que se presentan en estos estados financieros.</t>
  </si>
  <si>
    <t>Codeudorias otorgada de GP S.A.E.</t>
  </si>
  <si>
    <t>Operaciones de AGROPECUARIA GP SA</t>
  </si>
  <si>
    <t>Fecha vencimiento</t>
  </si>
  <si>
    <t>Fecha alta</t>
  </si>
  <si>
    <t xml:space="preserve">Entidad Bancaria </t>
  </si>
  <si>
    <t>Nro. Prestamos</t>
  </si>
  <si>
    <t>Tasa Interes</t>
  </si>
  <si>
    <t>Capital</t>
  </si>
  <si>
    <t>Interes</t>
  </si>
  <si>
    <t>TOTAL A PAGAR</t>
  </si>
  <si>
    <t>GARANTÍA</t>
  </si>
  <si>
    <t>Banco Continental SAECA</t>
  </si>
  <si>
    <t>1009695/25</t>
  </si>
  <si>
    <t>Codeudoria De GP S.A.E.</t>
  </si>
  <si>
    <t>1009710/25</t>
  </si>
  <si>
    <t>1010094/25</t>
  </si>
  <si>
    <t>1300257/25</t>
  </si>
  <si>
    <t>1301768/25</t>
  </si>
  <si>
    <t>Total Banco Continental SAECA</t>
  </si>
  <si>
    <t>Bancop S.A.</t>
  </si>
  <si>
    <t>Total Bancop S.A.</t>
  </si>
  <si>
    <t>Total Sudameris Bank S.A.E.C.A.</t>
  </si>
  <si>
    <t>Operaciones de ARROZALES DEL CHACO S.A.</t>
  </si>
  <si>
    <t>9500303/24</t>
  </si>
  <si>
    <t>Financiera FIC S.A.E.C.A.</t>
  </si>
  <si>
    <t xml:space="preserve">TOTAL BANCOS </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</si>
  <si>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de 2025 y  31 de diciembre 2024</t>
  </si>
  <si>
    <t>AL 30/06/2025 Y AL 31/12/2024</t>
  </si>
  <si>
    <t>Saldo al 30/06/2025</t>
  </si>
  <si>
    <t>Al 30/06/2025</t>
  </si>
  <si>
    <t>IMPORTES USD</t>
  </si>
  <si>
    <t>IMPORTES PYG</t>
  </si>
  <si>
    <t xml:space="preserve">Moneda de Origen </t>
  </si>
  <si>
    <t>TC al Cierre</t>
  </si>
  <si>
    <t>Total ATLAS</t>
  </si>
  <si>
    <t>Total Financiera FIC S.A.E.C.A.</t>
  </si>
  <si>
    <t>AL 30 DE JUNIO DE 2025 PRESENTADO EN FORMA COMPARATIVA CON EL EJERCICIO CERRADO EL 30 DE JUNIO DE 2024</t>
  </si>
  <si>
    <t>PRESENTADAS EN FORMA COMPARATIVA CON EL EJERCICIO ECONÓMICO FINALIZADO AL 30 DE JUNIO 2025 Y EL PERIODO ANTERIOR AL 31 DE DICIEMBRE DE 2024</t>
  </si>
  <si>
    <t>Descripción - Maquinarias y equipos en planta silo y molino.</t>
  </si>
  <si>
    <t>Importe PYG</t>
  </si>
  <si>
    <t xml:space="preserve">Báscula de recepción </t>
  </si>
  <si>
    <t>Báscula de Salida</t>
  </si>
  <si>
    <t>Tolva de Recepción TV1 y TV2</t>
  </si>
  <si>
    <t>Volcadora hidráulica de camiones</t>
  </si>
  <si>
    <t xml:space="preserve">Secadero 1 y 2 + Caldera </t>
  </si>
  <si>
    <t xml:space="preserve">Secadero 3 + Caldera </t>
  </si>
  <si>
    <t xml:space="preserve">Tolva de Cascarillas </t>
  </si>
  <si>
    <t xml:space="preserve">Rosca transportadora de Cascarillas + </t>
  </si>
  <si>
    <t>Máquina de Prelimpieza (PL1)</t>
  </si>
  <si>
    <t>Máquina de Prelimpieza (PL2)</t>
  </si>
  <si>
    <t>Máquina de Prelimpieza (PL3) y (PL4)</t>
  </si>
  <si>
    <t xml:space="preserve">Sistema de captación de Polvo de Máquinas de </t>
  </si>
  <si>
    <t xml:space="preserve">Sistema de captación de Polvo (Sector </t>
  </si>
  <si>
    <t xml:space="preserve">Tolva Aérea de Embarque </t>
  </si>
  <si>
    <t>Silos de Almacenamiento (SA1-SA4) con sus bases de obras civiles</t>
  </si>
  <si>
    <t>Silo Pulmón 1 y 2 (SP1) (SP2) con sus bases de obras civiles</t>
  </si>
  <si>
    <t>Silo Pulmón 3 (SP3) con sus bases de obras civiles</t>
  </si>
  <si>
    <t>Silo Pulmón 4 (SP4) con sus bases de obras civiles</t>
  </si>
  <si>
    <t>Transportador Redler  1 y 2 (RD-4) (RD-5)</t>
  </si>
  <si>
    <t>Transportador Redler  3 y 4 (RD-13) (RD-14N)</t>
  </si>
  <si>
    <t>Transportador Redler 5 (RD-8)</t>
  </si>
  <si>
    <t>Transportador Redler 6 (RD-9)</t>
  </si>
  <si>
    <t>Transportador Redler 7 (RD-12)</t>
  </si>
  <si>
    <t>Transportador Redler 8 (RD-14)</t>
  </si>
  <si>
    <t>Transportador Redler 9 (RD-17)</t>
  </si>
  <si>
    <t>Transportador Redler 10 (RD-18)</t>
  </si>
  <si>
    <t>Transportador Redler 11 (RD-42)</t>
  </si>
  <si>
    <t>Transportador Redler 12 (RD-43)</t>
  </si>
  <si>
    <t xml:space="preserve">Transportador Redler 13 (RD-Nuevo) </t>
  </si>
  <si>
    <t>Transportador Redler 14 (RD-Nuevo)</t>
  </si>
  <si>
    <t>Transportador Redler 15 (RD-19)</t>
  </si>
  <si>
    <t xml:space="preserve">Cinta Transportadora aérea </t>
  </si>
  <si>
    <t>Cinta Transportadora subterránea</t>
  </si>
  <si>
    <t>Elevadores a Cangilones 1 y 2  (EL-6) (EL-7)</t>
  </si>
  <si>
    <t>Elevadores a Cangilones 3 y 4  (EL-15) (EL-16)</t>
  </si>
  <si>
    <t xml:space="preserve">Elevadores a Cangilones 5  (EL-44) </t>
  </si>
  <si>
    <t>Elevadores a Cangilones 6</t>
  </si>
  <si>
    <t>Elevadores a Cangilones 7 y 8  (EL-21) (EL-22)</t>
  </si>
  <si>
    <t>Silo Pulmón (SPM)</t>
  </si>
  <si>
    <t xml:space="preserve">Descascaradora </t>
  </si>
  <si>
    <t>Mesa Paddy</t>
  </si>
  <si>
    <t xml:space="preserve">Clasificador Trieur </t>
  </si>
  <si>
    <t xml:space="preserve">Tolva de Depósito </t>
  </si>
  <si>
    <t>Rosca transportadora (R1)</t>
  </si>
  <si>
    <t>Rosca transportadora (R2)</t>
  </si>
  <si>
    <t>Rosca transportadora (R3)</t>
  </si>
  <si>
    <t>Rosca transportadora (R4)</t>
  </si>
  <si>
    <t>Rosca transportadora (R5)</t>
  </si>
  <si>
    <t>Rosca transportadora (R6)</t>
  </si>
  <si>
    <t>Rosca transportadora (R7)</t>
  </si>
  <si>
    <t>Rosca transportadora (R8)</t>
  </si>
  <si>
    <t>Rosca transportadora (R9)</t>
  </si>
  <si>
    <t>Rosca transportadora (R10)</t>
  </si>
  <si>
    <t>Elevador a cangilones (E1)</t>
  </si>
  <si>
    <t>Elevador a cangilones (E2)</t>
  </si>
  <si>
    <t>Elevador a cangilones (E3)</t>
  </si>
  <si>
    <t>Elevador a cangilones (E4)</t>
  </si>
  <si>
    <t>Elevador a cangilones (E5)</t>
  </si>
  <si>
    <t>Elevador a cangilones (E6)</t>
  </si>
  <si>
    <t>Elevador a cangilones (E7)</t>
  </si>
  <si>
    <t>Elevador a cangilones (E8)</t>
  </si>
  <si>
    <t>Montacargas</t>
  </si>
  <si>
    <t xml:space="preserve">Tolva metálica de embolsado </t>
  </si>
  <si>
    <t xml:space="preserve">Tanque Syopar </t>
  </si>
  <si>
    <t xml:space="preserve">Generador Eléctrico </t>
  </si>
  <si>
    <t xml:space="preserve">Transformador Trifásico </t>
  </si>
  <si>
    <t xml:space="preserve">Linea de Media Tensión </t>
  </si>
  <si>
    <t xml:space="preserve">Bancos Capacitores y sistemas de control </t>
  </si>
  <si>
    <t>Software informático</t>
  </si>
  <si>
    <t>TOTALES</t>
  </si>
  <si>
    <t xml:space="preserve">Total Valuación de Inversiones </t>
  </si>
  <si>
    <t xml:space="preserve">         Contador</t>
  </si>
  <si>
    <t xml:space="preserve">  Contador</t>
  </si>
  <si>
    <t xml:space="preserve">                                   GP S.A.E.</t>
  </si>
  <si>
    <t>Los estados financieros consolidados del grupo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2025 y 2024</t>
  </si>
  <si>
    <t>Según el índice de precios al consumidor (IPC) publicado por el Banco Central del Paraguay, la inflación al 30 de Junio de 2025 fue del  3%  y 2,8%  en el año.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</si>
</sst>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 numFmtId="186" formatCode="_(* #,##0.00_);_(* \(#,##0.00\);_(* &quot;-&quot;_);_(@_)"/>
  </numFmts>
  <fonts count="148">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u val="singleAccounting"/>
      <sz val="10"/>
      <color theme="1"/>
      <name val="Arial"/>
      <family val="2"/>
    </font>
    <font>
      <sz val="10"/>
      <color theme="1"/>
      <name val="Webdings"/>
      <family val="1"/>
      <charset val="2"/>
    </font>
    <font>
      <b/>
      <sz val="10"/>
      <color theme="1"/>
      <name val="Webdings"/>
      <family val="1"/>
      <charset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0"/>
      <color rgb="FF000000"/>
      <name val="Times New Roman"/>
      <family val="1"/>
    </font>
    <font>
      <sz val="11"/>
      <color rgb="FFFF0000"/>
      <name val="Arial"/>
      <family val="2"/>
    </font>
    <font>
      <b/>
      <sz val="10"/>
      <color theme="0"/>
      <name val="Times New Roman"/>
      <family val="1"/>
    </font>
    <font>
      <sz val="10"/>
      <color rgb="FF0066FF"/>
      <name val="Arial"/>
      <family val="2"/>
    </font>
    <font>
      <b/>
      <sz val="10"/>
      <color rgb="FF0070C0"/>
      <name val="Arial"/>
      <family val="2"/>
    </font>
    <font>
      <sz val="10"/>
      <color theme="9" tint="-0.499984740745262"/>
      <name val="Arial"/>
      <family val="2"/>
    </font>
    <font>
      <sz val="10"/>
      <color theme="0" tint="-0.14999847407452621"/>
      <name val="Arial"/>
      <family val="2"/>
    </font>
    <font>
      <b/>
      <sz val="7"/>
      <color theme="1"/>
      <name val="Times New Roman"/>
      <family val="1"/>
    </font>
    <font>
      <b/>
      <u/>
      <sz val="12"/>
      <color theme="1"/>
      <name val="Times New Roman"/>
      <family val="1"/>
    </font>
    <font>
      <u/>
      <sz val="10"/>
      <color theme="1"/>
      <name val="Times New Roman"/>
      <family val="1"/>
    </font>
    <font>
      <b/>
      <sz val="10"/>
      <color theme="1"/>
      <name val="Times New Roman"/>
      <family val="1"/>
    </font>
    <font>
      <b/>
      <sz val="11"/>
      <color rgb="FFFF0000"/>
      <name val="Calibri"/>
      <family val="2"/>
      <scheme val="minor"/>
    </font>
    <font>
      <b/>
      <sz val="10"/>
      <name val="Times New Roman"/>
      <family val="1"/>
    </font>
    <font>
      <b/>
      <sz val="16"/>
      <color theme="0"/>
      <name val="Calibri"/>
      <family val="2"/>
      <scheme val="minor"/>
    </font>
    <font>
      <b/>
      <sz val="12"/>
      <color theme="0"/>
      <name val="Calibri"/>
      <family val="2"/>
      <scheme val="minor"/>
    </font>
    <font>
      <sz val="8"/>
      <color theme="1"/>
      <name val="Calibri"/>
      <family val="2"/>
      <scheme val="minor"/>
    </font>
    <font>
      <sz val="8"/>
      <name val="Calibri"/>
      <family val="2"/>
      <scheme val="minor"/>
    </font>
    <font>
      <b/>
      <sz val="8"/>
      <color theme="0"/>
      <name val="Calibri"/>
      <family val="2"/>
      <scheme val="minor"/>
    </font>
    <font>
      <sz val="11"/>
      <name val="Calibri"/>
      <family val="2"/>
      <scheme val="minor"/>
    </font>
    <font>
      <b/>
      <sz val="11"/>
      <name val="Calibri"/>
      <family val="2"/>
      <scheme val="minor"/>
    </font>
    <font>
      <sz val="8"/>
      <name val="Arial"/>
      <family val="2"/>
    </font>
  </fonts>
  <fills count="73">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FFFFFF"/>
        <bgColor rgb="FF000000"/>
      </patternFill>
    </fill>
    <fill>
      <patternFill patternType="solid">
        <fgColor rgb="FF002060"/>
        <bgColor indexed="64"/>
      </patternFill>
    </fill>
    <fill>
      <patternFill patternType="solid">
        <fgColor theme="4" tint="-0.499984740745262"/>
        <bgColor rgb="FF000000"/>
      </patternFill>
    </fill>
    <fill>
      <patternFill patternType="solid">
        <fgColor theme="4" tint="-0.249977111117893"/>
        <bgColor indexed="64"/>
      </patternFill>
    </fill>
  </fills>
  <borders count="75">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double">
        <color indexed="64"/>
      </bottom>
      <diagonal/>
    </border>
  </borders>
  <cellStyleXfs count="39745">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6" fontId="1" fillId="0" borderId="0" applyFont="0" applyFill="0" applyBorder="0" applyAlignment="0" applyProtection="0"/>
    <xf numFmtId="0" fontId="25"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37" fillId="0" borderId="0"/>
    <xf numFmtId="172" fontId="4" fillId="0" borderId="0" applyFill="0" applyBorder="0" applyAlignment="0" applyProtection="0"/>
    <xf numFmtId="0" fontId="40" fillId="0" borderId="21" applyNumberFormat="0" applyFill="0" applyAlignment="0" applyProtection="0"/>
    <xf numFmtId="0" fontId="41" fillId="0" borderId="22" applyNumberFormat="0" applyFill="0" applyAlignment="0" applyProtection="0"/>
    <xf numFmtId="0" fontId="42" fillId="0" borderId="23" applyNumberFormat="0" applyFill="0" applyAlignment="0" applyProtection="0"/>
    <xf numFmtId="0" fontId="42" fillId="0" borderId="0" applyNumberFormat="0" applyFill="0" applyBorder="0" applyAlignment="0" applyProtection="0"/>
    <xf numFmtId="0" fontId="43" fillId="6" borderId="0" applyNumberFormat="0" applyBorder="0" applyAlignment="0" applyProtection="0"/>
    <xf numFmtId="0" fontId="44" fillId="7" borderId="0" applyNumberFormat="0" applyBorder="0" applyAlignment="0" applyProtection="0"/>
    <xf numFmtId="0" fontId="45" fillId="9" borderId="24" applyNumberFormat="0" applyAlignment="0" applyProtection="0"/>
    <xf numFmtId="0" fontId="46" fillId="10" borderId="25" applyNumberFormat="0" applyAlignment="0" applyProtection="0"/>
    <xf numFmtId="0" fontId="47" fillId="10" borderId="24" applyNumberFormat="0" applyAlignment="0" applyProtection="0"/>
    <xf numFmtId="0" fontId="48" fillId="0" borderId="26" applyNumberFormat="0" applyFill="0" applyAlignment="0" applyProtection="0"/>
    <xf numFmtId="0" fontId="27" fillId="11" borderId="27" applyNumberFormat="0" applyAlignment="0" applyProtection="0"/>
    <xf numFmtId="0" fontId="28" fillId="0" borderId="0" applyNumberFormat="0" applyFill="0" applyBorder="0" applyAlignment="0" applyProtection="0"/>
    <xf numFmtId="0" fontId="1" fillId="12" borderId="28" applyNumberFormat="0" applyFont="0" applyAlignment="0" applyProtection="0"/>
    <xf numFmtId="0" fontId="49" fillId="0" borderId="0" applyNumberFormat="0" applyFill="0" applyBorder="0" applyAlignment="0" applyProtection="0"/>
    <xf numFmtId="0" fontId="21" fillId="0" borderId="29" applyNumberFormat="0" applyFill="0" applyAlignment="0" applyProtection="0"/>
    <xf numFmtId="0" fontId="50"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50"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50"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50"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50"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0"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52" fillId="8" borderId="0" applyNumberFormat="0" applyBorder="0" applyAlignment="0" applyProtection="0"/>
    <xf numFmtId="0" fontId="50" fillId="16" borderId="0" applyNumberFormat="0" applyBorder="0" applyAlignment="0" applyProtection="0"/>
    <xf numFmtId="0" fontId="50" fillId="20" borderId="0" applyNumberFormat="0" applyBorder="0" applyAlignment="0" applyProtection="0"/>
    <xf numFmtId="0" fontId="50" fillId="24" borderId="0" applyNumberFormat="0" applyBorder="0" applyAlignment="0" applyProtection="0"/>
    <xf numFmtId="0" fontId="50" fillId="28" borderId="0" applyNumberFormat="0" applyBorder="0" applyAlignment="0" applyProtection="0"/>
    <xf numFmtId="0" fontId="50" fillId="32" borderId="0" applyNumberFormat="0" applyBorder="0" applyAlignment="0" applyProtection="0"/>
    <xf numFmtId="0" fontId="50" fillId="36" borderId="0" applyNumberFormat="0" applyBorder="0" applyAlignment="0" applyProtection="0"/>
    <xf numFmtId="0" fontId="53"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4"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5" fillId="0" borderId="0">
      <alignment vertical="top"/>
    </xf>
    <xf numFmtId="0" fontId="55"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0" fontId="56"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1" fontId="58"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98" fillId="0" borderId="0"/>
    <xf numFmtId="164" fontId="1" fillId="0" borderId="0" applyFont="0" applyFill="0" applyBorder="0" applyAlignment="0" applyProtection="0"/>
    <xf numFmtId="0" fontId="1" fillId="0" borderId="0"/>
    <xf numFmtId="41" fontId="25" fillId="0" borderId="0" applyFont="0" applyFill="0" applyBorder="0" applyAlignment="0" applyProtection="0"/>
    <xf numFmtId="164" fontId="98"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5" fillId="0" borderId="0">
      <alignment vertical="top"/>
    </xf>
    <xf numFmtId="0" fontId="55" fillId="0" borderId="0">
      <alignment vertical="top"/>
    </xf>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4" fillId="44" borderId="0" applyNumberFormat="0" applyBorder="0" applyAlignment="0" applyProtection="0"/>
    <xf numFmtId="0" fontId="110"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10" fillId="44" borderId="0" applyNumberFormat="0" applyBorder="0" applyAlignment="0" applyProtection="0"/>
    <xf numFmtId="0" fontId="4"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10"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2" borderId="0" applyNumberFormat="0" applyBorder="0" applyAlignment="0" applyProtection="0"/>
    <xf numFmtId="0" fontId="4" fillId="51" borderId="0" applyNumberFormat="0" applyBorder="0" applyAlignment="0" applyProtection="0"/>
    <xf numFmtId="0" fontId="110"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5" fillId="51" borderId="0" applyNumberFormat="0" applyBorder="0" applyAlignment="0" applyProtection="0"/>
    <xf numFmtId="0" fontId="110" fillId="51"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10"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10" fillId="49" borderId="0" applyNumberFormat="0" applyBorder="0" applyAlignment="0" applyProtection="0"/>
    <xf numFmtId="0" fontId="4" fillId="49" borderId="0" applyNumberFormat="0" applyBorder="0" applyAlignment="0" applyProtection="0"/>
    <xf numFmtId="0" fontId="1"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7"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5" fillId="45" borderId="0" applyNumberFormat="0" applyBorder="0" applyAlignment="0" applyProtection="0"/>
    <xf numFmtId="0" fontId="110" fillId="45"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10"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10" fillId="50" borderId="0" applyNumberFormat="0" applyBorder="0" applyAlignment="0" applyProtection="0"/>
    <xf numFmtId="0" fontId="4"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10"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10" fillId="43" borderId="0" applyNumberFormat="0" applyBorder="0" applyAlignment="0" applyProtection="0"/>
    <xf numFmtId="0" fontId="4" fillId="43" borderId="0" applyNumberFormat="0" applyBorder="0" applyAlignment="0" applyProtection="0"/>
    <xf numFmtId="0" fontId="1" fillId="51" borderId="0" applyNumberFormat="0" applyBorder="0" applyAlignment="0" applyProtection="0"/>
    <xf numFmtId="0" fontId="4" fillId="56" borderId="0" applyNumberFormat="0" applyBorder="0" applyAlignment="0" applyProtection="0"/>
    <xf numFmtId="0" fontId="110"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10" fillId="56" borderId="0" applyNumberFormat="0" applyBorder="0" applyAlignment="0" applyProtection="0"/>
    <xf numFmtId="0" fontId="4" fillId="56" borderId="0" applyNumberFormat="0" applyBorder="0" applyAlignment="0" applyProtection="0"/>
    <xf numFmtId="0" fontId="1" fillId="49"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1"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46"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1"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99" fillId="45" borderId="0" applyNumberFormat="0" applyBorder="0" applyAlignment="0" applyProtection="0"/>
    <xf numFmtId="0" fontId="4" fillId="58" borderId="0" applyNumberFormat="0" applyBorder="0" applyAlignment="0" applyProtection="0"/>
    <xf numFmtId="0" fontId="11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50"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110" fillId="58" borderId="0" applyNumberFormat="0" applyBorder="0" applyAlignment="0" applyProtection="0"/>
    <xf numFmtId="0" fontId="4" fillId="58" borderId="0" applyNumberFormat="0" applyBorder="0" applyAlignment="0" applyProtection="0"/>
    <xf numFmtId="0" fontId="50" fillId="61" borderId="0" applyNumberFormat="0" applyBorder="0" applyAlignment="0" applyProtection="0"/>
    <xf numFmtId="0" fontId="4" fillId="45" borderId="0" applyNumberFormat="0" applyBorder="0" applyAlignment="0" applyProtection="0"/>
    <xf numFmtId="0" fontId="11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50" fillId="45" borderId="0" applyNumberFormat="0" applyBorder="0" applyAlignment="0" applyProtection="0"/>
    <xf numFmtId="0" fontId="99" fillId="45" borderId="0" applyNumberFormat="0" applyBorder="0" applyAlignment="0" applyProtection="0"/>
    <xf numFmtId="0" fontId="99" fillId="45" borderId="0" applyNumberFormat="0" applyBorder="0" applyAlignment="0" applyProtection="0"/>
    <xf numFmtId="0" fontId="110" fillId="45" borderId="0" applyNumberFormat="0" applyBorder="0" applyAlignment="0" applyProtection="0"/>
    <xf numFmtId="0" fontId="4" fillId="45" borderId="0" applyNumberFormat="0" applyBorder="0" applyAlignment="0" applyProtection="0"/>
    <xf numFmtId="0" fontId="50" fillId="59" borderId="0" applyNumberFormat="0" applyBorder="0" applyAlignment="0" applyProtection="0"/>
    <xf numFmtId="0" fontId="4" fillId="55" borderId="0" applyNumberFormat="0" applyBorder="0" applyAlignment="0" applyProtection="0"/>
    <xf numFmtId="0" fontId="11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50" fillId="55" borderId="0" applyNumberFormat="0" applyBorder="0" applyAlignment="0" applyProtection="0"/>
    <xf numFmtId="0" fontId="99" fillId="55" borderId="0" applyNumberFormat="0" applyBorder="0" applyAlignment="0" applyProtection="0"/>
    <xf numFmtId="0" fontId="99" fillId="55" borderId="0" applyNumberFormat="0" applyBorder="0" applyAlignment="0" applyProtection="0"/>
    <xf numFmtId="0" fontId="110" fillId="55" borderId="0" applyNumberFormat="0" applyBorder="0" applyAlignment="0" applyProtection="0"/>
    <xf numFmtId="0" fontId="4" fillId="55" borderId="0" applyNumberFormat="0" applyBorder="0" applyAlignment="0" applyProtection="0"/>
    <xf numFmtId="0" fontId="50" fillId="54"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57"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5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50" fillId="51" borderId="0" applyNumberFormat="0" applyBorder="0" applyAlignment="0" applyProtection="0"/>
    <xf numFmtId="0" fontId="4" fillId="62" borderId="0" applyNumberFormat="0" applyBorder="0" applyAlignment="0" applyProtection="0"/>
    <xf numFmtId="0" fontId="11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50" fillId="62" borderId="0" applyNumberFormat="0" applyBorder="0" applyAlignment="0" applyProtection="0"/>
    <xf numFmtId="0" fontId="99" fillId="62" borderId="0" applyNumberFormat="0" applyBorder="0" applyAlignment="0" applyProtection="0"/>
    <xf numFmtId="0" fontId="99" fillId="62" borderId="0" applyNumberFormat="0" applyBorder="0" applyAlignment="0" applyProtection="0"/>
    <xf numFmtId="0" fontId="110" fillId="62" borderId="0" applyNumberFormat="0" applyBorder="0" applyAlignment="0" applyProtection="0"/>
    <xf numFmtId="0" fontId="4" fillId="62" borderId="0" applyNumberFormat="0" applyBorder="0" applyAlignment="0" applyProtection="0"/>
    <xf numFmtId="0" fontId="50" fillId="49"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99" fillId="63"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99" fillId="5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99" fillId="66"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7"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00" fillId="50" borderId="0" applyNumberFormat="0" applyBorder="0" applyAlignment="0" applyProtection="0"/>
    <xf numFmtId="0" fontId="4" fillId="48" borderId="0" applyNumberFormat="0" applyBorder="0" applyAlignment="0" applyProtection="0"/>
    <xf numFmtId="0" fontId="110"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43"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10" fillId="48" borderId="0" applyNumberFormat="0" applyBorder="0" applyAlignment="0" applyProtection="0"/>
    <xf numFmtId="0" fontId="4" fillId="48" borderId="0" applyNumberFormat="0" applyBorder="0" applyAlignment="0" applyProtection="0"/>
    <xf numFmtId="0" fontId="43" fillId="51" borderId="0" applyNumberFormat="0" applyBorder="0" applyAlignment="0" applyProtection="0"/>
    <xf numFmtId="0" fontId="101" fillId="52" borderId="38" applyNumberFormat="0" applyAlignment="0" applyProtection="0"/>
    <xf numFmtId="0" fontId="101" fillId="52" borderId="38" applyNumberFormat="0" applyAlignment="0" applyProtection="0"/>
    <xf numFmtId="0" fontId="115" fillId="53" borderId="38" applyNumberFormat="0" applyAlignment="0" applyProtection="0"/>
    <xf numFmtId="0" fontId="115" fillId="53" borderId="38" applyNumberFormat="0" applyAlignment="0" applyProtection="0"/>
    <xf numFmtId="0" fontId="115" fillId="53" borderId="38" applyNumberFormat="0" applyAlignment="0" applyProtection="0"/>
    <xf numFmtId="0" fontId="4" fillId="53" borderId="38" applyNumberFormat="0" applyAlignment="0" applyProtection="0"/>
    <xf numFmtId="0" fontId="110" fillId="53" borderId="38" applyNumberFormat="0" applyAlignment="0" applyProtection="0"/>
    <xf numFmtId="0" fontId="118" fillId="53" borderId="24" applyNumberFormat="0" applyAlignment="0" applyProtection="0"/>
    <xf numFmtId="0" fontId="115" fillId="53" borderId="38" applyNumberFormat="0" applyAlignment="0" applyProtection="0"/>
    <xf numFmtId="0" fontId="115" fillId="53" borderId="38" applyNumberFormat="0" applyAlignment="0" applyProtection="0"/>
    <xf numFmtId="0" fontId="110" fillId="53" borderId="38" applyNumberFormat="0" applyAlignment="0" applyProtection="0"/>
    <xf numFmtId="0" fontId="4" fillId="53" borderId="38" applyNumberFormat="0" applyAlignment="0" applyProtection="0"/>
    <xf numFmtId="0" fontId="117" fillId="52" borderId="24" applyNumberFormat="0" applyAlignment="0" applyProtection="0"/>
    <xf numFmtId="0" fontId="4" fillId="67" borderId="39" applyNumberFormat="0" applyAlignment="0" applyProtection="0"/>
    <xf numFmtId="0" fontId="110"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110" fillId="67" borderId="39" applyNumberFormat="0" applyAlignment="0" applyProtection="0"/>
    <xf numFmtId="0" fontId="4" fillId="67" borderId="39" applyNumberFormat="0" applyAlignment="0" applyProtection="0"/>
    <xf numFmtId="0" fontId="4" fillId="0" borderId="41" applyNumberFormat="0" applyFill="0" applyAlignment="0" applyProtection="0"/>
    <xf numFmtId="0" fontId="110" fillId="0" borderId="41" applyNumberFormat="0" applyFill="0" applyAlignment="0" applyProtection="0"/>
    <xf numFmtId="0" fontId="116" fillId="0" borderId="41" applyNumberFormat="0" applyFill="0" applyAlignment="0" applyProtection="0"/>
    <xf numFmtId="0" fontId="116" fillId="0" borderId="41" applyNumberFormat="0" applyFill="0" applyAlignment="0" applyProtection="0"/>
    <xf numFmtId="0" fontId="110" fillId="0" borderId="41" applyNumberFormat="0" applyFill="0" applyAlignment="0" applyProtection="0"/>
    <xf numFmtId="0" fontId="4" fillId="0" borderId="41" applyNumberFormat="0" applyFill="0" applyAlignment="0" applyProtection="0"/>
    <xf numFmtId="0" fontId="109" fillId="0" borderId="40" applyNumberFormat="0" applyFill="0" applyAlignment="0" applyProtection="0"/>
    <xf numFmtId="0" fontId="102"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16" fillId="0" borderId="5">
      <alignment horizontal="center"/>
    </xf>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169"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110"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0" fillId="0" borderId="0" applyNumberFormat="0" applyFill="0" applyBorder="0" applyAlignment="0" applyProtection="0"/>
    <xf numFmtId="0" fontId="4" fillId="0" borderId="0" applyNumberFormat="0" applyFill="0" applyBorder="0" applyAlignment="0" applyProtection="0"/>
    <xf numFmtId="0" fontId="107" fillId="0" borderId="0" applyNumberFormat="0" applyFill="0" applyBorder="0" applyAlignment="0" applyProtection="0"/>
    <xf numFmtId="0" fontId="4" fillId="64" borderId="0" applyNumberFormat="0" applyBorder="0" applyAlignment="0" applyProtection="0"/>
    <xf numFmtId="0" fontId="11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50" fillId="64" borderId="0" applyNumberFormat="0" applyBorder="0" applyAlignment="0" applyProtection="0"/>
    <xf numFmtId="0" fontId="99" fillId="64" borderId="0" applyNumberFormat="0" applyBorder="0" applyAlignment="0" applyProtection="0"/>
    <xf numFmtId="0" fontId="99" fillId="64" borderId="0" applyNumberFormat="0" applyBorder="0" applyAlignment="0" applyProtection="0"/>
    <xf numFmtId="0" fontId="110" fillId="64" borderId="0" applyNumberFormat="0" applyBorder="0" applyAlignment="0" applyProtection="0"/>
    <xf numFmtId="0" fontId="4" fillId="64" borderId="0" applyNumberFormat="0" applyBorder="0" applyAlignment="0" applyProtection="0"/>
    <xf numFmtId="0" fontId="50" fillId="61" borderId="0" applyNumberFormat="0" applyBorder="0" applyAlignment="0" applyProtection="0"/>
    <xf numFmtId="0" fontId="4" fillId="57" borderId="0" applyNumberFormat="0" applyBorder="0" applyAlignment="0" applyProtection="0"/>
    <xf numFmtId="0" fontId="11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50" fillId="57" borderId="0" applyNumberFormat="0" applyBorder="0" applyAlignment="0" applyProtection="0"/>
    <xf numFmtId="0" fontId="99" fillId="57" borderId="0" applyNumberFormat="0" applyBorder="0" applyAlignment="0" applyProtection="0"/>
    <xf numFmtId="0" fontId="99" fillId="57" borderId="0" applyNumberFormat="0" applyBorder="0" applyAlignment="0" applyProtection="0"/>
    <xf numFmtId="0" fontId="110" fillId="57" borderId="0" applyNumberFormat="0" applyBorder="0" applyAlignment="0" applyProtection="0"/>
    <xf numFmtId="0" fontId="4" fillId="57" borderId="0" applyNumberFormat="0" applyBorder="0" applyAlignment="0" applyProtection="0"/>
    <xf numFmtId="0" fontId="50" fillId="59" borderId="0" applyNumberFormat="0" applyBorder="0" applyAlignment="0" applyProtection="0"/>
    <xf numFmtId="0" fontId="4" fillId="65" borderId="0" applyNumberFormat="0" applyBorder="0" applyAlignment="0" applyProtection="0"/>
    <xf numFmtId="0" fontId="11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50" fillId="65" borderId="0" applyNumberFormat="0" applyBorder="0" applyAlignment="0" applyProtection="0"/>
    <xf numFmtId="0" fontId="99" fillId="65" borderId="0" applyNumberFormat="0" applyBorder="0" applyAlignment="0" applyProtection="0"/>
    <xf numFmtId="0" fontId="99" fillId="65" borderId="0" applyNumberFormat="0" applyBorder="0" applyAlignment="0" applyProtection="0"/>
    <xf numFmtId="0" fontId="110" fillId="65" borderId="0" applyNumberFormat="0" applyBorder="0" applyAlignment="0" applyProtection="0"/>
    <xf numFmtId="0" fontId="4" fillId="65" borderId="0" applyNumberFormat="0" applyBorder="0" applyAlignment="0" applyProtection="0"/>
    <xf numFmtId="0" fontId="50" fillId="56" borderId="0" applyNumberFormat="0" applyBorder="0" applyAlignment="0" applyProtection="0"/>
    <xf numFmtId="0" fontId="4" fillId="60" borderId="0" applyNumberFormat="0" applyBorder="0" applyAlignment="0" applyProtection="0"/>
    <xf numFmtId="0" fontId="11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50" fillId="60" borderId="0" applyNumberFormat="0" applyBorder="0" applyAlignment="0" applyProtection="0"/>
    <xf numFmtId="0" fontId="99" fillId="60" borderId="0" applyNumberFormat="0" applyBorder="0" applyAlignment="0" applyProtection="0"/>
    <xf numFmtId="0" fontId="99" fillId="60" borderId="0" applyNumberFormat="0" applyBorder="0" applyAlignment="0" applyProtection="0"/>
    <xf numFmtId="0" fontId="110" fillId="60" borderId="0" applyNumberFormat="0" applyBorder="0" applyAlignment="0" applyProtection="0"/>
    <xf numFmtId="0" fontId="4" fillId="60" borderId="0" applyNumberFormat="0" applyBorder="0" applyAlignment="0" applyProtection="0"/>
    <xf numFmtId="0" fontId="50" fillId="66" borderId="0" applyNumberFormat="0" applyBorder="0" applyAlignment="0" applyProtection="0"/>
    <xf numFmtId="0" fontId="4" fillId="61" borderId="0" applyNumberFormat="0" applyBorder="0" applyAlignment="0" applyProtection="0"/>
    <xf numFmtId="0" fontId="110"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110" fillId="61"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11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50"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110" fillId="59" borderId="0" applyNumberFormat="0" applyBorder="0" applyAlignment="0" applyProtection="0"/>
    <xf numFmtId="0" fontId="4" fillId="59" borderId="0" applyNumberFormat="0" applyBorder="0" applyAlignment="0" applyProtection="0"/>
    <xf numFmtId="0" fontId="50" fillId="57" borderId="0" applyNumberFormat="0" applyBorder="0" applyAlignment="0" applyProtection="0"/>
    <xf numFmtId="0" fontId="4" fillId="49" borderId="38" applyNumberFormat="0" applyAlignment="0" applyProtection="0"/>
    <xf numFmtId="0" fontId="110" fillId="49" borderId="38" applyNumberFormat="0" applyAlignment="0" applyProtection="0"/>
    <xf numFmtId="0" fontId="108" fillId="49" borderId="38" applyNumberFormat="0" applyAlignment="0" applyProtection="0"/>
    <xf numFmtId="0" fontId="108" fillId="49" borderId="38" applyNumberFormat="0" applyAlignment="0" applyProtection="0"/>
    <xf numFmtId="0" fontId="45" fillId="53" borderId="24" applyNumberFormat="0" applyAlignment="0" applyProtection="0"/>
    <xf numFmtId="0" fontId="108" fillId="49" borderId="38" applyNumberFormat="0" applyAlignment="0" applyProtection="0"/>
    <xf numFmtId="0" fontId="108" fillId="49" borderId="38" applyNumberFormat="0" applyAlignment="0" applyProtection="0"/>
    <xf numFmtId="0" fontId="110" fillId="49" borderId="38" applyNumberFormat="0" applyAlignment="0" applyProtection="0"/>
    <xf numFmtId="0" fontId="4" fillId="49" borderId="38" applyNumberFormat="0" applyAlignment="0" applyProtection="0"/>
    <xf numFmtId="0" fontId="45" fillId="54" borderId="24"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3"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48" borderId="0" applyNumberFormat="0" applyBorder="0" applyAlignment="0" applyProtection="0"/>
    <xf numFmtId="0" fontId="104" fillId="51" borderId="0" applyNumberFormat="0" applyBorder="0" applyAlignment="0" applyProtection="0"/>
    <xf numFmtId="14" fontId="9" fillId="68" borderId="37">
      <alignment horizontal="center" vertical="center" wrapText="1"/>
    </xf>
    <xf numFmtId="0" fontId="105" fillId="0" borderId="42" applyNumberFormat="0" applyFill="0" applyAlignment="0" applyProtection="0"/>
    <xf numFmtId="0" fontId="105" fillId="0" borderId="42" applyNumberFormat="0" applyFill="0" applyAlignment="0" applyProtection="0"/>
    <xf numFmtId="0" fontId="113" fillId="0" borderId="43" applyNumberFormat="0" applyFill="0" applyAlignment="0" applyProtection="0"/>
    <xf numFmtId="0" fontId="113" fillId="0" borderId="43" applyNumberFormat="0" applyFill="0" applyAlignment="0" applyProtection="0"/>
    <xf numFmtId="0" fontId="113" fillId="0" borderId="43" applyNumberFormat="0" applyFill="0" applyAlignment="0" applyProtection="0"/>
    <xf numFmtId="14" fontId="9" fillId="68" borderId="37">
      <alignment horizontal="center" vertical="center" wrapText="1"/>
    </xf>
    <xf numFmtId="14" fontId="9" fillId="68" borderId="37">
      <alignment horizontal="center" vertical="center" wrapText="1"/>
    </xf>
    <xf numFmtId="0" fontId="106" fillId="0" borderId="44" applyNumberFormat="0" applyFill="0" applyAlignment="0" applyProtection="0"/>
    <xf numFmtId="14" fontId="9" fillId="68" borderId="37">
      <alignment horizontal="center" vertical="center" wrapText="1"/>
    </xf>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11" fillId="0" borderId="45" applyNumberFormat="0" applyFill="0" applyAlignment="0" applyProtection="0"/>
    <xf numFmtId="0" fontId="107" fillId="0" borderId="46" applyNumberFormat="0" applyFill="0" applyAlignment="0" applyProtection="0"/>
    <xf numFmtId="0" fontId="107" fillId="0" borderId="46" applyNumberFormat="0" applyFill="0" applyAlignment="0" applyProtection="0"/>
    <xf numFmtId="0" fontId="114" fillId="0" borderId="47" applyNumberFormat="0" applyFill="0" applyAlignment="0" applyProtection="0"/>
    <xf numFmtId="0" fontId="114" fillId="0" borderId="47" applyNumberFormat="0" applyFill="0" applyAlignment="0" applyProtection="0"/>
    <xf numFmtId="0" fontId="114" fillId="0" borderId="47" applyNumberFormat="0" applyFill="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14" fontId="9" fillId="68" borderId="37">
      <alignment horizontal="center" vertical="center" wrapText="1"/>
    </xf>
    <xf numFmtId="0" fontId="4" fillId="46" borderId="0" applyNumberFormat="0" applyBorder="0" applyAlignment="0" applyProtection="0"/>
    <xf numFmtId="0" fontId="110"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44" fillId="46" borderId="0" applyNumberFormat="0" applyBorder="0" applyAlignment="0" applyProtection="0"/>
    <xf numFmtId="0" fontId="100" fillId="46" borderId="0" applyNumberFormat="0" applyBorder="0" applyAlignment="0" applyProtection="0"/>
    <xf numFmtId="0" fontId="100" fillId="46" borderId="0" applyNumberFormat="0" applyBorder="0" applyAlignment="0" applyProtection="0"/>
    <xf numFmtId="0" fontId="110" fillId="46" borderId="0" applyNumberFormat="0" applyBorder="0" applyAlignment="0" applyProtection="0"/>
    <xf numFmtId="0" fontId="4" fillId="46" borderId="0" applyNumberFormat="0" applyBorder="0" applyAlignment="0" applyProtection="0"/>
    <xf numFmtId="0" fontId="44" fillId="50" borderId="0" applyNumberFormat="0" applyBorder="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54" borderId="38" applyNumberFormat="0" applyAlignment="0" applyProtection="0"/>
    <xf numFmtId="0" fontId="108" fillId="49" borderId="38" applyNumberFormat="0" applyAlignment="0" applyProtection="0"/>
    <xf numFmtId="0" fontId="108" fillId="49" borderId="38" applyNumberFormat="0" applyAlignment="0" applyProtection="0"/>
    <xf numFmtId="0" fontId="108" fillId="54" borderId="38" applyNumberFormat="0" applyAlignment="0" applyProtection="0"/>
    <xf numFmtId="0" fontId="108" fillId="49" borderId="38" applyNumberFormat="0" applyAlignment="0" applyProtection="0"/>
    <xf numFmtId="0" fontId="108" fillId="49" borderId="38" applyNumberFormat="0" applyAlignment="0" applyProtection="0"/>
    <xf numFmtId="0" fontId="108" fillId="49" borderId="38" applyNumberFormat="0" applyAlignment="0" applyProtection="0"/>
    <xf numFmtId="0" fontId="108" fillId="49" borderId="38" applyNumberFormat="0" applyAlignment="0" applyProtection="0"/>
    <xf numFmtId="0" fontId="108" fillId="54" borderId="38" applyNumberFormat="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09" fillId="0" borderId="40" applyNumberFormat="0" applyFill="0" applyAlignment="0" applyProtection="0"/>
    <xf numFmtId="0" fontId="116" fillId="0" borderId="41" applyNumberFormat="0" applyFill="0" applyAlignment="0" applyProtection="0"/>
    <xf numFmtId="0" fontId="116" fillId="0" borderId="41" applyNumberFormat="0" applyFill="0" applyAlignment="0" applyProtection="0"/>
    <xf numFmtId="0" fontId="109" fillId="0" borderId="40" applyNumberFormat="0" applyFill="0" applyAlignment="0" applyProtection="0"/>
    <xf numFmtId="0" fontId="116" fillId="0" borderId="41" applyNumberFormat="0" applyFill="0" applyAlignment="0" applyProtection="0"/>
    <xf numFmtId="0" fontId="116" fillId="0" borderId="41" applyNumberFormat="0" applyFill="0" applyAlignment="0" applyProtection="0"/>
    <xf numFmtId="0" fontId="109" fillId="0" borderId="40" applyNumberFormat="0" applyFill="0" applyAlignment="0" applyProtection="0"/>
    <xf numFmtId="43" fontId="57" fillId="0" borderId="0" applyFont="0" applyFill="0" applyBorder="0" applyAlignment="0" applyProtection="0"/>
    <xf numFmtId="164"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112"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65" fontId="4"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4" fillId="0" borderId="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47" borderId="48" applyNumberFormat="0" applyFont="0" applyAlignment="0" applyProtection="0"/>
    <xf numFmtId="0" fontId="121"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0" applyNumberFormat="0" applyFill="0" applyAlignment="0" applyProtection="0"/>
    <xf numFmtId="0" fontId="122" fillId="0" borderId="50"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21" fillId="52" borderId="49"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122" fillId="0" borderId="50" applyNumberFormat="0" applyFill="0" applyAlignment="0" applyProtection="0"/>
    <xf numFmtId="0" fontId="122" fillId="0" borderId="50"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0" applyNumberFormat="0" applyFill="0" applyAlignment="0" applyProtection="0"/>
    <xf numFmtId="43" fontId="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7" fillId="52" borderId="24" applyNumberFormat="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 fillId="0" borderId="0"/>
    <xf numFmtId="0" fontId="4" fillId="0" borderId="0"/>
    <xf numFmtId="0" fontId="13" fillId="0" borderId="0"/>
    <xf numFmtId="0" fontId="4" fillId="0" borderId="0"/>
    <xf numFmtId="0" fontId="4" fillId="0" borderId="0"/>
    <xf numFmtId="0" fontId="13"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47" borderId="48" applyNumberFormat="0" applyFont="0" applyAlignment="0" applyProtection="0"/>
    <xf numFmtId="0" fontId="121" fillId="52" borderId="49" applyNumberFormat="0" applyAlignment="0" applyProtection="0"/>
    <xf numFmtId="0" fontId="121"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0" applyNumberFormat="0" applyFill="0" applyAlignment="0" applyProtection="0"/>
    <xf numFmtId="0" fontId="122" fillId="0" borderId="50" applyNumberFormat="0" applyFill="0" applyAlignment="0" applyProtection="0"/>
    <xf numFmtId="0" fontId="122" fillId="0" borderId="50" applyNumberFormat="0" applyFill="0" applyAlignment="0" applyProtection="0"/>
    <xf numFmtId="0" fontId="122" fillId="0" borderId="50" applyNumberFormat="0" applyFill="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 fillId="0" borderId="0"/>
    <xf numFmtId="0" fontId="4" fillId="0" borderId="0"/>
    <xf numFmtId="0" fontId="4" fillId="0" borderId="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4" fillId="58" borderId="0" applyNumberFormat="0" applyBorder="0" applyAlignment="0" applyProtection="0"/>
    <xf numFmtId="0" fontId="99" fillId="58" borderId="0" applyNumberFormat="0" applyBorder="0" applyAlignment="0" applyProtection="0"/>
    <xf numFmtId="0" fontId="4" fillId="45" borderId="0" applyNumberFormat="0" applyBorder="0" applyAlignment="0" applyProtection="0"/>
    <xf numFmtId="0" fontId="99" fillId="45" borderId="0" applyNumberFormat="0" applyBorder="0" applyAlignment="0" applyProtection="0"/>
    <xf numFmtId="0" fontId="4" fillId="55" borderId="0" applyNumberFormat="0" applyBorder="0" applyAlignment="0" applyProtection="0"/>
    <xf numFmtId="0" fontId="99" fillId="5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4" fillId="62" borderId="0" applyNumberFormat="0" applyBorder="0" applyAlignment="0" applyProtection="0"/>
    <xf numFmtId="0" fontId="99" fillId="62" borderId="0" applyNumberFormat="0" applyBorder="0" applyAlignment="0" applyProtection="0"/>
    <xf numFmtId="0" fontId="4" fillId="48" borderId="0" applyNumberFormat="0" applyBorder="0" applyAlignment="0" applyProtection="0"/>
    <xf numFmtId="0" fontId="104" fillId="48" borderId="0" applyNumberFormat="0" applyBorder="0" applyAlignment="0" applyProtection="0"/>
    <xf numFmtId="0" fontId="115" fillId="53" borderId="38" applyNumberFormat="0" applyAlignment="0" applyProtection="0"/>
    <xf numFmtId="0" fontId="4" fillId="53" borderId="38" applyNumberFormat="0" applyAlignment="0" applyProtection="0"/>
    <xf numFmtId="0" fontId="115" fillId="53" borderId="38" applyNumberFormat="0" applyAlignment="0" applyProtection="0"/>
    <xf numFmtId="0" fontId="117" fillId="52" borderId="24" applyNumberFormat="0" applyAlignment="0" applyProtection="0"/>
    <xf numFmtId="0" fontId="4" fillId="67" borderId="39" applyNumberFormat="0" applyAlignment="0" applyProtection="0"/>
    <xf numFmtId="0" fontId="102" fillId="67" borderId="39" applyNumberFormat="0" applyAlignment="0" applyProtection="0"/>
    <xf numFmtId="0" fontId="102" fillId="67" borderId="39" applyNumberFormat="0" applyAlignment="0" applyProtection="0"/>
    <xf numFmtId="0" fontId="4" fillId="0" borderId="41" applyNumberFormat="0" applyFill="0" applyAlignment="0" applyProtection="0"/>
    <xf numFmtId="0" fontId="116" fillId="0" borderId="41" applyNumberFormat="0" applyFill="0" applyAlignment="0" applyProtection="0"/>
    <xf numFmtId="0" fontId="4" fillId="0" borderId="0" applyNumberFormat="0" applyFill="0" applyBorder="0" applyAlignment="0" applyProtection="0"/>
    <xf numFmtId="0" fontId="114" fillId="0" borderId="0" applyNumberFormat="0" applyFill="0" applyBorder="0" applyAlignment="0" applyProtection="0"/>
    <xf numFmtId="0" fontId="4" fillId="64" borderId="0" applyNumberFormat="0" applyBorder="0" applyAlignment="0" applyProtection="0"/>
    <xf numFmtId="0" fontId="99" fillId="64" borderId="0" applyNumberFormat="0" applyBorder="0" applyAlignment="0" applyProtection="0"/>
    <xf numFmtId="0" fontId="4" fillId="57" borderId="0" applyNumberFormat="0" applyBorder="0" applyAlignment="0" applyProtection="0"/>
    <xf numFmtId="0" fontId="99" fillId="57" borderId="0" applyNumberFormat="0" applyBorder="0" applyAlignment="0" applyProtection="0"/>
    <xf numFmtId="0" fontId="4" fillId="65" borderId="0" applyNumberFormat="0" applyBorder="0" applyAlignment="0" applyProtection="0"/>
    <xf numFmtId="0" fontId="99" fillId="65" borderId="0" applyNumberFormat="0" applyBorder="0" applyAlignment="0" applyProtection="0"/>
    <xf numFmtId="0" fontId="4" fillId="60" borderId="0" applyNumberFormat="0" applyBorder="0" applyAlignment="0" applyProtection="0"/>
    <xf numFmtId="0" fontId="99" fillId="60" borderId="0" applyNumberFormat="0" applyBorder="0" applyAlignment="0" applyProtection="0"/>
    <xf numFmtId="0" fontId="4" fillId="61" borderId="0" applyNumberFormat="0" applyBorder="0" applyAlignment="0" applyProtection="0"/>
    <xf numFmtId="0" fontId="99" fillId="61" borderId="0" applyNumberFormat="0" applyBorder="0" applyAlignment="0" applyProtection="0"/>
    <xf numFmtId="0" fontId="99" fillId="61" borderId="0" applyNumberFormat="0" applyBorder="0" applyAlignment="0" applyProtection="0"/>
    <xf numFmtId="0" fontId="4" fillId="59" borderId="0" applyNumberFormat="0" applyBorder="0" applyAlignment="0" applyProtection="0"/>
    <xf numFmtId="0" fontId="99" fillId="59" borderId="0" applyNumberFormat="0" applyBorder="0" applyAlignment="0" applyProtection="0"/>
    <xf numFmtId="0" fontId="4" fillId="49" borderId="38" applyNumberFormat="0" applyAlignment="0" applyProtection="0"/>
    <xf numFmtId="0" fontId="108" fillId="49" borderId="38" applyNumberFormat="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113" fillId="0" borderId="43" applyNumberFormat="0" applyFill="0" applyAlignment="0" applyProtection="0"/>
    <xf numFmtId="0" fontId="111" fillId="0" borderId="45" applyNumberFormat="0" applyFill="0" applyAlignment="0" applyProtection="0"/>
    <xf numFmtId="0" fontId="114" fillId="0" borderId="47" applyNumberFormat="0" applyFill="0" applyAlignment="0" applyProtection="0"/>
    <xf numFmtId="0" fontId="114" fillId="0" borderId="0" applyNumberFormat="0" applyFill="0" applyBorder="0" applyAlignment="0" applyProtection="0"/>
    <xf numFmtId="0" fontId="4" fillId="46" borderId="0" applyNumberFormat="0" applyBorder="0" applyAlignment="0" applyProtection="0"/>
    <xf numFmtId="0" fontId="100" fillId="46"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12"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0" fontId="4" fillId="0" borderId="0"/>
    <xf numFmtId="0" fontId="4" fillId="0" borderId="0"/>
    <xf numFmtId="0" fontId="4" fillId="0" borderId="0"/>
    <xf numFmtId="0" fontId="4" fillId="44" borderId="0" applyNumberFormat="0" applyBorder="0" applyAlignment="0" applyProtection="0"/>
    <xf numFmtId="0" fontId="4" fillId="46" borderId="0" applyNumberFormat="0" applyBorder="0" applyAlignment="0" applyProtection="0"/>
    <xf numFmtId="0" fontId="4" fillId="48"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49" borderId="0" applyNumberFormat="0" applyBorder="0" applyAlignment="0" applyProtection="0"/>
    <xf numFmtId="0" fontId="4" fillId="43"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50" borderId="0" applyNumberFormat="0" applyBorder="0" applyAlignment="0" applyProtection="0"/>
    <xf numFmtId="0" fontId="4" fillId="43" borderId="0" applyNumberFormat="0" applyBorder="0" applyAlignment="0" applyProtection="0"/>
    <xf numFmtId="0" fontId="4" fillId="56" borderId="0" applyNumberFormat="0" applyBorder="0" applyAlignment="0" applyProtection="0"/>
    <xf numFmtId="0" fontId="4" fillId="58"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48" borderId="0" applyNumberFormat="0" applyBorder="0" applyAlignment="0" applyProtection="0"/>
    <xf numFmtId="0" fontId="4" fillId="53" borderId="38" applyNumberFormat="0" applyAlignment="0" applyProtection="0"/>
    <xf numFmtId="0" fontId="4" fillId="67" borderId="39" applyNumberFormat="0" applyAlignment="0" applyProtection="0"/>
    <xf numFmtId="0" fontId="4" fillId="0" borderId="41" applyNumberFormat="0" applyFill="0" applyAlignment="0" applyProtection="0"/>
    <xf numFmtId="0" fontId="4" fillId="0" borderId="0" applyNumberFormat="0" applyFill="0" applyBorder="0" applyAlignment="0" applyProtection="0"/>
    <xf numFmtId="0" fontId="4" fillId="64" borderId="0" applyNumberFormat="0" applyBorder="0" applyAlignment="0" applyProtection="0"/>
    <xf numFmtId="0" fontId="4" fillId="57" borderId="0" applyNumberFormat="0" applyBorder="0" applyAlignment="0" applyProtection="0"/>
    <xf numFmtId="0" fontId="4" fillId="6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4" fillId="49" borderId="38"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46" borderId="0" applyNumberFormat="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20" fillId="54" borderId="0" applyNumberFormat="0" applyBorder="0" applyAlignment="0" applyProtection="0"/>
    <xf numFmtId="0" fontId="120" fillId="54" borderId="0" applyNumberFormat="0" applyBorder="0" applyAlignment="0" applyProtection="0"/>
    <xf numFmtId="43" fontId="1" fillId="0" borderId="0" applyFont="0" applyFill="0" applyBorder="0" applyAlignment="0" applyProtection="0"/>
    <xf numFmtId="0" fontId="4" fillId="0" borderId="0"/>
    <xf numFmtId="0" fontId="4" fillId="0" borderId="0"/>
    <xf numFmtId="0" fontId="13" fillId="0" borderId="0"/>
    <xf numFmtId="0" fontId="4" fillId="0" borderId="0"/>
    <xf numFmtId="0" fontId="4" fillId="0" borderId="0"/>
    <xf numFmtId="0" fontId="4" fillId="47" borderId="48" applyNumberFormat="0" applyFont="0" applyAlignment="0" applyProtection="0"/>
    <xf numFmtId="0" fontId="121"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7" fillId="0" borderId="0" applyFont="0" applyFill="0" applyBorder="0" applyAlignment="0" applyProtection="0"/>
    <xf numFmtId="0" fontId="119" fillId="0" borderId="0" applyFill="0" applyBorder="0" applyProtection="0">
      <alignment horizontal="center" vertical="top"/>
    </xf>
    <xf numFmtId="0" fontId="110" fillId="0" borderId="0" applyNumberFormat="0" applyFill="0" applyBorder="0" applyAlignment="0" applyProtection="0"/>
    <xf numFmtId="0" fontId="122" fillId="0" borderId="50" applyNumberFormat="0" applyFill="0" applyAlignment="0" applyProtection="0"/>
    <xf numFmtId="0" fontId="122" fillId="0" borderId="50"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 fillId="0" borderId="0" applyFont="0" applyFill="0" applyBorder="0" applyAlignment="0" applyProtection="0"/>
    <xf numFmtId="0" fontId="13" fillId="0" borderId="0"/>
    <xf numFmtId="0" fontId="121" fillId="52" borderId="49"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7"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122" fillId="0" borderId="50" applyNumberFormat="0" applyFill="0" applyAlignment="0" applyProtection="0"/>
    <xf numFmtId="0" fontId="122" fillId="0" borderId="50" applyNumberFormat="0" applyFill="0" applyAlignment="0" applyProtection="0"/>
    <xf numFmtId="0" fontId="109"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4" fillId="0" borderId="0" applyNumberForma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7"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9" fillId="0" borderId="40" applyNumberFormat="0" applyFill="0" applyAlignment="0" applyProtection="0"/>
    <xf numFmtId="43" fontId="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0" fontId="123"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4" fillId="0" borderId="0" applyFont="0" applyFill="0" applyBorder="0" applyAlignment="0" applyProtection="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960">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9" fillId="0" borderId="0" xfId="0" applyFont="1"/>
    <xf numFmtId="167" fontId="3" fillId="0" borderId="0" xfId="1" applyNumberFormat="1" applyFont="1" applyFill="1"/>
    <xf numFmtId="0" fontId="18" fillId="0" borderId="0" xfId="0" applyFont="1"/>
    <xf numFmtId="167" fontId="3" fillId="0" borderId="0" xfId="0" applyNumberFormat="1" applyFont="1"/>
    <xf numFmtId="167" fontId="4" fillId="0" borderId="0" xfId="1" applyNumberFormat="1" applyFont="1" applyFill="1"/>
    <xf numFmtId="167"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6" fillId="0" borderId="0" xfId="0" applyFont="1"/>
    <xf numFmtId="0" fontId="3" fillId="4"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4" borderId="0" xfId="0" applyFont="1" applyFill="1" applyAlignment="1">
      <alignment vertical="justify" wrapText="1"/>
    </xf>
    <xf numFmtId="0" fontId="3" fillId="4" borderId="0" xfId="0" applyFont="1" applyFill="1" applyAlignment="1">
      <alignment horizontal="left" vertical="top" wrapText="1"/>
    </xf>
    <xf numFmtId="0" fontId="3" fillId="4" borderId="0" xfId="0" applyFont="1" applyFill="1" applyAlignment="1">
      <alignment vertical="top" wrapText="1"/>
    </xf>
    <xf numFmtId="0" fontId="2" fillId="4" borderId="0" xfId="0" applyFont="1" applyFill="1" applyAlignment="1">
      <alignment vertical="top" wrapText="1"/>
    </xf>
    <xf numFmtId="0" fontId="14" fillId="0" borderId="0" xfId="13"/>
    <xf numFmtId="0" fontId="20" fillId="2" borderId="0" xfId="0" applyFont="1" applyFill="1" applyAlignment="1">
      <alignment horizontal="left" vertical="center"/>
    </xf>
    <xf numFmtId="0" fontId="20" fillId="2" borderId="0" xfId="0" applyFont="1" applyFill="1" applyAlignment="1">
      <alignment vertical="center"/>
    </xf>
    <xf numFmtId="0" fontId="6" fillId="4" borderId="0" xfId="0" applyFont="1" applyFill="1"/>
    <xf numFmtId="169" fontId="6" fillId="4" borderId="0" xfId="86" applyNumberFormat="1" applyFont="1" applyFill="1" applyBorder="1"/>
    <xf numFmtId="9" fontId="6" fillId="4" borderId="0" xfId="9" applyFont="1" applyFill="1" applyBorder="1"/>
    <xf numFmtId="3" fontId="6" fillId="4" borderId="0" xfId="0" applyNumberFormat="1" applyFont="1" applyFill="1"/>
    <xf numFmtId="0" fontId="23" fillId="4" borderId="0" xfId="0" applyFont="1" applyFill="1"/>
    <xf numFmtId="0" fontId="23" fillId="4"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4" borderId="0" xfId="0" applyFont="1" applyFill="1"/>
    <xf numFmtId="0" fontId="4" fillId="2" borderId="0" xfId="3" quotePrefix="1" applyFill="1"/>
    <xf numFmtId="0" fontId="20" fillId="0" borderId="0" xfId="0" applyFont="1" applyAlignment="1">
      <alignment vertical="center"/>
    </xf>
    <xf numFmtId="0" fontId="20" fillId="4" borderId="0" xfId="0" applyFont="1" applyFill="1" applyAlignment="1">
      <alignment vertical="center"/>
    </xf>
    <xf numFmtId="0" fontId="6" fillId="4" borderId="0" xfId="0" quotePrefix="1" applyFont="1" applyFill="1"/>
    <xf numFmtId="0" fontId="20" fillId="0" borderId="0" xfId="0" applyFont="1"/>
    <xf numFmtId="0" fontId="2" fillId="4" borderId="0" xfId="0" applyFont="1" applyFill="1" applyAlignment="1">
      <alignment horizontal="center" vertical="center" wrapText="1"/>
    </xf>
    <xf numFmtId="0" fontId="9" fillId="2" borderId="0" xfId="0" applyFont="1" applyFill="1" applyAlignment="1">
      <alignment vertical="center"/>
    </xf>
    <xf numFmtId="0" fontId="4" fillId="2" borderId="0" xfId="3" applyFill="1" applyAlignment="1">
      <alignment horizontal="center"/>
    </xf>
    <xf numFmtId="0" fontId="9" fillId="2" borderId="6" xfId="0" applyFont="1" applyFill="1" applyBorder="1" applyAlignment="1">
      <alignment vertical="center"/>
    </xf>
    <xf numFmtId="0" fontId="3" fillId="0" borderId="6" xfId="0" applyFont="1" applyBorder="1"/>
    <xf numFmtId="0" fontId="3" fillId="0" borderId="3"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0" xfId="0" applyFont="1" applyFill="1" applyAlignment="1">
      <alignment vertical="center"/>
    </xf>
    <xf numFmtId="0" fontId="31" fillId="5"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34" fillId="0" borderId="4" xfId="13" applyFont="1" applyBorder="1" applyAlignment="1">
      <alignment horizontal="center" vertical="center"/>
    </xf>
    <xf numFmtId="0" fontId="13" fillId="0" borderId="0" xfId="0" applyFont="1" applyAlignment="1">
      <alignment wrapText="1"/>
    </xf>
    <xf numFmtId="0" fontId="13" fillId="0" borderId="19" xfId="0" applyFont="1" applyBorder="1"/>
    <xf numFmtId="0" fontId="20" fillId="2" borderId="0" xfId="0" applyFont="1" applyFill="1" applyAlignment="1">
      <alignment horizontal="center" vertical="center"/>
    </xf>
    <xf numFmtId="0" fontId="4" fillId="2" borderId="0" xfId="0" applyFont="1" applyFill="1" applyAlignment="1">
      <alignment horizontal="center" vertical="center"/>
    </xf>
    <xf numFmtId="170" fontId="35" fillId="2" borderId="0" xfId="1" applyNumberFormat="1" applyFont="1" applyFill="1" applyBorder="1" applyAlignment="1">
      <alignment horizont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34"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4" borderId="0" xfId="13" applyFont="1" applyFill="1"/>
    <xf numFmtId="41" fontId="3" fillId="4" borderId="0" xfId="8" applyFont="1" applyFill="1"/>
    <xf numFmtId="0" fontId="15" fillId="2" borderId="0" xfId="13" applyFont="1" applyFill="1"/>
    <xf numFmtId="41" fontId="4" fillId="2" borderId="0" xfId="8" applyFont="1" applyFill="1" applyBorder="1"/>
    <xf numFmtId="0" fontId="15" fillId="0" borderId="0" xfId="13" applyFont="1"/>
    <xf numFmtId="0" fontId="4" fillId="4" borderId="0" xfId="0" applyFont="1" applyFill="1" applyAlignment="1">
      <alignment horizontal="center"/>
    </xf>
    <xf numFmtId="0" fontId="12" fillId="2" borderId="1" xfId="2" applyFont="1" applyFill="1" applyBorder="1" applyAlignment="1">
      <alignment horizontal="center"/>
    </xf>
    <xf numFmtId="0" fontId="2" fillId="4" borderId="0" xfId="0" applyFont="1" applyFill="1"/>
    <xf numFmtId="0" fontId="15" fillId="4" borderId="0" xfId="13" applyFont="1" applyFill="1" applyAlignment="1">
      <alignment horizontal="center"/>
    </xf>
    <xf numFmtId="0" fontId="4" fillId="4" borderId="0" xfId="77" applyFill="1"/>
    <xf numFmtId="0" fontId="31" fillId="5" borderId="13" xfId="77" applyFont="1" applyFill="1" applyBorder="1" applyAlignment="1">
      <alignment vertical="center"/>
    </xf>
    <xf numFmtId="0" fontId="4" fillId="2" borderId="0" xfId="77" applyFill="1"/>
    <xf numFmtId="0" fontId="36" fillId="5" borderId="13" xfId="77" applyFont="1" applyFill="1" applyBorder="1" applyAlignment="1">
      <alignment vertical="center"/>
    </xf>
    <xf numFmtId="41" fontId="3" fillId="4" borderId="0" xfId="8" applyFont="1" applyFill="1" applyAlignment="1">
      <alignment horizontal="left" vertical="top" wrapText="1"/>
    </xf>
    <xf numFmtId="0" fontId="2" fillId="4" borderId="20" xfId="0" applyFont="1" applyFill="1" applyBorder="1" applyAlignment="1">
      <alignment vertical="justify" wrapText="1"/>
    </xf>
    <xf numFmtId="41" fontId="2" fillId="4" borderId="2" xfId="8" applyFont="1" applyFill="1" applyBorder="1"/>
    <xf numFmtId="0" fontId="2" fillId="4"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4" borderId="0" xfId="0" applyFont="1" applyFill="1" applyAlignment="1">
      <alignment horizontal="center" vertical="center"/>
    </xf>
    <xf numFmtId="41" fontId="23" fillId="4" borderId="0" xfId="8" applyFont="1" applyFill="1" applyBorder="1"/>
    <xf numFmtId="41" fontId="6" fillId="4" borderId="0" xfId="8" applyFont="1" applyFill="1" applyBorder="1"/>
    <xf numFmtId="0" fontId="15" fillId="0" borderId="0" xfId="13" applyFont="1" applyAlignment="1">
      <alignment horizontal="center" vertical="center"/>
    </xf>
    <xf numFmtId="167" fontId="15" fillId="0" borderId="0" xfId="13" applyNumberFormat="1" applyFont="1" applyAlignment="1">
      <alignment horizontal="center" vertical="center"/>
    </xf>
    <xf numFmtId="41" fontId="2" fillId="0" borderId="2" xfId="8" applyFont="1" applyBorder="1"/>
    <xf numFmtId="0" fontId="2" fillId="4" borderId="1" xfId="0" applyFont="1" applyFill="1" applyBorder="1"/>
    <xf numFmtId="41" fontId="2" fillId="4" borderId="1" xfId="8" applyFont="1" applyFill="1" applyBorder="1"/>
    <xf numFmtId="41" fontId="2" fillId="4" borderId="0" xfId="8" applyFont="1" applyFill="1"/>
    <xf numFmtId="3" fontId="3" fillId="0" borderId="0" xfId="0" applyNumberFormat="1" applyFont="1" applyAlignment="1">
      <alignment horizontal="center"/>
    </xf>
    <xf numFmtId="41" fontId="3" fillId="0" borderId="2" xfId="8" applyFont="1" applyBorder="1"/>
    <xf numFmtId="0" fontId="2" fillId="4" borderId="20" xfId="0" applyFont="1" applyFill="1" applyBorder="1" applyAlignment="1">
      <alignment horizontal="center" vertical="center"/>
    </xf>
    <xf numFmtId="0" fontId="29" fillId="0" borderId="0" xfId="0" applyFont="1"/>
    <xf numFmtId="0" fontId="4" fillId="4" borderId="0" xfId="0" applyFont="1" applyFill="1" applyAlignment="1">
      <alignment vertical="center" wrapText="1"/>
    </xf>
    <xf numFmtId="0" fontId="4" fillId="4" borderId="0" xfId="0" applyFont="1" applyFill="1" applyAlignment="1">
      <alignment horizontal="center" vertical="center" wrapText="1"/>
    </xf>
    <xf numFmtId="0" fontId="18" fillId="4" borderId="0" xfId="0" applyFont="1" applyFill="1"/>
    <xf numFmtId="0" fontId="36" fillId="4" borderId="0" xfId="0" applyFont="1" applyFill="1" applyAlignment="1">
      <alignment vertical="center" wrapText="1"/>
    </xf>
    <xf numFmtId="0" fontId="3" fillId="2" borderId="0" xfId="0" quotePrefix="1" applyFont="1" applyFill="1"/>
    <xf numFmtId="41" fontId="2" fillId="2" borderId="0" xfId="8" applyFont="1" applyFill="1"/>
    <xf numFmtId="41" fontId="23" fillId="4" borderId="2" xfId="8" applyFont="1" applyFill="1" applyBorder="1"/>
    <xf numFmtId="41" fontId="2" fillId="2" borderId="2" xfId="8" applyFont="1" applyFill="1" applyBorder="1"/>
    <xf numFmtId="9" fontId="51" fillId="4" borderId="0" xfId="9" applyFont="1" applyFill="1" applyBorder="1" applyAlignment="1"/>
    <xf numFmtId="41" fontId="3" fillId="4"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4" borderId="2" xfId="8" applyFont="1" applyFill="1" applyBorder="1"/>
    <xf numFmtId="0" fontId="4" fillId="4" borderId="0" xfId="0" applyFont="1" applyFill="1" applyAlignment="1">
      <alignment wrapText="1"/>
    </xf>
    <xf numFmtId="41" fontId="4" fillId="4" borderId="0" xfId="8" applyFont="1" applyFill="1" applyAlignment="1">
      <alignment horizontal="center" wrapText="1"/>
    </xf>
    <xf numFmtId="0" fontId="18" fillId="4" borderId="0" xfId="0" applyFont="1" applyFill="1" applyAlignment="1">
      <alignment wrapText="1"/>
    </xf>
    <xf numFmtId="0" fontId="9" fillId="4" borderId="0" xfId="0" applyFont="1" applyFill="1" applyAlignment="1">
      <alignment wrapText="1"/>
    </xf>
    <xf numFmtId="41" fontId="9" fillId="4" borderId="2" xfId="8" applyFont="1" applyFill="1" applyBorder="1" applyAlignment="1">
      <alignment horizontal="center" wrapText="1"/>
    </xf>
    <xf numFmtId="0" fontId="3" fillId="4" borderId="0" xfId="0" applyFont="1" applyFill="1" applyAlignment="1">
      <alignment vertical="center"/>
    </xf>
    <xf numFmtId="0" fontId="3" fillId="0" borderId="30" xfId="0" applyFont="1" applyBorder="1"/>
    <xf numFmtId="0" fontId="3" fillId="4" borderId="0" xfId="0" applyFont="1" applyFill="1" applyAlignment="1">
      <alignment horizontal="left" vertical="center"/>
    </xf>
    <xf numFmtId="41" fontId="9" fillId="4" borderId="2" xfId="8" applyFont="1" applyFill="1" applyBorder="1"/>
    <xf numFmtId="0" fontId="3" fillId="0" borderId="0" xfId="0" applyFont="1" applyAlignment="1">
      <alignment horizontal="left" vertical="center"/>
    </xf>
    <xf numFmtId="41" fontId="4" fillId="4" borderId="0" xfId="0" applyNumberFormat="1" applyFont="1" applyFill="1"/>
    <xf numFmtId="3" fontId="4" fillId="4" borderId="0" xfId="0" applyNumberFormat="1" applyFont="1" applyFill="1"/>
    <xf numFmtId="41" fontId="3" fillId="0" borderId="0" xfId="8" applyFont="1" applyBorder="1"/>
    <xf numFmtId="41" fontId="18" fillId="0" borderId="0" xfId="8" applyFont="1"/>
    <xf numFmtId="0" fontId="23" fillId="4" borderId="0" xfId="0" applyFont="1" applyFill="1" applyAlignment="1">
      <alignment vertical="center"/>
    </xf>
    <xf numFmtId="9" fontId="23" fillId="4" borderId="0" xfId="9" applyFont="1" applyFill="1" applyBorder="1" applyAlignment="1"/>
    <xf numFmtId="0" fontId="2" fillId="0" borderId="0" xfId="0" applyFont="1" applyAlignment="1">
      <alignment horizontal="left"/>
    </xf>
    <xf numFmtId="0" fontId="31" fillId="0" borderId="0" xfId="77" applyFont="1" applyAlignment="1">
      <alignment horizontal="left" vertical="center"/>
    </xf>
    <xf numFmtId="0" fontId="4" fillId="4" borderId="0" xfId="0" applyFont="1" applyFill="1" applyAlignment="1">
      <alignment vertical="center"/>
    </xf>
    <xf numFmtId="0" fontId="14" fillId="0" borderId="0" xfId="13" applyFill="1"/>
    <xf numFmtId="41" fontId="8" fillId="0" borderId="0" xfId="8" applyFont="1"/>
    <xf numFmtId="41" fontId="6" fillId="0" borderId="0" xfId="8" applyFont="1" applyFill="1" applyBorder="1"/>
    <xf numFmtId="0" fontId="36" fillId="0" borderId="0" xfId="13" applyFont="1" applyAlignment="1">
      <alignment horizontal="center"/>
    </xf>
    <xf numFmtId="167" fontId="4" fillId="2" borderId="0" xfId="0" applyNumberFormat="1" applyFont="1" applyFill="1" applyAlignment="1">
      <alignment horizontal="center" vertical="center"/>
    </xf>
    <xf numFmtId="0" fontId="14" fillId="4" borderId="0" xfId="13" applyFill="1"/>
    <xf numFmtId="0" fontId="23"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4" fillId="0" borderId="8" xfId="13" quotePrefix="1" applyFont="1" applyBorder="1" applyAlignment="1">
      <alignment horizontal="center" vertical="center"/>
    </xf>
    <xf numFmtId="0" fontId="34" fillId="0" borderId="8" xfId="13" applyFont="1" applyBorder="1" applyAlignment="1">
      <alignment horizontal="center" vertical="center"/>
    </xf>
    <xf numFmtId="0" fontId="15" fillId="0" borderId="0" xfId="13" quotePrefix="1" applyFont="1" applyBorder="1" applyAlignment="1">
      <alignment horizontal="center" vertical="center"/>
    </xf>
    <xf numFmtId="167" fontId="66" fillId="0" borderId="0" xfId="1" applyNumberFormat="1" applyFont="1" applyFill="1"/>
    <xf numFmtId="0" fontId="62" fillId="0" borderId="0" xfId="0" applyFont="1"/>
    <xf numFmtId="0" fontId="64" fillId="0" borderId="0" xfId="0" applyFont="1" applyAlignment="1">
      <alignment horizontal="center"/>
    </xf>
    <xf numFmtId="167" fontId="70" fillId="0" borderId="0" xfId="1" applyNumberFormat="1" applyFont="1"/>
    <xf numFmtId="0" fontId="64" fillId="0" borderId="0" xfId="0" applyFont="1"/>
    <xf numFmtId="0" fontId="64" fillId="0" borderId="0" xfId="0" applyFont="1" applyAlignment="1">
      <alignment wrapText="1"/>
    </xf>
    <xf numFmtId="167" fontId="64" fillId="0" borderId="0" xfId="1" applyNumberFormat="1" applyFont="1"/>
    <xf numFmtId="0" fontId="72" fillId="0" borderId="0" xfId="0" applyFont="1"/>
    <xf numFmtId="167" fontId="73" fillId="0" borderId="0" xfId="1" applyNumberFormat="1" applyFont="1"/>
    <xf numFmtId="41" fontId="64" fillId="0" borderId="0" xfId="0" applyNumberFormat="1" applyFont="1"/>
    <xf numFmtId="41" fontId="62" fillId="0" borderId="0" xfId="8" applyFont="1" applyFill="1" applyAlignment="1">
      <alignment horizontal="center"/>
    </xf>
    <xf numFmtId="0" fontId="67" fillId="0" borderId="0" xfId="0" applyFont="1"/>
    <xf numFmtId="0" fontId="75" fillId="0" borderId="0" xfId="0" applyFont="1"/>
    <xf numFmtId="0" fontId="69" fillId="2" borderId="0" xfId="0" applyFont="1" applyFill="1" applyAlignment="1">
      <alignment horizontal="center" vertical="center"/>
    </xf>
    <xf numFmtId="0" fontId="67" fillId="0" borderId="0" xfId="0" applyFont="1" applyAlignment="1">
      <alignment wrapText="1"/>
    </xf>
    <xf numFmtId="41" fontId="69" fillId="0" borderId="0" xfId="8" applyFont="1" applyFill="1" applyAlignment="1">
      <alignment horizontal="center"/>
    </xf>
    <xf numFmtId="0" fontId="74" fillId="0" borderId="0" xfId="0" applyFont="1"/>
    <xf numFmtId="0" fontId="77" fillId="0" borderId="6" xfId="0" applyFont="1" applyBorder="1"/>
    <xf numFmtId="0" fontId="74" fillId="4" borderId="6" xfId="0" applyFont="1" applyFill="1" applyBorder="1"/>
    <xf numFmtId="0" fontId="74" fillId="0" borderId="0" xfId="0" applyFont="1" applyAlignment="1">
      <alignment horizontal="justify" vertical="justify" wrapText="1"/>
    </xf>
    <xf numFmtId="0" fontId="74" fillId="0" borderId="7" xfId="0" applyFont="1" applyBorder="1" applyAlignment="1">
      <alignment horizontal="justify" vertical="justify" wrapText="1"/>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81" fillId="0" borderId="0" xfId="13" applyFont="1" applyAlignment="1">
      <alignment horizontal="right"/>
    </xf>
    <xf numFmtId="0" fontId="62" fillId="0" borderId="6" xfId="0" applyFont="1" applyBorder="1"/>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64" fillId="4" borderId="6" xfId="0" applyFont="1" applyFill="1" applyBorder="1"/>
    <xf numFmtId="0" fontId="64" fillId="4" borderId="0" xfId="0" applyFont="1" applyFill="1"/>
    <xf numFmtId="0" fontId="64" fillId="4" borderId="7" xfId="0" applyFont="1" applyFill="1" applyBorder="1"/>
    <xf numFmtId="0" fontId="76" fillId="4" borderId="0" xfId="0" applyFont="1" applyFill="1" applyAlignment="1">
      <alignment horizontal="center"/>
    </xf>
    <xf numFmtId="0" fontId="76" fillId="4" borderId="0" xfId="0" applyFont="1" applyFill="1"/>
    <xf numFmtId="41" fontId="76" fillId="4" borderId="0" xfId="8" applyFont="1" applyFill="1" applyBorder="1"/>
    <xf numFmtId="0" fontId="62" fillId="4" borderId="7" xfId="0" applyFont="1" applyFill="1" applyBorder="1"/>
    <xf numFmtId="171" fontId="62" fillId="0" borderId="0" xfId="8" applyNumberFormat="1" applyFont="1" applyFill="1"/>
    <xf numFmtId="0" fontId="62" fillId="4" borderId="0" xfId="0" applyFont="1" applyFill="1"/>
    <xf numFmtId="174" fontId="62" fillId="0" borderId="0" xfId="0" applyNumberFormat="1" applyFont="1"/>
    <xf numFmtId="0" fontId="76" fillId="0" borderId="6" xfId="0" applyFont="1" applyBorder="1" applyAlignment="1">
      <alignment horizontal="justify" vertical="justify" wrapText="1"/>
    </xf>
    <xf numFmtId="0" fontId="76" fillId="0" borderId="0" xfId="0" applyFont="1" applyAlignment="1">
      <alignment horizontal="justify" vertical="justify" wrapText="1"/>
    </xf>
    <xf numFmtId="0" fontId="76" fillId="0" borderId="7" xfId="0" applyFont="1" applyBorder="1" applyAlignment="1">
      <alignment horizontal="justify" vertical="justify" wrapText="1"/>
    </xf>
    <xf numFmtId="0" fontId="62" fillId="0" borderId="0" xfId="0" applyFont="1" applyAlignment="1">
      <alignment horizontal="left" vertical="justify" wrapText="1"/>
    </xf>
    <xf numFmtId="0" fontId="62" fillId="0" borderId="6" xfId="0" applyFont="1" applyBorder="1" applyAlignment="1">
      <alignment horizontal="justify" vertical="justify" wrapText="1"/>
    </xf>
    <xf numFmtId="0" fontId="62" fillId="0" borderId="0" xfId="0" applyFont="1" applyAlignment="1">
      <alignment horizontal="justify" vertical="justify" wrapText="1"/>
    </xf>
    <xf numFmtId="0" fontId="62" fillId="0" borderId="7" xfId="0" applyFont="1" applyBorder="1" applyAlignment="1">
      <alignment horizontal="justify" vertical="justify" wrapText="1"/>
    </xf>
    <xf numFmtId="0" fontId="72" fillId="0" borderId="0" xfId="84" applyFont="1"/>
    <xf numFmtId="0" fontId="63" fillId="0" borderId="0" xfId="0" applyFont="1" applyAlignment="1">
      <alignment vertical="center"/>
    </xf>
    <xf numFmtId="0" fontId="64" fillId="0" borderId="6" xfId="0" applyFont="1" applyBorder="1"/>
    <xf numFmtId="0" fontId="64" fillId="0" borderId="7" xfId="0" applyFont="1" applyBorder="1"/>
    <xf numFmtId="4" fontId="63" fillId="0" borderId="0" xfId="0" applyNumberFormat="1" applyFont="1" applyAlignment="1">
      <alignment vertical="center"/>
    </xf>
    <xf numFmtId="4" fontId="64" fillId="0" borderId="0" xfId="0" applyNumberFormat="1" applyFont="1"/>
    <xf numFmtId="43" fontId="64" fillId="0" borderId="0" xfId="1" applyFont="1" applyFill="1"/>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63" fillId="0" borderId="6" xfId="0" applyFont="1" applyBorder="1"/>
    <xf numFmtId="0" fontId="73" fillId="0" borderId="0" xfId="0" applyFont="1"/>
    <xf numFmtId="0" fontId="82" fillId="0" borderId="6" xfId="0" applyFont="1" applyBorder="1" applyAlignment="1">
      <alignment horizontal="left" vertical="justify" wrapText="1"/>
    </xf>
    <xf numFmtId="0" fontId="82" fillId="0" borderId="0" xfId="0" applyFont="1" applyAlignment="1">
      <alignment horizontal="left" vertical="justify" wrapText="1"/>
    </xf>
    <xf numFmtId="0" fontId="82" fillId="0" borderId="7" xfId="0" applyFont="1" applyBorder="1" applyAlignment="1">
      <alignment horizontal="left" vertical="justify" wrapText="1"/>
    </xf>
    <xf numFmtId="0" fontId="82" fillId="0" borderId="0" xfId="0" applyFont="1" applyAlignment="1">
      <alignment vertical="center"/>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0" fontId="68" fillId="0" borderId="1" xfId="0" applyFont="1" applyBorder="1" applyAlignment="1">
      <alignment horizontal="center" vertical="top" wrapText="1"/>
    </xf>
    <xf numFmtId="0" fontId="64" fillId="0" borderId="0" xfId="0" applyFont="1" applyAlignment="1">
      <alignment vertical="top" wrapText="1"/>
    </xf>
    <xf numFmtId="0" fontId="64" fillId="4" borderId="6" xfId="0" applyFont="1" applyFill="1" applyBorder="1" applyAlignment="1">
      <alignment wrapText="1"/>
    </xf>
    <xf numFmtId="0" fontId="64" fillId="0" borderId="7" xfId="0" applyFont="1" applyBorder="1" applyAlignment="1">
      <alignment wrapText="1"/>
    </xf>
    <xf numFmtId="41" fontId="64" fillId="4" borderId="7" xfId="0" applyNumberFormat="1" applyFont="1" applyFill="1" applyBorder="1"/>
    <xf numFmtId="0" fontId="64" fillId="4" borderId="1" xfId="0" applyFont="1" applyFill="1" applyBorder="1"/>
    <xf numFmtId="0" fontId="73" fillId="4" borderId="1" xfId="0" applyFont="1" applyFill="1" applyBorder="1"/>
    <xf numFmtId="0" fontId="63" fillId="4" borderId="6" xfId="0" applyFont="1" applyFill="1" applyBorder="1"/>
    <xf numFmtId="0" fontId="63" fillId="4" borderId="0" xfId="0" applyFont="1" applyFill="1"/>
    <xf numFmtId="41" fontId="68" fillId="4" borderId="0" xfId="8" applyFont="1" applyFill="1" applyBorder="1"/>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72" fillId="0" borderId="0" xfId="0" applyFont="1" applyAlignment="1">
      <alignment horizontal="left" vertical="justify" wrapText="1"/>
    </xf>
    <xf numFmtId="0" fontId="63" fillId="0" borderId="0" xfId="0" applyFont="1"/>
    <xf numFmtId="0" fontId="64" fillId="0" borderId="0" xfId="0" applyFont="1" applyAlignment="1">
      <alignment horizontal="left" vertical="center" indent="1"/>
    </xf>
    <xf numFmtId="0" fontId="63" fillId="0" borderId="0" xfId="0" applyFont="1" applyAlignment="1">
      <alignment horizontal="left" vertical="center"/>
    </xf>
    <xf numFmtId="41" fontId="2" fillId="0" borderId="0" xfId="8" applyFont="1" applyFill="1"/>
    <xf numFmtId="0" fontId="23" fillId="0" borderId="0" xfId="0" applyFont="1"/>
    <xf numFmtId="41" fontId="23" fillId="0" borderId="2" xfId="8" applyFont="1" applyFill="1" applyBorder="1" applyAlignment="1">
      <alignment horizontal="center"/>
    </xf>
    <xf numFmtId="169" fontId="6" fillId="0" borderId="0" xfId="86" applyNumberFormat="1" applyFont="1" applyFill="1" applyBorder="1"/>
    <xf numFmtId="0" fontId="8" fillId="0" borderId="0" xfId="0" applyFont="1" applyAlignment="1">
      <alignment horizontal="left" vertical="center" wrapText="1" indent="1"/>
    </xf>
    <xf numFmtId="0" fontId="62" fillId="0" borderId="0" xfId="0" applyFont="1" applyAlignment="1">
      <alignment horizontal="center" vertical="center"/>
    </xf>
    <xf numFmtId="0" fontId="11" fillId="0" borderId="0" xfId="0" applyFont="1" applyAlignment="1">
      <alignment horizontal="center"/>
    </xf>
    <xf numFmtId="0" fontId="62" fillId="0" borderId="0" xfId="0" applyFont="1" applyAlignment="1">
      <alignment horizontal="center"/>
    </xf>
    <xf numFmtId="0" fontId="62" fillId="0" borderId="0" xfId="0" applyFont="1" applyAlignment="1">
      <alignment horizontal="right" vertical="center"/>
    </xf>
    <xf numFmtId="0" fontId="62" fillId="0" borderId="0" xfId="0" applyFont="1" applyAlignment="1">
      <alignment horizontal="left" vertical="center"/>
    </xf>
    <xf numFmtId="0" fontId="75" fillId="0" borderId="0" xfId="0" applyFont="1" applyAlignment="1">
      <alignment horizontal="right"/>
    </xf>
    <xf numFmtId="0" fontId="62" fillId="0" borderId="0" xfId="0" applyFont="1" applyAlignment="1">
      <alignment horizontal="right"/>
    </xf>
    <xf numFmtId="0" fontId="75"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5" fillId="0" borderId="0" xfId="0" applyFont="1" applyAlignment="1">
      <alignment horizontal="left"/>
    </xf>
    <xf numFmtId="167" fontId="4" fillId="0" borderId="0" xfId="0" applyNumberFormat="1" applyFont="1"/>
    <xf numFmtId="0" fontId="85" fillId="0" borderId="0" xfId="0" applyFont="1" applyAlignment="1">
      <alignment horizontal="justify" vertical="center"/>
    </xf>
    <xf numFmtId="0" fontId="86"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3" fillId="37" borderId="0" xfId="0" applyFont="1" applyFill="1" applyAlignment="1">
      <alignment horizontal="center" vertical="center"/>
    </xf>
    <xf numFmtId="170" fontId="20" fillId="37" borderId="0" xfId="0" applyNumberFormat="1" applyFont="1" applyFill="1" applyAlignment="1">
      <alignment horizontal="center"/>
    </xf>
    <xf numFmtId="167" fontId="20" fillId="37" borderId="0" xfId="1" applyNumberFormat="1" applyFont="1" applyFill="1" applyBorder="1"/>
    <xf numFmtId="0" fontId="59" fillId="37" borderId="6" xfId="0" applyFont="1" applyFill="1" applyBorder="1" applyAlignment="1">
      <alignment vertical="center" wrapText="1"/>
    </xf>
    <xf numFmtId="0" fontId="59" fillId="37" borderId="0" xfId="0" applyFont="1" applyFill="1" applyAlignment="1">
      <alignment vertical="center"/>
    </xf>
    <xf numFmtId="0" fontId="59" fillId="37" borderId="7" xfId="0" applyFont="1" applyFill="1" applyBorder="1" applyAlignment="1">
      <alignment vertical="center"/>
    </xf>
    <xf numFmtId="0" fontId="59" fillId="37" borderId="6" xfId="0" applyFont="1" applyFill="1" applyBorder="1" applyAlignment="1">
      <alignment vertical="center"/>
    </xf>
    <xf numFmtId="0" fontId="59" fillId="37" borderId="3" xfId="0" applyFont="1" applyFill="1" applyBorder="1" applyAlignment="1">
      <alignment vertical="center"/>
    </xf>
    <xf numFmtId="0" fontId="59" fillId="37" borderId="1" xfId="0" applyFont="1" applyFill="1" applyBorder="1" applyAlignment="1">
      <alignment vertical="center"/>
    </xf>
    <xf numFmtId="0" fontId="20" fillId="37" borderId="0" xfId="0" applyFont="1" applyFill="1"/>
    <xf numFmtId="0" fontId="24" fillId="38" borderId="17" xfId="77" applyFont="1" applyFill="1" applyBorder="1" applyAlignment="1">
      <alignment horizontal="center" vertical="center"/>
    </xf>
    <xf numFmtId="0" fontId="24" fillId="38" borderId="15" xfId="77" applyFont="1" applyFill="1" applyBorder="1" applyAlignment="1">
      <alignment horizontal="center" vertical="center" wrapText="1"/>
    </xf>
    <xf numFmtId="0" fontId="24" fillId="38" borderId="16" xfId="77" applyFont="1" applyFill="1" applyBorder="1" applyAlignment="1">
      <alignment horizontal="center" vertical="center"/>
    </xf>
    <xf numFmtId="0" fontId="24" fillId="38" borderId="16" xfId="77" applyFont="1" applyFill="1" applyBorder="1" applyAlignment="1">
      <alignment horizontal="center" vertical="center" wrapText="1"/>
    </xf>
    <xf numFmtId="0" fontId="20" fillId="37" borderId="1" xfId="3" applyFont="1" applyFill="1" applyBorder="1" applyAlignment="1">
      <alignment horizontal="center"/>
    </xf>
    <xf numFmtId="0" fontId="0" fillId="4" borderId="0" xfId="0" applyFill="1"/>
    <xf numFmtId="0" fontId="0" fillId="2" borderId="0" xfId="0" applyFill="1"/>
    <xf numFmtId="0" fontId="27" fillId="39" borderId="0" xfId="0" applyFont="1" applyFill="1"/>
    <xf numFmtId="41" fontId="2" fillId="4" borderId="0" xfId="8" applyFont="1" applyFill="1" applyBorder="1"/>
    <xf numFmtId="167" fontId="3" fillId="2" borderId="0" xfId="1" applyNumberFormat="1" applyFont="1" applyFill="1"/>
    <xf numFmtId="167" fontId="2" fillId="2" borderId="0" xfId="1" applyNumberFormat="1" applyFont="1" applyFill="1"/>
    <xf numFmtId="0" fontId="20" fillId="39" borderId="14" xfId="0" applyFont="1" applyFill="1" applyBorder="1" applyAlignment="1">
      <alignment vertical="center" wrapText="1"/>
    </xf>
    <xf numFmtId="167" fontId="6" fillId="4" borderId="0" xfId="1" applyNumberFormat="1" applyFont="1" applyFill="1" applyBorder="1"/>
    <xf numFmtId="167" fontId="3" fillId="4" borderId="0" xfId="1" applyNumberFormat="1" applyFont="1" applyFill="1"/>
    <xf numFmtId="169" fontId="23" fillId="4" borderId="0" xfId="86" applyNumberFormat="1" applyFont="1" applyFill="1" applyBorder="1"/>
    <xf numFmtId="3" fontId="23" fillId="4" borderId="0" xfId="0" applyNumberFormat="1" applyFont="1" applyFill="1"/>
    <xf numFmtId="0" fontId="20" fillId="39" borderId="12" xfId="0" applyFont="1" applyFill="1" applyBorder="1" applyAlignment="1">
      <alignment horizontal="center" vertical="center" wrapText="1"/>
    </xf>
    <xf numFmtId="0" fontId="20" fillId="39" borderId="11" xfId="0" applyFont="1" applyFill="1" applyBorder="1" applyAlignment="1">
      <alignment horizontal="center" vertical="center" wrapText="1"/>
    </xf>
    <xf numFmtId="0" fontId="4" fillId="4" borderId="32" xfId="0" applyFont="1" applyFill="1" applyBorder="1" applyAlignment="1">
      <alignment vertical="top" wrapText="1"/>
    </xf>
    <xf numFmtId="0" fontId="4" fillId="4" borderId="33" xfId="0" applyFont="1" applyFill="1" applyBorder="1" applyAlignment="1">
      <alignment vertical="top" wrapText="1"/>
    </xf>
    <xf numFmtId="0" fontId="4" fillId="0" borderId="33" xfId="0" applyFont="1" applyBorder="1" applyAlignment="1">
      <alignment vertical="center" wrapText="1"/>
    </xf>
    <xf numFmtId="0" fontId="4" fillId="0" borderId="34" xfId="0" applyFont="1" applyBorder="1" applyAlignment="1">
      <alignment vertical="center" wrapText="1"/>
    </xf>
    <xf numFmtId="0" fontId="4" fillId="4" borderId="0" xfId="0" applyFont="1" applyFill="1" applyAlignment="1">
      <alignment vertical="top" wrapText="1"/>
    </xf>
    <xf numFmtId="0" fontId="4" fillId="0" borderId="0" xfId="0" applyFont="1" applyAlignment="1">
      <alignment vertical="center" wrapText="1"/>
    </xf>
    <xf numFmtId="0" fontId="88" fillId="0" borderId="0" xfId="13" applyFont="1" applyFill="1" applyAlignment="1">
      <alignment horizontal="center"/>
    </xf>
    <xf numFmtId="167" fontId="75" fillId="0" borderId="0" xfId="0" applyNumberFormat="1" applyFont="1"/>
    <xf numFmtId="167" fontId="89" fillId="0" borderId="0" xfId="1" applyNumberFormat="1" applyFont="1"/>
    <xf numFmtId="167" fontId="89" fillId="0" borderId="0" xfId="1" applyNumberFormat="1" applyFont="1" applyBorder="1"/>
    <xf numFmtId="167" fontId="90" fillId="0" borderId="0" xfId="1" applyNumberFormat="1" applyFont="1"/>
    <xf numFmtId="167" fontId="62" fillId="0" borderId="0" xfId="1" applyNumberFormat="1" applyFont="1"/>
    <xf numFmtId="167" fontId="91" fillId="0" borderId="0" xfId="1" applyNumberFormat="1" applyFont="1"/>
    <xf numFmtId="167" fontId="91" fillId="0" borderId="0" xfId="1" applyNumberFormat="1" applyFont="1" applyBorder="1"/>
    <xf numFmtId="167" fontId="92" fillId="0" borderId="0" xfId="1" applyNumberFormat="1" applyFont="1"/>
    <xf numFmtId="167" fontId="75" fillId="0" borderId="0" xfId="1" applyNumberFormat="1" applyFont="1"/>
    <xf numFmtId="0" fontId="3" fillId="0" borderId="0" xfId="0" applyFont="1" applyAlignment="1">
      <alignment horizontal="right" vertical="center"/>
    </xf>
    <xf numFmtId="0" fontId="64" fillId="0" borderId="3" xfId="0" applyFont="1" applyBorder="1" applyAlignment="1">
      <alignment horizontal="left" vertical="center" wrapText="1"/>
    </xf>
    <xf numFmtId="0" fontId="64" fillId="0" borderId="1" xfId="0" applyFont="1" applyBorder="1" applyAlignment="1">
      <alignment horizontal="left" vertical="center" wrapText="1"/>
    </xf>
    <xf numFmtId="0" fontId="64" fillId="0" borderId="20" xfId="0" applyFont="1" applyBorder="1" applyAlignment="1">
      <alignment horizontal="left" vertical="center" wrapText="1"/>
    </xf>
    <xf numFmtId="14" fontId="20" fillId="0" borderId="0" xfId="1" applyNumberFormat="1" applyFont="1" applyFill="1" applyBorder="1" applyAlignment="1">
      <alignment horizontal="center" vertical="center"/>
    </xf>
    <xf numFmtId="41" fontId="4" fillId="0" borderId="0" xfId="8" applyFont="1" applyFill="1"/>
    <xf numFmtId="0" fontId="93"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70" fillId="0" borderId="0" xfId="1" applyNumberFormat="1" applyFont="1" applyAlignment="1">
      <alignment horizontal="center"/>
    </xf>
    <xf numFmtId="0" fontId="64" fillId="4" borderId="0" xfId="0" applyFont="1" applyFill="1" applyAlignment="1">
      <alignment horizontal="center" vertical="top"/>
    </xf>
    <xf numFmtId="41" fontId="18" fillId="2" borderId="0" xfId="8" applyFont="1" applyFill="1"/>
    <xf numFmtId="167" fontId="11" fillId="0" borderId="0" xfId="1" applyNumberFormat="1" applyFont="1" applyFill="1" applyAlignment="1">
      <alignment horizontal="center"/>
    </xf>
    <xf numFmtId="0" fontId="68" fillId="0" borderId="0" xfId="0" applyFont="1" applyAlignment="1">
      <alignment horizontal="center" wrapText="1"/>
    </xf>
    <xf numFmtId="41" fontId="64" fillId="0" borderId="0" xfId="8" applyFont="1" applyFill="1" applyBorder="1"/>
    <xf numFmtId="0" fontId="36" fillId="0" borderId="0" xfId="13" applyFont="1" applyFill="1" applyAlignment="1">
      <alignment horizontal="center"/>
    </xf>
    <xf numFmtId="167" fontId="6" fillId="2" borderId="0" xfId="1" applyNumberFormat="1" applyFont="1" applyFill="1" applyBorder="1"/>
    <xf numFmtId="41" fontId="4" fillId="2" borderId="0" xfId="8" applyFont="1" applyFill="1" applyAlignment="1">
      <alignment horizontal="center"/>
    </xf>
    <xf numFmtId="0" fontId="3" fillId="2" borderId="0" xfId="0" applyFont="1" applyFill="1" applyAlignment="1">
      <alignment vertical="top" wrapText="1"/>
    </xf>
    <xf numFmtId="41" fontId="6" fillId="2" borderId="0" xfId="8" applyFont="1" applyFill="1" applyBorder="1"/>
    <xf numFmtId="41" fontId="11" fillId="0" borderId="0" xfId="8" applyFont="1"/>
    <xf numFmtId="0" fontId="15" fillId="0" borderId="0" xfId="13" applyFont="1" applyAlignment="1">
      <alignment horizontal="center"/>
    </xf>
    <xf numFmtId="0" fontId="27" fillId="39" borderId="0" xfId="0" applyFont="1" applyFill="1" applyAlignment="1">
      <alignment horizontal="center"/>
    </xf>
    <xf numFmtId="41" fontId="3" fillId="0" borderId="0" xfId="8" applyFont="1" applyAlignment="1">
      <alignment horizontal="center"/>
    </xf>
    <xf numFmtId="41" fontId="3" fillId="0" borderId="0" xfId="0" applyNumberFormat="1" applyFont="1" applyAlignment="1">
      <alignment horizontal="center"/>
    </xf>
    <xf numFmtId="41" fontId="75" fillId="0" borderId="0" xfId="8" applyFont="1" applyAlignment="1">
      <alignment horizontal="right"/>
    </xf>
    <xf numFmtId="41" fontId="62" fillId="0" borderId="0" xfId="8" applyFont="1" applyAlignment="1">
      <alignment horizontal="center"/>
    </xf>
    <xf numFmtId="41" fontId="13" fillId="0" borderId="0" xfId="8" applyFont="1"/>
    <xf numFmtId="41" fontId="93" fillId="0" borderId="0" xfId="8" applyFont="1" applyAlignment="1">
      <alignment horizontal="center"/>
    </xf>
    <xf numFmtId="41" fontId="75" fillId="0" borderId="0" xfId="0" applyNumberFormat="1" applyFont="1" applyAlignment="1">
      <alignment horizontal="center"/>
    </xf>
    <xf numFmtId="41" fontId="4" fillId="2" borderId="0" xfId="8" applyFont="1" applyFill="1" applyAlignment="1">
      <alignment vertical="center" wrapText="1"/>
    </xf>
    <xf numFmtId="41" fontId="75" fillId="0" borderId="0" xfId="8" applyFont="1"/>
    <xf numFmtId="41" fontId="94" fillId="0" borderId="0" xfId="8" applyFont="1" applyAlignment="1">
      <alignment horizontal="center"/>
    </xf>
    <xf numFmtId="41" fontId="94" fillId="0" borderId="0" xfId="8" applyFont="1" applyFill="1" applyAlignment="1">
      <alignment horizontal="center"/>
    </xf>
    <xf numFmtId="41" fontId="95" fillId="0" borderId="0" xfId="8" applyFont="1" applyFill="1" applyAlignment="1">
      <alignment horizontal="center"/>
    </xf>
    <xf numFmtId="41" fontId="96" fillId="0" borderId="0" xfId="8" applyFont="1" applyAlignment="1">
      <alignment horizontal="center"/>
    </xf>
    <xf numFmtId="41" fontId="95" fillId="0" borderId="0" xfId="8" applyFont="1" applyAlignment="1">
      <alignment horizontal="center"/>
    </xf>
    <xf numFmtId="0" fontId="4" fillId="0" borderId="0" xfId="3" quotePrefix="1"/>
    <xf numFmtId="3" fontId="3" fillId="0" borderId="0" xfId="0" applyNumberFormat="1" applyFont="1"/>
    <xf numFmtId="0" fontId="97" fillId="0" borderId="0" xfId="0" applyFont="1"/>
    <xf numFmtId="41" fontId="62" fillId="0" borderId="0" xfId="0" applyNumberFormat="1" applyFont="1" applyAlignment="1">
      <alignment horizontal="left" vertical="center"/>
    </xf>
    <xf numFmtId="0" fontId="17" fillId="2" borderId="0" xfId="0" applyFont="1" applyFill="1"/>
    <xf numFmtId="41" fontId="2" fillId="2" borderId="0" xfId="8" applyFont="1" applyFill="1" applyBorder="1"/>
    <xf numFmtId="41" fontId="3" fillId="2" borderId="7" xfId="8" applyFont="1" applyFill="1" applyBorder="1"/>
    <xf numFmtId="0" fontId="3" fillId="2" borderId="6" xfId="0" applyFont="1" applyFill="1" applyBorder="1"/>
    <xf numFmtId="0" fontId="3" fillId="2" borderId="3" xfId="0" applyFont="1" applyFill="1" applyBorder="1"/>
    <xf numFmtId="0" fontId="3" fillId="2" borderId="1" xfId="0" applyFont="1" applyFill="1" applyBorder="1"/>
    <xf numFmtId="41" fontId="3" fillId="2" borderId="20" xfId="8" applyFont="1" applyFill="1" applyBorder="1"/>
    <xf numFmtId="9" fontId="3" fillId="2" borderId="20" xfId="9" applyFont="1" applyFill="1" applyBorder="1"/>
    <xf numFmtId="0" fontId="59" fillId="37" borderId="20" xfId="0" applyFont="1" applyFill="1" applyBorder="1" applyAlignment="1">
      <alignment vertical="center"/>
    </xf>
    <xf numFmtId="9" fontId="3" fillId="0" borderId="20" xfId="9" applyFont="1" applyFill="1" applyBorder="1" applyAlignment="1">
      <alignment horizontal="center"/>
    </xf>
    <xf numFmtId="168" fontId="2" fillId="2" borderId="20" xfId="1" applyNumberFormat="1" applyFont="1" applyFill="1" applyBorder="1"/>
    <xf numFmtId="41" fontId="17" fillId="42" borderId="0" xfId="0" applyNumberFormat="1" applyFont="1" applyFill="1"/>
    <xf numFmtId="41" fontId="0" fillId="0" borderId="0" xfId="8" applyFont="1"/>
    <xf numFmtId="41" fontId="0" fillId="0" borderId="0" xfId="0" applyNumberFormat="1"/>
    <xf numFmtId="41" fontId="0" fillId="0" borderId="0" xfId="8" applyFont="1" applyFill="1"/>
    <xf numFmtId="41" fontId="21" fillId="0" borderId="0" xfId="0" applyNumberFormat="1" applyFont="1"/>
    <xf numFmtId="41" fontId="11" fillId="0" borderId="0" xfId="0" applyNumberFormat="1" applyFont="1"/>
    <xf numFmtId="0" fontId="28" fillId="0" borderId="0" xfId="0" applyFont="1"/>
    <xf numFmtId="0" fontId="4" fillId="0" borderId="0" xfId="3" applyAlignment="1">
      <alignment horizontal="center"/>
    </xf>
    <xf numFmtId="0" fontId="19" fillId="4" borderId="0" xfId="0" applyFont="1" applyFill="1" applyAlignment="1">
      <alignment horizontal="right"/>
    </xf>
    <xf numFmtId="41" fontId="3" fillId="4" borderId="0" xfId="8" applyFont="1" applyFill="1" applyAlignment="1">
      <alignment horizontal="right"/>
    </xf>
    <xf numFmtId="169" fontId="75" fillId="0" borderId="0" xfId="8" applyNumberFormat="1" applyFont="1" applyFill="1" applyAlignment="1">
      <alignment horizontal="center"/>
    </xf>
    <xf numFmtId="169" fontId="62" fillId="0" borderId="0" xfId="8" applyNumberFormat="1" applyFont="1" applyFill="1" applyAlignment="1">
      <alignment horizontal="center"/>
    </xf>
    <xf numFmtId="169" fontId="75" fillId="0" borderId="0" xfId="8" applyNumberFormat="1" applyFont="1" applyFill="1" applyBorder="1" applyAlignment="1">
      <alignment horizontal="center"/>
    </xf>
    <xf numFmtId="169" fontId="3" fillId="0" borderId="0" xfId="8" applyNumberFormat="1" applyFont="1"/>
    <xf numFmtId="169" fontId="3" fillId="0" borderId="0" xfId="8" applyNumberFormat="1" applyFont="1" applyFill="1"/>
    <xf numFmtId="169" fontId="3" fillId="2" borderId="0" xfId="8" applyNumberFormat="1" applyFont="1" applyFill="1"/>
    <xf numFmtId="0" fontId="3" fillId="42" borderId="0" xfId="0" applyFont="1" applyFill="1"/>
    <xf numFmtId="41" fontId="3" fillId="42" borderId="0" xfId="0" applyNumberFormat="1" applyFont="1" applyFill="1"/>
    <xf numFmtId="169" fontId="20" fillId="37" borderId="0" xfId="8" applyNumberFormat="1" applyFont="1" applyFill="1" applyBorder="1"/>
    <xf numFmtId="169" fontId="20" fillId="0" borderId="0" xfId="8" applyNumberFormat="1" applyFont="1" applyFill="1" applyBorder="1"/>
    <xf numFmtId="169" fontId="4" fillId="0" borderId="0" xfId="8" applyNumberFormat="1" applyFont="1" applyFill="1"/>
    <xf numFmtId="169" fontId="4" fillId="2" borderId="0" xfId="1" applyNumberFormat="1" applyFont="1" applyFill="1"/>
    <xf numFmtId="169" fontId="3" fillId="0" borderId="0" xfId="8" applyNumberFormat="1" applyFont="1" applyAlignment="1">
      <alignment horizontal="center"/>
    </xf>
    <xf numFmtId="169" fontId="2" fillId="0" borderId="0" xfId="8" applyNumberFormat="1" applyFont="1" applyAlignment="1">
      <alignment horizontal="center"/>
    </xf>
    <xf numFmtId="41" fontId="27" fillId="39" borderId="0" xfId="8" applyFont="1" applyFill="1" applyAlignment="1">
      <alignment horizontal="center"/>
    </xf>
    <xf numFmtId="9" fontId="3" fillId="0" borderId="0" xfId="9" applyFont="1" applyAlignment="1">
      <alignment horizontal="center"/>
    </xf>
    <xf numFmtId="0" fontId="4" fillId="0" borderId="0" xfId="0" applyFont="1" applyAlignment="1">
      <alignment horizontal="center" vertical="center"/>
    </xf>
    <xf numFmtId="0" fontId="125" fillId="0" borderId="0" xfId="0" applyFont="1" applyAlignment="1">
      <alignment horizontal="left" vertical="center" wrapText="1"/>
    </xf>
    <xf numFmtId="41" fontId="125" fillId="0" borderId="0" xfId="8" applyFont="1" applyAlignment="1">
      <alignment horizontal="left" vertical="center" wrapText="1"/>
    </xf>
    <xf numFmtId="167" fontId="17" fillId="2" borderId="0" xfId="1" applyNumberFormat="1" applyFont="1" applyFill="1" applyBorder="1"/>
    <xf numFmtId="169" fontId="8" fillId="0" borderId="0" xfId="8" applyNumberFormat="1" applyFont="1" applyFill="1"/>
    <xf numFmtId="41" fontId="8" fillId="0" borderId="0" xfId="8" applyFont="1" applyFill="1"/>
    <xf numFmtId="169" fontId="11" fillId="0" borderId="0" xfId="8" applyNumberFormat="1" applyFont="1" applyFill="1"/>
    <xf numFmtId="169" fontId="18" fillId="0" borderId="0" xfId="8" applyNumberFormat="1" applyFont="1" applyFill="1"/>
    <xf numFmtId="41" fontId="3" fillId="2" borderId="4" xfId="8" applyFont="1" applyFill="1" applyBorder="1"/>
    <xf numFmtId="41" fontId="20" fillId="39" borderId="4" xfId="8" applyFont="1" applyFill="1" applyBorder="1"/>
    <xf numFmtId="0" fontId="59" fillId="37" borderId="51" xfId="0" applyFont="1" applyFill="1" applyBorder="1" applyAlignment="1">
      <alignment vertical="center" wrapText="1"/>
    </xf>
    <xf numFmtId="0" fontId="59" fillId="37" borderId="52" xfId="0" applyFont="1" applyFill="1" applyBorder="1" applyAlignment="1">
      <alignment vertical="center"/>
    </xf>
    <xf numFmtId="0" fontId="59" fillId="37" borderId="53" xfId="0" applyFont="1" applyFill="1" applyBorder="1" applyAlignment="1">
      <alignment vertical="center"/>
    </xf>
    <xf numFmtId="168" fontId="3" fillId="0" borderId="0" xfId="8" applyNumberFormat="1" applyFont="1" applyFill="1" applyBorder="1"/>
    <xf numFmtId="41" fontId="18" fillId="0" borderId="0" xfId="0" applyNumberFormat="1" applyFont="1"/>
    <xf numFmtId="0" fontId="91" fillId="0" borderId="0" xfId="0" applyFont="1"/>
    <xf numFmtId="0" fontId="128" fillId="0" borderId="0" xfId="0" applyFont="1"/>
    <xf numFmtId="0" fontId="89" fillId="0" borderId="0" xfId="0" applyFont="1"/>
    <xf numFmtId="0" fontId="3" fillId="0" borderId="51" xfId="0" applyFont="1" applyBorder="1"/>
    <xf numFmtId="0" fontId="3" fillId="0" borderId="52" xfId="0" applyFont="1" applyBorder="1"/>
    <xf numFmtId="0" fontId="32" fillId="0" borderId="59" xfId="0" applyFont="1" applyBorder="1" applyAlignment="1">
      <alignment horizontal="center" vertical="center"/>
    </xf>
    <xf numFmtId="0" fontId="20" fillId="37" borderId="54" xfId="1" applyNumberFormat="1" applyFont="1" applyFill="1" applyBorder="1" applyAlignment="1">
      <alignment horizontal="center" vertical="center"/>
    </xf>
    <xf numFmtId="14" fontId="20" fillId="37" borderId="54" xfId="1" applyNumberFormat="1" applyFont="1" applyFill="1" applyBorder="1" applyAlignment="1">
      <alignment horizontal="center" vertical="center"/>
    </xf>
    <xf numFmtId="167" fontId="9" fillId="0" borderId="54" xfId="1" applyNumberFormat="1" applyFont="1" applyFill="1" applyBorder="1"/>
    <xf numFmtId="167" fontId="9" fillId="0" borderId="52" xfId="1" applyNumberFormat="1" applyFont="1" applyFill="1" applyBorder="1"/>
    <xf numFmtId="167" fontId="17" fillId="37" borderId="58" xfId="0" applyNumberFormat="1" applyFont="1" applyFill="1" applyBorder="1" applyAlignment="1">
      <alignment horizontal="center" vertical="center"/>
    </xf>
    <xf numFmtId="170" fontId="20" fillId="37" borderId="54" xfId="1" applyNumberFormat="1" applyFont="1" applyFill="1" applyBorder="1" applyAlignment="1">
      <alignment horizontal="center" vertical="center"/>
    </xf>
    <xf numFmtId="0" fontId="17" fillId="37" borderId="58" xfId="0" applyFont="1" applyFill="1" applyBorder="1" applyAlignment="1">
      <alignment horizontal="center" vertical="center"/>
    </xf>
    <xf numFmtId="0" fontId="71" fillId="37" borderId="51" xfId="0" applyFont="1" applyFill="1" applyBorder="1" applyAlignment="1">
      <alignment horizontal="left" vertical="center" indent="1"/>
    </xf>
    <xf numFmtId="0" fontId="71" fillId="37" borderId="52" xfId="0" applyFont="1" applyFill="1" applyBorder="1" applyAlignment="1">
      <alignment vertical="center"/>
    </xf>
    <xf numFmtId="0" fontId="71" fillId="37" borderId="53" xfId="0" applyFont="1" applyFill="1" applyBorder="1" applyAlignment="1">
      <alignment vertical="center"/>
    </xf>
    <xf numFmtId="0" fontId="64" fillId="4" borderId="54" xfId="0" applyFont="1" applyFill="1" applyBorder="1" applyAlignment="1">
      <alignment horizontal="center" vertical="top"/>
    </xf>
    <xf numFmtId="174" fontId="64" fillId="4" borderId="54" xfId="8" applyNumberFormat="1" applyFont="1" applyFill="1" applyBorder="1" applyAlignment="1">
      <alignment horizontal="center" vertical="top"/>
    </xf>
    <xf numFmtId="0" fontId="61" fillId="37" borderId="59" xfId="0" applyFont="1" applyFill="1" applyBorder="1" applyAlignment="1">
      <alignment horizontal="center" vertical="center" wrapText="1"/>
    </xf>
    <xf numFmtId="0" fontId="62" fillId="0" borderId="56" xfId="0" applyFont="1" applyBorder="1" applyAlignment="1">
      <alignment horizontal="right" vertical="center" wrapText="1" indent="2"/>
    </xf>
    <xf numFmtId="0" fontId="20" fillId="37" borderId="58" xfId="0" applyFont="1" applyFill="1" applyBorder="1" applyAlignment="1">
      <alignment vertical="center"/>
    </xf>
    <xf numFmtId="0" fontId="20" fillId="37" borderId="54" xfId="0" applyFont="1" applyFill="1" applyBorder="1" applyAlignment="1">
      <alignment vertical="center"/>
    </xf>
    <xf numFmtId="0" fontId="20" fillId="37" borderId="57" xfId="0" applyFont="1" applyFill="1" applyBorder="1" applyAlignment="1">
      <alignment vertical="center"/>
    </xf>
    <xf numFmtId="0" fontId="3" fillId="2" borderId="51" xfId="0" applyFont="1" applyFill="1" applyBorder="1"/>
    <xf numFmtId="0" fontId="3" fillId="2" borderId="52" xfId="0" applyFont="1" applyFill="1" applyBorder="1"/>
    <xf numFmtId="14" fontId="20" fillId="37" borderId="52" xfId="1" applyNumberFormat="1" applyFont="1" applyFill="1" applyBorder="1" applyAlignment="1">
      <alignment horizontal="center" vertical="center"/>
    </xf>
    <xf numFmtId="0" fontId="2" fillId="2" borderId="51" xfId="0" applyFont="1" applyFill="1" applyBorder="1" applyAlignment="1">
      <alignment vertical="center"/>
    </xf>
    <xf numFmtId="0" fontId="2" fillId="2" borderId="56" xfId="0" applyFont="1" applyFill="1" applyBorder="1" applyAlignment="1">
      <alignment horizontal="center" vertical="center" wrapText="1"/>
    </xf>
    <xf numFmtId="0" fontId="3" fillId="2" borderId="58" xfId="0" applyFont="1" applyFill="1" applyBorder="1"/>
    <xf numFmtId="168" fontId="3" fillId="0" borderId="56" xfId="1" applyNumberFormat="1" applyFont="1" applyFill="1" applyBorder="1"/>
    <xf numFmtId="9" fontId="3" fillId="0" borderId="57" xfId="9" applyFont="1" applyFill="1" applyBorder="1" applyAlignment="1">
      <alignment horizontal="center"/>
    </xf>
    <xf numFmtId="168" fontId="2" fillId="0" borderId="56" xfId="1" applyNumberFormat="1" applyFont="1" applyFill="1" applyBorder="1"/>
    <xf numFmtId="0" fontId="3" fillId="2" borderId="56" xfId="0" applyFont="1" applyFill="1" applyBorder="1"/>
    <xf numFmtId="168" fontId="3" fillId="0" borderId="54" xfId="1" applyNumberFormat="1" applyFont="1" applyFill="1" applyBorder="1"/>
    <xf numFmtId="168" fontId="3" fillId="2" borderId="57" xfId="1" applyNumberFormat="1" applyFont="1" applyFill="1" applyBorder="1"/>
    <xf numFmtId="0" fontId="2" fillId="2" borderId="56" xfId="0" applyFont="1" applyFill="1" applyBorder="1" applyAlignment="1">
      <alignment wrapText="1"/>
    </xf>
    <xf numFmtId="0" fontId="4" fillId="2" borderId="56" xfId="0" applyFont="1" applyFill="1" applyBorder="1"/>
    <xf numFmtId="169" fontId="4" fillId="0" borderId="56" xfId="1" applyNumberFormat="1" applyFont="1" applyFill="1" applyBorder="1"/>
    <xf numFmtId="0" fontId="4" fillId="2" borderId="58" xfId="0" applyFont="1" applyFill="1" applyBorder="1"/>
    <xf numFmtId="169" fontId="4" fillId="0" borderId="54" xfId="1" applyNumberFormat="1" applyFont="1" applyFill="1" applyBorder="1"/>
    <xf numFmtId="0" fontId="3" fillId="0" borderId="54" xfId="0" applyFont="1" applyBorder="1"/>
    <xf numFmtId="0" fontId="3" fillId="2" borderId="57" xfId="0" applyFont="1" applyFill="1" applyBorder="1"/>
    <xf numFmtId="0" fontId="9" fillId="2" borderId="56" xfId="0" applyFont="1" applyFill="1" applyBorder="1" applyAlignment="1">
      <alignment wrapText="1"/>
    </xf>
    <xf numFmtId="168" fontId="2" fillId="0" borderId="58" xfId="1" applyNumberFormat="1" applyFont="1" applyFill="1" applyBorder="1" applyAlignment="1">
      <alignment vertical="center"/>
    </xf>
    <xf numFmtId="168" fontId="3" fillId="2" borderId="56" xfId="1" applyNumberFormat="1" applyFont="1" applyFill="1" applyBorder="1"/>
    <xf numFmtId="0" fontId="3" fillId="2" borderId="54" xfId="0" applyFont="1" applyFill="1" applyBorder="1"/>
    <xf numFmtId="0" fontId="2" fillId="2" borderId="56" xfId="0" applyFont="1" applyFill="1" applyBorder="1"/>
    <xf numFmtId="0" fontId="10" fillId="2" borderId="56" xfId="0" applyFont="1" applyFill="1" applyBorder="1"/>
    <xf numFmtId="0" fontId="2" fillId="0" borderId="56" xfId="0" applyFont="1" applyBorder="1" applyAlignment="1">
      <alignment horizontal="center"/>
    </xf>
    <xf numFmtId="0" fontId="3" fillId="2" borderId="56" xfId="0" applyFont="1" applyFill="1" applyBorder="1" applyAlignment="1">
      <alignment horizontal="center"/>
    </xf>
    <xf numFmtId="41" fontId="3" fillId="2" borderId="56" xfId="8" applyFont="1" applyFill="1" applyBorder="1"/>
    <xf numFmtId="41" fontId="2" fillId="2" borderId="56" xfId="8" applyFont="1" applyFill="1" applyBorder="1"/>
    <xf numFmtId="0" fontId="20" fillId="37" borderId="58" xfId="0" applyFont="1" applyFill="1" applyBorder="1" applyAlignment="1">
      <alignment horizontal="left" vertical="center"/>
    </xf>
    <xf numFmtId="0" fontId="20" fillId="37" borderId="54" xfId="0" applyFont="1" applyFill="1" applyBorder="1" applyAlignment="1">
      <alignment horizontal="left" vertical="center"/>
    </xf>
    <xf numFmtId="0" fontId="20" fillId="37" borderId="54" xfId="0" applyFont="1" applyFill="1" applyBorder="1" applyAlignment="1">
      <alignment vertical="center" wrapText="1"/>
    </xf>
    <xf numFmtId="0" fontId="20" fillId="37" borderId="57" xfId="0" applyFont="1" applyFill="1" applyBorder="1" applyAlignment="1">
      <alignment vertical="center" wrapText="1"/>
    </xf>
    <xf numFmtId="41" fontId="4" fillId="4" borderId="56" xfId="8" applyFont="1" applyFill="1" applyBorder="1" applyAlignment="1">
      <alignment horizontal="center"/>
    </xf>
    <xf numFmtId="41" fontId="4" fillId="0" borderId="56" xfId="8" applyFont="1" applyFill="1" applyBorder="1" applyAlignment="1">
      <alignment horizontal="center"/>
    </xf>
    <xf numFmtId="0" fontId="20" fillId="37" borderId="54" xfId="0" applyFont="1" applyFill="1" applyBorder="1" applyAlignment="1">
      <alignment horizontal="center" vertical="center" wrapText="1"/>
    </xf>
    <xf numFmtId="0" fontId="20" fillId="39" borderId="58" xfId="0" applyFont="1" applyFill="1" applyBorder="1" applyAlignment="1">
      <alignment vertical="center"/>
    </xf>
    <xf numFmtId="0" fontId="20" fillId="39" borderId="54" xfId="0" applyFont="1" applyFill="1" applyBorder="1" applyAlignment="1">
      <alignment vertical="center"/>
    </xf>
    <xf numFmtId="0" fontId="20" fillId="39" borderId="57" xfId="0" applyFont="1" applyFill="1" applyBorder="1" applyAlignment="1">
      <alignment vertical="center"/>
    </xf>
    <xf numFmtId="14" fontId="20" fillId="39" borderId="54" xfId="1" applyNumberFormat="1" applyFont="1" applyFill="1" applyBorder="1" applyAlignment="1">
      <alignment horizontal="center" vertical="center"/>
    </xf>
    <xf numFmtId="41" fontId="3" fillId="0" borderId="52" xfId="8" applyFont="1" applyBorder="1" applyAlignment="1">
      <alignment vertical="top" wrapText="1"/>
    </xf>
    <xf numFmtId="41" fontId="3" fillId="0" borderId="52" xfId="8" applyFont="1" applyBorder="1"/>
    <xf numFmtId="0" fontId="20" fillId="37" borderId="58" xfId="3" applyFont="1" applyFill="1" applyBorder="1" applyAlignment="1">
      <alignment horizontal="center"/>
    </xf>
    <xf numFmtId="0" fontId="20" fillId="37" borderId="54" xfId="3" applyFont="1" applyFill="1" applyBorder="1" applyAlignment="1">
      <alignment horizontal="center"/>
    </xf>
    <xf numFmtId="0" fontId="20" fillId="39" borderId="58" xfId="0" applyFont="1" applyFill="1" applyBorder="1" applyAlignment="1">
      <alignment horizontal="left" vertical="center"/>
    </xf>
    <xf numFmtId="0" fontId="20" fillId="39" borderId="54" xfId="0" applyFont="1" applyFill="1" applyBorder="1" applyAlignment="1">
      <alignment horizontal="left" vertical="center"/>
    </xf>
    <xf numFmtId="0" fontId="20" fillId="39" borderId="57" xfId="0" applyFont="1" applyFill="1" applyBorder="1" applyAlignment="1">
      <alignment horizontal="left" vertical="center"/>
    </xf>
    <xf numFmtId="14" fontId="20" fillId="39" borderId="52" xfId="1" applyNumberFormat="1" applyFont="1" applyFill="1" applyBorder="1" applyAlignment="1">
      <alignment horizontal="center" vertical="center"/>
    </xf>
    <xf numFmtId="0" fontId="2" fillId="4" borderId="52" xfId="0" applyFont="1" applyFill="1" applyBorder="1"/>
    <xf numFmtId="41" fontId="2" fillId="4" borderId="52" xfId="8" applyFont="1" applyFill="1" applyBorder="1"/>
    <xf numFmtId="0" fontId="20" fillId="39" borderId="54" xfId="0" applyFont="1" applyFill="1" applyBorder="1"/>
    <xf numFmtId="0" fontId="20" fillId="39" borderId="58" xfId="0" applyFont="1" applyFill="1" applyBorder="1"/>
    <xf numFmtId="0" fontId="20" fillId="39" borderId="57" xfId="0" applyFont="1" applyFill="1" applyBorder="1"/>
    <xf numFmtId="0" fontId="3" fillId="0" borderId="56" xfId="0" applyFont="1" applyBorder="1" applyAlignment="1">
      <alignment horizontal="justify" vertical="center" wrapText="1"/>
    </xf>
    <xf numFmtId="41" fontId="3" fillId="0" borderId="56" xfId="8" applyFont="1" applyBorder="1" applyAlignment="1">
      <alignment horizontal="left" vertical="center" wrapText="1" indent="1"/>
    </xf>
    <xf numFmtId="41" fontId="3" fillId="0" borderId="56" xfId="8" applyFont="1" applyFill="1" applyBorder="1" applyAlignment="1">
      <alignment horizontal="left" vertical="center" wrapText="1" indent="1"/>
    </xf>
    <xf numFmtId="0" fontId="20" fillId="39" borderId="56" xfId="0" applyFont="1" applyFill="1" applyBorder="1" applyAlignment="1">
      <alignment horizontal="justify" vertical="center" wrapText="1"/>
    </xf>
    <xf numFmtId="41" fontId="20" fillId="39" borderId="56" xfId="0" applyNumberFormat="1" applyFont="1" applyFill="1" applyBorder="1" applyAlignment="1">
      <alignment horizontal="left" vertical="center" wrapText="1" indent="1"/>
    </xf>
    <xf numFmtId="169" fontId="9" fillId="2" borderId="0" xfId="8" applyNumberFormat="1" applyFont="1" applyFill="1" applyAlignment="1"/>
    <xf numFmtId="41" fontId="9" fillId="2" borderId="0" xfId="8" applyFont="1" applyFill="1" applyAlignment="1"/>
    <xf numFmtId="0" fontId="9" fillId="2" borderId="0" xfId="0" applyFont="1" applyFill="1"/>
    <xf numFmtId="169" fontId="69" fillId="0" borderId="0" xfId="8" applyNumberFormat="1" applyFont="1" applyFill="1" applyAlignment="1">
      <alignment horizontal="center"/>
    </xf>
    <xf numFmtId="169" fontId="4" fillId="2" borderId="0" xfId="8" applyNumberFormat="1" applyFont="1" applyFill="1"/>
    <xf numFmtId="41" fontId="64" fillId="0" borderId="0" xfId="8" applyFont="1"/>
    <xf numFmtId="169" fontId="75" fillId="0" borderId="0" xfId="0" applyNumberFormat="1" applyFont="1"/>
    <xf numFmtId="14" fontId="19" fillId="0" borderId="0" xfId="1" applyNumberFormat="1" applyFont="1" applyFill="1" applyBorder="1" applyAlignment="1">
      <alignment horizontal="center" vertical="center"/>
    </xf>
    <xf numFmtId="167" fontId="3" fillId="0" borderId="0" xfId="1" applyNumberFormat="1" applyFont="1" applyFill="1" applyBorder="1"/>
    <xf numFmtId="41" fontId="3" fillId="2" borderId="0" xfId="8" applyFont="1" applyFill="1" applyBorder="1"/>
    <xf numFmtId="41" fontId="3" fillId="4" borderId="0" xfId="8" applyFont="1" applyFill="1" applyAlignment="1">
      <alignment horizontal="center"/>
    </xf>
    <xf numFmtId="41" fontId="2" fillId="4" borderId="2" xfId="8" applyFont="1" applyFill="1" applyBorder="1" applyAlignment="1">
      <alignment horizontal="center" wrapText="1"/>
    </xf>
    <xf numFmtId="169" fontId="62" fillId="2" borderId="0" xfId="8" applyNumberFormat="1" applyFont="1" applyFill="1" applyAlignment="1">
      <alignment horizontal="center"/>
    </xf>
    <xf numFmtId="41" fontId="3" fillId="42" borderId="0" xfId="8" applyFont="1" applyFill="1" applyAlignment="1">
      <alignment horizontal="center"/>
    </xf>
    <xf numFmtId="0" fontId="90" fillId="0" borderId="0" xfId="0" applyFont="1"/>
    <xf numFmtId="167" fontId="90" fillId="0" borderId="0" xfId="1" applyNumberFormat="1" applyFont="1" applyBorder="1"/>
    <xf numFmtId="0" fontId="62" fillId="0" borderId="30" xfId="0" applyFont="1" applyBorder="1" applyAlignment="1">
      <alignment horizontal="left"/>
    </xf>
    <xf numFmtId="167" fontId="90" fillId="0" borderId="30" xfId="1" applyNumberFormat="1" applyFont="1" applyBorder="1"/>
    <xf numFmtId="0" fontId="90" fillId="0" borderId="30" xfId="0" applyFont="1" applyBorder="1"/>
    <xf numFmtId="0" fontId="62" fillId="0" borderId="30" xfId="0" applyFont="1" applyBorder="1"/>
    <xf numFmtId="167" fontId="62" fillId="0" borderId="0" xfId="1" applyNumberFormat="1" applyFont="1" applyBorder="1" applyAlignment="1">
      <alignment horizontal="center"/>
    </xf>
    <xf numFmtId="167" fontId="62" fillId="0" borderId="0" xfId="1" applyNumberFormat="1" applyFont="1" applyAlignment="1">
      <alignment horizontal="center"/>
    </xf>
    <xf numFmtId="0" fontId="62" fillId="0" borderId="52" xfId="0" applyFont="1" applyBorder="1"/>
    <xf numFmtId="167" fontId="62" fillId="0" borderId="52" xfId="1" applyNumberFormat="1" applyFont="1" applyBorder="1"/>
    <xf numFmtId="167" fontId="90" fillId="0" borderId="52" xfId="1" applyNumberFormat="1" applyFont="1" applyBorder="1"/>
    <xf numFmtId="0" fontId="90" fillId="0" borderId="52" xfId="0" applyFont="1" applyBorder="1"/>
    <xf numFmtId="0" fontId="92" fillId="37" borderId="0" xfId="0" applyFont="1" applyFill="1" applyAlignment="1">
      <alignment vertical="center"/>
    </xf>
    <xf numFmtId="0" fontId="92" fillId="37" borderId="0" xfId="0" applyFont="1" applyFill="1"/>
    <xf numFmtId="176" fontId="92" fillId="37" borderId="0" xfId="1" applyNumberFormat="1" applyFont="1" applyFill="1"/>
    <xf numFmtId="0" fontId="62" fillId="0" borderId="0" xfId="0" applyFont="1" applyAlignment="1">
      <alignment wrapText="1"/>
    </xf>
    <xf numFmtId="176" fontId="62" fillId="0" borderId="0" xfId="1" applyNumberFormat="1" applyFont="1"/>
    <xf numFmtId="176" fontId="69" fillId="0" borderId="0" xfId="1" applyNumberFormat="1" applyFont="1"/>
    <xf numFmtId="176" fontId="69" fillId="0" borderId="0" xfId="8" applyNumberFormat="1" applyFont="1"/>
    <xf numFmtId="0" fontId="69" fillId="0" borderId="0" xfId="0" applyFont="1" applyAlignment="1">
      <alignment vertical="center"/>
    </xf>
    <xf numFmtId="0" fontId="69" fillId="0" borderId="0" xfId="0" applyFont="1"/>
    <xf numFmtId="0" fontId="69" fillId="0" borderId="0" xfId="75" applyFont="1"/>
    <xf numFmtId="0" fontId="92" fillId="0" borderId="0" xfId="0" applyFont="1" applyAlignment="1">
      <alignment vertical="center"/>
    </xf>
    <xf numFmtId="0" fontId="92" fillId="0" borderId="0" xfId="0" applyFont="1"/>
    <xf numFmtId="176" fontId="92" fillId="0" borderId="0" xfId="1" applyNumberFormat="1" applyFont="1"/>
    <xf numFmtId="176" fontId="67" fillId="0" borderId="0" xfId="1" applyNumberFormat="1" applyFont="1"/>
    <xf numFmtId="176" fontId="90" fillId="0" borderId="0" xfId="8" applyNumberFormat="1" applyFont="1"/>
    <xf numFmtId="0" fontId="69" fillId="0" borderId="0" xfId="0" applyFont="1" applyAlignment="1">
      <alignment wrapText="1"/>
    </xf>
    <xf numFmtId="0" fontId="67" fillId="37" borderId="0" xfId="0" applyFont="1" applyFill="1"/>
    <xf numFmtId="176" fontId="92" fillId="37" borderId="0" xfId="8" applyNumberFormat="1" applyFont="1" applyFill="1" applyBorder="1" applyAlignment="1">
      <alignment vertical="center"/>
    </xf>
    <xf numFmtId="167" fontId="67" fillId="0" borderId="0" xfId="1" applyNumberFormat="1" applyFont="1"/>
    <xf numFmtId="167" fontId="69" fillId="0" borderId="0" xfId="1" applyNumberFormat="1" applyFont="1"/>
    <xf numFmtId="167" fontId="69" fillId="0" borderId="0" xfId="1" applyNumberFormat="1" applyFont="1" applyBorder="1"/>
    <xf numFmtId="167" fontId="67" fillId="0" borderId="0" xfId="0" applyNumberFormat="1" applyFont="1"/>
    <xf numFmtId="167" fontId="62" fillId="0" borderId="0" xfId="0" applyNumberFormat="1" applyFont="1"/>
    <xf numFmtId="41" fontId="62" fillId="0" borderId="0" xfId="0" applyNumberFormat="1" applyFont="1"/>
    <xf numFmtId="10" fontId="3" fillId="0" borderId="57" xfId="9" applyNumberFormat="1" applyFont="1" applyFill="1" applyBorder="1" applyAlignment="1">
      <alignment horizontal="center"/>
    </xf>
    <xf numFmtId="41" fontId="9" fillId="0" borderId="0" xfId="8" applyFont="1"/>
    <xf numFmtId="14" fontId="20" fillId="37" borderId="53" xfId="1" applyNumberFormat="1" applyFont="1" applyFill="1" applyBorder="1" applyAlignment="1">
      <alignment horizontal="center" vertical="center"/>
    </xf>
    <xf numFmtId="41" fontId="3" fillId="0" borderId="0" xfId="8" applyFont="1" applyFill="1" applyBorder="1"/>
    <xf numFmtId="41" fontId="3" fillId="0" borderId="1" xfId="8" applyFont="1" applyFill="1" applyBorder="1"/>
    <xf numFmtId="41" fontId="3" fillId="2" borderId="4" xfId="8" applyFont="1" applyFill="1" applyBorder="1" applyAlignment="1">
      <alignment vertical="center"/>
    </xf>
    <xf numFmtId="0" fontId="4" fillId="0" borderId="0" xfId="0" applyFont="1" applyAlignment="1">
      <alignment vertical="center"/>
    </xf>
    <xf numFmtId="0" fontId="129" fillId="70" borderId="56" xfId="0" applyFont="1" applyFill="1" applyBorder="1" applyAlignment="1">
      <alignment horizontal="center" vertical="center" wrapText="1"/>
    </xf>
    <xf numFmtId="0" fontId="126" fillId="0" borderId="56" xfId="0" applyFont="1" applyBorder="1" applyAlignment="1">
      <alignment vertical="center" wrapText="1"/>
    </xf>
    <xf numFmtId="3" fontId="126" fillId="0" borderId="56" xfId="0" applyNumberFormat="1" applyFont="1" applyBorder="1" applyAlignment="1">
      <alignment horizontal="right" vertical="center" wrapText="1"/>
    </xf>
    <xf numFmtId="41" fontId="3" fillId="4" borderId="0" xfId="0" applyNumberFormat="1" applyFont="1" applyFill="1" applyAlignment="1">
      <alignment horizontal="left" vertical="top" wrapText="1"/>
    </xf>
    <xf numFmtId="0" fontId="130" fillId="2" borderId="0" xfId="0" applyFont="1" applyFill="1"/>
    <xf numFmtId="167" fontId="130" fillId="2" borderId="0" xfId="1" applyNumberFormat="1" applyFont="1" applyFill="1"/>
    <xf numFmtId="41" fontId="17" fillId="2" borderId="0" xfId="0" applyNumberFormat="1" applyFont="1" applyFill="1"/>
    <xf numFmtId="41" fontId="6" fillId="2" borderId="0" xfId="8" applyFont="1" applyFill="1" applyBorder="1" applyAlignment="1">
      <alignment horizontal="center"/>
    </xf>
    <xf numFmtId="41" fontId="3" fillId="4" borderId="0" xfId="8" applyFont="1" applyFill="1" applyAlignment="1">
      <alignment vertical="top" wrapText="1"/>
    </xf>
    <xf numFmtId="169" fontId="3" fillId="4" borderId="0" xfId="8" applyNumberFormat="1" applyFont="1" applyFill="1" applyAlignment="1">
      <alignment vertical="top" wrapText="1"/>
    </xf>
    <xf numFmtId="169" fontId="3" fillId="0" borderId="1" xfId="8" applyNumberFormat="1" applyFont="1" applyFill="1" applyBorder="1"/>
    <xf numFmtId="0" fontId="62" fillId="0" borderId="0" xfId="0" applyFont="1" applyAlignment="1">
      <alignment horizontal="left"/>
    </xf>
    <xf numFmtId="9" fontId="6" fillId="4" borderId="0" xfId="9" applyFont="1" applyFill="1" applyBorder="1" applyAlignment="1"/>
    <xf numFmtId="41" fontId="6" fillId="4" borderId="0" xfId="8" applyFont="1" applyFill="1"/>
    <xf numFmtId="0" fontId="67" fillId="0" borderId="0" xfId="0" applyFont="1" applyAlignment="1">
      <alignment horizontal="center"/>
    </xf>
    <xf numFmtId="0" fontId="10" fillId="2" borderId="1" xfId="0" applyFont="1" applyFill="1" applyBorder="1" applyAlignment="1">
      <alignment horizontal="center" wrapText="1"/>
    </xf>
    <xf numFmtId="0" fontId="20" fillId="37" borderId="0" xfId="0" applyFont="1" applyFill="1" applyAlignment="1">
      <alignment vertical="center"/>
    </xf>
    <xf numFmtId="41" fontId="4" fillId="0" borderId="0" xfId="8" applyFont="1" applyFill="1" applyAlignment="1">
      <alignment horizontal="center"/>
    </xf>
    <xf numFmtId="0" fontId="3" fillId="0" borderId="0" xfId="0" applyFont="1" applyAlignment="1">
      <alignment vertical="center"/>
    </xf>
    <xf numFmtId="0" fontId="3" fillId="37" borderId="58" xfId="0" applyFont="1" applyFill="1" applyBorder="1" applyAlignment="1">
      <alignment vertical="center"/>
    </xf>
    <xf numFmtId="0" fontId="3" fillId="37" borderId="54" xfId="0" applyFont="1" applyFill="1" applyBorder="1" applyAlignment="1">
      <alignment vertical="center"/>
    </xf>
    <xf numFmtId="14" fontId="20" fillId="37" borderId="0" xfId="1" applyNumberFormat="1" applyFont="1" applyFill="1" applyBorder="1" applyAlignment="1">
      <alignment horizontal="center" vertical="center"/>
    </xf>
    <xf numFmtId="41" fontId="95" fillId="0" borderId="0" xfId="8" applyFont="1" applyFill="1" applyAlignment="1">
      <alignment horizontal="center" vertical="center"/>
    </xf>
    <xf numFmtId="0" fontId="36" fillId="2" borderId="0" xfId="13" applyFont="1" applyFill="1" applyAlignment="1">
      <alignment horizontal="center"/>
    </xf>
    <xf numFmtId="167" fontId="4" fillId="2" borderId="0" xfId="1" applyNumberFormat="1" applyFont="1" applyFill="1"/>
    <xf numFmtId="167" fontId="9" fillId="2" borderId="54" xfId="1" applyNumberFormat="1" applyFont="1" applyFill="1" applyBorder="1"/>
    <xf numFmtId="0" fontId="36" fillId="0" borderId="0" xfId="13" applyFont="1" applyFill="1" applyBorder="1" applyAlignment="1">
      <alignment horizontal="center"/>
    </xf>
    <xf numFmtId="167" fontId="4" fillId="0" borderId="0" xfId="1" applyNumberFormat="1" applyFont="1" applyFill="1" applyBorder="1"/>
    <xf numFmtId="41" fontId="9" fillId="2" borderId="54" xfId="8" applyFont="1" applyFill="1" applyBorder="1"/>
    <xf numFmtId="0" fontId="36" fillId="0" borderId="0" xfId="13" applyFont="1" applyFill="1" applyAlignment="1">
      <alignment horizontal="center" vertical="center"/>
    </xf>
    <xf numFmtId="167" fontId="131" fillId="0" borderId="0" xfId="0" applyNumberFormat="1" applyFont="1"/>
    <xf numFmtId="41" fontId="18" fillId="0" borderId="0" xfId="8" applyFont="1" applyFill="1"/>
    <xf numFmtId="167" fontId="132" fillId="0" borderId="0" xfId="1" applyNumberFormat="1" applyFont="1" applyFill="1"/>
    <xf numFmtId="41" fontId="133" fillId="0" borderId="0" xfId="8" applyFont="1" applyFill="1"/>
    <xf numFmtId="167" fontId="133" fillId="0" borderId="0" xfId="1" applyNumberFormat="1" applyFont="1" applyFill="1"/>
    <xf numFmtId="167" fontId="3" fillId="0" borderId="0" xfId="1" applyNumberFormat="1" applyFont="1" applyFill="1" applyAlignment="1"/>
    <xf numFmtId="167" fontId="3" fillId="2" borderId="0" xfId="1" applyNumberFormat="1" applyFont="1" applyFill="1" applyAlignment="1">
      <alignment horizontal="center" vertical="center"/>
    </xf>
    <xf numFmtId="0" fontId="62" fillId="2" borderId="0" xfId="0" applyFont="1" applyFill="1"/>
    <xf numFmtId="0" fontId="88" fillId="2" borderId="0" xfId="13" applyFont="1" applyFill="1" applyAlignment="1">
      <alignment horizontal="center"/>
    </xf>
    <xf numFmtId="0" fontId="67" fillId="0" borderId="0" xfId="0" applyFont="1" applyAlignment="1">
      <alignment horizontal="center" vertical="center"/>
    </xf>
    <xf numFmtId="0" fontId="88" fillId="0" borderId="0" xfId="13" applyFont="1" applyFill="1" applyAlignment="1">
      <alignment horizontal="center" vertical="center"/>
    </xf>
    <xf numFmtId="0" fontId="17" fillId="0" borderId="0" xfId="0" applyFont="1" applyAlignment="1">
      <alignment horizontal="center" vertical="center"/>
    </xf>
    <xf numFmtId="176" fontId="69" fillId="0" borderId="0" xfId="1" applyNumberFormat="1" applyFont="1" applyFill="1"/>
    <xf numFmtId="176" fontId="62" fillId="0" borderId="0" xfId="0" applyNumberFormat="1" applyFont="1"/>
    <xf numFmtId="3" fontId="4" fillId="69" borderId="0" xfId="0" applyNumberFormat="1" applyFont="1" applyFill="1"/>
    <xf numFmtId="0" fontId="3" fillId="0" borderId="58" xfId="0" applyFont="1" applyBorder="1"/>
    <xf numFmtId="3" fontId="6" fillId="0" borderId="56" xfId="0" applyNumberFormat="1" applyFont="1" applyBorder="1"/>
    <xf numFmtId="0" fontId="3" fillId="0" borderId="59" xfId="0" applyFont="1" applyBorder="1"/>
    <xf numFmtId="3" fontId="6" fillId="0" borderId="4" xfId="0" applyNumberFormat="1" applyFont="1" applyBorder="1"/>
    <xf numFmtId="0" fontId="29" fillId="0" borderId="58" xfId="0" applyFont="1" applyBorder="1"/>
    <xf numFmtId="41" fontId="9" fillId="2" borderId="2" xfId="8" applyFont="1" applyFill="1" applyBorder="1" applyAlignment="1">
      <alignment horizontal="center"/>
    </xf>
    <xf numFmtId="0" fontId="20" fillId="37" borderId="58" xfId="0" applyFont="1" applyFill="1" applyBorder="1" applyAlignment="1">
      <alignment vertical="center" wrapText="1"/>
    </xf>
    <xf numFmtId="0" fontId="10" fillId="2" borderId="1" xfId="0" applyFont="1" applyFill="1" applyBorder="1" applyAlignment="1">
      <alignment wrapText="1"/>
    </xf>
    <xf numFmtId="3" fontId="22" fillId="2" borderId="59" xfId="0" applyNumberFormat="1" applyFont="1" applyFill="1" applyBorder="1"/>
    <xf numFmtId="0" fontId="30" fillId="38" borderId="3" xfId="77" applyFont="1" applyFill="1" applyBorder="1"/>
    <xf numFmtId="0" fontId="15" fillId="4" borderId="0" xfId="13" applyFont="1" applyFill="1" applyAlignment="1">
      <alignment horizontal="right"/>
    </xf>
    <xf numFmtId="0" fontId="3" fillId="4" borderId="0" xfId="0" applyFont="1" applyFill="1" applyAlignment="1">
      <alignment horizontal="right"/>
    </xf>
    <xf numFmtId="0" fontId="31" fillId="0" borderId="0" xfId="77" applyFont="1" applyAlignment="1">
      <alignment horizontal="right" vertical="center"/>
    </xf>
    <xf numFmtId="0" fontId="31" fillId="5" borderId="13" xfId="77" applyFont="1" applyFill="1" applyBorder="1" applyAlignment="1">
      <alignment horizontal="right" vertical="center"/>
    </xf>
    <xf numFmtId="170" fontId="30" fillId="37" borderId="55" xfId="3" quotePrefix="1" applyNumberFormat="1" applyFont="1" applyFill="1" applyBorder="1" applyAlignment="1">
      <alignment horizontal="right" vertical="center"/>
    </xf>
    <xf numFmtId="3" fontId="22" fillId="2" borderId="52" xfId="0" applyNumberFormat="1" applyFont="1" applyFill="1" applyBorder="1" applyAlignment="1">
      <alignment horizontal="right"/>
    </xf>
    <xf numFmtId="3" fontId="22" fillId="2" borderId="0" xfId="0" applyNumberFormat="1" applyFont="1" applyFill="1" applyAlignment="1">
      <alignment horizontal="right"/>
    </xf>
    <xf numFmtId="41" fontId="30" fillId="38" borderId="1" xfId="8" applyFont="1" applyFill="1" applyBorder="1" applyAlignment="1">
      <alignment horizontal="right"/>
    </xf>
    <xf numFmtId="3" fontId="3" fillId="4" borderId="0" xfId="0" applyNumberFormat="1" applyFont="1" applyFill="1" applyAlignment="1">
      <alignment horizontal="right"/>
    </xf>
    <xf numFmtId="41" fontId="75" fillId="0" borderId="0" xfId="0" applyNumberFormat="1" applyFont="1" applyAlignment="1">
      <alignment horizontal="right"/>
    </xf>
    <xf numFmtId="41" fontId="3" fillId="0" borderId="0" xfId="0" applyNumberFormat="1" applyFont="1" applyAlignment="1">
      <alignment horizontal="right"/>
    </xf>
    <xf numFmtId="0" fontId="3" fillId="0" borderId="0" xfId="0" applyFont="1" applyAlignment="1">
      <alignment horizontal="right"/>
    </xf>
    <xf numFmtId="0" fontId="11" fillId="0" borderId="0" xfId="0" applyFont="1" applyAlignment="1">
      <alignment horizontal="right"/>
    </xf>
    <xf numFmtId="0" fontId="24" fillId="38" borderId="16" xfId="77" applyFont="1" applyFill="1" applyBorder="1" applyAlignment="1">
      <alignment horizontal="right" vertical="center" wrapText="1"/>
    </xf>
    <xf numFmtId="3" fontId="22" fillId="2" borderId="8" xfId="0" applyNumberFormat="1" applyFont="1" applyFill="1" applyBorder="1"/>
    <xf numFmtId="3" fontId="22" fillId="2" borderId="4" xfId="0" applyNumberFormat="1" applyFont="1" applyFill="1" applyBorder="1"/>
    <xf numFmtId="3" fontId="22" fillId="2" borderId="59" xfId="0" applyNumberFormat="1" applyFont="1" applyFill="1" applyBorder="1" applyAlignment="1">
      <alignment horizontal="right"/>
    </xf>
    <xf numFmtId="3" fontId="22" fillId="2" borderId="8" xfId="0" applyNumberFormat="1" applyFont="1" applyFill="1" applyBorder="1" applyAlignment="1">
      <alignment horizontal="right"/>
    </xf>
    <xf numFmtId="3" fontId="22" fillId="2" borderId="4" xfId="0" applyNumberFormat="1" applyFont="1" applyFill="1" applyBorder="1" applyAlignment="1">
      <alignment horizontal="right"/>
    </xf>
    <xf numFmtId="0" fontId="4" fillId="0" borderId="0" xfId="4"/>
    <xf numFmtId="41" fontId="4" fillId="0" borderId="0" xfId="8" applyFont="1" applyFill="1" applyAlignment="1">
      <alignment horizontal="left"/>
    </xf>
    <xf numFmtId="177" fontId="4" fillId="0" borderId="0" xfId="8" applyNumberFormat="1" applyFont="1" applyFill="1" applyAlignment="1">
      <alignment horizontal="left"/>
    </xf>
    <xf numFmtId="3" fontId="4" fillId="0" borderId="0" xfId="0" applyNumberFormat="1" applyFont="1"/>
    <xf numFmtId="0" fontId="15" fillId="0" borderId="0" xfId="13" applyFont="1" applyFill="1"/>
    <xf numFmtId="0" fontId="27" fillId="0" borderId="0" xfId="0" applyFont="1"/>
    <xf numFmtId="41" fontId="3" fillId="2" borderId="0" xfId="8" applyFont="1" applyFill="1" applyAlignment="1">
      <alignment horizontal="center"/>
    </xf>
    <xf numFmtId="3" fontId="6" fillId="69" borderId="0" xfId="0" applyNumberFormat="1" applyFont="1" applyFill="1"/>
    <xf numFmtId="0" fontId="3" fillId="2" borderId="0" xfId="0" applyFont="1" applyFill="1" applyAlignment="1">
      <alignment horizontal="left"/>
    </xf>
    <xf numFmtId="167" fontId="6" fillId="2" borderId="0" xfId="1" applyNumberFormat="1" applyFont="1" applyFill="1" applyBorder="1" applyAlignment="1">
      <alignment horizontal="center"/>
    </xf>
    <xf numFmtId="0" fontId="6" fillId="2" borderId="0" xfId="0" applyFont="1" applyFill="1"/>
    <xf numFmtId="167" fontId="3" fillId="2" borderId="0" xfId="1" applyNumberFormat="1" applyFont="1" applyFill="1" applyAlignment="1">
      <alignment horizontal="center"/>
    </xf>
    <xf numFmtId="0" fontId="23" fillId="4" borderId="0" xfId="0" applyFont="1" applyFill="1" applyAlignment="1">
      <alignment horizontal="left"/>
    </xf>
    <xf numFmtId="0" fontId="6" fillId="0" borderId="0" xfId="0" applyFont="1" applyAlignment="1">
      <alignment horizontal="left"/>
    </xf>
    <xf numFmtId="0" fontId="6" fillId="2" borderId="0" xfId="0" applyFont="1" applyFill="1" applyAlignment="1">
      <alignment horizontal="left"/>
    </xf>
    <xf numFmtId="41" fontId="3" fillId="0" borderId="0" xfId="8" applyFont="1" applyFill="1" applyAlignment="1">
      <alignment horizontal="center"/>
    </xf>
    <xf numFmtId="41" fontId="23" fillId="4" borderId="0" xfId="8" applyFont="1" applyFill="1" applyBorder="1" applyAlignment="1">
      <alignment horizontal="left"/>
    </xf>
    <xf numFmtId="41" fontId="23" fillId="4" borderId="2" xfId="8" applyFont="1" applyFill="1" applyBorder="1" applyAlignment="1">
      <alignment horizontal="center"/>
    </xf>
    <xf numFmtId="0" fontId="31" fillId="71" borderId="58" xfId="0" applyFont="1" applyFill="1" applyBorder="1"/>
    <xf numFmtId="0" fontId="31" fillId="71" borderId="54" xfId="0" applyFont="1" applyFill="1" applyBorder="1"/>
    <xf numFmtId="0" fontId="125" fillId="0" borderId="0" xfId="0" applyFont="1" applyAlignment="1">
      <alignment horizontal="left" vertical="center" indent="5"/>
    </xf>
    <xf numFmtId="9" fontId="126" fillId="0" borderId="56" xfId="0" applyNumberFormat="1" applyFont="1" applyBorder="1" applyAlignment="1">
      <alignment horizontal="center" vertical="center" wrapText="1"/>
    </xf>
    <xf numFmtId="0" fontId="126" fillId="0" borderId="0" xfId="0" applyFont="1"/>
    <xf numFmtId="0" fontId="126" fillId="0" borderId="0" xfId="0" applyFont="1" applyAlignment="1">
      <alignment vertical="center"/>
    </xf>
    <xf numFmtId="0" fontId="125" fillId="0" borderId="0" xfId="0" applyFont="1" applyAlignment="1">
      <alignment vertical="center"/>
    </xf>
    <xf numFmtId="0" fontId="126" fillId="0" borderId="56" xfId="0" applyFont="1" applyBorder="1" applyAlignment="1">
      <alignment horizontal="center" vertical="center" wrapText="1"/>
    </xf>
    <xf numFmtId="3" fontId="126" fillId="0" borderId="56" xfId="0" applyNumberFormat="1" applyFont="1" applyBorder="1" applyAlignment="1">
      <alignment horizontal="center" vertical="center" wrapText="1"/>
    </xf>
    <xf numFmtId="3" fontId="50" fillId="2" borderId="0" xfId="0" applyNumberFormat="1" applyFont="1" applyFill="1"/>
    <xf numFmtId="0" fontId="126" fillId="0" borderId="56" xfId="0" applyFont="1" applyBorder="1" applyAlignment="1">
      <alignment horizontal="justify" vertical="center" wrapText="1"/>
    </xf>
    <xf numFmtId="0" fontId="126" fillId="0" borderId="0" xfId="0" applyFont="1" applyAlignment="1">
      <alignment horizontal="justify" vertical="center" wrapText="1"/>
    </xf>
    <xf numFmtId="0" fontId="137" fillId="0" borderId="0" xfId="0" applyFont="1" applyAlignment="1">
      <alignment vertical="center"/>
    </xf>
    <xf numFmtId="3" fontId="57" fillId="0" borderId="56" xfId="0" applyNumberFormat="1" applyFont="1" applyBorder="1" applyAlignment="1">
      <alignment wrapText="1"/>
    </xf>
    <xf numFmtId="0" fontId="138" fillId="0" borderId="0" xfId="0" applyFont="1"/>
    <xf numFmtId="3" fontId="57" fillId="0" borderId="4" xfId="0" applyNumberFormat="1" applyFont="1" applyBorder="1" applyAlignment="1">
      <alignment wrapText="1"/>
    </xf>
    <xf numFmtId="171" fontId="138" fillId="0" borderId="0" xfId="8" applyNumberFormat="1" applyFont="1"/>
    <xf numFmtId="41" fontId="138" fillId="0" borderId="0" xfId="8" applyFont="1"/>
    <xf numFmtId="9" fontId="0" fillId="0" borderId="0" xfId="9" applyFont="1"/>
    <xf numFmtId="0" fontId="21" fillId="0" borderId="0" xfId="0" applyFont="1"/>
    <xf numFmtId="9" fontId="21" fillId="0" borderId="0" xfId="9" applyFont="1"/>
    <xf numFmtId="41" fontId="21" fillId="0" borderId="0" xfId="8" applyFont="1"/>
    <xf numFmtId="41" fontId="0" fillId="2" borderId="0" xfId="0" applyNumberFormat="1" applyFill="1"/>
    <xf numFmtId="41" fontId="0" fillId="2" borderId="0" xfId="8" applyFont="1" applyFill="1"/>
    <xf numFmtId="41" fontId="50" fillId="2" borderId="0" xfId="0" applyNumberFormat="1" applyFont="1" applyFill="1"/>
    <xf numFmtId="3" fontId="127" fillId="0" borderId="56" xfId="0" applyNumberFormat="1" applyFont="1" applyBorder="1" applyAlignment="1">
      <alignment horizontal="center" wrapText="1"/>
    </xf>
    <xf numFmtId="41" fontId="0" fillId="0" borderId="0" xfId="8" applyFont="1" applyAlignment="1">
      <alignment horizontal="left"/>
    </xf>
    <xf numFmtId="3" fontId="27" fillId="2" borderId="0" xfId="0" applyNumberFormat="1" applyFont="1" applyFill="1"/>
    <xf numFmtId="0" fontId="125" fillId="0" borderId="0" xfId="0" applyFont="1"/>
    <xf numFmtId="0" fontId="57" fillId="5" borderId="4" xfId="0" applyFont="1" applyFill="1" applyBorder="1" applyAlignment="1">
      <alignment wrapText="1"/>
    </xf>
    <xf numFmtId="3" fontId="57" fillId="5" borderId="4" xfId="0" applyNumberFormat="1" applyFont="1" applyFill="1" applyBorder="1" applyAlignment="1">
      <alignment wrapText="1"/>
    </xf>
    <xf numFmtId="41" fontId="57" fillId="5" borderId="20" xfId="8" applyFont="1" applyFill="1" applyBorder="1" applyAlignment="1">
      <alignment wrapText="1"/>
    </xf>
    <xf numFmtId="0" fontId="57" fillId="2" borderId="4" xfId="0" applyFont="1" applyFill="1" applyBorder="1" applyAlignment="1">
      <alignment horizontal="left" wrapText="1"/>
    </xf>
    <xf numFmtId="0" fontId="57" fillId="2" borderId="56" xfId="0" applyFont="1" applyFill="1" applyBorder="1" applyAlignment="1">
      <alignment horizontal="left" wrapText="1"/>
    </xf>
    <xf numFmtId="41" fontId="57" fillId="2" borderId="56" xfId="8" applyFont="1" applyFill="1" applyBorder="1" applyAlignment="1">
      <alignment wrapText="1"/>
    </xf>
    <xf numFmtId="0" fontId="4" fillId="2" borderId="31" xfId="0" applyFont="1" applyFill="1" applyBorder="1" applyAlignment="1">
      <alignment vertical="center" wrapText="1"/>
    </xf>
    <xf numFmtId="0" fontId="4" fillId="2" borderId="60" xfId="0" applyFont="1" applyFill="1" applyBorder="1" applyAlignment="1">
      <alignment vertical="center" wrapText="1"/>
    </xf>
    <xf numFmtId="0" fontId="2" fillId="4" borderId="0" xfId="0" applyFont="1" applyFill="1" applyAlignment="1">
      <alignment vertical="center"/>
    </xf>
    <xf numFmtId="0" fontId="20" fillId="39" borderId="58" xfId="0" applyFont="1" applyFill="1" applyBorder="1" applyAlignment="1">
      <alignment wrapText="1"/>
    </xf>
    <xf numFmtId="0" fontId="20" fillId="39" borderId="54" xfId="0" applyFont="1" applyFill="1" applyBorder="1" applyAlignment="1">
      <alignment wrapText="1"/>
    </xf>
    <xf numFmtId="0" fontId="87" fillId="4" borderId="1" xfId="0" applyFont="1" applyFill="1" applyBorder="1" applyAlignment="1">
      <alignment wrapText="1"/>
    </xf>
    <xf numFmtId="41" fontId="3" fillId="2" borderId="0" xfId="217" applyFont="1" applyFill="1"/>
    <xf numFmtId="0" fontId="4" fillId="4" borderId="0" xfId="0" applyFont="1" applyFill="1" applyAlignment="1">
      <alignment horizontal="left" vertical="center" wrapText="1"/>
    </xf>
    <xf numFmtId="0" fontId="27" fillId="72" borderId="61" xfId="84" applyFont="1" applyFill="1" applyBorder="1" applyAlignment="1">
      <alignment horizontal="center" vertical="center" wrapText="1"/>
    </xf>
    <xf numFmtId="0" fontId="27" fillId="72" borderId="62" xfId="84" applyFont="1" applyFill="1" applyBorder="1" applyAlignment="1">
      <alignment horizontal="center" vertical="center"/>
    </xf>
    <xf numFmtId="0" fontId="27" fillId="72" borderId="62" xfId="84" applyFont="1" applyFill="1" applyBorder="1" applyAlignment="1">
      <alignment horizontal="center" vertical="center" wrapText="1"/>
    </xf>
    <xf numFmtId="0" fontId="27" fillId="72" borderId="63" xfId="84" applyFont="1" applyFill="1" applyBorder="1" applyAlignment="1">
      <alignment horizontal="center" vertical="center"/>
    </xf>
    <xf numFmtId="14" fontId="142" fillId="0" borderId="56" xfId="84" applyNumberFormat="1" applyFont="1" applyBorder="1" applyAlignment="1">
      <alignment horizontal="center"/>
    </xf>
    <xf numFmtId="0" fontId="142" fillId="0" borderId="56" xfId="84" applyFont="1" applyBorder="1" applyAlignment="1">
      <alignment horizontal="center"/>
    </xf>
    <xf numFmtId="176" fontId="142" fillId="0" borderId="56" xfId="84" applyNumberFormat="1" applyFont="1" applyBorder="1" applyAlignment="1">
      <alignment horizontal="center"/>
    </xf>
    <xf numFmtId="169" fontId="144" fillId="72" borderId="65" xfId="6" applyNumberFormat="1" applyFont="1" applyFill="1" applyBorder="1" applyAlignment="1">
      <alignment horizontal="center"/>
    </xf>
    <xf numFmtId="176" fontId="144" fillId="72" borderId="66" xfId="2" applyNumberFormat="1" applyFont="1" applyFill="1" applyBorder="1" applyAlignment="1">
      <alignment horizontal="left"/>
    </xf>
    <xf numFmtId="14" fontId="142" fillId="0" borderId="0" xfId="84" applyNumberFormat="1" applyFont="1" applyAlignment="1">
      <alignment horizontal="center"/>
    </xf>
    <xf numFmtId="0" fontId="142" fillId="0" borderId="0" xfId="84" applyFont="1" applyAlignment="1">
      <alignment horizontal="center"/>
    </xf>
    <xf numFmtId="176" fontId="142" fillId="0" borderId="0" xfId="84" applyNumberFormat="1" applyFont="1" applyAlignment="1">
      <alignment horizontal="center"/>
    </xf>
    <xf numFmtId="176" fontId="144" fillId="72" borderId="66" xfId="84" applyNumberFormat="1" applyFont="1" applyFill="1" applyBorder="1" applyAlignment="1">
      <alignment horizontal="center" vertical="center"/>
    </xf>
    <xf numFmtId="0" fontId="3" fillId="4" borderId="0" xfId="0" applyFont="1" applyFill="1" applyAlignment="1">
      <alignment horizontal="center"/>
    </xf>
    <xf numFmtId="14" fontId="144" fillId="72" borderId="64" xfId="2" applyNumberFormat="1" applyFont="1" applyFill="1" applyBorder="1" applyAlignment="1">
      <alignment horizontal="center"/>
    </xf>
    <xf numFmtId="0" fontId="141" fillId="72" borderId="61" xfId="84" applyFont="1" applyFill="1" applyBorder="1" applyAlignment="1">
      <alignment horizontal="center" vertical="center"/>
    </xf>
    <xf numFmtId="0" fontId="141" fillId="72" borderId="62" xfId="84" applyFont="1" applyFill="1" applyBorder="1" applyAlignment="1">
      <alignment horizontal="center" vertical="center"/>
    </xf>
    <xf numFmtId="0" fontId="141" fillId="72" borderId="63" xfId="84" applyFont="1" applyFill="1" applyBorder="1" applyAlignment="1">
      <alignment horizontal="center" vertical="center"/>
    </xf>
    <xf numFmtId="171" fontId="142" fillId="0" borderId="56" xfId="8" applyNumberFormat="1" applyFont="1" applyBorder="1" applyAlignment="1">
      <alignment horizontal="center"/>
    </xf>
    <xf numFmtId="186" fontId="142" fillId="0" borderId="56" xfId="135" applyNumberFormat="1" applyFont="1" applyFill="1" applyBorder="1" applyAlignment="1">
      <alignment horizontal="center"/>
    </xf>
    <xf numFmtId="171" fontId="142" fillId="0" borderId="56" xfId="8" applyNumberFormat="1" applyFont="1" applyFill="1" applyBorder="1" applyAlignment="1">
      <alignment horizontal="center"/>
    </xf>
    <xf numFmtId="41" fontId="142" fillId="0" borderId="56" xfId="2745" applyNumberFormat="1" applyFont="1" applyFill="1" applyBorder="1" applyAlignment="1">
      <alignment horizontal="center"/>
    </xf>
    <xf numFmtId="176" fontId="143" fillId="0" borderId="56" xfId="135" applyNumberFormat="1" applyFont="1" applyFill="1" applyBorder="1" applyAlignment="1">
      <alignment horizontal="center"/>
    </xf>
    <xf numFmtId="14" fontId="144" fillId="2" borderId="0" xfId="2" applyNumberFormat="1" applyFont="1" applyFill="1" applyBorder="1" applyAlignment="1"/>
    <xf numFmtId="171" fontId="144" fillId="72" borderId="65" xfId="8" applyNumberFormat="1" applyFont="1" applyFill="1" applyBorder="1" applyAlignment="1">
      <alignment horizontal="center"/>
    </xf>
    <xf numFmtId="176" fontId="144" fillId="72" borderId="66" xfId="2" applyNumberFormat="1" applyFont="1" applyFill="1" applyBorder="1" applyAlignment="1">
      <alignment horizontal="center"/>
    </xf>
    <xf numFmtId="0" fontId="4" fillId="2" borderId="0" xfId="2" applyFill="1"/>
    <xf numFmtId="186" fontId="142" fillId="0" borderId="0" xfId="135" applyNumberFormat="1" applyFont="1" applyFill="1" applyBorder="1" applyAlignment="1">
      <alignment horizontal="center"/>
    </xf>
    <xf numFmtId="171" fontId="142" fillId="0" borderId="0" xfId="8" applyNumberFormat="1" applyFont="1" applyFill="1" applyBorder="1" applyAlignment="1">
      <alignment horizontal="center"/>
    </xf>
    <xf numFmtId="41" fontId="142" fillId="0" borderId="0" xfId="2745" applyNumberFormat="1" applyFont="1" applyFill="1" applyBorder="1" applyAlignment="1">
      <alignment horizontal="center"/>
    </xf>
    <xf numFmtId="176" fontId="143" fillId="0" borderId="0" xfId="135" applyNumberFormat="1" applyFont="1" applyFill="1" applyBorder="1" applyAlignment="1">
      <alignment horizontal="center"/>
    </xf>
    <xf numFmtId="171" fontId="144" fillId="72" borderId="64" xfId="8" applyNumberFormat="1" applyFont="1" applyFill="1" applyBorder="1" applyAlignment="1">
      <alignment horizontal="center"/>
    </xf>
    <xf numFmtId="41" fontId="144" fillId="72" borderId="65" xfId="135" applyFont="1" applyFill="1" applyBorder="1" applyAlignment="1">
      <alignment horizontal="center"/>
    </xf>
    <xf numFmtId="0" fontId="20" fillId="0" borderId="0" xfId="0" applyFont="1" applyAlignment="1">
      <alignment horizontal="center"/>
    </xf>
    <xf numFmtId="0" fontId="4" fillId="4" borderId="0" xfId="0" applyFont="1" applyFill="1" applyAlignment="1">
      <alignment horizontal="center" vertical="center"/>
    </xf>
    <xf numFmtId="0" fontId="0" fillId="2" borderId="70" xfId="0" applyFill="1" applyBorder="1"/>
    <xf numFmtId="167" fontId="145" fillId="2" borderId="71" xfId="1" applyNumberFormat="1" applyFont="1" applyFill="1" applyBorder="1"/>
    <xf numFmtId="0" fontId="21" fillId="2" borderId="35" xfId="0" applyFont="1" applyFill="1" applyBorder="1" applyAlignment="1">
      <alignment horizontal="right"/>
    </xf>
    <xf numFmtId="0" fontId="0" fillId="2" borderId="36" xfId="0" applyFill="1" applyBorder="1"/>
    <xf numFmtId="167" fontId="146" fillId="2" borderId="11" xfId="1" applyNumberFormat="1" applyFont="1" applyFill="1" applyBorder="1"/>
    <xf numFmtId="14" fontId="20" fillId="37" borderId="54" xfId="1" applyNumberFormat="1" applyFont="1" applyFill="1" applyBorder="1" applyAlignment="1">
      <alignment horizontal="right" vertical="center"/>
    </xf>
    <xf numFmtId="14" fontId="20" fillId="37" borderId="54" xfId="1" applyNumberFormat="1" applyFont="1" applyFill="1" applyBorder="1" applyAlignment="1">
      <alignment vertical="center"/>
    </xf>
    <xf numFmtId="14" fontId="20" fillId="37" borderId="54" xfId="0" applyNumberFormat="1" applyFont="1" applyFill="1" applyBorder="1" applyAlignment="1">
      <alignment horizontal="center" vertical="center" wrapText="1"/>
    </xf>
    <xf numFmtId="14" fontId="20" fillId="37" borderId="54" xfId="1" applyNumberFormat="1" applyFont="1" applyFill="1" applyBorder="1" applyAlignment="1">
      <alignment horizontal="center"/>
    </xf>
    <xf numFmtId="0" fontId="147" fillId="2" borderId="60" xfId="0" applyFont="1" applyFill="1" applyBorder="1" applyAlignment="1">
      <alignment vertical="center" wrapText="1"/>
    </xf>
    <xf numFmtId="0" fontId="137" fillId="0" borderId="56" xfId="0" applyFont="1" applyBorder="1" applyAlignment="1">
      <alignment vertical="center" wrapText="1"/>
    </xf>
    <xf numFmtId="3" fontId="139" fillId="0" borderId="4" xfId="0" applyNumberFormat="1" applyFont="1" applyBorder="1" applyAlignment="1">
      <alignment wrapText="1"/>
    </xf>
    <xf numFmtId="3" fontId="127" fillId="0" borderId="57" xfId="0" applyNumberFormat="1" applyFont="1" applyBorder="1" applyAlignment="1">
      <alignment horizontal="center" wrapText="1"/>
    </xf>
    <xf numFmtId="14" fontId="129" fillId="70" borderId="56" xfId="0" applyNumberFormat="1" applyFont="1" applyFill="1" applyBorder="1" applyAlignment="1">
      <alignment horizontal="center" vertical="center" wrapText="1"/>
    </xf>
    <xf numFmtId="0" fontId="57" fillId="0" borderId="56" xfId="0" applyFont="1" applyBorder="1" applyAlignment="1">
      <alignment vertical="center" wrapText="1"/>
    </xf>
    <xf numFmtId="0" fontId="57" fillId="0" borderId="56" xfId="0" applyFont="1" applyBorder="1" applyAlignment="1">
      <alignment wrapText="1"/>
    </xf>
    <xf numFmtId="0" fontId="57" fillId="5" borderId="4" xfId="0" applyFont="1" applyFill="1" applyBorder="1" applyAlignment="1">
      <alignment horizontal="left" wrapText="1"/>
    </xf>
    <xf numFmtId="3" fontId="57" fillId="2" borderId="56" xfId="0" applyNumberFormat="1" applyFont="1" applyFill="1" applyBorder="1" applyAlignment="1">
      <alignment wrapText="1"/>
    </xf>
    <xf numFmtId="0" fontId="57" fillId="2" borderId="56" xfId="0" applyFont="1" applyFill="1" applyBorder="1" applyAlignment="1">
      <alignment horizontal="left" vertical="center" wrapText="1"/>
    </xf>
    <xf numFmtId="0" fontId="57" fillId="5" borderId="56" xfId="0" applyFont="1" applyFill="1" applyBorder="1" applyAlignment="1">
      <alignment wrapText="1"/>
    </xf>
    <xf numFmtId="41" fontId="57" fillId="5" borderId="57" xfId="8" applyFont="1" applyFill="1" applyBorder="1" applyAlignment="1">
      <alignment wrapText="1"/>
    </xf>
    <xf numFmtId="167" fontId="4" fillId="4" borderId="0" xfId="0" applyNumberFormat="1" applyFont="1" applyFill="1" applyAlignment="1">
      <alignment horizontal="left" vertical="center" wrapText="1"/>
    </xf>
    <xf numFmtId="0" fontId="141" fillId="72" borderId="35" xfId="84" applyFont="1" applyFill="1" applyBorder="1" applyAlignment="1">
      <alignment vertical="center"/>
    </xf>
    <xf numFmtId="0" fontId="141" fillId="72" borderId="36" xfId="84" applyFont="1" applyFill="1" applyBorder="1" applyAlignment="1">
      <alignment vertical="center"/>
    </xf>
    <xf numFmtId="0" fontId="141" fillId="72" borderId="11" xfId="84" applyFont="1" applyFill="1" applyBorder="1" applyAlignment="1">
      <alignment vertical="center"/>
    </xf>
    <xf numFmtId="0" fontId="141" fillId="72" borderId="12" xfId="84" applyFont="1" applyFill="1" applyBorder="1" applyAlignment="1">
      <alignment horizontal="center" vertical="center"/>
    </xf>
    <xf numFmtId="0" fontId="0" fillId="2" borderId="18" xfId="0" applyFill="1" applyBorder="1"/>
    <xf numFmtId="0" fontId="0" fillId="2" borderId="37" xfId="0" applyFill="1" applyBorder="1"/>
    <xf numFmtId="167" fontId="145" fillId="2" borderId="67" xfId="1" applyNumberFormat="1" applyFont="1" applyFill="1" applyBorder="1"/>
    <xf numFmtId="41" fontId="4" fillId="2" borderId="74" xfId="8" applyFont="1" applyFill="1" applyBorder="1" applyAlignment="1">
      <alignment horizontal="center"/>
    </xf>
    <xf numFmtId="41" fontId="4" fillId="2" borderId="74" xfId="8" applyFont="1" applyFill="1" applyBorder="1"/>
    <xf numFmtId="41" fontId="9" fillId="2" borderId="74" xfId="8" applyFont="1" applyFill="1" applyBorder="1"/>
    <xf numFmtId="41" fontId="4" fillId="2" borderId="0" xfId="8" applyFont="1" applyFill="1" applyBorder="1" applyAlignment="1">
      <alignment horizontal="center"/>
    </xf>
    <xf numFmtId="41" fontId="3" fillId="2" borderId="59" xfId="8" applyFont="1" applyFill="1" applyBorder="1" applyAlignment="1">
      <alignment horizontal="left"/>
    </xf>
    <xf numFmtId="41" fontId="3" fillId="2" borderId="59" xfId="8" applyFont="1" applyFill="1" applyBorder="1" applyAlignment="1">
      <alignment horizontal="center"/>
    </xf>
    <xf numFmtId="41" fontId="3" fillId="2" borderId="59" xfId="180" applyFont="1" applyFill="1" applyBorder="1" applyAlignment="1">
      <alignment horizontal="center" wrapText="1"/>
    </xf>
    <xf numFmtId="3" fontId="4" fillId="69" borderId="59" xfId="0" applyNumberFormat="1" applyFont="1" applyFill="1" applyBorder="1" applyAlignment="1">
      <alignment horizontal="center"/>
    </xf>
    <xf numFmtId="3" fontId="4" fillId="69" borderId="53" xfId="0" applyNumberFormat="1" applyFont="1" applyFill="1" applyBorder="1" applyAlignment="1">
      <alignment horizontal="center"/>
    </xf>
    <xf numFmtId="41" fontId="3" fillId="2" borderId="59" xfId="196" applyFont="1" applyFill="1" applyBorder="1" applyAlignment="1">
      <alignment horizontal="center" wrapText="1"/>
    </xf>
    <xf numFmtId="9" fontId="1" fillId="2" borderId="59" xfId="0" applyNumberFormat="1" applyFont="1" applyFill="1" applyBorder="1" applyAlignment="1">
      <alignment horizontal="center" wrapText="1"/>
    </xf>
    <xf numFmtId="41" fontId="3" fillId="2" borderId="59" xfId="196" applyFont="1" applyFill="1" applyBorder="1" applyAlignment="1">
      <alignment horizontal="center"/>
    </xf>
    <xf numFmtId="9" fontId="3" fillId="2" borderId="59" xfId="9" applyFont="1" applyFill="1" applyBorder="1" applyAlignment="1">
      <alignment horizontal="center" wrapText="1"/>
    </xf>
    <xf numFmtId="0" fontId="0" fillId="4" borderId="56" xfId="0" applyFill="1" applyBorder="1"/>
    <xf numFmtId="167" fontId="0" fillId="4" borderId="56" xfId="1" applyNumberFormat="1" applyFont="1" applyFill="1" applyBorder="1"/>
    <xf numFmtId="0" fontId="3" fillId="4" borderId="56" xfId="0" applyFont="1" applyFill="1" applyBorder="1"/>
    <xf numFmtId="41" fontId="9" fillId="2" borderId="56" xfId="8" applyFont="1" applyFill="1" applyBorder="1"/>
    <xf numFmtId="167" fontId="3" fillId="4" borderId="56" xfId="1" applyNumberFormat="1" applyFont="1" applyFill="1" applyBorder="1"/>
    <xf numFmtId="41" fontId="94" fillId="2" borderId="0" xfId="8" applyFont="1" applyFill="1" applyAlignment="1">
      <alignment horizontal="center"/>
    </xf>
    <xf numFmtId="0" fontId="60" fillId="37" borderId="6" xfId="0" applyFont="1" applyFill="1" applyBorder="1" applyAlignment="1">
      <alignment horizontal="center" vertical="center"/>
    </xf>
    <xf numFmtId="0" fontId="60" fillId="37" borderId="0" xfId="0" applyFont="1" applyFill="1" applyAlignment="1">
      <alignment horizontal="center" vertical="center"/>
    </xf>
    <xf numFmtId="0" fontId="60" fillId="37" borderId="7" xfId="0" applyFont="1" applyFill="1" applyBorder="1" applyAlignment="1">
      <alignment horizontal="center" vertical="center"/>
    </xf>
    <xf numFmtId="0" fontId="59" fillId="37" borderId="6" xfId="0" applyFont="1" applyFill="1" applyBorder="1" applyAlignment="1">
      <alignment horizontal="center" vertical="center"/>
    </xf>
    <xf numFmtId="0" fontId="59" fillId="37" borderId="0" xfId="0" applyFont="1" applyFill="1" applyAlignment="1">
      <alignment horizontal="center" vertical="center"/>
    </xf>
    <xf numFmtId="0" fontId="59" fillId="37" borderId="7" xfId="0" applyFont="1" applyFill="1" applyBorder="1" applyAlignment="1">
      <alignment horizontal="center" vertical="center"/>
    </xf>
    <xf numFmtId="0" fontId="12" fillId="2" borderId="52" xfId="0" applyFont="1" applyFill="1" applyBorder="1" applyAlignment="1">
      <alignment horizontal="center" vertical="center"/>
    </xf>
    <xf numFmtId="0" fontId="12" fillId="2" borderId="53" xfId="0" applyFont="1" applyFill="1" applyBorder="1" applyAlignment="1">
      <alignment horizontal="center" vertical="center"/>
    </xf>
    <xf numFmtId="41" fontId="19" fillId="41" borderId="0" xfId="8" applyFont="1" applyFill="1" applyAlignment="1">
      <alignment horizontal="center" vertical="center"/>
    </xf>
    <xf numFmtId="0" fontId="3" fillId="0" borderId="0" xfId="0" applyFont="1" applyAlignment="1">
      <alignment horizontal="left"/>
    </xf>
    <xf numFmtId="0" fontId="9" fillId="0" borderId="0" xfId="0" applyFont="1" applyAlignment="1">
      <alignment horizontal="center"/>
    </xf>
    <xf numFmtId="0" fontId="4" fillId="0" borderId="0" xfId="0" applyFont="1" applyAlignment="1">
      <alignment horizontal="center"/>
    </xf>
    <xf numFmtId="167" fontId="18" fillId="0" borderId="0" xfId="1" applyNumberFormat="1" applyFont="1" applyFill="1" applyAlignment="1">
      <alignment horizontal="center"/>
    </xf>
    <xf numFmtId="0" fontId="67" fillId="0" borderId="0" xfId="0" applyFont="1" applyAlignment="1">
      <alignment horizontal="center"/>
    </xf>
    <xf numFmtId="3" fontId="3" fillId="0" borderId="0" xfId="0" applyNumberFormat="1" applyFont="1" applyAlignment="1">
      <alignment horizontal="center"/>
    </xf>
    <xf numFmtId="0" fontId="8" fillId="0" borderId="0" xfId="0" applyFont="1" applyAlignment="1">
      <alignment horizontal="center"/>
    </xf>
    <xf numFmtId="0" fontId="65" fillId="2" borderId="0" xfId="0" applyFont="1" applyFill="1" applyAlignment="1">
      <alignment horizontal="left"/>
    </xf>
    <xf numFmtId="0" fontId="62" fillId="0" borderId="0" xfId="0" applyFont="1" applyAlignment="1">
      <alignment horizontal="center"/>
    </xf>
    <xf numFmtId="167" fontId="92" fillId="37" borderId="0" xfId="1" applyNumberFormat="1" applyFont="1" applyFill="1" applyAlignment="1">
      <alignment horizontal="center" vertical="center" wrapText="1"/>
    </xf>
    <xf numFmtId="167" fontId="92" fillId="37" borderId="0" xfId="1" applyNumberFormat="1" applyFont="1" applyFill="1" applyBorder="1" applyAlignment="1">
      <alignment horizontal="center" vertical="center" wrapText="1"/>
    </xf>
    <xf numFmtId="0" fontId="92" fillId="0" borderId="0" xfId="0" applyFont="1" applyAlignment="1">
      <alignment horizontal="center" vertical="center" wrapText="1"/>
    </xf>
    <xf numFmtId="0" fontId="92" fillId="37" borderId="30" xfId="0" applyFont="1" applyFill="1" applyBorder="1" applyAlignment="1">
      <alignment horizontal="center" vertical="center" wrapText="1"/>
    </xf>
    <xf numFmtId="0" fontId="8" fillId="0" borderId="0" xfId="0" applyFont="1" applyAlignment="1">
      <alignment horizontal="left" vertical="center" wrapText="1" indent="1"/>
    </xf>
    <xf numFmtId="0" fontId="20" fillId="37" borderId="58" xfId="0" applyFont="1" applyFill="1" applyBorder="1" applyAlignment="1">
      <alignment horizontal="center" vertical="center"/>
    </xf>
    <xf numFmtId="0" fontId="20" fillId="37" borderId="54" xfId="0" applyFont="1" applyFill="1" applyBorder="1" applyAlignment="1">
      <alignment horizontal="center" vertical="center"/>
    </xf>
    <xf numFmtId="0" fontId="20" fillId="37" borderId="57" xfId="0" applyFont="1" applyFill="1" applyBorder="1" applyAlignment="1">
      <alignment horizontal="center" vertical="center"/>
    </xf>
    <xf numFmtId="0" fontId="83" fillId="0" borderId="52" xfId="0" applyFont="1" applyBorder="1" applyAlignment="1">
      <alignment horizontal="center" vertical="center" wrapText="1"/>
    </xf>
    <xf numFmtId="0" fontId="64" fillId="0" borderId="3" xfId="0" applyFont="1" applyBorder="1" applyAlignment="1">
      <alignment horizontal="left" vertical="center" wrapText="1" indent="1"/>
    </xf>
    <xf numFmtId="0" fontId="64" fillId="0" borderId="1" xfId="0" applyFont="1" applyBorder="1" applyAlignment="1">
      <alignment horizontal="left" vertical="center" wrapText="1" indent="1"/>
    </xf>
    <xf numFmtId="0" fontId="64" fillId="0" borderId="20" xfId="0" applyFont="1" applyBorder="1" applyAlignment="1">
      <alignment horizontal="left" vertical="center" wrapText="1" indent="1"/>
    </xf>
    <xf numFmtId="0" fontId="64" fillId="0" borderId="6" xfId="0" applyFont="1" applyBorder="1" applyAlignment="1">
      <alignment horizontal="left" vertical="center" wrapText="1" indent="1"/>
    </xf>
    <xf numFmtId="0" fontId="64" fillId="0" borderId="0" xfId="0" applyFont="1" applyAlignment="1">
      <alignment horizontal="left" vertical="center" wrapText="1" indent="1"/>
    </xf>
    <xf numFmtId="0" fontId="64" fillId="0" borderId="7" xfId="0" applyFont="1" applyBorder="1" applyAlignment="1">
      <alignment horizontal="left" vertical="center" wrapText="1" indent="1"/>
    </xf>
    <xf numFmtId="0" fontId="64" fillId="0" borderId="6" xfId="0" applyFont="1" applyBorder="1" applyAlignment="1">
      <alignment horizontal="left" vertical="center" wrapText="1"/>
    </xf>
    <xf numFmtId="0" fontId="64" fillId="0" borderId="0" xfId="0" applyFont="1" applyAlignment="1">
      <alignment horizontal="left" vertical="center" wrapText="1"/>
    </xf>
    <xf numFmtId="0" fontId="64" fillId="0" borderId="7" xfId="0" applyFont="1" applyBorder="1" applyAlignment="1">
      <alignment horizontal="left" vertical="center" wrapText="1"/>
    </xf>
    <xf numFmtId="0" fontId="64" fillId="2" borderId="6" xfId="0" applyFont="1" applyFill="1" applyBorder="1" applyAlignment="1">
      <alignment horizontal="justify" wrapText="1"/>
    </xf>
    <xf numFmtId="0" fontId="64" fillId="2" borderId="0" xfId="0" applyFont="1" applyFill="1" applyAlignment="1">
      <alignment horizontal="justify"/>
    </xf>
    <xf numFmtId="0" fontId="64" fillId="2" borderId="7" xfId="0" applyFont="1" applyFill="1" applyBorder="1" applyAlignment="1">
      <alignment horizontal="justify"/>
    </xf>
    <xf numFmtId="0" fontId="80" fillId="0" borderId="6" xfId="0" applyFont="1" applyBorder="1" applyAlignment="1">
      <alignment horizontal="left" vertical="center" wrapText="1"/>
    </xf>
    <xf numFmtId="0" fontId="80" fillId="0" borderId="0" xfId="0" applyFont="1" applyAlignment="1">
      <alignment horizontal="left" vertical="center" wrapText="1"/>
    </xf>
    <xf numFmtId="0" fontId="80" fillId="0" borderId="7" xfId="0" applyFont="1" applyBorder="1" applyAlignment="1">
      <alignment horizontal="left" vertical="center" wrapText="1"/>
    </xf>
    <xf numFmtId="0" fontId="64" fillId="2" borderId="6" xfId="0" applyFont="1" applyFill="1" applyBorder="1" applyAlignment="1">
      <alignment horizontal="left" vertical="center" wrapText="1"/>
    </xf>
    <xf numFmtId="0" fontId="64" fillId="2" borderId="0" xfId="0" applyFont="1" applyFill="1" applyAlignment="1">
      <alignment horizontal="left" vertical="center" wrapText="1"/>
    </xf>
    <xf numFmtId="0" fontId="64" fillId="2" borderId="7" xfId="0" applyFont="1" applyFill="1" applyBorder="1" applyAlignment="1">
      <alignment horizontal="left" vertical="center" wrapText="1"/>
    </xf>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9" fontId="62" fillId="0" borderId="56" xfId="0" applyNumberFormat="1" applyFont="1" applyBorder="1" applyAlignment="1">
      <alignment horizontal="center" vertical="center" wrapText="1"/>
    </xf>
    <xf numFmtId="0" fontId="62" fillId="0" borderId="56" xfId="0" applyFont="1" applyBorder="1" applyAlignment="1">
      <alignment horizontal="left" vertical="center" wrapText="1" indent="2"/>
    </xf>
    <xf numFmtId="0" fontId="61" fillId="37" borderId="0" xfId="0" applyFont="1" applyFill="1" applyAlignment="1">
      <alignment horizontal="center" vertical="center" wrapText="1"/>
    </xf>
    <xf numFmtId="0" fontId="61" fillId="37" borderId="7" xfId="0" applyFont="1" applyFill="1" applyBorder="1" applyAlignment="1">
      <alignment horizontal="center" vertical="center" wrapText="1"/>
    </xf>
    <xf numFmtId="0" fontId="64" fillId="0" borderId="0" xfId="0" applyFont="1" applyAlignment="1">
      <alignment horizontal="left" vertical="justify" wrapText="1"/>
    </xf>
    <xf numFmtId="0" fontId="61" fillId="37" borderId="59" xfId="0" applyFont="1" applyFill="1" applyBorder="1" applyAlignment="1">
      <alignment horizontal="center" vertical="center" wrapText="1"/>
    </xf>
    <xf numFmtId="0" fontId="64" fillId="2" borderId="6" xfId="0" applyFont="1" applyFill="1" applyBorder="1" applyAlignment="1">
      <alignment horizontal="justify" vertical="justify" wrapText="1"/>
    </xf>
    <xf numFmtId="0" fontId="64" fillId="2" borderId="0" xfId="0" applyFont="1" applyFill="1" applyAlignment="1">
      <alignment horizontal="justify" vertical="justify" wrapText="1"/>
    </xf>
    <xf numFmtId="0" fontId="64" fillId="2" borderId="7" xfId="0" applyFont="1" applyFill="1" applyBorder="1" applyAlignment="1">
      <alignment horizontal="justify" vertical="justify" wrapText="1"/>
    </xf>
    <xf numFmtId="175" fontId="71" fillId="37" borderId="58" xfId="0" applyNumberFormat="1" applyFont="1" applyFill="1" applyBorder="1" applyAlignment="1">
      <alignment horizontal="center" vertical="center"/>
    </xf>
    <xf numFmtId="175" fontId="71" fillId="37" borderId="54" xfId="0" applyNumberFormat="1" applyFont="1" applyFill="1" applyBorder="1" applyAlignment="1">
      <alignment horizontal="center" vertical="center"/>
    </xf>
    <xf numFmtId="175" fontId="71" fillId="37" borderId="57" xfId="0" applyNumberFormat="1" applyFont="1" applyFill="1" applyBorder="1" applyAlignment="1">
      <alignment horizontal="center" vertical="center"/>
    </xf>
    <xf numFmtId="14" fontId="71" fillId="37" borderId="58" xfId="0" applyNumberFormat="1" applyFont="1" applyFill="1" applyBorder="1" applyAlignment="1">
      <alignment horizontal="center" vertical="center"/>
    </xf>
    <xf numFmtId="14" fontId="71" fillId="37" borderId="54" xfId="0" applyNumberFormat="1" applyFont="1" applyFill="1" applyBorder="1" applyAlignment="1">
      <alignment horizontal="center" vertical="center"/>
    </xf>
    <xf numFmtId="14" fontId="71" fillId="37" borderId="57" xfId="0" applyNumberFormat="1" applyFont="1" applyFill="1" applyBorder="1" applyAlignment="1">
      <alignment horizontal="center" vertical="center"/>
    </xf>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72" fillId="2" borderId="6" xfId="0" applyFont="1" applyFill="1" applyBorder="1" applyAlignment="1">
      <alignment horizontal="left" vertical="top" wrapText="1"/>
    </xf>
    <xf numFmtId="0" fontId="72" fillId="2" borderId="0" xfId="0" applyFont="1" applyFill="1" applyAlignment="1">
      <alignment horizontal="left" vertical="top" wrapText="1"/>
    </xf>
    <xf numFmtId="0" fontId="72" fillId="2" borderId="7" xfId="0" applyFont="1" applyFill="1" applyBorder="1" applyAlignment="1">
      <alignment horizontal="left" vertical="top" wrapText="1"/>
    </xf>
    <xf numFmtId="0" fontId="72" fillId="0" borderId="6" xfId="0" applyFont="1" applyBorder="1" applyAlignment="1">
      <alignment horizontal="left" vertical="center" wrapText="1"/>
    </xf>
    <xf numFmtId="0" fontId="72" fillId="0" borderId="0" xfId="0" applyFont="1" applyAlignment="1">
      <alignment horizontal="left" vertical="center" wrapText="1"/>
    </xf>
    <xf numFmtId="0" fontId="72" fillId="0" borderId="7" xfId="0" applyFont="1" applyBorder="1" applyAlignment="1">
      <alignment horizontal="left" vertical="center" wrapText="1"/>
    </xf>
    <xf numFmtId="0" fontId="63" fillId="0" borderId="6" xfId="0" applyFont="1" applyBorder="1" applyAlignment="1">
      <alignment horizontal="left"/>
    </xf>
    <xf numFmtId="0" fontId="63" fillId="0" borderId="0" xfId="0" applyFont="1" applyAlignment="1">
      <alignment horizontal="left"/>
    </xf>
    <xf numFmtId="0" fontId="63" fillId="0" borderId="7" xfId="0" applyFont="1" applyBorder="1" applyAlignment="1">
      <alignment horizontal="left"/>
    </xf>
    <xf numFmtId="0" fontId="72" fillId="2" borderId="6" xfId="0" applyFont="1" applyFill="1" applyBorder="1" applyAlignment="1">
      <alignment horizontal="left" vertical="center" wrapText="1"/>
    </xf>
    <xf numFmtId="0" fontId="72" fillId="2" borderId="0" xfId="0" applyFont="1" applyFill="1" applyAlignment="1">
      <alignment horizontal="left" vertical="center" wrapText="1"/>
    </xf>
    <xf numFmtId="0" fontId="72" fillId="2" borderId="7" xfId="0" applyFont="1" applyFill="1" applyBorder="1" applyAlignment="1">
      <alignment horizontal="left" vertical="center" wrapText="1"/>
    </xf>
    <xf numFmtId="0" fontId="64" fillId="0" borderId="6" xfId="0" applyFont="1" applyBorder="1" applyAlignment="1">
      <alignment horizontal="left" vertical="justify" wrapText="1"/>
    </xf>
    <xf numFmtId="0" fontId="64" fillId="0" borderId="7" xfId="0" applyFont="1" applyBorder="1" applyAlignment="1">
      <alignment horizontal="left" vertical="justify" wrapText="1"/>
    </xf>
    <xf numFmtId="0" fontId="64" fillId="0" borderId="6" xfId="0" applyFont="1" applyBorder="1" applyAlignment="1">
      <alignment horizontal="justify" vertical="justify" wrapText="1"/>
    </xf>
    <xf numFmtId="0" fontId="64" fillId="0" borderId="0" xfId="0" applyFont="1" applyAlignment="1">
      <alignment horizontal="justify" vertical="justify" wrapText="1"/>
    </xf>
    <xf numFmtId="0" fontId="64" fillId="0" borderId="7" xfId="0" applyFont="1" applyBorder="1" applyAlignment="1">
      <alignment horizontal="justify" vertical="justify" wrapText="1"/>
    </xf>
    <xf numFmtId="0" fontId="71" fillId="40" borderId="58" xfId="0" applyFont="1" applyFill="1" applyBorder="1" applyAlignment="1">
      <alignment horizontal="left" vertical="center"/>
    </xf>
    <xf numFmtId="0" fontId="71" fillId="40" borderId="54" xfId="0" applyFont="1" applyFill="1" applyBorder="1" applyAlignment="1">
      <alignment horizontal="left" vertical="center"/>
    </xf>
    <xf numFmtId="0" fontId="71" fillId="40" borderId="57" xfId="0" applyFont="1" applyFill="1" applyBorder="1" applyAlignment="1">
      <alignment horizontal="left" vertical="center"/>
    </xf>
    <xf numFmtId="0" fontId="80" fillId="0" borderId="6" xfId="0" applyFont="1" applyBorder="1" applyAlignment="1">
      <alignment horizontal="left" vertical="top" wrapText="1"/>
    </xf>
    <xf numFmtId="0" fontId="80" fillId="0" borderId="0" xfId="0" applyFont="1" applyAlignment="1">
      <alignment horizontal="left" vertical="top" wrapText="1"/>
    </xf>
    <xf numFmtId="0" fontId="80" fillId="0" borderId="7" xfId="0" applyFont="1" applyBorder="1" applyAlignment="1">
      <alignment horizontal="left" vertical="top" wrapText="1"/>
    </xf>
    <xf numFmtId="0" fontId="72" fillId="0" borderId="51" xfId="0" applyFont="1" applyBorder="1" applyAlignment="1">
      <alignment horizontal="justify" wrapText="1"/>
    </xf>
    <xf numFmtId="0" fontId="72" fillId="0" borderId="52" xfId="0" applyFont="1" applyBorder="1" applyAlignment="1">
      <alignment horizontal="justify" wrapText="1"/>
    </xf>
    <xf numFmtId="0" fontId="72" fillId="0" borderId="53" xfId="0" applyFont="1" applyBorder="1" applyAlignment="1">
      <alignment horizontal="justify"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7" xfId="0" applyFont="1" applyBorder="1" applyAlignment="1">
      <alignment horizontal="left" vertical="justify" wrapText="1"/>
    </xf>
    <xf numFmtId="0" fontId="78" fillId="2" borderId="6" xfId="0" applyFont="1" applyFill="1" applyBorder="1" applyAlignment="1">
      <alignment horizontal="left" vertical="top" wrapText="1"/>
    </xf>
    <xf numFmtId="0" fontId="78" fillId="2" borderId="0" xfId="0" applyFont="1" applyFill="1" applyAlignment="1">
      <alignment horizontal="left" vertical="top" wrapText="1"/>
    </xf>
    <xf numFmtId="0" fontId="78" fillId="2" borderId="7" xfId="0" applyFont="1" applyFill="1" applyBorder="1" applyAlignment="1">
      <alignment horizontal="left" vertical="top" wrapText="1"/>
    </xf>
    <xf numFmtId="0" fontId="63" fillId="0" borderId="6" xfId="0" applyFont="1" applyBorder="1" applyAlignment="1">
      <alignment horizontal="left" wrapText="1"/>
    </xf>
    <xf numFmtId="0" fontId="63" fillId="0" borderId="0" xfId="0" applyFont="1" applyAlignment="1">
      <alignment horizontal="left" wrapText="1"/>
    </xf>
    <xf numFmtId="0" fontId="63" fillId="0" borderId="7" xfId="0" applyFont="1" applyBorder="1" applyAlignment="1">
      <alignment horizontal="left" wrapText="1"/>
    </xf>
    <xf numFmtId="0" fontId="10" fillId="2" borderId="1" xfId="0" applyFont="1" applyFill="1" applyBorder="1" applyAlignment="1">
      <alignment horizontal="center" wrapText="1"/>
    </xf>
    <xf numFmtId="0" fontId="20" fillId="37" borderId="58" xfId="0" applyFont="1" applyFill="1" applyBorder="1" applyAlignment="1">
      <alignment horizontal="left"/>
    </xf>
    <xf numFmtId="0" fontId="20" fillId="37" borderId="54" xfId="0" applyFont="1" applyFill="1" applyBorder="1" applyAlignment="1">
      <alignment horizontal="left"/>
    </xf>
    <xf numFmtId="0" fontId="20" fillId="37" borderId="57" xfId="0" applyFont="1" applyFill="1" applyBorder="1" applyAlignment="1">
      <alignment horizontal="left"/>
    </xf>
    <xf numFmtId="0" fontId="10" fillId="2" borderId="0" xfId="0" applyFont="1" applyFill="1" applyAlignment="1">
      <alignment horizontal="center"/>
    </xf>
    <xf numFmtId="0" fontId="3" fillId="0" borderId="0" xfId="0" applyFont="1" applyAlignment="1">
      <alignment horizontal="center" vertical="center"/>
    </xf>
    <xf numFmtId="0" fontId="3" fillId="2" borderId="1" xfId="0" applyFont="1" applyFill="1" applyBorder="1" applyAlignment="1">
      <alignment horizontal="center"/>
    </xf>
    <xf numFmtId="0" fontId="3" fillId="0" borderId="0" xfId="0" applyFont="1" applyAlignment="1">
      <alignment horizontal="left" vertical="center"/>
    </xf>
    <xf numFmtId="0" fontId="20" fillId="37" borderId="58" xfId="0" applyFont="1" applyFill="1" applyBorder="1" applyAlignment="1">
      <alignment horizontal="left" vertical="center"/>
    </xf>
    <xf numFmtId="0" fontId="20" fillId="37" borderId="54" xfId="0" applyFont="1" applyFill="1" applyBorder="1" applyAlignment="1">
      <alignment horizontal="left" vertical="center"/>
    </xf>
    <xf numFmtId="0" fontId="20" fillId="37" borderId="57" xfId="0" applyFont="1" applyFill="1" applyBorder="1" applyAlignment="1">
      <alignment horizontal="left" vertical="center"/>
    </xf>
    <xf numFmtId="0" fontId="15" fillId="0" borderId="0" xfId="13" applyFont="1" applyAlignment="1">
      <alignment horizontal="center"/>
    </xf>
    <xf numFmtId="0" fontId="10" fillId="4" borderId="1" xfId="0" applyFont="1" applyFill="1" applyBorder="1" applyAlignment="1">
      <alignment horizontal="center" wrapText="1"/>
    </xf>
    <xf numFmtId="0" fontId="31" fillId="38" borderId="58" xfId="77" applyFont="1" applyFill="1" applyBorder="1" applyAlignment="1">
      <alignment horizontal="left" vertical="center"/>
    </xf>
    <xf numFmtId="0" fontId="31" fillId="38" borderId="54" xfId="77" applyFont="1" applyFill="1" applyBorder="1" applyAlignment="1">
      <alignment horizontal="left" vertical="center"/>
    </xf>
    <xf numFmtId="0" fontId="31" fillId="38" borderId="57" xfId="77" applyFont="1" applyFill="1" applyBorder="1" applyAlignment="1">
      <alignment horizontal="left" vertical="center"/>
    </xf>
    <xf numFmtId="0" fontId="24" fillId="38" borderId="10" xfId="77" applyFont="1" applyFill="1" applyBorder="1" applyAlignment="1">
      <alignment horizontal="center" vertical="center" wrapText="1"/>
    </xf>
    <xf numFmtId="0" fontId="24" fillId="38" borderId="9"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0" xfId="0" applyFont="1" applyFill="1" applyAlignment="1">
      <alignment horizontal="center"/>
    </xf>
    <xf numFmtId="0" fontId="20" fillId="37" borderId="58" xfId="0" applyFont="1" applyFill="1" applyBorder="1" applyAlignment="1">
      <alignment horizontal="left" vertical="center" wrapText="1"/>
    </xf>
    <xf numFmtId="0" fontId="20" fillId="37" borderId="54" xfId="0" applyFont="1" applyFill="1" applyBorder="1" applyAlignment="1">
      <alignment horizontal="left" vertical="center"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1" xfId="0" applyFont="1" applyBorder="1" applyAlignment="1">
      <alignment horizontal="center" wrapText="1"/>
    </xf>
    <xf numFmtId="0" fontId="20" fillId="39" borderId="58" xfId="0" applyFont="1" applyFill="1" applyBorder="1" applyAlignment="1">
      <alignment horizontal="left" vertical="center"/>
    </xf>
    <xf numFmtId="0" fontId="20" fillId="39" borderId="54" xfId="0" applyFont="1" applyFill="1" applyBorder="1" applyAlignment="1">
      <alignment horizontal="left" vertical="center"/>
    </xf>
    <xf numFmtId="0" fontId="20" fillId="39" borderId="57" xfId="0" applyFont="1" applyFill="1" applyBorder="1" applyAlignment="1">
      <alignment horizontal="left" vertical="center"/>
    </xf>
    <xf numFmtId="0" fontId="3" fillId="4" borderId="0" xfId="0" applyFont="1" applyFill="1" applyAlignment="1">
      <alignment horizontal="center"/>
    </xf>
    <xf numFmtId="0" fontId="38" fillId="4" borderId="0" xfId="0" applyFont="1" applyFill="1" applyAlignment="1">
      <alignment horizontal="left" wrapText="1"/>
    </xf>
    <xf numFmtId="0" fontId="20" fillId="39" borderId="72" xfId="0" applyFont="1" applyFill="1" applyBorder="1" applyAlignment="1">
      <alignment horizontal="center" vertical="center" wrapText="1"/>
    </xf>
    <xf numFmtId="0" fontId="20" fillId="39" borderId="73" xfId="0" applyFont="1" applyFill="1" applyBorder="1" applyAlignment="1">
      <alignment horizontal="center" vertical="center" wrapText="1"/>
    </xf>
    <xf numFmtId="14" fontId="20" fillId="39" borderId="35" xfId="0" applyNumberFormat="1" applyFont="1" applyFill="1" applyBorder="1" applyAlignment="1">
      <alignment horizontal="center" vertical="center" wrapText="1"/>
    </xf>
    <xf numFmtId="14" fontId="20" fillId="39" borderId="36" xfId="0" applyNumberFormat="1" applyFont="1" applyFill="1" applyBorder="1" applyAlignment="1">
      <alignment horizontal="center" vertical="center" wrapText="1"/>
    </xf>
    <xf numFmtId="14" fontId="20" fillId="39" borderId="11" xfId="0" applyNumberFormat="1" applyFont="1" applyFill="1" applyBorder="1" applyAlignment="1">
      <alignment horizontal="center" vertical="center" wrapText="1"/>
    </xf>
    <xf numFmtId="9" fontId="6" fillId="4" borderId="0" xfId="9" applyFont="1" applyFill="1" applyBorder="1" applyAlignment="1">
      <alignment horizontal="center"/>
    </xf>
    <xf numFmtId="0" fontId="20" fillId="39" borderId="58" xfId="0" applyFont="1" applyFill="1" applyBorder="1" applyAlignment="1">
      <alignment horizontal="left"/>
    </xf>
    <xf numFmtId="0" fontId="20" fillId="39" borderId="54" xfId="0" applyFont="1" applyFill="1" applyBorder="1" applyAlignment="1">
      <alignment horizontal="left"/>
    </xf>
    <xf numFmtId="0" fontId="20" fillId="39" borderId="57" xfId="0" applyFont="1" applyFill="1" applyBorder="1" applyAlignment="1">
      <alignment horizontal="left"/>
    </xf>
    <xf numFmtId="9" fontId="39" fillId="4" borderId="1" xfId="9" applyFont="1" applyFill="1" applyBorder="1" applyAlignment="1">
      <alignment horizontal="center" wrapText="1"/>
    </xf>
    <xf numFmtId="9" fontId="51" fillId="4" borderId="0" xfId="9" applyFont="1" applyFill="1" applyBorder="1" applyAlignment="1">
      <alignment horizontal="left"/>
    </xf>
    <xf numFmtId="0" fontId="39" fillId="4" borderId="1" xfId="0" applyFont="1" applyFill="1" applyBorder="1" applyAlignment="1">
      <alignment horizontal="center" wrapText="1"/>
    </xf>
    <xf numFmtId="0" fontId="36" fillId="4" borderId="1" xfId="0" applyFont="1" applyFill="1" applyBorder="1" applyAlignment="1">
      <alignment horizontal="center" wrapText="1"/>
    </xf>
    <xf numFmtId="14" fontId="144" fillId="72" borderId="54" xfId="2" applyNumberFormat="1" applyFont="1" applyFill="1" applyBorder="1" applyAlignment="1">
      <alignment horizontal="center"/>
    </xf>
    <xf numFmtId="14" fontId="144" fillId="72" borderId="64" xfId="2" applyNumberFormat="1" applyFont="1" applyFill="1" applyBorder="1" applyAlignment="1">
      <alignment horizontal="center"/>
    </xf>
    <xf numFmtId="14" fontId="144" fillId="72" borderId="58" xfId="84" applyNumberFormat="1" applyFont="1" applyFill="1" applyBorder="1" applyAlignment="1">
      <alignment horizontal="center"/>
    </xf>
    <xf numFmtId="14" fontId="144" fillId="72" borderId="54" xfId="84" applyNumberFormat="1" applyFont="1" applyFill="1" applyBorder="1" applyAlignment="1">
      <alignment horizontal="center"/>
    </xf>
    <xf numFmtId="14" fontId="144" fillId="72" borderId="64" xfId="84" applyNumberFormat="1" applyFont="1" applyFill="1" applyBorder="1" applyAlignment="1">
      <alignment horizontal="center"/>
    </xf>
    <xf numFmtId="0" fontId="140" fillId="37" borderId="35" xfId="84" applyFont="1" applyFill="1" applyBorder="1" applyAlignment="1">
      <alignment horizontal="center" vertical="center"/>
    </xf>
    <xf numFmtId="0" fontId="140" fillId="37" borderId="36" xfId="84" applyFont="1" applyFill="1" applyBorder="1" applyAlignment="1">
      <alignment horizontal="center" vertical="center"/>
    </xf>
    <xf numFmtId="0" fontId="140" fillId="37" borderId="11" xfId="84" applyFont="1" applyFill="1" applyBorder="1" applyAlignment="1">
      <alignment horizontal="center" vertical="center"/>
    </xf>
    <xf numFmtId="0" fontId="141" fillId="72" borderId="35" xfId="84" applyFont="1" applyFill="1" applyBorder="1" applyAlignment="1">
      <alignment horizontal="center" vertical="center"/>
    </xf>
    <xf numFmtId="0" fontId="141" fillId="72" borderId="36" xfId="84" applyFont="1" applyFill="1" applyBorder="1" applyAlignment="1">
      <alignment horizontal="center" vertical="center"/>
    </xf>
    <xf numFmtId="0" fontId="141" fillId="72" borderId="11" xfId="84" applyFont="1" applyFill="1" applyBorder="1" applyAlignment="1">
      <alignment horizontal="center" vertical="center"/>
    </xf>
    <xf numFmtId="0" fontId="141" fillId="72" borderId="68" xfId="84" applyFont="1" applyFill="1" applyBorder="1" applyAlignment="1">
      <alignment horizontal="center" vertical="center"/>
    </xf>
    <xf numFmtId="0" fontId="141" fillId="72" borderId="69" xfId="84" applyFont="1" applyFill="1" applyBorder="1" applyAlignment="1">
      <alignment horizontal="center" vertical="center"/>
    </xf>
    <xf numFmtId="0" fontId="4" fillId="4" borderId="35" xfId="0" applyFont="1" applyFill="1" applyBorder="1" applyAlignment="1">
      <alignment horizontal="left" vertical="center" wrapText="1"/>
    </xf>
    <xf numFmtId="0" fontId="4" fillId="4" borderId="36" xfId="0" applyFont="1" applyFill="1" applyBorder="1" applyAlignment="1">
      <alignment horizontal="left" vertical="center" wrapText="1"/>
    </xf>
    <xf numFmtId="0" fontId="4" fillId="4" borderId="11" xfId="0" applyFont="1" applyFill="1" applyBorder="1" applyAlignment="1">
      <alignment horizontal="left" vertical="center" wrapText="1"/>
    </xf>
    <xf numFmtId="0" fontId="136" fillId="0" borderId="58" xfId="0" applyFont="1" applyBorder="1" applyAlignment="1">
      <alignment horizontal="center" vertical="center" wrapText="1"/>
    </xf>
    <xf numFmtId="0" fontId="136" fillId="0" borderId="54" xfId="0" applyFont="1" applyBorder="1" applyAlignment="1">
      <alignment horizontal="center" vertical="center" wrapText="1"/>
    </xf>
    <xf numFmtId="0" fontId="136" fillId="0" borderId="57" xfId="0" applyFont="1" applyBorder="1" applyAlignment="1">
      <alignment horizontal="center" vertical="center" wrapText="1"/>
    </xf>
    <xf numFmtId="0" fontId="124" fillId="0" borderId="0" xfId="0" applyFont="1" applyAlignment="1">
      <alignment horizontal="center" vertical="center"/>
    </xf>
    <xf numFmtId="0" fontId="126" fillId="0" borderId="0" xfId="0" applyFont="1" applyAlignment="1">
      <alignment horizontal="left" vertical="center" wrapText="1"/>
    </xf>
    <xf numFmtId="0" fontId="125" fillId="0" borderId="0" xfId="0" applyFont="1" applyAlignment="1">
      <alignment horizontal="left" wrapText="1"/>
    </xf>
    <xf numFmtId="0" fontId="57" fillId="2" borderId="59" xfId="0" applyFont="1" applyFill="1" applyBorder="1" applyAlignment="1">
      <alignment horizontal="left" vertical="center" wrapText="1"/>
    </xf>
    <xf numFmtId="0" fontId="57" fillId="2" borderId="8" xfId="0" applyFont="1" applyFill="1" applyBorder="1" applyAlignment="1">
      <alignment horizontal="left" vertical="center" wrapText="1"/>
    </xf>
    <xf numFmtId="0" fontId="57" fillId="2" borderId="4" xfId="0" applyFont="1" applyFill="1" applyBorder="1" applyAlignment="1">
      <alignment horizontal="left" vertical="center" wrapText="1"/>
    </xf>
    <xf numFmtId="0" fontId="57" fillId="2" borderId="59" xfId="0" applyFont="1" applyFill="1" applyBorder="1" applyAlignment="1">
      <alignment horizontal="center" vertical="center" wrapText="1"/>
    </xf>
    <xf numFmtId="0" fontId="57" fillId="2" borderId="8" xfId="0" applyFont="1" applyFill="1" applyBorder="1" applyAlignment="1">
      <alignment horizontal="center" vertical="center" wrapText="1"/>
    </xf>
    <xf numFmtId="0" fontId="57" fillId="2" borderId="4" xfId="0" applyFont="1" applyFill="1" applyBorder="1" applyAlignment="1">
      <alignment horizontal="center" vertical="center" wrapText="1"/>
    </xf>
    <xf numFmtId="0" fontId="136" fillId="0" borderId="58" xfId="0" applyFont="1" applyBorder="1" applyAlignment="1">
      <alignment vertical="center" wrapText="1"/>
    </xf>
    <xf numFmtId="0" fontId="136" fillId="0" borderId="57" xfId="0" applyFont="1" applyBorder="1" applyAlignment="1">
      <alignment vertical="center" wrapText="1"/>
    </xf>
    <xf numFmtId="0" fontId="125" fillId="0" borderId="0" xfId="0" applyFont="1" applyAlignment="1">
      <alignment horizontal="left" vertical="center" wrapText="1"/>
    </xf>
    <xf numFmtId="0" fontId="137" fillId="0" borderId="0" xfId="0" applyFont="1" applyAlignment="1">
      <alignment horizontal="left" vertical="center"/>
    </xf>
    <xf numFmtId="0" fontId="137" fillId="0" borderId="0" xfId="0" applyFont="1" applyAlignment="1">
      <alignment horizontal="center" vertical="center"/>
    </xf>
    <xf numFmtId="0" fontId="125" fillId="0" borderId="0" xfId="0" applyFont="1" applyAlignment="1">
      <alignment horizontal="center" vertical="center"/>
    </xf>
  </cellXfs>
  <cellStyles count="39745">
    <cellStyle name="          _x000d__x000a_386grabber=VGA.3GR_x000d__x000a_" xfId="220" xr:uid="{FE50DDCC-36D4-4CE6-831B-EDF310488D30}"/>
    <cellStyle name="          _x000d__x000a_386grabber=VGA.3GR_x000d__x000a_ 2" xfId="221" xr:uid="{A92A7559-0EBE-4ED4-B41C-956C882A596F}"/>
    <cellStyle name="          _x000d__x000a_386grabber=VGA.3GR_x000d__x000a_ 3" xfId="222" xr:uid="{ACEF329F-938B-489A-9055-EBD19D1FCD92}"/>
    <cellStyle name="," xfId="223" xr:uid="{95ED4919-24C0-43C9-BB3B-2C7417A37552}"/>
    <cellStyle name=", 2" xfId="224" xr:uid="{960155DC-2D5A-4164-A944-251CDB349551}"/>
    <cellStyle name=", 3" xfId="225" xr:uid="{6D8F3237-DE7D-49FD-943F-34C9ED170EDB}"/>
    <cellStyle name=", 4" xfId="226" xr:uid="{36AF46DE-8A15-4B11-B8B2-5231108EF094}"/>
    <cellStyle name=", 4 2" xfId="227" xr:uid="{DFF6511D-4E04-458A-A539-7395158E1C88}"/>
    <cellStyle name=", 4 3" xfId="228" xr:uid="{339BB22C-47BF-4B9D-852A-819A3909443D}"/>
    <cellStyle name=", 4 3 2" xfId="11993" xr:uid="{DF3A33E8-FB2F-466D-B0FC-C471E2AC4A89}"/>
    <cellStyle name=", 4 3 3" xfId="14885" xr:uid="{0FC25967-E08E-4596-A259-DC12DDF42366}"/>
    <cellStyle name=", 5" xfId="229" xr:uid="{B361835A-9F54-4444-94DE-2B618170E420}"/>
    <cellStyle name=", 6" xfId="230" xr:uid="{FC912AF1-156C-4D58-8AC9-A15534ECD5EC}"/>
    <cellStyle name=", 6 2" xfId="231" xr:uid="{A7FE3657-B1FB-4378-A93E-CA6E1CA44E35}"/>
    <cellStyle name=", 6 3" xfId="14886" xr:uid="{F6BA6E4E-FE51-4D40-AABD-177E06BB59C6}"/>
    <cellStyle name=", 7" xfId="232" xr:uid="{312AC455-656A-474E-9B24-B7D460198DF5}"/>
    <cellStyle name=", 7 2" xfId="11994" xr:uid="{80BA0067-91C1-4C53-A088-10BE2EE8E473}"/>
    <cellStyle name=", 7 3" xfId="14887" xr:uid="{3CF161D3-9BE7-425E-B56B-CA0B14D88CD3}"/>
    <cellStyle name=",_2207 Estados Financieros al 31.12.2009 - Frigorífico Concepción S.A FINAL" xfId="233" xr:uid="{1209878E-FFBA-49F3-A60D-94BC42890ACD}"/>
    <cellStyle name="_resultados" xfId="234" xr:uid="{97BCB0EB-5230-4FD2-ABC0-AFBAECA2193B}"/>
    <cellStyle name="_Worksheet in   Estados Contables El Productor" xfId="235" xr:uid="{EC573297-F707-4658-B97A-BE7A35595379}"/>
    <cellStyle name="20% - Accent1" xfId="236" xr:uid="{E619E61D-0BDB-4A0C-90C7-99AF8EEAD0EE}"/>
    <cellStyle name="20% - Accent1 2" xfId="237" xr:uid="{48546BF1-5332-4A16-B9A7-B61E6FB9BFCF}"/>
    <cellStyle name="20% - Accent1 2 2" xfId="238" xr:uid="{96FA5A62-8ABA-4212-903F-2F4E50E13039}"/>
    <cellStyle name="20% - Accent1 2 2 2" xfId="239" xr:uid="{E232C9C4-E4FF-464D-A6D4-B89D0121C3B0}"/>
    <cellStyle name="20% - Accent1 2 3" xfId="240" xr:uid="{B9E7A76D-9712-47F7-84B9-D1CED4CEE837}"/>
    <cellStyle name="20% - Accent1 3" xfId="241" xr:uid="{74E42F9C-13F4-43AF-8219-9BCCE461F3FA}"/>
    <cellStyle name="20% - Accent1 3 2" xfId="242" xr:uid="{245C67A8-074F-41DF-B9AD-0A943035B4B2}"/>
    <cellStyle name="20% - Accent1 3 2 2" xfId="243" xr:uid="{FA02696A-ACA1-4951-A9A1-C2E3263AB46D}"/>
    <cellStyle name="20% - Accent1 3 3" xfId="244" xr:uid="{A9CBFD2C-1614-4A47-881E-E8BF7A169840}"/>
    <cellStyle name="20% - Accent1 3 3 2" xfId="245" xr:uid="{97077816-6CCF-4104-BA94-E4826209AD02}"/>
    <cellStyle name="20% - Accent1 3 4" xfId="246" xr:uid="{00137060-2B81-4D62-B0EB-CBB8878A03DB}"/>
    <cellStyle name="20% - Accent1 4" xfId="247" xr:uid="{C70FF0C0-B8E5-4365-9814-65AF95F5472F}"/>
    <cellStyle name="20% - Accent1 4 2" xfId="248" xr:uid="{1461AAB3-E581-497E-9C24-42BA7109C3B2}"/>
    <cellStyle name="20% - Accent1 5" xfId="249" xr:uid="{69BB5A0C-3A46-402C-8015-61570146BAC0}"/>
    <cellStyle name="20% - Accent1 5 2" xfId="250" xr:uid="{180F6056-B4C3-43E6-A4D4-D87B34A66B65}"/>
    <cellStyle name="20% - Accent1 6" xfId="251" xr:uid="{BD630B5A-A0BC-455A-929F-B876A8382C77}"/>
    <cellStyle name="20% - Accent2" xfId="252" xr:uid="{D988717E-0C61-495C-854B-A71273DAF597}"/>
    <cellStyle name="20% - Accent2 2" xfId="253" xr:uid="{3944BDD7-E496-4A3D-B1EC-3074F485E631}"/>
    <cellStyle name="20% - Accent2 2 2" xfId="254" xr:uid="{0FD1E47C-DCE2-4002-B5B7-BD761F736A6F}"/>
    <cellStyle name="20% - Accent2 2 2 2" xfId="255" xr:uid="{84779A04-33D7-4A33-A72A-9F5B1A801075}"/>
    <cellStyle name="20% - Accent2 2 3" xfId="256" xr:uid="{F374C272-A1C2-40F7-ADAF-AC859650FCC8}"/>
    <cellStyle name="20% - Accent2 3" xfId="257" xr:uid="{614161BB-0282-4D42-A377-3FAF343A27BA}"/>
    <cellStyle name="20% - Accent2 3 2" xfId="258" xr:uid="{EB189E42-91F0-4EFA-9E3F-D6AE48AEDBF9}"/>
    <cellStyle name="20% - Accent2 3 2 2" xfId="259" xr:uid="{03E5DE12-43A1-4755-9169-4EB5DD2CB207}"/>
    <cellStyle name="20% - Accent2 3 3" xfId="260" xr:uid="{3AB50C29-E997-4E6A-A3FB-AE8053FB1F67}"/>
    <cellStyle name="20% - Accent2 3 3 2" xfId="261" xr:uid="{F3C7BE35-A3B8-4FC6-A5D2-5F86C21B2AD9}"/>
    <cellStyle name="20% - Accent2 3 4" xfId="262" xr:uid="{2C7B61F5-A57A-4B37-8D56-DABBE30DF8CC}"/>
    <cellStyle name="20% - Accent2 4" xfId="263" xr:uid="{06756A03-7A89-449C-BC03-B557D242A159}"/>
    <cellStyle name="20% - Accent2 4 2" xfId="264" xr:uid="{9F7B09CF-704C-48BB-8A40-8791FCCE836C}"/>
    <cellStyle name="20% - Accent2 5" xfId="265" xr:uid="{47907C17-B489-4D54-B2E6-97FDF35075E7}"/>
    <cellStyle name="20% - Accent2 5 2" xfId="266" xr:uid="{79C02AA1-BB38-4651-9D1B-D420D0348095}"/>
    <cellStyle name="20% - Accent2 6" xfId="267" xr:uid="{B22CD7CE-6DB6-44E5-ACD1-40B00EE45A5C}"/>
    <cellStyle name="20% - Accent3" xfId="268" xr:uid="{ED143275-930A-4D96-AED8-02D532DF1B90}"/>
    <cellStyle name="20% - Accent3 2" xfId="269" xr:uid="{186F721D-1DDE-46C9-AA03-B506A82C82E5}"/>
    <cellStyle name="20% - Accent3 2 2" xfId="270" xr:uid="{E05B12A3-95AF-4B58-B1BC-EC835E9558B6}"/>
    <cellStyle name="20% - Accent3 2 2 2" xfId="271" xr:uid="{850304E5-CD45-4DDC-BB3B-FDA0289A29F6}"/>
    <cellStyle name="20% - Accent3 2 3" xfId="272" xr:uid="{C2AA088B-C2E7-44D9-AC6B-87D44F202790}"/>
    <cellStyle name="20% - Accent3 3" xfId="273" xr:uid="{21BF8503-72EA-4CAB-B634-3102A442C9AA}"/>
    <cellStyle name="20% - Accent3 3 2" xfId="274" xr:uid="{F82A4E3C-9727-40FC-9BD2-366B23865166}"/>
    <cellStyle name="20% - Accent3 3 2 2" xfId="275" xr:uid="{817B1ADB-4D86-4CCC-A873-50B43D5E7BC9}"/>
    <cellStyle name="20% - Accent3 3 3" xfId="276" xr:uid="{9B49595C-C0D4-462D-B0AE-2BB7F69FBCA5}"/>
    <cellStyle name="20% - Accent3 3 3 2" xfId="277" xr:uid="{F3082F06-34CA-4EE7-B0EA-605FC06F2BDA}"/>
    <cellStyle name="20% - Accent3 3 4" xfId="278" xr:uid="{52453DF0-5AEB-4AC9-82A4-11F0E1D4F085}"/>
    <cellStyle name="20% - Accent3 4" xfId="279" xr:uid="{43B49185-99D8-486D-AE9B-7622C3ABF9B5}"/>
    <cellStyle name="20% - Accent3 4 2" xfId="280" xr:uid="{F2F09406-59A0-4417-9C60-C4ACB0A5700A}"/>
    <cellStyle name="20% - Accent3 5" xfId="281" xr:uid="{3C1F0506-D1AE-4AC9-8429-FD7A051F53C5}"/>
    <cellStyle name="20% - Accent3 5 2" xfId="282" xr:uid="{CF99EA9B-247B-49D6-84BF-7B96AE041872}"/>
    <cellStyle name="20% - Accent3 6" xfId="283" xr:uid="{1D9A1C07-4577-45DA-BB57-ABFF4FDDFE8D}"/>
    <cellStyle name="20% - Accent4" xfId="284" xr:uid="{EDB4E75B-80B6-4271-B5BB-D3D573EBE9DA}"/>
    <cellStyle name="20% - Accent4 2" xfId="285" xr:uid="{0A35E7CE-86EF-41D8-8305-EB2B9820714D}"/>
    <cellStyle name="20% - Accent4 2 2" xfId="286" xr:uid="{4926DCF5-DAF8-4468-92FD-2EC85071A9F0}"/>
    <cellStyle name="20% - Accent4 2 2 2" xfId="287" xr:uid="{1E0612FC-36B5-4FFA-BEDC-EB5B9BE4BB93}"/>
    <cellStyle name="20% - Accent4 2 3" xfId="288" xr:uid="{6E8018EA-03DF-405A-88D1-DEEA89DD7494}"/>
    <cellStyle name="20% - Accent4 3" xfId="289" xr:uid="{99CD82CD-99EA-4663-9599-55D10EC66C81}"/>
    <cellStyle name="20% - Accent4 3 2" xfId="290" xr:uid="{A48D4FA4-1FA9-476D-A9DE-0797F7C3DAF3}"/>
    <cellStyle name="20% - Accent4 3 2 2" xfId="291" xr:uid="{8C062F07-1CF7-499E-98C6-6FE353A3DB69}"/>
    <cellStyle name="20% - Accent4 3 3" xfId="292" xr:uid="{D5EF506B-DE95-4C2E-95E6-9D85CFCC40E1}"/>
    <cellStyle name="20% - Accent4 3 3 2" xfId="293" xr:uid="{1E230A17-F633-404E-890D-29A0B457C1BC}"/>
    <cellStyle name="20% - Accent4 3 4" xfId="294" xr:uid="{D0C18DDC-B56D-48C9-8155-11DE9271089B}"/>
    <cellStyle name="20% - Accent4 4" xfId="295" xr:uid="{ACF40660-EF18-4F7E-ADA3-55D12244406C}"/>
    <cellStyle name="20% - Accent4 4 2" xfId="296" xr:uid="{43DCCF80-5B1B-45B8-A215-6980895942C9}"/>
    <cellStyle name="20% - Accent4 5" xfId="297" xr:uid="{E008B419-9C8A-4D9E-A8EC-573B50D0A5A9}"/>
    <cellStyle name="20% - Accent4 5 2" xfId="298" xr:uid="{1DF6B60D-866A-4BF9-9CEA-99451868B253}"/>
    <cellStyle name="20% - Accent4 6" xfId="299" xr:uid="{80991688-F109-4118-B99A-85492E916149}"/>
    <cellStyle name="20% - Accent5" xfId="300" xr:uid="{68B9C6EB-2045-4B1B-AA09-8ECD5B803F15}"/>
    <cellStyle name="20% - Accent5 2" xfId="301" xr:uid="{22F26BA3-CF6B-4932-9233-B7912B13BF1B}"/>
    <cellStyle name="20% - Accent5 2 2" xfId="302" xr:uid="{27B489B4-744B-4B18-B9ED-2016B9767FDD}"/>
    <cellStyle name="20% - Accent5 3" xfId="303" xr:uid="{BAF0E555-7055-48E3-A107-6CAE65916067}"/>
    <cellStyle name="20% - Accent6" xfId="304" xr:uid="{8F44A5E0-1271-4FCD-8DB3-77A3160738AC}"/>
    <cellStyle name="20% - Accent6 2" xfId="305" xr:uid="{21A9D5F5-4DB6-4771-A796-2BDCC00A764E}"/>
    <cellStyle name="20% - Accent6 2 2" xfId="306" xr:uid="{79CACEF3-1744-457D-A9AA-22CEEA459EB3}"/>
    <cellStyle name="20% - Accent6 2 2 2" xfId="307" xr:uid="{7257748D-C878-44B1-9B04-9CFE7750A8B5}"/>
    <cellStyle name="20% - Accent6 2 3" xfId="308" xr:uid="{78A50322-0657-4AB0-A0F7-BCCE58860209}"/>
    <cellStyle name="20% - Accent6 3" xfId="309" xr:uid="{7AD4B9DF-D4DC-46E0-8681-F41B546D67CD}"/>
    <cellStyle name="20% - Accent6 3 2" xfId="310" xr:uid="{45AD489E-E8E6-4392-867F-B4857DD2E0DE}"/>
    <cellStyle name="20% - Accent6 3 2 2" xfId="311" xr:uid="{6C630FD9-EC1B-4E13-B479-9C0A52841A87}"/>
    <cellStyle name="20% - Accent6 3 3" xfId="312" xr:uid="{15068A5D-4FEB-4C87-9EEE-5EAF6ABD5D25}"/>
    <cellStyle name="20% - Accent6 3 3 2" xfId="313" xr:uid="{80EBEAFD-2BB1-4B46-9265-6FE36E932E1B}"/>
    <cellStyle name="20% - Accent6 3 4" xfId="314" xr:uid="{753EA344-7186-4AB9-B802-7F0207707235}"/>
    <cellStyle name="20% - Accent6 4" xfId="315" xr:uid="{07D3066E-CE18-483E-A2EB-F8C058045B90}"/>
    <cellStyle name="20% - Accent6 4 2" xfId="316" xr:uid="{ED9F0335-69EC-43FA-9556-55B03EE84A8C}"/>
    <cellStyle name="20% - Accent6 5" xfId="317" xr:uid="{BC255314-D19C-4653-B4C8-17DF27131F5E}"/>
    <cellStyle name="20% - Accent6 5 2" xfId="318" xr:uid="{8D347508-D249-4D22-ABDC-1BA3E22D9F44}"/>
    <cellStyle name="20% - Accent6 6" xfId="319" xr:uid="{4178975F-46B7-41ED-9FB7-1CEDEBB42D34}"/>
    <cellStyle name="20% - Énfasis1" xfId="109" builtinId="30" customBuiltin="1"/>
    <cellStyle name="20% - Énfasis1 2" xfId="320" xr:uid="{CBA635B6-A5DA-4443-B128-3C389596D55F}"/>
    <cellStyle name="20% - Énfasis1 2 2" xfId="321" xr:uid="{A0F07137-CBE3-435F-86F3-FFE8F3785169}"/>
    <cellStyle name="20% - Énfasis1 2 2 2" xfId="322" xr:uid="{2763B73B-FEA4-47A1-B83B-436669127CEF}"/>
    <cellStyle name="20% - Énfasis1 2 2 2 2" xfId="323" xr:uid="{1398B0AF-CA8A-4D93-9A64-D6DC20736F9A}"/>
    <cellStyle name="20% - Énfasis1 2 2 3" xfId="324" xr:uid="{11C43553-FDF9-43D7-BC5C-310EE1D4AB98}"/>
    <cellStyle name="20% - Énfasis1 2 2 3 2" xfId="6730" xr:uid="{E856054E-6377-4F7D-A821-8153CFBCC0D4}"/>
    <cellStyle name="20% - Énfasis1 2 2 3 2 2" xfId="11996" xr:uid="{CD4616DE-4474-47FD-9B3B-4A6F1CC01006}"/>
    <cellStyle name="20% - Énfasis1 2 2 3 2 2 2" xfId="21032" xr:uid="{41AD6952-B92E-484B-A431-90934482D8B0}"/>
    <cellStyle name="20% - Énfasis1 2 2 3 2 2 2 2" xfId="26588" xr:uid="{DB0FF623-7759-427B-98C8-75864BB1C44B}"/>
    <cellStyle name="20% - Énfasis1 2 2 3 2 2 2 3" xfId="32082" xr:uid="{427D5009-FDB8-461A-A7FD-F575E828F6FF}"/>
    <cellStyle name="20% - Énfasis1 2 2 3 2 2 2 4" xfId="37566" xr:uid="{73C502E0-0430-4A8B-8430-C99AD4C49954}"/>
    <cellStyle name="20% - Énfasis1 2 2 3 2 2 3" xfId="23859" xr:uid="{4E9179E2-21FD-42B6-98E1-69AB1311FA73}"/>
    <cellStyle name="20% - Énfasis1 2 2 3 2 2 4" xfId="29353" xr:uid="{99643E7F-A951-4FA0-98DA-804F3D4141F8}"/>
    <cellStyle name="20% - Énfasis1 2 2 3 2 2 5" xfId="34837" xr:uid="{DFBD8C81-9A7C-4036-A912-105CBB447C93}"/>
    <cellStyle name="20% - Énfasis1 2 2 3 2 3" xfId="19615" xr:uid="{57E0FD03-ABB4-43B5-84B1-C40857A0168B}"/>
    <cellStyle name="20% - Énfasis1 2 2 3 2 3 2" xfId="25171" xr:uid="{446B85DF-4D8A-4E86-A7C1-43F5055D29C2}"/>
    <cellStyle name="20% - Énfasis1 2 2 3 2 3 3" xfId="30665" xr:uid="{371D88D6-9806-4051-97F7-CDBD71EA0625}"/>
    <cellStyle name="20% - Énfasis1 2 2 3 2 3 4" xfId="36149" xr:uid="{CA1F6CDE-FF4B-442A-AD7B-53EE00ED4A7E}"/>
    <cellStyle name="20% - Énfasis1 2 2 3 2 4" xfId="22442" xr:uid="{C4E13AF7-86EB-4B01-97C2-ABE70CEC464F}"/>
    <cellStyle name="20% - Énfasis1 2 2 3 2 5" xfId="27934" xr:uid="{EA1BC670-09E7-42B8-89E3-0002109BF0F7}"/>
    <cellStyle name="20% - Énfasis1 2 2 3 2 6" xfId="33418" xr:uid="{085F8E48-CF43-4CEA-9F9B-1C23B715F431}"/>
    <cellStyle name="20% - Énfasis1 2 2 3 3" xfId="6813" xr:uid="{FF2A42A3-67CC-4807-BFE2-879F3F52BC01}"/>
    <cellStyle name="20% - Énfasis1 2 2 3 3 2" xfId="19695" xr:uid="{17D6FCFE-4989-4DF8-AC91-D48A895BC56C}"/>
    <cellStyle name="20% - Énfasis1 2 2 3 3 2 2" xfId="25251" xr:uid="{A71BDE8D-9447-4582-8E62-96473D103848}"/>
    <cellStyle name="20% - Énfasis1 2 2 3 3 2 3" xfId="30745" xr:uid="{9E024115-16C6-4101-A758-6EA8FF0162D9}"/>
    <cellStyle name="20% - Énfasis1 2 2 3 3 2 4" xfId="36229" xr:uid="{DDDC35DB-8F73-4D8E-9CF5-52F7B5D0B75D}"/>
    <cellStyle name="20% - Énfasis1 2 2 3 3 3" xfId="22522" xr:uid="{8A0AA45D-F40E-4B83-BA2B-A6A21BFB72C0}"/>
    <cellStyle name="20% - Énfasis1 2 2 3 3 4" xfId="28016" xr:uid="{8B986DD7-82F1-4DE7-8BCD-E946469C2AB1}"/>
    <cellStyle name="20% - Énfasis1 2 2 3 3 5" xfId="33500" xr:uid="{130AF23A-BD41-46B7-933A-117A9AD6446B}"/>
    <cellStyle name="20% - Énfasis1 2 2 3 4" xfId="19510" xr:uid="{8A4E6882-105E-4F19-A3E5-8B13BB83346D}"/>
    <cellStyle name="20% - Énfasis1 2 2 3 4 2" xfId="25070" xr:uid="{970EA78B-816F-47AE-A320-255764B7D6A7}"/>
    <cellStyle name="20% - Énfasis1 2 2 3 4 3" xfId="30564" xr:uid="{3217E33A-7A3E-4B61-BA6C-E2BB4F453E05}"/>
    <cellStyle name="20% - Énfasis1 2 2 3 4 4" xfId="36048" xr:uid="{3FA92E71-8A7A-48BB-8987-3B49637442D2}"/>
    <cellStyle name="20% - Énfasis1 2 2 3 5" xfId="22285" xr:uid="{FF683D36-AF44-4E4E-BE21-17A1A127CA4E}"/>
    <cellStyle name="20% - Énfasis1 2 2 3 6" xfId="22337" xr:uid="{8CAFBDCE-0FF0-4C4E-9098-799B26EA9C52}"/>
    <cellStyle name="20% - Énfasis1 2 2 3 7" xfId="27831" xr:uid="{F6D908ED-BB62-4D66-BD8C-81D72C3C6191}"/>
    <cellStyle name="20% - Énfasis1 2 2 3 8" xfId="33315" xr:uid="{BEEEFBDD-93C9-4878-AD9D-3202549C5D0B}"/>
    <cellStyle name="20% - Énfasis1 2 3" xfId="325" xr:uid="{B1573E2D-1737-417C-AD1B-C5D3783C6FD1}"/>
    <cellStyle name="20% - Énfasis1 2 3 2" xfId="326" xr:uid="{BCC8568B-3E36-4937-89B1-68B451EF5ECD}"/>
    <cellStyle name="20% - Énfasis1 2 3 2 2" xfId="6731" xr:uid="{B62284A7-449A-4D65-88F0-449CDCF75320}"/>
    <cellStyle name="20% - Énfasis1 2 3 2 2 2" xfId="11998" xr:uid="{711BB63E-D19E-4FC2-A703-E9B6D2B7D143}"/>
    <cellStyle name="20% - Énfasis1 2 3 2 2 2 2" xfId="21033" xr:uid="{5BC2DDFB-5D88-4352-AB4B-F1002A3990AC}"/>
    <cellStyle name="20% - Énfasis1 2 3 2 2 2 2 2" xfId="26589" xr:uid="{7C116341-2256-4AE6-87F3-08E0456E665E}"/>
    <cellStyle name="20% - Énfasis1 2 3 2 2 2 2 3" xfId="32083" xr:uid="{D019EBFF-679E-4B68-9DAD-46E878843A28}"/>
    <cellStyle name="20% - Énfasis1 2 3 2 2 2 2 4" xfId="37567" xr:uid="{0AEDD26F-F6F2-4083-991C-44D793E09BF2}"/>
    <cellStyle name="20% - Énfasis1 2 3 2 2 2 3" xfId="23860" xr:uid="{4B76AECA-CD1E-44F7-9D14-16DDE854C4AA}"/>
    <cellStyle name="20% - Énfasis1 2 3 2 2 2 4" xfId="29354" xr:uid="{CB9F6B71-8EAC-4197-97A4-B4BE3DED6819}"/>
    <cellStyle name="20% - Énfasis1 2 3 2 2 2 5" xfId="34838" xr:uid="{06FF12D7-8E80-4F6A-92B4-F5F588BA65AD}"/>
    <cellStyle name="20% - Énfasis1 2 3 2 2 3" xfId="19616" xr:uid="{A05BEE4A-6E96-433D-B6E3-8AAA86D95EE7}"/>
    <cellStyle name="20% - Énfasis1 2 3 2 2 3 2" xfId="25172" xr:uid="{DF242ADA-2FCE-402B-B8C6-AD4E8304C986}"/>
    <cellStyle name="20% - Énfasis1 2 3 2 2 3 3" xfId="30666" xr:uid="{4FAA50B5-8306-46E2-9712-E0D5C7F20E2E}"/>
    <cellStyle name="20% - Énfasis1 2 3 2 2 3 4" xfId="36150" xr:uid="{C54C2A7D-CBAE-42A4-AE34-3FCDFF3E4AA8}"/>
    <cellStyle name="20% - Énfasis1 2 3 2 2 4" xfId="22443" xr:uid="{9CB0F6C1-73D8-4C41-8FB1-6EB0AA5D663A}"/>
    <cellStyle name="20% - Énfasis1 2 3 2 2 5" xfId="27935" xr:uid="{5BF71700-3E4B-4A57-A3E8-4B970EC4B3AF}"/>
    <cellStyle name="20% - Énfasis1 2 3 2 2 6" xfId="33419" xr:uid="{51A20CC1-7732-4D60-92E8-8EA805EB33FF}"/>
    <cellStyle name="20% - Énfasis1 2 3 2 3" xfId="6814" xr:uid="{D6557F75-4048-4E4A-B7E2-2F620D136063}"/>
    <cellStyle name="20% - Énfasis1 2 3 2 3 2" xfId="19696" xr:uid="{A416CA0B-7E72-42E7-932C-801FBFAD0DAC}"/>
    <cellStyle name="20% - Énfasis1 2 3 2 3 2 2" xfId="25252" xr:uid="{6796A0DE-22A5-40A0-B18B-7F38B0054BA1}"/>
    <cellStyle name="20% - Énfasis1 2 3 2 3 2 3" xfId="30746" xr:uid="{1E861522-6E89-4E10-BAEE-1EEF5355536A}"/>
    <cellStyle name="20% - Énfasis1 2 3 2 3 2 4" xfId="36230" xr:uid="{6A1046B0-6561-4278-853A-3431231B3134}"/>
    <cellStyle name="20% - Énfasis1 2 3 2 3 3" xfId="22523" xr:uid="{254A751A-2CC2-4706-90BE-FE94271EE751}"/>
    <cellStyle name="20% - Énfasis1 2 3 2 3 4" xfId="28017" xr:uid="{D62FCE12-0328-4483-9A57-9DF88744ADFF}"/>
    <cellStyle name="20% - Énfasis1 2 3 2 3 5" xfId="33501" xr:uid="{D28D9C96-1B15-4A35-84BF-754574ACA075}"/>
    <cellStyle name="20% - Énfasis1 2 3 2 4" xfId="19511" xr:uid="{0CE108CA-0993-4C0B-8429-7A88915CABB9}"/>
    <cellStyle name="20% - Énfasis1 2 3 2 4 2" xfId="25071" xr:uid="{8DD569A4-7505-44FE-BF25-1F9CC8EC9162}"/>
    <cellStyle name="20% - Énfasis1 2 3 2 4 3" xfId="30565" xr:uid="{285C8B25-ADBC-4DA2-9142-798A4142D6DD}"/>
    <cellStyle name="20% - Énfasis1 2 3 2 4 4" xfId="36049" xr:uid="{3A5A01C4-5DF4-4E72-96D3-A059760AF170}"/>
    <cellStyle name="20% - Énfasis1 2 3 2 5" xfId="22286" xr:uid="{7093F0A6-137E-4502-B948-6ABEA78CDF63}"/>
    <cellStyle name="20% - Énfasis1 2 3 2 6" xfId="22338" xr:uid="{B90562FE-B14A-4507-AC9C-8E803A050437}"/>
    <cellStyle name="20% - Énfasis1 2 3 2 7" xfId="27832" xr:uid="{6F9B659D-4AD6-4D97-A2F4-7DD2C09695CE}"/>
    <cellStyle name="20% - Énfasis1 2 3 2 8" xfId="33316" xr:uid="{5BC9B988-24B4-40B3-82C5-5623FA5A764E}"/>
    <cellStyle name="20% - Énfasis1 2 3 3" xfId="11997" xr:uid="{46082A2B-1073-4FC6-B712-4EE789F2D56E}"/>
    <cellStyle name="20% - Énfasis1 2 4" xfId="327" xr:uid="{5F61C59B-372B-420E-B781-CC7F30BCA3A6}"/>
    <cellStyle name="20% - Énfasis1 2 4 2" xfId="6732" xr:uid="{FBFCB8EE-87E4-4011-9DF5-35E16F643C02}"/>
    <cellStyle name="20% - Énfasis1 2 4 2 2" xfId="11999" xr:uid="{5A2DD500-EFE8-4815-AEC0-1E056526D5B1}"/>
    <cellStyle name="20% - Énfasis1 2 4 2 2 2" xfId="21034" xr:uid="{7E2DB240-45AC-4301-9B9C-198B35D54254}"/>
    <cellStyle name="20% - Énfasis1 2 4 2 2 2 2" xfId="26590" xr:uid="{9C1B9955-F1AC-48A1-92BA-2C84303074EE}"/>
    <cellStyle name="20% - Énfasis1 2 4 2 2 2 3" xfId="32084" xr:uid="{33F8E319-C875-471A-B8CF-308D6B27E973}"/>
    <cellStyle name="20% - Énfasis1 2 4 2 2 2 4" xfId="37568" xr:uid="{E34281DD-D4BF-4B2D-9F4E-B7413F93426A}"/>
    <cellStyle name="20% - Énfasis1 2 4 2 2 3" xfId="23861" xr:uid="{7C94113A-3BF9-4481-BF65-51327ABF3C27}"/>
    <cellStyle name="20% - Énfasis1 2 4 2 2 4" xfId="29355" xr:uid="{3A563B7A-6AEB-488A-BA90-4DE8E012BB43}"/>
    <cellStyle name="20% - Énfasis1 2 4 2 2 5" xfId="34839" xr:uid="{8416EC01-2ED3-4B41-B30D-DCE1F615F007}"/>
    <cellStyle name="20% - Énfasis1 2 4 2 3" xfId="19617" xr:uid="{63A2812E-6415-4B17-8651-DD33D35E5435}"/>
    <cellStyle name="20% - Énfasis1 2 4 2 3 2" xfId="25173" xr:uid="{C0E8A55A-0259-4C8D-8A75-9EF3A68B1B85}"/>
    <cellStyle name="20% - Énfasis1 2 4 2 3 3" xfId="30667" xr:uid="{15122E7C-17DB-4144-B03F-0D74D6EAD627}"/>
    <cellStyle name="20% - Énfasis1 2 4 2 3 4" xfId="36151" xr:uid="{F85FA4ED-547B-4952-B29A-740537FA99EA}"/>
    <cellStyle name="20% - Énfasis1 2 4 2 4" xfId="22444" xr:uid="{61883C15-5297-4420-8376-FD3BE4ED671C}"/>
    <cellStyle name="20% - Énfasis1 2 4 2 5" xfId="27936" xr:uid="{B703D908-243D-4B4D-8B91-AC33B4CA281D}"/>
    <cellStyle name="20% - Énfasis1 2 4 2 6" xfId="33420" xr:uid="{EEE04BBE-5654-44DB-A33F-2F1B01B3F090}"/>
    <cellStyle name="20% - Énfasis1 2 4 3" xfId="6815" xr:uid="{1DEDAB09-339C-4916-AE14-20CA00B4EAF2}"/>
    <cellStyle name="20% - Énfasis1 2 4 3 2" xfId="19697" xr:uid="{2C0B8EDD-5778-4919-8E1A-A758CD8DFE93}"/>
    <cellStyle name="20% - Énfasis1 2 4 3 2 2" xfId="25253" xr:uid="{BD19514D-B08F-491B-BD87-14E2E454E65D}"/>
    <cellStyle name="20% - Énfasis1 2 4 3 2 3" xfId="30747" xr:uid="{52673195-75EF-4015-9DC0-46239678F73E}"/>
    <cellStyle name="20% - Énfasis1 2 4 3 2 4" xfId="36231" xr:uid="{7ED2BC8F-544C-4795-A818-BC55B66EDBAD}"/>
    <cellStyle name="20% - Énfasis1 2 4 3 3" xfId="22524" xr:uid="{FA558EA1-6214-43F0-8AC6-6FB33C6D3C79}"/>
    <cellStyle name="20% - Énfasis1 2 4 3 4" xfId="28018" xr:uid="{CEB3AEB9-CF7C-4BDB-961A-C4BA66DF3075}"/>
    <cellStyle name="20% - Énfasis1 2 4 3 5" xfId="33502" xr:uid="{4F67CDD1-425B-4565-8016-B6120FF3687B}"/>
    <cellStyle name="20% - Énfasis1 2 4 4" xfId="19512" xr:uid="{7CC3CAA7-95A8-4D5F-939E-29F60D6A66C6}"/>
    <cellStyle name="20% - Énfasis1 2 4 4 2" xfId="25072" xr:uid="{C48B03AE-E497-4097-BDDC-E26DCA84EF7D}"/>
    <cellStyle name="20% - Énfasis1 2 4 4 3" xfId="30566" xr:uid="{116E5F30-FE55-4DBB-BF26-D2CF9166A6A8}"/>
    <cellStyle name="20% - Énfasis1 2 4 4 4" xfId="36050" xr:uid="{76387BE9-E562-4007-B893-F6A345FAA4A1}"/>
    <cellStyle name="20% - Énfasis1 2 4 5" xfId="22287" xr:uid="{793D6083-D1F2-4154-BE16-2DB86AE7ECE2}"/>
    <cellStyle name="20% - Énfasis1 2 4 6" xfId="22339" xr:uid="{86322847-CE5A-4476-B52F-F10402E6BE5D}"/>
    <cellStyle name="20% - Énfasis1 2 4 7" xfId="27833" xr:uid="{78F338A8-9E68-4931-A9C4-939204A2612B}"/>
    <cellStyle name="20% - Énfasis1 2 4 8" xfId="33317" xr:uid="{DDBED6B5-D715-41D5-84EF-9E39F3857724}"/>
    <cellStyle name="20% - Énfasis1 2 5" xfId="328" xr:uid="{08F63E36-EEF1-476B-BBA6-B5EE804CAED9}"/>
    <cellStyle name="20% - Énfasis1 2 6" xfId="11995" xr:uid="{0E51D3E3-311D-4FDC-9C8F-AA2195D34949}"/>
    <cellStyle name="20% - Énfasis1 2 7" xfId="14888" xr:uid="{A1BF91B0-0248-4B02-8A79-32A85772002D}"/>
    <cellStyle name="20% - Énfasis1 3" xfId="329" xr:uid="{06417E17-7632-4FDD-AFD8-B0F5D4D3999F}"/>
    <cellStyle name="20% - Énfasis1 3 2" xfId="330" xr:uid="{553F0C9C-3704-40FB-ACF0-5BE91A554198}"/>
    <cellStyle name="20% - Énfasis1 4" xfId="331" xr:uid="{BE37B3C5-6954-4788-8627-1C3BC03B6BEA}"/>
    <cellStyle name="20% - Énfasis1 4 2" xfId="6733" xr:uid="{9FD67214-4526-4315-A018-531BDE6C3797}"/>
    <cellStyle name="20% - Énfasis1 4 2 2" xfId="12000" xr:uid="{3C23E33C-1606-4FDD-8690-6343F161EDAA}"/>
    <cellStyle name="20% - Énfasis1 4 2 2 2" xfId="21035" xr:uid="{5D3D5FBA-A1DE-49E6-81E3-7DF1D0ECD2A1}"/>
    <cellStyle name="20% - Énfasis1 4 2 2 2 2" xfId="26591" xr:uid="{CBAF88FD-CB79-4C53-BE3C-8CF25BC9A731}"/>
    <cellStyle name="20% - Énfasis1 4 2 2 2 3" xfId="32085" xr:uid="{31DB9CAB-8A8F-4AF9-98ED-73ECCAC30AD1}"/>
    <cellStyle name="20% - Énfasis1 4 2 2 2 4" xfId="37569" xr:uid="{CF6DD9CB-CEAD-4418-BDE3-1E3ADE061294}"/>
    <cellStyle name="20% - Énfasis1 4 2 2 3" xfId="23862" xr:uid="{8AA2B71C-E77C-4600-BB29-4AC6BED1E744}"/>
    <cellStyle name="20% - Énfasis1 4 2 2 4" xfId="29356" xr:uid="{0769D55A-6FD5-4158-B1C5-FE10BF4377D4}"/>
    <cellStyle name="20% - Énfasis1 4 2 2 5" xfId="34840" xr:uid="{1255B4E8-C078-441B-8096-2DB786574B69}"/>
    <cellStyle name="20% - Énfasis1 4 2 3" xfId="19618" xr:uid="{0F2FE496-7D36-4A2E-A1B3-2FDDE18EE59D}"/>
    <cellStyle name="20% - Énfasis1 4 2 3 2" xfId="25174" xr:uid="{0DB36EFE-FBF1-416A-8E04-8A06E666D46F}"/>
    <cellStyle name="20% - Énfasis1 4 2 3 3" xfId="30668" xr:uid="{B26704BE-2971-4BA5-9013-00C66682911E}"/>
    <cellStyle name="20% - Énfasis1 4 2 3 4" xfId="36152" xr:uid="{1695ACD2-56FA-4E86-B562-E8388B7A9066}"/>
    <cellStyle name="20% - Énfasis1 4 2 4" xfId="22445" xr:uid="{EB12DA0D-81DE-4226-AD2C-CFFFFAF14445}"/>
    <cellStyle name="20% - Énfasis1 4 2 5" xfId="27937" xr:uid="{6E53A174-948B-426A-92F6-3CE58ED60D42}"/>
    <cellStyle name="20% - Énfasis1 4 2 6" xfId="33421" xr:uid="{FBDFB6FF-7C90-4EB5-A4DB-7EF3EB0A4466}"/>
    <cellStyle name="20% - Énfasis1 4 3" xfId="6816" xr:uid="{B2C753F7-1725-4DA9-BC12-67AA4CBE21EE}"/>
    <cellStyle name="20% - Énfasis1 4 3 2" xfId="19698" xr:uid="{2FF6E81A-7496-4650-981D-5A59B38EC00B}"/>
    <cellStyle name="20% - Énfasis1 4 3 2 2" xfId="25254" xr:uid="{5F3A16E1-2970-43E1-9AC8-11D428F765E8}"/>
    <cellStyle name="20% - Énfasis1 4 3 2 3" xfId="30748" xr:uid="{4220AEAC-D26A-4722-9AC8-2FAB11A90DBF}"/>
    <cellStyle name="20% - Énfasis1 4 3 2 4" xfId="36232" xr:uid="{2520AB5F-C5F3-4702-8D04-CD3F0F5F2FF9}"/>
    <cellStyle name="20% - Énfasis1 4 3 3" xfId="22525" xr:uid="{0AC8A27E-B423-4436-9051-C56793E768B5}"/>
    <cellStyle name="20% - Énfasis1 4 3 4" xfId="28019" xr:uid="{8BC9F6E6-8499-4761-8F54-5A19C7A57451}"/>
    <cellStyle name="20% - Énfasis1 4 3 5" xfId="33503" xr:uid="{4B4424E6-08F3-4495-8BE6-AB20B44413D2}"/>
    <cellStyle name="20% - Énfasis1 4 4" xfId="19513" xr:uid="{B358C365-907E-4780-8EAD-D5881A6772F8}"/>
    <cellStyle name="20% - Énfasis1 4 4 2" xfId="25073" xr:uid="{5231A1CE-DB3C-44B8-8B37-2FBDC6449A26}"/>
    <cellStyle name="20% - Énfasis1 4 4 3" xfId="30567" xr:uid="{A2B6958C-2966-426D-9C5A-AD8FFE8F643E}"/>
    <cellStyle name="20% - Énfasis1 4 4 4" xfId="36051" xr:uid="{42CBF2E5-7B50-48D9-8FEA-91AD683BBC9E}"/>
    <cellStyle name="20% - Énfasis1 4 5" xfId="22288" xr:uid="{49CAAE2E-4CD3-477F-BBCA-BE2ED309B32E}"/>
    <cellStyle name="20% - Énfasis1 4 6" xfId="22340" xr:uid="{4DCD1BC5-F3D8-456F-8DD0-2F4D53396725}"/>
    <cellStyle name="20% - Énfasis1 4 7" xfId="27834" xr:uid="{40945058-A08C-4175-8409-60F0292D3696}"/>
    <cellStyle name="20% - Énfasis1 4 8" xfId="33318" xr:uid="{B6E52052-2E87-4E61-B59C-74C1278853D2}"/>
    <cellStyle name="20% - Énfasis2" xfId="112" builtinId="34" customBuiltin="1"/>
    <cellStyle name="20% - Énfasis2 2" xfId="332" xr:uid="{FC8496B2-6618-406B-B998-10363249FC4E}"/>
    <cellStyle name="20% - Énfasis2 2 2" xfId="333" xr:uid="{4CEFD544-41A2-4BEE-B308-B349F32D80B2}"/>
    <cellStyle name="20% - Énfasis2 2 2 2" xfId="334" xr:uid="{90CFBF6E-38B5-4ECB-84A2-2770329C83FC}"/>
    <cellStyle name="20% - Énfasis2 2 2 2 2" xfId="335" xr:uid="{8C9BF926-56AC-4779-800D-1FC7285DC5E4}"/>
    <cellStyle name="20% - Énfasis2 2 2 3" xfId="336" xr:uid="{88BBC115-926F-4E10-B48F-1C59B706286E}"/>
    <cellStyle name="20% - Énfasis2 2 2 3 2" xfId="6734" xr:uid="{6A710531-CE0E-4E6C-9938-87B8CE937121}"/>
    <cellStyle name="20% - Énfasis2 2 2 3 2 2" xfId="12002" xr:uid="{607A73C6-133B-407E-B03F-A1C4588C8437}"/>
    <cellStyle name="20% - Énfasis2 2 2 3 2 2 2" xfId="21036" xr:uid="{D2933E2A-CF40-45F0-9990-28CD7598E99E}"/>
    <cellStyle name="20% - Énfasis2 2 2 3 2 2 2 2" xfId="26592" xr:uid="{2FF425D8-3752-4438-9E6F-A7AF5BA149CD}"/>
    <cellStyle name="20% - Énfasis2 2 2 3 2 2 2 3" xfId="32086" xr:uid="{DD2B69E4-C319-4CDE-BB3D-48B403FF6EF3}"/>
    <cellStyle name="20% - Énfasis2 2 2 3 2 2 2 4" xfId="37570" xr:uid="{0A3CBA42-05E2-4E9B-A250-1D03B0AEDA9B}"/>
    <cellStyle name="20% - Énfasis2 2 2 3 2 2 3" xfId="23863" xr:uid="{DF5AEC4B-0586-4D37-ACAE-5403CD6CC3AD}"/>
    <cellStyle name="20% - Énfasis2 2 2 3 2 2 4" xfId="29357" xr:uid="{CBE8E7AB-4A03-49E4-9B69-FE071A6BC31A}"/>
    <cellStyle name="20% - Énfasis2 2 2 3 2 2 5" xfId="34841" xr:uid="{ED839E1D-DB01-4782-8B7C-E853450A047B}"/>
    <cellStyle name="20% - Énfasis2 2 2 3 2 3" xfId="19619" xr:uid="{8E217CF3-A1AC-4A4B-A195-982C863B3296}"/>
    <cellStyle name="20% - Énfasis2 2 2 3 2 3 2" xfId="25175" xr:uid="{703D0C70-827E-4A35-BA64-06F0BEBED961}"/>
    <cellStyle name="20% - Énfasis2 2 2 3 2 3 3" xfId="30669" xr:uid="{96676F09-E0ED-4AEE-88FF-BD7660A07469}"/>
    <cellStyle name="20% - Énfasis2 2 2 3 2 3 4" xfId="36153" xr:uid="{942CC7D5-46B0-4DD2-8FB3-E97C44F57CB6}"/>
    <cellStyle name="20% - Énfasis2 2 2 3 2 4" xfId="22446" xr:uid="{6C2290B9-8AFF-47AF-846A-8113ACEE2FD8}"/>
    <cellStyle name="20% - Énfasis2 2 2 3 2 5" xfId="27938" xr:uid="{6270A833-C1DA-4F57-A4F5-A547C7444AE6}"/>
    <cellStyle name="20% - Énfasis2 2 2 3 2 6" xfId="33422" xr:uid="{9A44C8CD-A78F-4AD6-AF90-00F19E899C03}"/>
    <cellStyle name="20% - Énfasis2 2 2 3 3" xfId="6817" xr:uid="{BF5706DD-8D0F-4E31-86A8-250B9B2116EB}"/>
    <cellStyle name="20% - Énfasis2 2 2 3 3 2" xfId="19699" xr:uid="{7EFA13E7-ED3E-4059-A62D-966478B99486}"/>
    <cellStyle name="20% - Énfasis2 2 2 3 3 2 2" xfId="25255" xr:uid="{077D8E49-9D6F-425F-A9D3-9BB193ED50E2}"/>
    <cellStyle name="20% - Énfasis2 2 2 3 3 2 3" xfId="30749" xr:uid="{A7A92443-31A1-49FA-97F0-4E058E395EBF}"/>
    <cellStyle name="20% - Énfasis2 2 2 3 3 2 4" xfId="36233" xr:uid="{5CF11DD4-4D22-41B2-90D0-E47469D4BB64}"/>
    <cellStyle name="20% - Énfasis2 2 2 3 3 3" xfId="22526" xr:uid="{8D9A31E8-01DC-4D57-B526-B51252D29637}"/>
    <cellStyle name="20% - Énfasis2 2 2 3 3 4" xfId="28020" xr:uid="{A098913C-7DF5-407B-8B73-376ADE96057F}"/>
    <cellStyle name="20% - Énfasis2 2 2 3 3 5" xfId="33504" xr:uid="{BA6E3EA7-2029-4068-AFE3-8E589427A20F}"/>
    <cellStyle name="20% - Énfasis2 2 2 3 4" xfId="19514" xr:uid="{388044C6-C814-4718-ABB6-C96ACE7DD877}"/>
    <cellStyle name="20% - Énfasis2 2 2 3 4 2" xfId="25074" xr:uid="{90407604-C6B9-4758-82D6-7711290724B6}"/>
    <cellStyle name="20% - Énfasis2 2 2 3 4 3" xfId="30568" xr:uid="{5C6B81A0-E81F-4B65-B505-0DEAF6559463}"/>
    <cellStyle name="20% - Énfasis2 2 2 3 4 4" xfId="36052" xr:uid="{EEE1286E-081E-4EFF-9D6C-3C9C92E49AD6}"/>
    <cellStyle name="20% - Énfasis2 2 2 3 5" xfId="22289" xr:uid="{A0DF935C-E3CA-4724-A906-E8A2D7BDA93D}"/>
    <cellStyle name="20% - Énfasis2 2 2 3 6" xfId="22341" xr:uid="{AB15A48C-E8E7-40D8-849D-4F79BC70036B}"/>
    <cellStyle name="20% - Énfasis2 2 2 3 7" xfId="27835" xr:uid="{AC392DF9-8B2C-485C-8966-935BC72FF1FE}"/>
    <cellStyle name="20% - Énfasis2 2 2 3 8" xfId="33319" xr:uid="{7793B47C-CED1-4FC6-93D5-453AEC910533}"/>
    <cellStyle name="20% - Énfasis2 2 3" xfId="337" xr:uid="{BC1B6211-1385-42A2-96E3-A4D7A40FB601}"/>
    <cellStyle name="20% - Énfasis2 2 3 2" xfId="338" xr:uid="{83CD3519-FB58-4D84-A009-EC47F7F197AE}"/>
    <cellStyle name="20% - Énfasis2 2 3 2 2" xfId="6735" xr:uid="{6E4436BE-5662-4944-8F92-E8C06D63A47D}"/>
    <cellStyle name="20% - Énfasis2 2 3 2 2 2" xfId="12004" xr:uid="{F815AD5E-24D3-4F84-866C-0F47D577ACF9}"/>
    <cellStyle name="20% - Énfasis2 2 3 2 2 2 2" xfId="21037" xr:uid="{2E01E750-8B2F-4626-8162-FC87B410B497}"/>
    <cellStyle name="20% - Énfasis2 2 3 2 2 2 2 2" xfId="26593" xr:uid="{719E178B-87E5-4654-82D4-C8626890CEFE}"/>
    <cellStyle name="20% - Énfasis2 2 3 2 2 2 2 3" xfId="32087" xr:uid="{EFF3B65B-0BCC-4F12-8AD6-16BFAFE4B723}"/>
    <cellStyle name="20% - Énfasis2 2 3 2 2 2 2 4" xfId="37571" xr:uid="{76A2F884-05D4-4E69-9CB3-67CCFE1CDD1B}"/>
    <cellStyle name="20% - Énfasis2 2 3 2 2 2 3" xfId="23864" xr:uid="{07F47453-0BC4-43BD-93AA-D6A710E9E4F0}"/>
    <cellStyle name="20% - Énfasis2 2 3 2 2 2 4" xfId="29358" xr:uid="{9C0562F7-7DC3-4A42-AF0E-E038EAB0D982}"/>
    <cellStyle name="20% - Énfasis2 2 3 2 2 2 5" xfId="34842" xr:uid="{3A0DA128-FE80-4153-BDD5-9C4A460D04D7}"/>
    <cellStyle name="20% - Énfasis2 2 3 2 2 3" xfId="19620" xr:uid="{DE28E54B-82B2-416E-B99E-805C33EFA8EC}"/>
    <cellStyle name="20% - Énfasis2 2 3 2 2 3 2" xfId="25176" xr:uid="{5E100048-D10B-49CE-8E1B-4948796C73F1}"/>
    <cellStyle name="20% - Énfasis2 2 3 2 2 3 3" xfId="30670" xr:uid="{274A05F4-6F3B-4F4F-8D5D-11D85A54DA20}"/>
    <cellStyle name="20% - Énfasis2 2 3 2 2 3 4" xfId="36154" xr:uid="{0C9C010C-1DAB-429D-8146-6489393FAA21}"/>
    <cellStyle name="20% - Énfasis2 2 3 2 2 4" xfId="22447" xr:uid="{071CB14D-CC2E-4483-B718-4309E1ACCA80}"/>
    <cellStyle name="20% - Énfasis2 2 3 2 2 5" xfId="27939" xr:uid="{D12CE4F7-35BA-40AC-B335-F3C90B2715BB}"/>
    <cellStyle name="20% - Énfasis2 2 3 2 2 6" xfId="33423" xr:uid="{ABDCEC98-9F4A-4981-9D4A-BAD3741329DE}"/>
    <cellStyle name="20% - Énfasis2 2 3 2 3" xfId="6818" xr:uid="{478C8010-1429-43A6-B74B-3D72B29E37EB}"/>
    <cellStyle name="20% - Énfasis2 2 3 2 3 2" xfId="19700" xr:uid="{C8D8136D-C017-497F-9A8F-92CE6328520B}"/>
    <cellStyle name="20% - Énfasis2 2 3 2 3 2 2" xfId="25256" xr:uid="{14BF622A-D479-4194-9CD5-8A47335AC1B2}"/>
    <cellStyle name="20% - Énfasis2 2 3 2 3 2 3" xfId="30750" xr:uid="{724E72DF-D55D-4DD0-9703-43FCAD9B9AFE}"/>
    <cellStyle name="20% - Énfasis2 2 3 2 3 2 4" xfId="36234" xr:uid="{EADFD150-3F2D-40D8-839A-37E1AD24A611}"/>
    <cellStyle name="20% - Énfasis2 2 3 2 3 3" xfId="22527" xr:uid="{A6DAAB74-4D15-4BF2-9F84-960050905E62}"/>
    <cellStyle name="20% - Énfasis2 2 3 2 3 4" xfId="28021" xr:uid="{F9391242-8F1F-476D-BE5F-5E71A638E454}"/>
    <cellStyle name="20% - Énfasis2 2 3 2 3 5" xfId="33505" xr:uid="{7E379211-F862-4BC9-81EC-3D35FDC1E2F9}"/>
    <cellStyle name="20% - Énfasis2 2 3 2 4" xfId="19515" xr:uid="{2D5204AE-B1D1-42D8-918B-CA930E1035A5}"/>
    <cellStyle name="20% - Énfasis2 2 3 2 4 2" xfId="25075" xr:uid="{0883E150-A6CB-45E9-AB8F-E663FB0102DC}"/>
    <cellStyle name="20% - Énfasis2 2 3 2 4 3" xfId="30569" xr:uid="{15698863-3592-46B3-BED2-E16BB7240924}"/>
    <cellStyle name="20% - Énfasis2 2 3 2 4 4" xfId="36053" xr:uid="{E8A8E0C0-066B-4116-A833-1CFD5131219D}"/>
    <cellStyle name="20% - Énfasis2 2 3 2 5" xfId="22290" xr:uid="{4FCD436E-2BDB-47A3-95EA-43D13D1C8DF3}"/>
    <cellStyle name="20% - Énfasis2 2 3 2 6" xfId="22342" xr:uid="{C869CFB9-70E5-40FC-A956-79D3B535FCAD}"/>
    <cellStyle name="20% - Énfasis2 2 3 2 7" xfId="27836" xr:uid="{EBC1D08A-0077-4CB2-9225-E59B975EEDBE}"/>
    <cellStyle name="20% - Énfasis2 2 3 2 8" xfId="33320" xr:uid="{4A092C04-08D8-4C0F-AEB9-BF81FCADB3A1}"/>
    <cellStyle name="20% - Énfasis2 2 3 3" xfId="12003" xr:uid="{8D6BBFF5-3620-49F3-88FE-98F83C6427BA}"/>
    <cellStyle name="20% - Énfasis2 2 4" xfId="339" xr:uid="{20BBA8B0-62FA-4D84-B367-284156103FD8}"/>
    <cellStyle name="20% - Énfasis2 2 4 2" xfId="6736" xr:uid="{50B72B14-FE2F-495E-AB53-EE5F75A809A6}"/>
    <cellStyle name="20% - Énfasis2 2 4 2 2" xfId="12005" xr:uid="{9637EBEE-2C70-4AE7-B539-422BB3937A19}"/>
    <cellStyle name="20% - Énfasis2 2 4 2 2 2" xfId="21038" xr:uid="{65D77A2C-2C3B-4B46-8B23-D7234D8F0CFF}"/>
    <cellStyle name="20% - Énfasis2 2 4 2 2 2 2" xfId="26594" xr:uid="{F21824E9-E374-4595-B3A4-F8F053C2012A}"/>
    <cellStyle name="20% - Énfasis2 2 4 2 2 2 3" xfId="32088" xr:uid="{92545A37-019D-439F-8547-9F3B9A971BE6}"/>
    <cellStyle name="20% - Énfasis2 2 4 2 2 2 4" xfId="37572" xr:uid="{9CA329E5-7B7E-4E70-8C43-AD28A1A0FB8C}"/>
    <cellStyle name="20% - Énfasis2 2 4 2 2 3" xfId="23865" xr:uid="{FEAA0E5B-51D5-422F-BEA2-2AF6A2CA1088}"/>
    <cellStyle name="20% - Énfasis2 2 4 2 2 4" xfId="29359" xr:uid="{CA54C75F-E333-4350-8E4F-DC4E0D137F0F}"/>
    <cellStyle name="20% - Énfasis2 2 4 2 2 5" xfId="34843" xr:uid="{2F4AE6A5-4EB1-4B0C-A7DB-0128C5F05A9F}"/>
    <cellStyle name="20% - Énfasis2 2 4 2 3" xfId="19621" xr:uid="{33D50535-3C24-4BFA-A59D-4F1F5E1E8A49}"/>
    <cellStyle name="20% - Énfasis2 2 4 2 3 2" xfId="25177" xr:uid="{2C3A3574-2C7F-43D9-8E18-DDDB188F8AAC}"/>
    <cellStyle name="20% - Énfasis2 2 4 2 3 3" xfId="30671" xr:uid="{825FFC91-6F98-425D-A651-E0663EC023C2}"/>
    <cellStyle name="20% - Énfasis2 2 4 2 3 4" xfId="36155" xr:uid="{CC3055F7-0716-4129-8DB0-FAECD715C549}"/>
    <cellStyle name="20% - Énfasis2 2 4 2 4" xfId="22448" xr:uid="{64769A14-4B5E-479B-97AA-38CD56A48CD0}"/>
    <cellStyle name="20% - Énfasis2 2 4 2 5" xfId="27940" xr:uid="{0B12E40D-929E-4CA0-A537-76447822916C}"/>
    <cellStyle name="20% - Énfasis2 2 4 2 6" xfId="33424" xr:uid="{C3807BCD-E3FB-48BB-9C14-EE0ABA729014}"/>
    <cellStyle name="20% - Énfasis2 2 4 3" xfId="6819" xr:uid="{B46E5760-45F3-4C89-BB0C-A5B7F06B2464}"/>
    <cellStyle name="20% - Énfasis2 2 4 3 2" xfId="19701" xr:uid="{E717F1B9-AC0E-400F-8185-9E14BA379A66}"/>
    <cellStyle name="20% - Énfasis2 2 4 3 2 2" xfId="25257" xr:uid="{C5C2A3F0-0FB0-460B-9D25-5052B54DD37E}"/>
    <cellStyle name="20% - Énfasis2 2 4 3 2 3" xfId="30751" xr:uid="{0197F410-4B29-4D37-BB58-08C4852B3D0E}"/>
    <cellStyle name="20% - Énfasis2 2 4 3 2 4" xfId="36235" xr:uid="{7C197595-9B6C-43EA-8BC0-196419063FCF}"/>
    <cellStyle name="20% - Énfasis2 2 4 3 3" xfId="22528" xr:uid="{F7B32311-2A4C-40E0-AC47-5D4CBAB37256}"/>
    <cellStyle name="20% - Énfasis2 2 4 3 4" xfId="28022" xr:uid="{5866F62D-BA75-4EF6-9127-6AFF91E28EC7}"/>
    <cellStyle name="20% - Énfasis2 2 4 3 5" xfId="33506" xr:uid="{C8199923-224B-408E-9D55-CBC5CCD26CD1}"/>
    <cellStyle name="20% - Énfasis2 2 4 4" xfId="19516" xr:uid="{7DB0BB58-6D0D-4D61-8A55-BAAE0E7E9024}"/>
    <cellStyle name="20% - Énfasis2 2 4 4 2" xfId="25076" xr:uid="{1551A13B-DD54-4423-A079-50DE8B37BC11}"/>
    <cellStyle name="20% - Énfasis2 2 4 4 3" xfId="30570" xr:uid="{A76FE7E8-185B-4EA8-A195-C3B02B4E8CFC}"/>
    <cellStyle name="20% - Énfasis2 2 4 4 4" xfId="36054" xr:uid="{04631A79-1056-44A7-A694-9622A3C1ABCE}"/>
    <cellStyle name="20% - Énfasis2 2 4 5" xfId="22291" xr:uid="{3FF4E56F-8817-4494-B967-29049405A36B}"/>
    <cellStyle name="20% - Énfasis2 2 4 6" xfId="22343" xr:uid="{38043674-8E62-417D-8D83-19457E26B6EF}"/>
    <cellStyle name="20% - Énfasis2 2 4 7" xfId="27837" xr:uid="{4AE666CD-E4CB-4C0F-9990-5A578E08350A}"/>
    <cellStyle name="20% - Énfasis2 2 4 8" xfId="33321" xr:uid="{B27CE023-E884-4A45-BDC3-2639F4D8977D}"/>
    <cellStyle name="20% - Énfasis2 2 5" xfId="340" xr:uid="{8A8CF7C0-8D79-467E-B84F-18AE6C62FFD5}"/>
    <cellStyle name="20% - Énfasis2 2 6" xfId="12001" xr:uid="{D8E7F3FF-F349-44C3-B374-838193C9121B}"/>
    <cellStyle name="20% - Énfasis2 2 7" xfId="14889" xr:uid="{F0EFDA8E-19ED-4EE0-A3B7-EFA6F350AA7E}"/>
    <cellStyle name="20% - Énfasis2 3" xfId="341" xr:uid="{F2E43FC4-CF77-484D-9AFE-0AE40776C385}"/>
    <cellStyle name="20% - Énfasis2 3 2" xfId="342" xr:uid="{A7326A91-F5C4-48E5-8B17-292C79839256}"/>
    <cellStyle name="20% - Énfasis2 4" xfId="343" xr:uid="{94101732-5FB4-45D3-A9B6-059AFDD36879}"/>
    <cellStyle name="20% - Énfasis2 4 2" xfId="6737" xr:uid="{2539DD95-046E-4E64-B021-38E6AFA9E502}"/>
    <cellStyle name="20% - Énfasis2 4 2 2" xfId="12006" xr:uid="{A3314AEA-9B77-4DCA-816F-69C4BF94CF93}"/>
    <cellStyle name="20% - Énfasis2 4 2 2 2" xfId="21039" xr:uid="{2AB8102C-212D-475B-B658-8CE6B113B433}"/>
    <cellStyle name="20% - Énfasis2 4 2 2 2 2" xfId="26595" xr:uid="{E836E48B-99BA-4A8B-B52E-5F6FBC8FC046}"/>
    <cellStyle name="20% - Énfasis2 4 2 2 2 3" xfId="32089" xr:uid="{7DA5054C-B7A9-4867-91BB-C8674A0F903D}"/>
    <cellStyle name="20% - Énfasis2 4 2 2 2 4" xfId="37573" xr:uid="{27BF41C4-3215-4766-AF74-F39C5E2BBDF3}"/>
    <cellStyle name="20% - Énfasis2 4 2 2 3" xfId="23866" xr:uid="{74067613-C51F-4C70-8CC2-E339684FD102}"/>
    <cellStyle name="20% - Énfasis2 4 2 2 4" xfId="29360" xr:uid="{49DC58F1-1750-421F-85B8-24BFFD6C2169}"/>
    <cellStyle name="20% - Énfasis2 4 2 2 5" xfId="34844" xr:uid="{3AC82271-5F3E-42EB-92C5-D5D15EE4CAA3}"/>
    <cellStyle name="20% - Énfasis2 4 2 3" xfId="19622" xr:uid="{CAECC0C3-195D-4999-A261-71A6E76D9349}"/>
    <cellStyle name="20% - Énfasis2 4 2 3 2" xfId="25178" xr:uid="{4B989980-51D3-4B46-B616-BBDB694D7E64}"/>
    <cellStyle name="20% - Énfasis2 4 2 3 3" xfId="30672" xr:uid="{EC1B9465-5463-44BC-852D-27BB234DD4AA}"/>
    <cellStyle name="20% - Énfasis2 4 2 3 4" xfId="36156" xr:uid="{EA8EBE95-E2D0-4C29-B183-7E26B0669878}"/>
    <cellStyle name="20% - Énfasis2 4 2 4" xfId="22449" xr:uid="{4869CE17-29D4-4293-B070-37FC1838CC47}"/>
    <cellStyle name="20% - Énfasis2 4 2 5" xfId="27941" xr:uid="{4D781889-32DA-44CE-83C6-54B51B9D8BF8}"/>
    <cellStyle name="20% - Énfasis2 4 2 6" xfId="33425" xr:uid="{4C12CD50-DECB-4C21-9885-9CCAFAF15A61}"/>
    <cellStyle name="20% - Énfasis2 4 3" xfId="6820" xr:uid="{C4EF8B09-FCBB-4B7F-B1D3-BA55C5F0DB22}"/>
    <cellStyle name="20% - Énfasis2 4 3 2" xfId="19702" xr:uid="{B44164B1-40C6-4816-BB6B-15060C7334EA}"/>
    <cellStyle name="20% - Énfasis2 4 3 2 2" xfId="25258" xr:uid="{96B83BA6-76BF-4533-985A-F474B2F2B65F}"/>
    <cellStyle name="20% - Énfasis2 4 3 2 3" xfId="30752" xr:uid="{3F239F81-75DD-4B38-96C0-267CA035F986}"/>
    <cellStyle name="20% - Énfasis2 4 3 2 4" xfId="36236" xr:uid="{C505C460-0B51-4BE5-B4DC-1CAE28F68C52}"/>
    <cellStyle name="20% - Énfasis2 4 3 3" xfId="22529" xr:uid="{2FB5BB4C-EC94-4D84-97CB-4BEF67670312}"/>
    <cellStyle name="20% - Énfasis2 4 3 4" xfId="28023" xr:uid="{20615232-898A-4465-81DB-48C41081215A}"/>
    <cellStyle name="20% - Énfasis2 4 3 5" xfId="33507" xr:uid="{1D29C56F-7D9F-4BD7-B79F-94D0E99C52AA}"/>
    <cellStyle name="20% - Énfasis2 4 4" xfId="19517" xr:uid="{6D94AC2F-C6D9-454A-BD6C-73928D30B1B3}"/>
    <cellStyle name="20% - Énfasis2 4 4 2" xfId="25077" xr:uid="{477AF6E2-9DB3-49DD-BD15-C0726BBB3CA4}"/>
    <cellStyle name="20% - Énfasis2 4 4 3" xfId="30571" xr:uid="{2BF87211-93CA-48F4-B23A-8B339832A5E0}"/>
    <cellStyle name="20% - Énfasis2 4 4 4" xfId="36055" xr:uid="{766D3E95-EBC5-485C-B239-C79CB7948197}"/>
    <cellStyle name="20% - Énfasis2 4 5" xfId="22292" xr:uid="{ECBFAE11-A947-446C-B253-55FC890795AF}"/>
    <cellStyle name="20% - Énfasis2 4 6" xfId="22344" xr:uid="{2D52E996-1EEF-400D-83A1-5417308707D5}"/>
    <cellStyle name="20% - Énfasis2 4 7" xfId="27838" xr:uid="{9A2DD8FE-A2AB-4164-8733-D4AA548120DC}"/>
    <cellStyle name="20% - Énfasis2 4 8" xfId="33322" xr:uid="{50BBFBF4-FEF3-4383-96BA-3F690B18FCAB}"/>
    <cellStyle name="20% - Énfasis3" xfId="115" builtinId="38" customBuiltin="1"/>
    <cellStyle name="20% - Énfasis3 2" xfId="344" xr:uid="{F105FCD6-0A39-4A62-8F33-476FBC98C131}"/>
    <cellStyle name="20% - Énfasis3 2 2" xfId="345" xr:uid="{212E309A-35E8-424E-9F6B-B7CD28FC86FB}"/>
    <cellStyle name="20% - Énfasis3 2 2 2" xfId="346" xr:uid="{0FA8BD86-D94D-415F-AF6F-2AC3507347D1}"/>
    <cellStyle name="20% - Énfasis3 2 2 2 2" xfId="347" xr:uid="{8A962069-BADF-4C9E-A866-02F7A60D2B72}"/>
    <cellStyle name="20% - Énfasis3 2 2 3" xfId="348" xr:uid="{BA3825C3-768D-478A-ADD6-C14FCF5BFE7F}"/>
    <cellStyle name="20% - Énfasis3 2 2 3 2" xfId="6738" xr:uid="{86CE6CFB-D04F-48AF-A800-977668B5CF5E}"/>
    <cellStyle name="20% - Énfasis3 2 2 3 2 2" xfId="12008" xr:uid="{7236DDF7-A135-4C2A-88A9-4B451FEE8683}"/>
    <cellStyle name="20% - Énfasis3 2 2 3 2 2 2" xfId="21040" xr:uid="{CCE89E6C-BD01-4172-9B14-C7E70743485D}"/>
    <cellStyle name="20% - Énfasis3 2 2 3 2 2 2 2" xfId="26596" xr:uid="{D0FD14D6-1993-489E-A8EB-2477F2F43FF1}"/>
    <cellStyle name="20% - Énfasis3 2 2 3 2 2 2 3" xfId="32090" xr:uid="{27891F6D-B4B3-4349-978F-1A7FCDA44228}"/>
    <cellStyle name="20% - Énfasis3 2 2 3 2 2 2 4" xfId="37574" xr:uid="{7A8DF3CE-748B-4141-968C-23FCD9857C8C}"/>
    <cellStyle name="20% - Énfasis3 2 2 3 2 2 3" xfId="23867" xr:uid="{2698943A-F54E-4BA1-B773-D987D50FAEEF}"/>
    <cellStyle name="20% - Énfasis3 2 2 3 2 2 4" xfId="29361" xr:uid="{96E8C89C-426D-40D1-BA2B-BD80DD79094E}"/>
    <cellStyle name="20% - Énfasis3 2 2 3 2 2 5" xfId="34845" xr:uid="{4AA9D464-3FE2-4F6E-938C-D0273DF34880}"/>
    <cellStyle name="20% - Énfasis3 2 2 3 2 3" xfId="19623" xr:uid="{B41964CC-AB2B-4F16-BB61-5F590A6B8962}"/>
    <cellStyle name="20% - Énfasis3 2 2 3 2 3 2" xfId="25179" xr:uid="{1CC78639-EE1F-4EBE-AEEF-FF62FFB853E6}"/>
    <cellStyle name="20% - Énfasis3 2 2 3 2 3 3" xfId="30673" xr:uid="{1AE907B9-F5B3-4A65-8148-68018E388296}"/>
    <cellStyle name="20% - Énfasis3 2 2 3 2 3 4" xfId="36157" xr:uid="{27085BFF-F13C-4AAC-93ED-D038717A8DD6}"/>
    <cellStyle name="20% - Énfasis3 2 2 3 2 4" xfId="22450" xr:uid="{DD2C06B6-D35F-4399-A290-52ECBE7CE164}"/>
    <cellStyle name="20% - Énfasis3 2 2 3 2 5" xfId="27942" xr:uid="{27F6DEB1-8495-4FA9-87E0-67C0E630487E}"/>
    <cellStyle name="20% - Énfasis3 2 2 3 2 6" xfId="33426" xr:uid="{B47203D9-D44A-45E4-9219-7BD6045A0020}"/>
    <cellStyle name="20% - Énfasis3 2 2 3 3" xfId="6821" xr:uid="{B6979B4C-03DB-4A50-9FAB-8E00559F05E1}"/>
    <cellStyle name="20% - Énfasis3 2 2 3 3 2" xfId="19703" xr:uid="{E8C0007A-0EEE-47AD-9058-D51B55F9AF79}"/>
    <cellStyle name="20% - Énfasis3 2 2 3 3 2 2" xfId="25259" xr:uid="{393C19F7-DDA3-4E1E-BEB6-6F0B3019B533}"/>
    <cellStyle name="20% - Énfasis3 2 2 3 3 2 3" xfId="30753" xr:uid="{A1CFD4ED-0D64-4F49-B092-171DF3E25C86}"/>
    <cellStyle name="20% - Énfasis3 2 2 3 3 2 4" xfId="36237" xr:uid="{97A1C134-14E7-4395-BCA2-5CE937EBC369}"/>
    <cellStyle name="20% - Énfasis3 2 2 3 3 3" xfId="22530" xr:uid="{E4746089-6356-44D6-A229-CFFF5E15E5C8}"/>
    <cellStyle name="20% - Énfasis3 2 2 3 3 4" xfId="28024" xr:uid="{5D154485-9A6B-4DC5-8720-A6750AB164B6}"/>
    <cellStyle name="20% - Énfasis3 2 2 3 3 5" xfId="33508" xr:uid="{C209C50B-8707-4E80-AAF0-D8EF6B7E8BDF}"/>
    <cellStyle name="20% - Énfasis3 2 2 3 4" xfId="19518" xr:uid="{12FCB232-4290-4F97-A1F9-85CEDB65005B}"/>
    <cellStyle name="20% - Énfasis3 2 2 3 4 2" xfId="25078" xr:uid="{2D8C2C3E-E0A9-44E4-9C17-F9B21AA5F4C1}"/>
    <cellStyle name="20% - Énfasis3 2 2 3 4 3" xfId="30572" xr:uid="{CA726448-864E-4F21-96E8-360517EA751D}"/>
    <cellStyle name="20% - Énfasis3 2 2 3 4 4" xfId="36056" xr:uid="{F22BF917-5C1D-48CF-93EF-11144AA1B546}"/>
    <cellStyle name="20% - Énfasis3 2 2 3 5" xfId="22293" xr:uid="{EE44B719-3B3B-4041-95BB-1F5279F96215}"/>
    <cellStyle name="20% - Énfasis3 2 2 3 6" xfId="22345" xr:uid="{320CB2BB-1E41-419E-ADFA-FB8B51F66EF0}"/>
    <cellStyle name="20% - Énfasis3 2 2 3 7" xfId="27839" xr:uid="{A6C5521E-B700-46D2-B195-8FBE0158489F}"/>
    <cellStyle name="20% - Énfasis3 2 2 3 8" xfId="33323" xr:uid="{48103232-E876-4D22-A13E-C1A6E0D66FC7}"/>
    <cellStyle name="20% - Énfasis3 2 3" xfId="349" xr:uid="{64E0D626-3871-45FF-9BD6-E49C43E50E62}"/>
    <cellStyle name="20% - Énfasis3 2 3 2" xfId="350" xr:uid="{4E1AF2D6-01CF-4D7A-AF03-606AB8BF175E}"/>
    <cellStyle name="20% - Énfasis3 2 3 2 2" xfId="6739" xr:uid="{D3215F6E-09AE-49F9-97FE-F5C59BF83DF3}"/>
    <cellStyle name="20% - Énfasis3 2 3 2 2 2" xfId="12010" xr:uid="{ADF54E72-C0B0-4D29-9B51-E450C59C1D44}"/>
    <cellStyle name="20% - Énfasis3 2 3 2 2 2 2" xfId="21041" xr:uid="{059203A2-0A52-4128-BD64-009887F476AE}"/>
    <cellStyle name="20% - Énfasis3 2 3 2 2 2 2 2" xfId="26597" xr:uid="{17B9F4E5-582D-413B-AAF2-77171168BAD4}"/>
    <cellStyle name="20% - Énfasis3 2 3 2 2 2 2 3" xfId="32091" xr:uid="{16E1DCCD-4D2B-4A18-90F9-FB028F91F0C3}"/>
    <cellStyle name="20% - Énfasis3 2 3 2 2 2 2 4" xfId="37575" xr:uid="{3A0230DE-B9F8-495F-8462-28BD46A3C32D}"/>
    <cellStyle name="20% - Énfasis3 2 3 2 2 2 3" xfId="23868" xr:uid="{EA02CEF8-25FA-4E26-86D9-EF164671DDF8}"/>
    <cellStyle name="20% - Énfasis3 2 3 2 2 2 4" xfId="29362" xr:uid="{3EA3DED2-0B65-4559-9BFB-B17C67FC28DF}"/>
    <cellStyle name="20% - Énfasis3 2 3 2 2 2 5" xfId="34846" xr:uid="{C447532D-0627-4948-A866-2BBCF51A6213}"/>
    <cellStyle name="20% - Énfasis3 2 3 2 2 3" xfId="19624" xr:uid="{0AB3373E-914A-42B1-90BF-38E1EDD39193}"/>
    <cellStyle name="20% - Énfasis3 2 3 2 2 3 2" xfId="25180" xr:uid="{6F5BB971-6F58-41FC-8F14-23D7F0AE3391}"/>
    <cellStyle name="20% - Énfasis3 2 3 2 2 3 3" xfId="30674" xr:uid="{693683C5-FAC4-46C6-9128-29166A9806F1}"/>
    <cellStyle name="20% - Énfasis3 2 3 2 2 3 4" xfId="36158" xr:uid="{86805077-E761-4EF2-8561-4EECFC356BEF}"/>
    <cellStyle name="20% - Énfasis3 2 3 2 2 4" xfId="22451" xr:uid="{7EF6B9FD-81AC-4624-9110-539501E3DCD0}"/>
    <cellStyle name="20% - Énfasis3 2 3 2 2 5" xfId="27943" xr:uid="{C2C58BEF-8B6A-4FF7-99C6-883B3C453017}"/>
    <cellStyle name="20% - Énfasis3 2 3 2 2 6" xfId="33427" xr:uid="{5A832125-7134-4400-8191-C636FFCB36F1}"/>
    <cellStyle name="20% - Énfasis3 2 3 2 3" xfId="6822" xr:uid="{7FBE8651-476A-4802-97DC-CEA6781B1771}"/>
    <cellStyle name="20% - Énfasis3 2 3 2 3 2" xfId="19704" xr:uid="{9FD31CF0-4D36-4160-96AB-3CDC662CC5B4}"/>
    <cellStyle name="20% - Énfasis3 2 3 2 3 2 2" xfId="25260" xr:uid="{0266ECA5-A29A-4222-AAD1-58057094EFB6}"/>
    <cellStyle name="20% - Énfasis3 2 3 2 3 2 3" xfId="30754" xr:uid="{AFF37D55-45CA-43E7-8360-F177EBA817F4}"/>
    <cellStyle name="20% - Énfasis3 2 3 2 3 2 4" xfId="36238" xr:uid="{5D0AE4A2-DFD1-458E-82EC-64BA864C0820}"/>
    <cellStyle name="20% - Énfasis3 2 3 2 3 3" xfId="22531" xr:uid="{FB6B754B-BD62-459B-B4C1-B7D1439E7F8F}"/>
    <cellStyle name="20% - Énfasis3 2 3 2 3 4" xfId="28025" xr:uid="{7D3F70B5-7511-4096-8F3A-A65C87E3CB11}"/>
    <cellStyle name="20% - Énfasis3 2 3 2 3 5" xfId="33509" xr:uid="{0D9C3FA7-C466-4B85-B384-D2D5FD7F9C16}"/>
    <cellStyle name="20% - Énfasis3 2 3 2 4" xfId="19519" xr:uid="{282A96D1-1A48-40E3-BDF1-FE1A97D51360}"/>
    <cellStyle name="20% - Énfasis3 2 3 2 4 2" xfId="25079" xr:uid="{37BAB4AA-9542-4FAE-A26A-C851B2A3A305}"/>
    <cellStyle name="20% - Énfasis3 2 3 2 4 3" xfId="30573" xr:uid="{5F4C82F5-E900-48F9-BD27-A06953E5A7FA}"/>
    <cellStyle name="20% - Énfasis3 2 3 2 4 4" xfId="36057" xr:uid="{3E2D5D83-B119-4FCE-966B-FE9CEAC58E29}"/>
    <cellStyle name="20% - Énfasis3 2 3 2 5" xfId="22294" xr:uid="{B3210606-C06E-4DA2-A1A1-13E1FFFE88C9}"/>
    <cellStyle name="20% - Énfasis3 2 3 2 6" xfId="22346" xr:uid="{2F372733-DE2C-4B87-B456-754E8C88FD10}"/>
    <cellStyle name="20% - Énfasis3 2 3 2 7" xfId="27840" xr:uid="{4F3265A9-839A-411A-A195-B2E13CD5AE09}"/>
    <cellStyle name="20% - Énfasis3 2 3 2 8" xfId="33324" xr:uid="{76B0565B-3504-4E8C-A0CB-BE96125AD02A}"/>
    <cellStyle name="20% - Énfasis3 2 3 3" xfId="12009" xr:uid="{248031A8-B3E9-4351-94E0-9F0F923900D2}"/>
    <cellStyle name="20% - Énfasis3 2 4" xfId="351" xr:uid="{6C69991E-6227-41D5-B07B-6E043C060464}"/>
    <cellStyle name="20% - Énfasis3 2 4 2" xfId="6740" xr:uid="{EF2467B0-6B31-4E24-A24B-FE3F49F2198F}"/>
    <cellStyle name="20% - Énfasis3 2 4 2 2" xfId="12011" xr:uid="{D88246F2-C06E-405D-8A64-66053BB55A41}"/>
    <cellStyle name="20% - Énfasis3 2 4 2 2 2" xfId="21042" xr:uid="{FD865FBA-3BA7-4366-AFE8-8376C81ACDAD}"/>
    <cellStyle name="20% - Énfasis3 2 4 2 2 2 2" xfId="26598" xr:uid="{E1A8AAF2-C554-463E-AD7C-52BB7B5690AA}"/>
    <cellStyle name="20% - Énfasis3 2 4 2 2 2 3" xfId="32092" xr:uid="{15BE513C-67DF-43FB-AC6A-D69CE9C09862}"/>
    <cellStyle name="20% - Énfasis3 2 4 2 2 2 4" xfId="37576" xr:uid="{E04C858B-64B3-4C6A-8A84-0DDD17D37B4F}"/>
    <cellStyle name="20% - Énfasis3 2 4 2 2 3" xfId="23869" xr:uid="{58F0947D-7CE5-45A7-8C10-E5581640EB9A}"/>
    <cellStyle name="20% - Énfasis3 2 4 2 2 4" xfId="29363" xr:uid="{73C1BAE5-BAD1-48D7-B3CC-C87F3C5A8BFF}"/>
    <cellStyle name="20% - Énfasis3 2 4 2 2 5" xfId="34847" xr:uid="{C1F989A0-FFB9-41C8-BC97-66477A3BF12F}"/>
    <cellStyle name="20% - Énfasis3 2 4 2 3" xfId="19625" xr:uid="{E1DFFFA3-7AA6-4740-8D9E-8B2E789DB174}"/>
    <cellStyle name="20% - Énfasis3 2 4 2 3 2" xfId="25181" xr:uid="{954CE789-04FA-471E-885D-EBF9FD2D436A}"/>
    <cellStyle name="20% - Énfasis3 2 4 2 3 3" xfId="30675" xr:uid="{64DFCC6A-0073-43C3-B076-0885678029BD}"/>
    <cellStyle name="20% - Énfasis3 2 4 2 3 4" xfId="36159" xr:uid="{03EEB9CB-ABBB-45F7-A0E1-857D90DCFE07}"/>
    <cellStyle name="20% - Énfasis3 2 4 2 4" xfId="22452" xr:uid="{2F267D2C-A063-4559-A737-50FB6F8389C8}"/>
    <cellStyle name="20% - Énfasis3 2 4 2 5" xfId="27944" xr:uid="{FC250BA7-6B8C-47CE-850C-F1D281B9BFCA}"/>
    <cellStyle name="20% - Énfasis3 2 4 2 6" xfId="33428" xr:uid="{1EC5B804-35D2-4173-B299-5FC86302DADF}"/>
    <cellStyle name="20% - Énfasis3 2 4 3" xfId="6823" xr:uid="{E53F768A-3FBF-443C-B09F-B87C99833D32}"/>
    <cellStyle name="20% - Énfasis3 2 4 3 2" xfId="19705" xr:uid="{1D7C8425-024E-4A03-AD4C-37BC20339053}"/>
    <cellStyle name="20% - Énfasis3 2 4 3 2 2" xfId="25261" xr:uid="{5F48106D-C88A-4A4C-A378-1BD6E0154903}"/>
    <cellStyle name="20% - Énfasis3 2 4 3 2 3" xfId="30755" xr:uid="{5C7925B7-0BBB-417E-A441-7B2DF311670F}"/>
    <cellStyle name="20% - Énfasis3 2 4 3 2 4" xfId="36239" xr:uid="{D41705D8-D50F-4119-85DC-0A8A378EE965}"/>
    <cellStyle name="20% - Énfasis3 2 4 3 3" xfId="22532" xr:uid="{0E46A3AC-9CB9-48C8-AE60-AA6A94CEE029}"/>
    <cellStyle name="20% - Énfasis3 2 4 3 4" xfId="28026" xr:uid="{9D996B03-8998-46B6-8E5A-C9459D1CAD9E}"/>
    <cellStyle name="20% - Énfasis3 2 4 3 5" xfId="33510" xr:uid="{DC7A5DDD-80D2-429F-BF27-9BD18CBA31C2}"/>
    <cellStyle name="20% - Énfasis3 2 4 4" xfId="19520" xr:uid="{9B3C671C-7C62-4FFC-A5EF-5249814842F3}"/>
    <cellStyle name="20% - Énfasis3 2 4 4 2" xfId="25080" xr:uid="{9A89E2F5-50C2-40E0-A88D-52AFA53A2C8E}"/>
    <cellStyle name="20% - Énfasis3 2 4 4 3" xfId="30574" xr:uid="{04335597-99F4-41B3-8C63-512C7A8E6EC1}"/>
    <cellStyle name="20% - Énfasis3 2 4 4 4" xfId="36058" xr:uid="{E4C2FD40-E877-4177-95F3-900D84884B1D}"/>
    <cellStyle name="20% - Énfasis3 2 4 5" xfId="22295" xr:uid="{0B77A181-1A7D-4131-A932-F4D5588DE92A}"/>
    <cellStyle name="20% - Énfasis3 2 4 6" xfId="22347" xr:uid="{EBDFD491-0A25-47D2-A944-BE0F3F67452F}"/>
    <cellStyle name="20% - Énfasis3 2 4 7" xfId="27841" xr:uid="{B756F581-D3AE-4389-BBBD-F246235CC11D}"/>
    <cellStyle name="20% - Énfasis3 2 4 8" xfId="33325" xr:uid="{E4D64106-FA4E-4E1E-8354-9A47D538AF12}"/>
    <cellStyle name="20% - Énfasis3 2 5" xfId="352" xr:uid="{1386BCE1-2F3E-42D4-B6EB-499BAECBBF0C}"/>
    <cellStyle name="20% - Énfasis3 2 6" xfId="12007" xr:uid="{0D5B0FDC-13A6-494F-98DF-A21D172BEA1C}"/>
    <cellStyle name="20% - Énfasis3 2 7" xfId="14890" xr:uid="{1F2BD850-2AF4-4E6F-8DAB-F7F3A803A66A}"/>
    <cellStyle name="20% - Énfasis3 3" xfId="353" xr:uid="{0BBE24BC-6DAE-49F5-AC60-C37965401A7B}"/>
    <cellStyle name="20% - Énfasis3 3 2" xfId="354" xr:uid="{FC7F8A15-AF6F-4873-8D00-71EF21B0C8A4}"/>
    <cellStyle name="20% - Énfasis3 4" xfId="355" xr:uid="{E1FE39F7-33EB-45BA-9149-1C486EC425D0}"/>
    <cellStyle name="20% - Énfasis3 4 2" xfId="6741" xr:uid="{D99F47F6-0282-4A08-A8D8-3D1643989449}"/>
    <cellStyle name="20% - Énfasis3 4 2 2" xfId="12012" xr:uid="{0018B5BF-73B7-4E0C-91CF-A0263AD2A749}"/>
    <cellStyle name="20% - Énfasis3 4 2 2 2" xfId="21043" xr:uid="{E50A99D6-772C-48EF-95A0-8650A30C72C4}"/>
    <cellStyle name="20% - Énfasis3 4 2 2 2 2" xfId="26599" xr:uid="{84DF08C6-415D-4D91-9D1C-FE504693210A}"/>
    <cellStyle name="20% - Énfasis3 4 2 2 2 3" xfId="32093" xr:uid="{FFAAC7AE-30CA-44A2-B2F7-74DD81B829AB}"/>
    <cellStyle name="20% - Énfasis3 4 2 2 2 4" xfId="37577" xr:uid="{55211616-CC20-4339-B2D6-55FD3DA99BDC}"/>
    <cellStyle name="20% - Énfasis3 4 2 2 3" xfId="23870" xr:uid="{67F1A9C6-F89F-4081-AD2C-CF27E349FC86}"/>
    <cellStyle name="20% - Énfasis3 4 2 2 4" xfId="29364" xr:uid="{518CB7BC-B3C6-4722-B20C-61617A848A72}"/>
    <cellStyle name="20% - Énfasis3 4 2 2 5" xfId="34848" xr:uid="{3BFD5F1C-BF07-47F6-A5B3-719CB7E52348}"/>
    <cellStyle name="20% - Énfasis3 4 2 3" xfId="19626" xr:uid="{A0E48787-FCD1-4C9A-92C0-B326F7CF87D8}"/>
    <cellStyle name="20% - Énfasis3 4 2 3 2" xfId="25182" xr:uid="{1196F89B-F177-484A-B694-0B308D3C677A}"/>
    <cellStyle name="20% - Énfasis3 4 2 3 3" xfId="30676" xr:uid="{32A6F51C-34F2-47F4-BBC0-9093F0756061}"/>
    <cellStyle name="20% - Énfasis3 4 2 3 4" xfId="36160" xr:uid="{CDD59DA8-FB6E-4DA8-9898-A38EB26A0DDC}"/>
    <cellStyle name="20% - Énfasis3 4 2 4" xfId="22453" xr:uid="{3906E4AE-4A52-43E4-8B1B-0235BD785EF7}"/>
    <cellStyle name="20% - Énfasis3 4 2 5" xfId="27945" xr:uid="{069268DC-FA04-4DA8-A5F8-1B5866462936}"/>
    <cellStyle name="20% - Énfasis3 4 2 6" xfId="33429" xr:uid="{138E368D-A9E5-4B94-9B43-30638874F765}"/>
    <cellStyle name="20% - Énfasis3 4 3" xfId="6824" xr:uid="{9CA45579-53E3-4848-85D6-7DB9CC4BA526}"/>
    <cellStyle name="20% - Énfasis3 4 3 2" xfId="19706" xr:uid="{C76DF494-C789-40EC-A14F-E1F77C504195}"/>
    <cellStyle name="20% - Énfasis3 4 3 2 2" xfId="25262" xr:uid="{6F147C1C-90D3-447F-9CFD-A696D12F6CB8}"/>
    <cellStyle name="20% - Énfasis3 4 3 2 3" xfId="30756" xr:uid="{E66F2CBD-1C57-4956-A262-88C1A38A1D40}"/>
    <cellStyle name="20% - Énfasis3 4 3 2 4" xfId="36240" xr:uid="{ACE16C36-24E9-4DCD-AF0C-76161B4E4648}"/>
    <cellStyle name="20% - Énfasis3 4 3 3" xfId="22533" xr:uid="{08FD3E99-0227-4579-AFFD-0297EBDCA8CD}"/>
    <cellStyle name="20% - Énfasis3 4 3 4" xfId="28027" xr:uid="{5DFF8A53-C5C2-48FF-8A67-DC5D84E96252}"/>
    <cellStyle name="20% - Énfasis3 4 3 5" xfId="33511" xr:uid="{D3B2255F-729D-4164-B44B-8D9B435E5FF1}"/>
    <cellStyle name="20% - Énfasis3 4 4" xfId="19521" xr:uid="{01CCA348-EA90-4643-8914-58C881E447D2}"/>
    <cellStyle name="20% - Énfasis3 4 4 2" xfId="25081" xr:uid="{ECCC0E7B-65BE-4D1F-9B1E-DC33A1E5F8B2}"/>
    <cellStyle name="20% - Énfasis3 4 4 3" xfId="30575" xr:uid="{9DAA52C1-DD90-49B9-BA2D-4D230D23D440}"/>
    <cellStyle name="20% - Énfasis3 4 4 4" xfId="36059" xr:uid="{89FE002A-F992-4BBD-8C39-6143F1DACB89}"/>
    <cellStyle name="20% - Énfasis3 4 5" xfId="22296" xr:uid="{503C99FF-A8C8-4C75-8AF4-07788DF354E2}"/>
    <cellStyle name="20% - Énfasis3 4 6" xfId="22348" xr:uid="{240C2F96-9ED4-4201-86D3-053837BF52E5}"/>
    <cellStyle name="20% - Énfasis3 4 7" xfId="27842" xr:uid="{05235839-E972-489E-B8BC-EA6A560DBB04}"/>
    <cellStyle name="20% - Énfasis3 4 8" xfId="33326" xr:uid="{C571EFF6-8800-4764-864E-D78688ADE95C}"/>
    <cellStyle name="20% - Énfasis4" xfId="118" builtinId="42" customBuiltin="1"/>
    <cellStyle name="20% - Énfasis4 2" xfId="356" xr:uid="{8B426FF3-E798-4820-9A88-5E2E2648D75E}"/>
    <cellStyle name="20% - Énfasis4 2 2" xfId="357" xr:uid="{E10BDB25-ADB9-4CB4-A8AE-5050C81631AD}"/>
    <cellStyle name="20% - Énfasis4 2 2 2" xfId="358" xr:uid="{E64DF955-0BD4-4AEA-990B-276B71088CC0}"/>
    <cellStyle name="20% - Énfasis4 2 2 2 2" xfId="359" xr:uid="{883F57CE-D4F0-4B9B-A4C2-2A99D30E0B67}"/>
    <cellStyle name="20% - Énfasis4 2 2 3" xfId="360" xr:uid="{038EF6D3-FBEE-4B81-892D-F0BC0491D462}"/>
    <cellStyle name="20% - Énfasis4 2 2 3 2" xfId="6742" xr:uid="{B18297B6-BF10-4AB5-8C9A-4CC3EDF63D82}"/>
    <cellStyle name="20% - Énfasis4 2 2 3 2 2" xfId="12014" xr:uid="{0BDFB964-45BF-4C2B-A4B4-F7E62CF77E9D}"/>
    <cellStyle name="20% - Énfasis4 2 2 3 2 2 2" xfId="21044" xr:uid="{F98CECB9-3964-47CA-9777-FC3FA23FC797}"/>
    <cellStyle name="20% - Énfasis4 2 2 3 2 2 2 2" xfId="26600" xr:uid="{F7404993-C25B-47C3-A755-2F6B2C162C5D}"/>
    <cellStyle name="20% - Énfasis4 2 2 3 2 2 2 3" xfId="32094" xr:uid="{29C1CD4A-6EC4-416A-A598-D4A2F8DB7FCD}"/>
    <cellStyle name="20% - Énfasis4 2 2 3 2 2 2 4" xfId="37578" xr:uid="{DAF87D95-91AC-4393-B965-02B129BB4BB2}"/>
    <cellStyle name="20% - Énfasis4 2 2 3 2 2 3" xfId="23871" xr:uid="{451796D3-1E25-4E56-8233-47D44CFC616F}"/>
    <cellStyle name="20% - Énfasis4 2 2 3 2 2 4" xfId="29365" xr:uid="{C5A5AA94-6F9F-4C31-A3A7-631E434A49F1}"/>
    <cellStyle name="20% - Énfasis4 2 2 3 2 2 5" xfId="34849" xr:uid="{2462779D-C9A1-41F8-9CA8-8CBCEF8737DB}"/>
    <cellStyle name="20% - Énfasis4 2 2 3 2 3" xfId="19627" xr:uid="{CC7975D8-4066-4919-B27C-95B40AE8B2B6}"/>
    <cellStyle name="20% - Énfasis4 2 2 3 2 3 2" xfId="25183" xr:uid="{A988DF1A-4ECD-4BA8-B7AA-9F53D138AB5B}"/>
    <cellStyle name="20% - Énfasis4 2 2 3 2 3 3" xfId="30677" xr:uid="{964CC505-7545-47A1-8471-20C33B053604}"/>
    <cellStyle name="20% - Énfasis4 2 2 3 2 3 4" xfId="36161" xr:uid="{48F3B7A1-4DE2-4C29-9EDA-FB8F1E3251D5}"/>
    <cellStyle name="20% - Énfasis4 2 2 3 2 4" xfId="22454" xr:uid="{89878E8C-0EB3-47D7-9DE0-1B835919BB14}"/>
    <cellStyle name="20% - Énfasis4 2 2 3 2 5" xfId="27946" xr:uid="{8795C94E-2CFC-410E-8406-1B27F3FD8BBB}"/>
    <cellStyle name="20% - Énfasis4 2 2 3 2 6" xfId="33430" xr:uid="{5301EA11-D8CE-4AF7-9740-51EA08DA1755}"/>
    <cellStyle name="20% - Énfasis4 2 2 3 3" xfId="6825" xr:uid="{323E7261-8000-41C3-8E03-BE057E45E840}"/>
    <cellStyle name="20% - Énfasis4 2 2 3 3 2" xfId="19707" xr:uid="{5719EE03-9E28-48F3-B88B-CBA064BC802F}"/>
    <cellStyle name="20% - Énfasis4 2 2 3 3 2 2" xfId="25263" xr:uid="{6B1D05FB-89F0-48CF-98A3-E5B4E74B42CC}"/>
    <cellStyle name="20% - Énfasis4 2 2 3 3 2 3" xfId="30757" xr:uid="{2366EA68-7E7F-4CD2-AC7A-0D8700FEA57D}"/>
    <cellStyle name="20% - Énfasis4 2 2 3 3 2 4" xfId="36241" xr:uid="{3D8C482C-3686-4E12-85C4-89F35A365E46}"/>
    <cellStyle name="20% - Énfasis4 2 2 3 3 3" xfId="22534" xr:uid="{399ECF06-D5AD-4DA6-AAD5-09DBD76B542F}"/>
    <cellStyle name="20% - Énfasis4 2 2 3 3 4" xfId="28028" xr:uid="{F18A22EB-2E1C-4EF7-8054-F43819A9650F}"/>
    <cellStyle name="20% - Énfasis4 2 2 3 3 5" xfId="33512" xr:uid="{75E54941-9620-47A8-A7A8-697B6F965E3A}"/>
    <cellStyle name="20% - Énfasis4 2 2 3 4" xfId="19522" xr:uid="{8524E19E-16EA-45B6-9EBA-224CAAF8E22A}"/>
    <cellStyle name="20% - Énfasis4 2 2 3 4 2" xfId="25082" xr:uid="{C31E4A92-BBE6-4B43-8377-2B853C96FE9F}"/>
    <cellStyle name="20% - Énfasis4 2 2 3 4 3" xfId="30576" xr:uid="{064A79A8-EDC8-4ED5-8991-F1F74A2B5924}"/>
    <cellStyle name="20% - Énfasis4 2 2 3 4 4" xfId="36060" xr:uid="{40DE35AE-E3A5-429E-878C-FADE300387B9}"/>
    <cellStyle name="20% - Énfasis4 2 2 3 5" xfId="22297" xr:uid="{5941D5F2-38B4-46F3-A706-1657A7508A37}"/>
    <cellStyle name="20% - Énfasis4 2 2 3 6" xfId="22349" xr:uid="{9630A557-77E8-4684-8ECD-9A86C0E5C4EF}"/>
    <cellStyle name="20% - Énfasis4 2 2 3 7" xfId="27843" xr:uid="{0655B3E6-F3A0-4636-BCF7-8F7A5B196325}"/>
    <cellStyle name="20% - Énfasis4 2 2 3 8" xfId="33327" xr:uid="{E3F7EF35-E914-4F30-818D-D74AAD3A3D6E}"/>
    <cellStyle name="20% - Énfasis4 2 3" xfId="361" xr:uid="{FF2CE915-0E70-474E-875A-72A8571BEFEC}"/>
    <cellStyle name="20% - Énfasis4 2 3 2" xfId="362" xr:uid="{548D6A3B-6F36-4489-AC56-284D554B9311}"/>
    <cellStyle name="20% - Énfasis4 2 3 2 2" xfId="6743" xr:uid="{389CC9B1-5644-4087-83B6-88EC5139CEB1}"/>
    <cellStyle name="20% - Énfasis4 2 3 2 2 2" xfId="12016" xr:uid="{5D457DE5-65B6-42DE-9EA9-7637C66E12B1}"/>
    <cellStyle name="20% - Énfasis4 2 3 2 2 2 2" xfId="21045" xr:uid="{FB57C516-A03D-41FD-9397-2E7F86FB7B39}"/>
    <cellStyle name="20% - Énfasis4 2 3 2 2 2 2 2" xfId="26601" xr:uid="{37004FF6-9F1B-47A2-B8E7-5D3F3A859084}"/>
    <cellStyle name="20% - Énfasis4 2 3 2 2 2 2 3" xfId="32095" xr:uid="{BE6048F7-0637-46D7-B7EF-EF4E7CE032B4}"/>
    <cellStyle name="20% - Énfasis4 2 3 2 2 2 2 4" xfId="37579" xr:uid="{8827362C-DC11-4669-BF86-D22DAA3EA27B}"/>
    <cellStyle name="20% - Énfasis4 2 3 2 2 2 3" xfId="23872" xr:uid="{30F88BC9-8454-4249-9EBA-138476DBDCC1}"/>
    <cellStyle name="20% - Énfasis4 2 3 2 2 2 4" xfId="29366" xr:uid="{BFCF65AA-E57C-42EE-AA3D-C01AE02F51FC}"/>
    <cellStyle name="20% - Énfasis4 2 3 2 2 2 5" xfId="34850" xr:uid="{2B2DE605-8D24-40F2-8898-8086E85DFA34}"/>
    <cellStyle name="20% - Énfasis4 2 3 2 2 3" xfId="19628" xr:uid="{EE5E1226-A1F7-4023-A11A-38505720D158}"/>
    <cellStyle name="20% - Énfasis4 2 3 2 2 3 2" xfId="25184" xr:uid="{6FF33F82-079F-4B1D-82D3-D9FBEFC38ABA}"/>
    <cellStyle name="20% - Énfasis4 2 3 2 2 3 3" xfId="30678" xr:uid="{6414D74D-1A4B-424B-8FA6-8DF686CBEB62}"/>
    <cellStyle name="20% - Énfasis4 2 3 2 2 3 4" xfId="36162" xr:uid="{4CFD663E-437E-4BE0-A6AC-39C245EA7708}"/>
    <cellStyle name="20% - Énfasis4 2 3 2 2 4" xfId="22455" xr:uid="{9D993233-1B66-4C8F-8774-BB5D6B734BA2}"/>
    <cellStyle name="20% - Énfasis4 2 3 2 2 5" xfId="27947" xr:uid="{3EBAF4E1-92AB-413E-B49E-44BB03F6F03A}"/>
    <cellStyle name="20% - Énfasis4 2 3 2 2 6" xfId="33431" xr:uid="{8BE2341A-992D-45E9-89A4-4F6010017B6B}"/>
    <cellStyle name="20% - Énfasis4 2 3 2 3" xfId="6826" xr:uid="{F2616A7D-A5A1-4449-A27A-6355874C444A}"/>
    <cellStyle name="20% - Énfasis4 2 3 2 3 2" xfId="19708" xr:uid="{15C88CA8-A9D3-414A-8DE3-C57BAC95B188}"/>
    <cellStyle name="20% - Énfasis4 2 3 2 3 2 2" xfId="25264" xr:uid="{93CBE65F-14C4-400D-8E2A-B2D41986C8E0}"/>
    <cellStyle name="20% - Énfasis4 2 3 2 3 2 3" xfId="30758" xr:uid="{7F51B4B2-8473-4C77-B37F-4862FC166A7F}"/>
    <cellStyle name="20% - Énfasis4 2 3 2 3 2 4" xfId="36242" xr:uid="{B8B9D8F1-76D4-4ADD-BD33-B63C654EE172}"/>
    <cellStyle name="20% - Énfasis4 2 3 2 3 3" xfId="22535" xr:uid="{3022F383-7BD3-42BA-B62A-D4D2F5C62530}"/>
    <cellStyle name="20% - Énfasis4 2 3 2 3 4" xfId="28029" xr:uid="{B133FA63-9B73-41D9-9E70-7D4DDFDF0D0F}"/>
    <cellStyle name="20% - Énfasis4 2 3 2 3 5" xfId="33513" xr:uid="{87685EA0-6540-4F63-A3E7-755AF522F00F}"/>
    <cellStyle name="20% - Énfasis4 2 3 2 4" xfId="19523" xr:uid="{A155CE6A-58E4-4B47-8919-D577AB187A0D}"/>
    <cellStyle name="20% - Énfasis4 2 3 2 4 2" xfId="25083" xr:uid="{1B6D1349-4DD5-49C2-8B29-28D10704435B}"/>
    <cellStyle name="20% - Énfasis4 2 3 2 4 3" xfId="30577" xr:uid="{CB713D49-3631-4FBB-ADB7-0DA5970DB1E6}"/>
    <cellStyle name="20% - Énfasis4 2 3 2 4 4" xfId="36061" xr:uid="{7839DF4D-25AD-49C2-BFD9-A45F767482EA}"/>
    <cellStyle name="20% - Énfasis4 2 3 2 5" xfId="22298" xr:uid="{188B321B-4A02-4950-8E5A-91C68C9221E0}"/>
    <cellStyle name="20% - Énfasis4 2 3 2 6" xfId="22350" xr:uid="{D4191DA8-B6C3-4FB6-B916-B7A7A37D41E1}"/>
    <cellStyle name="20% - Énfasis4 2 3 2 7" xfId="27844" xr:uid="{1D3F2E05-3F83-4B6F-8C3C-0BDED3109C6E}"/>
    <cellStyle name="20% - Énfasis4 2 3 2 8" xfId="33328" xr:uid="{CD35FC3E-B9F3-4307-A76C-9BE8B0464F58}"/>
    <cellStyle name="20% - Énfasis4 2 3 3" xfId="12015" xr:uid="{FCC286E7-4616-427A-B47A-41F9AE6337C9}"/>
    <cellStyle name="20% - Énfasis4 2 4" xfId="363" xr:uid="{E25C3F71-81D3-46B6-B9B5-2C0EBCCF04DE}"/>
    <cellStyle name="20% - Énfasis4 2 4 2" xfId="6744" xr:uid="{D19B42FC-BF60-4A02-9231-E5751BB02A19}"/>
    <cellStyle name="20% - Énfasis4 2 4 2 2" xfId="12017" xr:uid="{3D74B244-0E69-4E9F-8749-483C89F550C7}"/>
    <cellStyle name="20% - Énfasis4 2 4 2 2 2" xfId="21046" xr:uid="{33966972-0D2A-4E8D-B992-59AD163E51C9}"/>
    <cellStyle name="20% - Énfasis4 2 4 2 2 2 2" xfId="26602" xr:uid="{8C6CDEC5-68D9-4893-97F0-E2FED38D8B7E}"/>
    <cellStyle name="20% - Énfasis4 2 4 2 2 2 3" xfId="32096" xr:uid="{2F3D7683-30AB-4FF9-9C10-B80915E574A0}"/>
    <cellStyle name="20% - Énfasis4 2 4 2 2 2 4" xfId="37580" xr:uid="{8AD29875-0A3F-4DBA-B608-1D033261B004}"/>
    <cellStyle name="20% - Énfasis4 2 4 2 2 3" xfId="23873" xr:uid="{7C422107-D976-495F-8B6C-76EA1B4F3C72}"/>
    <cellStyle name="20% - Énfasis4 2 4 2 2 4" xfId="29367" xr:uid="{A137A6F4-7F1D-4249-9C61-6B925B81FA48}"/>
    <cellStyle name="20% - Énfasis4 2 4 2 2 5" xfId="34851" xr:uid="{63DA6152-A3ED-42BC-84E7-8B3FC862147E}"/>
    <cellStyle name="20% - Énfasis4 2 4 2 3" xfId="19629" xr:uid="{BED5F5C4-4642-464F-8EC6-1CC22CE53E66}"/>
    <cellStyle name="20% - Énfasis4 2 4 2 3 2" xfId="25185" xr:uid="{377E7F8D-08C4-46FD-AAC0-0993BEA4DF75}"/>
    <cellStyle name="20% - Énfasis4 2 4 2 3 3" xfId="30679" xr:uid="{948FA845-B21C-4E16-93A3-B4FF5C64DB56}"/>
    <cellStyle name="20% - Énfasis4 2 4 2 3 4" xfId="36163" xr:uid="{4C6B7A26-B183-4876-BA9A-D194D1EC154E}"/>
    <cellStyle name="20% - Énfasis4 2 4 2 4" xfId="22456" xr:uid="{B78BDB81-5D9A-4F43-8B2C-85E3F6B5AF16}"/>
    <cellStyle name="20% - Énfasis4 2 4 2 5" xfId="27948" xr:uid="{FD411448-AC5F-483A-942C-E1AC48460A6E}"/>
    <cellStyle name="20% - Énfasis4 2 4 2 6" xfId="33432" xr:uid="{1643ECE1-0B34-466A-AB0F-1066CF7A57D2}"/>
    <cellStyle name="20% - Énfasis4 2 4 3" xfId="6827" xr:uid="{BA8787DD-8944-41C4-B62B-CF638152F0C1}"/>
    <cellStyle name="20% - Énfasis4 2 4 3 2" xfId="19709" xr:uid="{5F876806-7A8B-4807-876E-2860FAFDA5BA}"/>
    <cellStyle name="20% - Énfasis4 2 4 3 2 2" xfId="25265" xr:uid="{4B478024-1F76-4130-878A-4C7DAB291856}"/>
    <cellStyle name="20% - Énfasis4 2 4 3 2 3" xfId="30759" xr:uid="{01ABB40A-0CA0-4341-9C2D-DF93D497B02C}"/>
    <cellStyle name="20% - Énfasis4 2 4 3 2 4" xfId="36243" xr:uid="{3F7EC322-EDAE-4286-80DB-CFD71B89F93F}"/>
    <cellStyle name="20% - Énfasis4 2 4 3 3" xfId="22536" xr:uid="{C0322704-2AEE-4E9F-AC40-D29CB8AABA13}"/>
    <cellStyle name="20% - Énfasis4 2 4 3 4" xfId="28030" xr:uid="{AF7999A2-3851-44D6-AD32-A4FAD04C9FEF}"/>
    <cellStyle name="20% - Énfasis4 2 4 3 5" xfId="33514" xr:uid="{DE3DCB69-5DBF-49F0-B34B-CB7BFB2AA44B}"/>
    <cellStyle name="20% - Énfasis4 2 4 4" xfId="19524" xr:uid="{50E02014-219F-4CB8-BB0E-A1A088193728}"/>
    <cellStyle name="20% - Énfasis4 2 4 4 2" xfId="25084" xr:uid="{3C0F8943-B52C-4F9D-8BC1-935367C9775E}"/>
    <cellStyle name="20% - Énfasis4 2 4 4 3" xfId="30578" xr:uid="{199BDF48-E019-41C1-A8EF-9AB4A9A3703D}"/>
    <cellStyle name="20% - Énfasis4 2 4 4 4" xfId="36062" xr:uid="{9FFB72E3-8988-4A47-853B-CCDD1B14137A}"/>
    <cellStyle name="20% - Énfasis4 2 4 5" xfId="22299" xr:uid="{44F720A9-DCD8-4356-9B56-F925A817112B}"/>
    <cellStyle name="20% - Énfasis4 2 4 6" xfId="22351" xr:uid="{2D6A71AA-49FC-4954-B93B-37E73A6EADC8}"/>
    <cellStyle name="20% - Énfasis4 2 4 7" xfId="27845" xr:uid="{A6F35E87-8022-4E2F-8608-6540DCDF8255}"/>
    <cellStyle name="20% - Énfasis4 2 4 8" xfId="33329" xr:uid="{E32D82C9-7DD2-4EC1-A48A-662F6AA1602B}"/>
    <cellStyle name="20% - Énfasis4 2 5" xfId="364" xr:uid="{7C286C9D-D89C-405A-AF42-188CB2B21C05}"/>
    <cellStyle name="20% - Énfasis4 2 6" xfId="12013" xr:uid="{6D462FCD-A0C4-4BBA-B908-A931DD5D61E1}"/>
    <cellStyle name="20% - Énfasis4 2 7" xfId="14891" xr:uid="{CAC2977C-C0A0-467B-83C8-76A41DFF5893}"/>
    <cellStyle name="20% - Énfasis4 3" xfId="365" xr:uid="{99162922-5B02-44C7-B7B5-158099D5EE21}"/>
    <cellStyle name="20% - Énfasis4 3 2" xfId="366" xr:uid="{6C79F63E-3B23-41A7-9C17-5BDD16E4A9EC}"/>
    <cellStyle name="20% - Énfasis4 4" xfId="367" xr:uid="{228CC326-7941-4512-9C3F-2126813BAE2E}"/>
    <cellStyle name="20% - Énfasis4 4 2" xfId="6745" xr:uid="{7334ACF4-EC8F-4867-9F9A-D0C253E1CA80}"/>
    <cellStyle name="20% - Énfasis4 4 2 2" xfId="12018" xr:uid="{6C5F4846-1754-4E22-8754-D47AA2F5E682}"/>
    <cellStyle name="20% - Énfasis4 4 2 2 2" xfId="21047" xr:uid="{EED61021-8AC6-410C-BBC6-817B38767C81}"/>
    <cellStyle name="20% - Énfasis4 4 2 2 2 2" xfId="26603" xr:uid="{136D2C49-867B-4C09-9F58-D51B22175FEC}"/>
    <cellStyle name="20% - Énfasis4 4 2 2 2 3" xfId="32097" xr:uid="{F5605DE0-6F0A-40D9-81AB-1B34C92A3CCE}"/>
    <cellStyle name="20% - Énfasis4 4 2 2 2 4" xfId="37581" xr:uid="{1851CF78-6AEF-46A1-853D-A2609C061893}"/>
    <cellStyle name="20% - Énfasis4 4 2 2 3" xfId="23874" xr:uid="{FAB23462-421F-42F0-94F8-9624768942D6}"/>
    <cellStyle name="20% - Énfasis4 4 2 2 4" xfId="29368" xr:uid="{65673E02-F05E-4BA0-A810-175FC179F8A5}"/>
    <cellStyle name="20% - Énfasis4 4 2 2 5" xfId="34852" xr:uid="{96802B17-78F3-4FF4-8CF8-AD64236C26AE}"/>
    <cellStyle name="20% - Énfasis4 4 2 3" xfId="19630" xr:uid="{2B2FC1F8-7D7C-4C30-A186-F0BDDDE254F3}"/>
    <cellStyle name="20% - Énfasis4 4 2 3 2" xfId="25186" xr:uid="{380356D6-0719-4BC4-81D2-138C951FACE9}"/>
    <cellStyle name="20% - Énfasis4 4 2 3 3" xfId="30680" xr:uid="{6B7E77FA-2E9E-4E2D-8DE3-27D6596EB53C}"/>
    <cellStyle name="20% - Énfasis4 4 2 3 4" xfId="36164" xr:uid="{70F3F785-A983-4FE8-A27B-343452D4C41C}"/>
    <cellStyle name="20% - Énfasis4 4 2 4" xfId="22457" xr:uid="{43318486-E9A2-4783-9826-A353FB025D6B}"/>
    <cellStyle name="20% - Énfasis4 4 2 5" xfId="27949" xr:uid="{A43F77A4-0B1A-420F-939F-1B4DBCDF7FEC}"/>
    <cellStyle name="20% - Énfasis4 4 2 6" xfId="33433" xr:uid="{5CA9FB2B-ABD6-4D18-A6F7-C6E6B91F1064}"/>
    <cellStyle name="20% - Énfasis4 4 3" xfId="6828" xr:uid="{BFA1F3EF-410C-4BA7-9184-2D76AD4F7DD5}"/>
    <cellStyle name="20% - Énfasis4 4 3 2" xfId="19710" xr:uid="{34DD820F-AA79-4FE4-9748-E404925FE073}"/>
    <cellStyle name="20% - Énfasis4 4 3 2 2" xfId="25266" xr:uid="{78E17845-6AD2-4FC9-B102-738C150E4FD1}"/>
    <cellStyle name="20% - Énfasis4 4 3 2 3" xfId="30760" xr:uid="{0141E92E-0F4B-4E55-9BD0-864FEC67D88C}"/>
    <cellStyle name="20% - Énfasis4 4 3 2 4" xfId="36244" xr:uid="{48C985FB-4264-4583-ADC3-4D19ECEA75D5}"/>
    <cellStyle name="20% - Énfasis4 4 3 3" xfId="22537" xr:uid="{4ACFF6C8-8F2F-4231-97E2-45ACDB7B9735}"/>
    <cellStyle name="20% - Énfasis4 4 3 4" xfId="28031" xr:uid="{5640A609-8DC9-4BF7-8925-648E63D1DD94}"/>
    <cellStyle name="20% - Énfasis4 4 3 5" xfId="33515" xr:uid="{7F8606BE-1BE9-400E-911A-C94E8D023A21}"/>
    <cellStyle name="20% - Énfasis4 4 4" xfId="19525" xr:uid="{0EF99558-6389-4382-9544-4664970A1776}"/>
    <cellStyle name="20% - Énfasis4 4 4 2" xfId="25085" xr:uid="{A7F3E211-DEED-4C28-837C-0EFAF7593E20}"/>
    <cellStyle name="20% - Énfasis4 4 4 3" xfId="30579" xr:uid="{32FF4498-24C3-4C1B-8506-346891F91D2C}"/>
    <cellStyle name="20% - Énfasis4 4 4 4" xfId="36063" xr:uid="{3F69E88E-9B1D-4A82-9600-116D38DFA3A5}"/>
    <cellStyle name="20% - Énfasis4 4 5" xfId="22300" xr:uid="{2571D549-777A-41CA-B364-5E6F42D33DF3}"/>
    <cellStyle name="20% - Énfasis4 4 6" xfId="22352" xr:uid="{8D18F563-9A68-4BBD-9820-029DDB9D39CA}"/>
    <cellStyle name="20% - Énfasis4 4 7" xfId="27846" xr:uid="{14097182-24FE-4934-8E35-9C3F0F6F0CA3}"/>
    <cellStyle name="20% - Énfasis4 4 8" xfId="33330" xr:uid="{82FA6FB1-F4EE-4357-849F-8D2682D1086C}"/>
    <cellStyle name="20% - Énfasis5" xfId="121" builtinId="46" customBuiltin="1"/>
    <cellStyle name="20% - Énfasis5 10" xfId="27847" xr:uid="{B9BC8559-EC8D-47ED-BA1C-486A42FB3ADE}"/>
    <cellStyle name="20% - Énfasis5 11" xfId="33331" xr:uid="{20166768-36D9-46F9-8857-18438361B9D7}"/>
    <cellStyle name="20% - Énfasis5 2" xfId="368" xr:uid="{B89F2EF2-9F42-41E3-A6B8-B43B85817EF6}"/>
    <cellStyle name="20% - Énfasis5 2 2" xfId="369" xr:uid="{DC2FA6C4-7B1C-4E7E-BA29-EABFB05E7396}"/>
    <cellStyle name="20% - Énfasis5 2 2 2" xfId="370" xr:uid="{B17BC9B3-1FC5-4051-9CA0-B5F0B1A2FF77}"/>
    <cellStyle name="20% - Énfasis5 2 2 2 2" xfId="12021" xr:uid="{51E20860-9587-485F-B10E-6D6B60CF21E3}"/>
    <cellStyle name="20% - Énfasis5 2 2 3" xfId="371" xr:uid="{9CF503E4-A549-4E35-9F7D-6FC51D20E0E9}"/>
    <cellStyle name="20% - Énfasis5 2 3" xfId="372" xr:uid="{611CB958-8DB0-49C6-AAED-9566180302FF}"/>
    <cellStyle name="20% - Énfasis5 2 3 2" xfId="373" xr:uid="{A5E4D6D6-E58A-4D3B-A0A7-D1D2DE6FA6A5}"/>
    <cellStyle name="20% - Énfasis5 2 3 2 2" xfId="6747" xr:uid="{555D1749-DFE4-4666-8D0B-B0EB0A4DCA45}"/>
    <cellStyle name="20% - Énfasis5 2 3 2 2 2" xfId="12023" xr:uid="{687B5A73-3363-4B79-98D1-D63CB8DA1CDD}"/>
    <cellStyle name="20% - Énfasis5 2 3 2 2 2 2" xfId="21049" xr:uid="{97B89118-DF3A-4554-8800-55AEBBD7F726}"/>
    <cellStyle name="20% - Énfasis5 2 3 2 2 2 2 2" xfId="26605" xr:uid="{EF02B7ED-F7DF-4B72-8894-679ADB6BE5C5}"/>
    <cellStyle name="20% - Énfasis5 2 3 2 2 2 2 3" xfId="32099" xr:uid="{83C6479A-102C-4FCD-B8BB-8A98F766A504}"/>
    <cellStyle name="20% - Énfasis5 2 3 2 2 2 2 4" xfId="37583" xr:uid="{99ED1C3C-2388-4194-9381-21E99FBAA7F0}"/>
    <cellStyle name="20% - Énfasis5 2 3 2 2 2 3" xfId="23876" xr:uid="{3D257514-3A64-42B2-951C-1936C3BC74F3}"/>
    <cellStyle name="20% - Énfasis5 2 3 2 2 2 4" xfId="29370" xr:uid="{D5F0387B-720E-48A1-A569-4AEB8B14C788}"/>
    <cellStyle name="20% - Énfasis5 2 3 2 2 2 5" xfId="34854" xr:uid="{06CD78AD-91C8-4EB4-B2BA-981EE324F1B8}"/>
    <cellStyle name="20% - Énfasis5 2 3 2 2 3" xfId="19632" xr:uid="{01C6A1A8-DD88-43C9-B940-AA124AF6E5A7}"/>
    <cellStyle name="20% - Énfasis5 2 3 2 2 3 2" xfId="25188" xr:uid="{E4EBCFCC-A88E-4F2B-B275-EC349AF0C1A0}"/>
    <cellStyle name="20% - Énfasis5 2 3 2 2 3 3" xfId="30682" xr:uid="{B662E001-2B5E-4D66-98F6-E41D87B6AF84}"/>
    <cellStyle name="20% - Énfasis5 2 3 2 2 3 4" xfId="36166" xr:uid="{E3F14C53-3506-4D96-801D-9E8B30BD6B04}"/>
    <cellStyle name="20% - Énfasis5 2 3 2 2 4" xfId="22459" xr:uid="{E5D68F44-B5AA-4287-A205-D7B9500D570E}"/>
    <cellStyle name="20% - Énfasis5 2 3 2 2 5" xfId="27951" xr:uid="{4AD0E42A-F55B-44AF-935B-FD581EAD5ACE}"/>
    <cellStyle name="20% - Énfasis5 2 3 2 2 6" xfId="33435" xr:uid="{EDDEBA3D-5E02-4758-B094-8E75FAF0E3C4}"/>
    <cellStyle name="20% - Énfasis5 2 3 2 3" xfId="6830" xr:uid="{D90D8397-2943-4BD4-8B9E-CD09165BA5B6}"/>
    <cellStyle name="20% - Énfasis5 2 3 2 3 2" xfId="19712" xr:uid="{9E90DE46-AFC8-4C76-ADCA-AC9FA2AF9FED}"/>
    <cellStyle name="20% - Énfasis5 2 3 2 3 2 2" xfId="25268" xr:uid="{34F5BBAA-A740-4E8A-80F5-4408B0892969}"/>
    <cellStyle name="20% - Énfasis5 2 3 2 3 2 3" xfId="30762" xr:uid="{D98C8A4B-DA9D-4014-AD72-DD18C5A47F85}"/>
    <cellStyle name="20% - Énfasis5 2 3 2 3 2 4" xfId="36246" xr:uid="{01FA149D-F889-4CCD-BC4F-281561EB2E7F}"/>
    <cellStyle name="20% - Énfasis5 2 3 2 3 3" xfId="22539" xr:uid="{A54A6AFA-2751-45F2-973C-59C6D440D7DB}"/>
    <cellStyle name="20% - Énfasis5 2 3 2 3 4" xfId="28033" xr:uid="{61D7F2AF-CADA-45C4-966C-10F14D51D37F}"/>
    <cellStyle name="20% - Énfasis5 2 3 2 3 5" xfId="33517" xr:uid="{806776B5-D7D6-4433-9409-0666BB209DCC}"/>
    <cellStyle name="20% - Énfasis5 2 3 2 4" xfId="19526" xr:uid="{2E355557-13DD-4FBC-A5D8-F2344F360C4E}"/>
    <cellStyle name="20% - Énfasis5 2 3 2 4 2" xfId="25086" xr:uid="{242D5C46-C7F2-4B62-8E74-B532BFE3CCAB}"/>
    <cellStyle name="20% - Énfasis5 2 3 2 4 3" xfId="30580" xr:uid="{7F6C9901-FB68-4304-92AB-60C71C33C2AC}"/>
    <cellStyle name="20% - Énfasis5 2 3 2 4 4" xfId="36064" xr:uid="{20EB64F5-C367-4B58-A97F-C70390879FEB}"/>
    <cellStyle name="20% - Énfasis5 2 3 2 5" xfId="22302" xr:uid="{08F83A69-2E15-45AE-959D-A87DBC04FF86}"/>
    <cellStyle name="20% - Énfasis5 2 3 2 6" xfId="22354" xr:uid="{44483FCD-778B-4C6C-8BD3-3175AC3BABF6}"/>
    <cellStyle name="20% - Énfasis5 2 3 2 7" xfId="27848" xr:uid="{74A961B5-3361-4AA3-9373-7E76540BA111}"/>
    <cellStyle name="20% - Énfasis5 2 3 2 8" xfId="33332" xr:uid="{8926CD8F-B90F-4A60-B54B-972D921A7A0F}"/>
    <cellStyle name="20% - Énfasis5 2 3 3" xfId="12022" xr:uid="{4AC75240-6CB5-4AC0-AA05-7FD6ADD2EB5B}"/>
    <cellStyle name="20% - Énfasis5 2 4" xfId="374" xr:uid="{DAF77627-8499-4872-AB71-515B1B73DA0C}"/>
    <cellStyle name="20% - Énfasis5 2 5" xfId="12020" xr:uid="{41C5BEC0-7D03-4642-95B4-85EDF76AAD58}"/>
    <cellStyle name="20% - Énfasis5 2 6" xfId="14892" xr:uid="{9C88A45E-B895-420A-8F0E-583CE62726F3}"/>
    <cellStyle name="20% - Énfasis5 3" xfId="375" xr:uid="{8487805E-0D7A-4FA1-89EC-EE0346D51571}"/>
    <cellStyle name="20% - Énfasis5 3 2" xfId="376" xr:uid="{796B6FA5-BD0D-407E-AB08-98AB5EC73D2D}"/>
    <cellStyle name="20% - Énfasis5 3 2 2" xfId="6748" xr:uid="{F5122083-D91D-45D0-8AB6-E39F609D22D4}"/>
    <cellStyle name="20% - Énfasis5 3 2 2 2" xfId="12024" xr:uid="{A6B8E29C-ACDC-4498-B0F6-26BBD16498BB}"/>
    <cellStyle name="20% - Énfasis5 3 2 2 2 2" xfId="21050" xr:uid="{5DE5D5D0-6BDB-48A5-9A94-BCD8DB89674E}"/>
    <cellStyle name="20% - Énfasis5 3 2 2 2 2 2" xfId="26606" xr:uid="{804124E5-B549-4052-8716-16D810ED6677}"/>
    <cellStyle name="20% - Énfasis5 3 2 2 2 2 3" xfId="32100" xr:uid="{C75EFE9B-427A-4411-A42D-57FD020878B0}"/>
    <cellStyle name="20% - Énfasis5 3 2 2 2 2 4" xfId="37584" xr:uid="{14097300-38BF-4C99-95BD-9B531A59565D}"/>
    <cellStyle name="20% - Énfasis5 3 2 2 2 3" xfId="23877" xr:uid="{7B97F327-91FF-4F93-8A52-B9B05641F813}"/>
    <cellStyle name="20% - Énfasis5 3 2 2 2 4" xfId="29371" xr:uid="{3FA056D9-D69D-4725-A14F-F10921BC8559}"/>
    <cellStyle name="20% - Énfasis5 3 2 2 2 5" xfId="34855" xr:uid="{4DB587A3-7831-461C-87C8-23C491E2C36B}"/>
    <cellStyle name="20% - Énfasis5 3 2 2 3" xfId="19633" xr:uid="{C3A1D04B-12A3-43A4-B8EE-35E1B1015C5F}"/>
    <cellStyle name="20% - Énfasis5 3 2 2 3 2" xfId="25189" xr:uid="{04B9A704-37ED-4E2E-9D7E-15ADC9418710}"/>
    <cellStyle name="20% - Énfasis5 3 2 2 3 3" xfId="30683" xr:uid="{16247308-D1E3-4D8B-8E9F-0958F683EC3C}"/>
    <cellStyle name="20% - Énfasis5 3 2 2 3 4" xfId="36167" xr:uid="{57083144-C3AE-4B4E-A346-3B6C513AA25C}"/>
    <cellStyle name="20% - Énfasis5 3 2 2 4" xfId="22460" xr:uid="{E1895B21-97B1-4975-B055-726F08FC1D56}"/>
    <cellStyle name="20% - Énfasis5 3 2 2 5" xfId="27952" xr:uid="{F45DB677-2B39-4BEA-84F8-AA1849A6CDB5}"/>
    <cellStyle name="20% - Énfasis5 3 2 2 6" xfId="33436" xr:uid="{2F27F688-5938-409D-B2B8-CEBC6B552A69}"/>
    <cellStyle name="20% - Énfasis5 3 2 3" xfId="6832" xr:uid="{26EE3A6E-02F0-4A77-B6FF-93CAEFE5ECC9}"/>
    <cellStyle name="20% - Énfasis5 3 2 3 2" xfId="19714" xr:uid="{3E75C029-88BD-431E-9428-123D39CD098B}"/>
    <cellStyle name="20% - Énfasis5 3 2 3 2 2" xfId="25270" xr:uid="{0106F217-16DB-4A25-99B5-D162151E70EF}"/>
    <cellStyle name="20% - Énfasis5 3 2 3 2 3" xfId="30764" xr:uid="{B2EE77F7-E704-413C-95A0-1B3F6D1FF153}"/>
    <cellStyle name="20% - Énfasis5 3 2 3 2 4" xfId="36248" xr:uid="{1E96BCC4-70CE-4A3E-A2F0-FECE947826A0}"/>
    <cellStyle name="20% - Énfasis5 3 2 3 3" xfId="22541" xr:uid="{8754F5A0-29B2-4B94-B808-9CCF6D004B23}"/>
    <cellStyle name="20% - Énfasis5 3 2 3 4" xfId="28035" xr:uid="{34A4B70E-C422-45E3-8994-81ACDE74CF51}"/>
    <cellStyle name="20% - Énfasis5 3 2 3 5" xfId="33519" xr:uid="{E3425BD0-B445-48EB-81A8-792A9852287A}"/>
    <cellStyle name="20% - Énfasis5 3 2 4" xfId="19527" xr:uid="{0F4A618B-3151-43EF-AD77-752E81D574F9}"/>
    <cellStyle name="20% - Énfasis5 3 2 4 2" xfId="25087" xr:uid="{24026B4A-C01D-46CA-80EC-959D1E6BD257}"/>
    <cellStyle name="20% - Énfasis5 3 2 4 3" xfId="30581" xr:uid="{C31C0598-CAD0-478E-A4E4-16C543B8F632}"/>
    <cellStyle name="20% - Énfasis5 3 2 4 4" xfId="36065" xr:uid="{6752F606-B7C7-4525-B725-0C293AC88A87}"/>
    <cellStyle name="20% - Énfasis5 3 2 5" xfId="22303" xr:uid="{44BF5C48-DEBD-4C1D-978B-71AFB48E93E2}"/>
    <cellStyle name="20% - Énfasis5 3 2 6" xfId="22355" xr:uid="{768F13DD-6751-4B66-B7FB-911C156B224F}"/>
    <cellStyle name="20% - Énfasis5 3 2 7" xfId="27849" xr:uid="{FB6B3B1F-5090-48FD-BACC-1DDF8416B5B1}"/>
    <cellStyle name="20% - Énfasis5 3 2 8" xfId="33333" xr:uid="{11257A1D-70F3-4292-A548-1427455A3A5C}"/>
    <cellStyle name="20% - Énfasis5 3 3" xfId="377" xr:uid="{E67C9919-6051-4F2F-ACD0-098F982418EB}"/>
    <cellStyle name="20% - Énfasis5 4" xfId="378" xr:uid="{5C238010-C17A-411A-9911-3EDE21255AA2}"/>
    <cellStyle name="20% - Énfasis5 4 2" xfId="6749" xr:uid="{01A93025-56CF-4200-8A11-50FF44F245A8}"/>
    <cellStyle name="20% - Énfasis5 4 2 2" xfId="12025" xr:uid="{4B2C5A7A-6CA3-4D35-95AE-FEC2846F7E68}"/>
    <cellStyle name="20% - Énfasis5 4 2 2 2" xfId="21051" xr:uid="{E6B51B08-CC71-42CA-8352-2E8A61DAC507}"/>
    <cellStyle name="20% - Énfasis5 4 2 2 2 2" xfId="26607" xr:uid="{9D2A627E-93AF-4C42-AF11-ADBD3EDA9C4A}"/>
    <cellStyle name="20% - Énfasis5 4 2 2 2 3" xfId="32101" xr:uid="{98E114AC-B459-417F-A662-814F371008AD}"/>
    <cellStyle name="20% - Énfasis5 4 2 2 2 4" xfId="37585" xr:uid="{48070AB3-1D18-4A6A-883B-178AEBC2674B}"/>
    <cellStyle name="20% - Énfasis5 4 2 2 3" xfId="23878" xr:uid="{39AA081A-26AC-44B9-A371-E35966BBEDAC}"/>
    <cellStyle name="20% - Énfasis5 4 2 2 4" xfId="29372" xr:uid="{3B50BF0E-F9F0-47A8-A8CC-91F0183D1CFE}"/>
    <cellStyle name="20% - Énfasis5 4 2 2 5" xfId="34856" xr:uid="{F4F1E2C5-56B5-459C-8DFF-6C398F7F0046}"/>
    <cellStyle name="20% - Énfasis5 4 2 3" xfId="19634" xr:uid="{BBFDB934-27AD-4606-B334-E84152599144}"/>
    <cellStyle name="20% - Énfasis5 4 2 3 2" xfId="25190" xr:uid="{BA9ECED0-6043-497A-9C7E-800F5B75F904}"/>
    <cellStyle name="20% - Énfasis5 4 2 3 3" xfId="30684" xr:uid="{462AADD0-C84E-4FDB-91E9-384AE6F3A197}"/>
    <cellStyle name="20% - Énfasis5 4 2 3 4" xfId="36168" xr:uid="{A227F7EC-7506-4FB9-9D7F-5C4B3CDA689A}"/>
    <cellStyle name="20% - Énfasis5 4 2 4" xfId="22461" xr:uid="{FA72302F-347D-49EB-AE97-CA20C8C4E6ED}"/>
    <cellStyle name="20% - Énfasis5 4 2 5" xfId="27953" xr:uid="{D500FF5B-9994-4575-AF25-C0D070247B6C}"/>
    <cellStyle name="20% - Énfasis5 4 2 6" xfId="33437" xr:uid="{88A3BAA6-990C-4B68-BC06-4EAB2B4A49FC}"/>
    <cellStyle name="20% - Énfasis5 4 3" xfId="6833" xr:uid="{6FAE0D77-547C-44C0-8099-2F601650EB97}"/>
    <cellStyle name="20% - Énfasis5 4 3 2" xfId="19715" xr:uid="{5B3AAFFA-A107-410B-A766-D9CCBEBEFAE1}"/>
    <cellStyle name="20% - Énfasis5 4 3 2 2" xfId="25271" xr:uid="{767FDA2D-759C-45D8-80EF-8B17AEE845AF}"/>
    <cellStyle name="20% - Énfasis5 4 3 2 3" xfId="30765" xr:uid="{296F240F-E447-4CC3-8E15-2FEC09A82483}"/>
    <cellStyle name="20% - Énfasis5 4 3 2 4" xfId="36249" xr:uid="{D8496C03-0290-4D63-AFBA-8085101B5B50}"/>
    <cellStyle name="20% - Énfasis5 4 3 3" xfId="22542" xr:uid="{05BF626D-A7D3-4EF2-9027-6924A6FB1A21}"/>
    <cellStyle name="20% - Énfasis5 4 3 4" xfId="28036" xr:uid="{B37D06E2-4CAA-41BE-9BC3-C1E0B9FF34B7}"/>
    <cellStyle name="20% - Énfasis5 4 3 5" xfId="33520" xr:uid="{198FE78D-AA20-4955-BD92-E7D0422CEA13}"/>
    <cellStyle name="20% - Énfasis5 4 4" xfId="19528" xr:uid="{FEF6EA92-0F67-40C7-9A5F-882F0E04D2D7}"/>
    <cellStyle name="20% - Énfasis5 4 4 2" xfId="25088" xr:uid="{23B33592-DC5B-4F48-B844-6D5413EAF39E}"/>
    <cellStyle name="20% - Énfasis5 4 4 3" xfId="30582" xr:uid="{BC7AD6BF-9DEA-49A7-8760-9A246E1C63BA}"/>
    <cellStyle name="20% - Énfasis5 4 4 4" xfId="36066" xr:uid="{CF80746D-16D3-4195-94DF-E6B876DC9C02}"/>
    <cellStyle name="20% - Énfasis5 4 5" xfId="22304" xr:uid="{ABF118AA-E011-4E94-8652-F72B0A6003D5}"/>
    <cellStyle name="20% - Énfasis5 4 6" xfId="22356" xr:uid="{A1857495-ABE1-4E76-B7EC-5A9F49AF5633}"/>
    <cellStyle name="20% - Énfasis5 4 7" xfId="27850" xr:uid="{77890525-0692-4509-8BFD-DAAF0B482A79}"/>
    <cellStyle name="20% - Énfasis5 4 8" xfId="33334" xr:uid="{EA08D57F-3737-4A0D-962F-7AC20EBCBFA0}"/>
    <cellStyle name="20% - Énfasis5 5" xfId="6746" xr:uid="{5DEF21EF-7E64-4DD6-B45F-FFFE964FBD0D}"/>
    <cellStyle name="20% - Énfasis5 5 2" xfId="12019" xr:uid="{59E6FED4-BC31-452E-B7D9-D3D291A38EED}"/>
    <cellStyle name="20% - Énfasis5 5 2 2" xfId="21048" xr:uid="{6716D83F-0999-41B4-95D7-6544995DBC09}"/>
    <cellStyle name="20% - Énfasis5 5 2 2 2" xfId="26604" xr:uid="{6AAA4251-B752-4118-9626-7FC3313708AB}"/>
    <cellStyle name="20% - Énfasis5 5 2 2 3" xfId="32098" xr:uid="{9A1429CE-2694-48B1-B25B-E617E7326228}"/>
    <cellStyle name="20% - Énfasis5 5 2 2 4" xfId="37582" xr:uid="{79D8194D-45F0-4B88-84B5-6E61138794CC}"/>
    <cellStyle name="20% - Énfasis5 5 2 3" xfId="23875" xr:uid="{BEBDFDD8-AD14-4271-A699-D20401F65D6A}"/>
    <cellStyle name="20% - Énfasis5 5 2 4" xfId="29369" xr:uid="{9AEB3CEA-BADC-498F-BE96-D310A780E5A1}"/>
    <cellStyle name="20% - Énfasis5 5 2 5" xfId="34853" xr:uid="{E7D8DA38-C1BF-4159-B56B-2EC58D71CFF7}"/>
    <cellStyle name="20% - Énfasis5 5 3" xfId="19631" xr:uid="{6DF3BFFC-5AF2-4BFC-B25F-318B8E22D415}"/>
    <cellStyle name="20% - Énfasis5 5 3 2" xfId="25187" xr:uid="{0CCF0FCD-3D76-4AD0-8C87-4ADAE64CEF4C}"/>
    <cellStyle name="20% - Énfasis5 5 3 3" xfId="30681" xr:uid="{FB5DD4F3-5AFA-4DAC-8C34-3C775F9FD4BE}"/>
    <cellStyle name="20% - Énfasis5 5 3 4" xfId="36165" xr:uid="{777C75B4-913A-4DD0-8F8C-4A4C5A85C4A7}"/>
    <cellStyle name="20% - Énfasis5 5 4" xfId="22458" xr:uid="{57453CC5-931D-430F-AF46-25CC47EAFD95}"/>
    <cellStyle name="20% - Énfasis5 5 5" xfId="27950" xr:uid="{F93FA0E0-B3BF-4DC6-A2F0-D72D2B465991}"/>
    <cellStyle name="20% - Énfasis5 5 6" xfId="33434" xr:uid="{D830D362-6D85-4CC0-B76A-F401C5EBE3A0}"/>
    <cellStyle name="20% - Énfasis5 6" xfId="6829" xr:uid="{15683410-DB8C-4605-8EFA-98A8C8EB09AA}"/>
    <cellStyle name="20% - Énfasis5 6 2" xfId="19711" xr:uid="{62803BE3-2D5B-4E89-970E-28A7E5457DDB}"/>
    <cellStyle name="20% - Énfasis5 6 2 2" xfId="25267" xr:uid="{CEA5B09A-3800-4BCD-A3A5-DE621659691C}"/>
    <cellStyle name="20% - Énfasis5 6 2 3" xfId="30761" xr:uid="{E598B5A3-89CD-4784-AE63-DAFB6A512D78}"/>
    <cellStyle name="20% - Énfasis5 6 2 4" xfId="36245" xr:uid="{EF39754F-1334-4097-94DF-ACB761A97702}"/>
    <cellStyle name="20% - Énfasis5 6 3" xfId="22538" xr:uid="{3D3476C8-BF85-4C1D-A155-CF40BC4CE86E}"/>
    <cellStyle name="20% - Énfasis5 6 4" xfId="28032" xr:uid="{6CB6F397-A0E9-4178-A4D8-CBDF9C4095EA}"/>
    <cellStyle name="20% - Énfasis5 6 5" xfId="33516" xr:uid="{9E4132F5-3401-4CAA-89BB-CCD45691E875}"/>
    <cellStyle name="20% - Énfasis5 7" xfId="19506" xr:uid="{7F693E51-EA54-4B09-B4F6-99B8AEF92D28}"/>
    <cellStyle name="20% - Énfasis5 7 2" xfId="25067" xr:uid="{6B70784C-0F35-40AA-BFE2-C414FE436F09}"/>
    <cellStyle name="20% - Énfasis5 7 3" xfId="30561" xr:uid="{7BCE662C-2AC8-4CDE-ACC0-37ACCD0A7BAE}"/>
    <cellStyle name="20% - Énfasis5 7 4" xfId="36045" xr:uid="{D63E2147-2835-47F4-92DB-0889C90CA463}"/>
    <cellStyle name="20% - Énfasis5 8" xfId="22301" xr:uid="{57D3C73A-DC7A-42BA-87D9-0D17E5731D0C}"/>
    <cellStyle name="20% - Énfasis5 9" xfId="22353" xr:uid="{F332EB39-16F7-4A9F-9209-C11E59E0094B}"/>
    <cellStyle name="20% - Énfasis6" xfId="124" builtinId="50" customBuiltin="1"/>
    <cellStyle name="20% - Énfasis6 2" xfId="379" xr:uid="{85B33F4A-8DD9-4DC9-A8D7-504174A22C5E}"/>
    <cellStyle name="20% - Énfasis6 2 2" xfId="380" xr:uid="{0A10A772-493E-4FC0-8FA1-8288253DEC1E}"/>
    <cellStyle name="20% - Énfasis6 2 2 2" xfId="381" xr:uid="{4BA0D289-600A-4419-A7D5-7301FF2FF2C1}"/>
    <cellStyle name="20% - Énfasis6 2 2 2 2" xfId="382" xr:uid="{B2696590-F88E-4671-92C0-06F184AB1246}"/>
    <cellStyle name="20% - Énfasis6 2 2 3" xfId="383" xr:uid="{5F8B7919-62C0-49E0-9A63-E7BF70DD2403}"/>
    <cellStyle name="20% - Énfasis6 2 2 3 2" xfId="6750" xr:uid="{C68095D4-BE5E-417A-8553-0EA03A2C9DDE}"/>
    <cellStyle name="20% - Énfasis6 2 2 3 2 2" xfId="12027" xr:uid="{E2899ACA-8E7B-429A-B950-AEF5E50F9882}"/>
    <cellStyle name="20% - Énfasis6 2 2 3 2 2 2" xfId="21052" xr:uid="{298F1D7F-2E72-4B1D-ABED-F8A0947C2CEC}"/>
    <cellStyle name="20% - Énfasis6 2 2 3 2 2 2 2" xfId="26608" xr:uid="{88AEFCC5-6A9A-4DA1-B918-820A61F4438C}"/>
    <cellStyle name="20% - Énfasis6 2 2 3 2 2 2 3" xfId="32102" xr:uid="{DF0534B3-227B-4CE3-AC88-9685845D5FE0}"/>
    <cellStyle name="20% - Énfasis6 2 2 3 2 2 2 4" xfId="37586" xr:uid="{1456EE76-F99F-47EE-AB6B-724A73D9B857}"/>
    <cellStyle name="20% - Énfasis6 2 2 3 2 2 3" xfId="23879" xr:uid="{FB82AF66-B14E-4141-BED5-92D776466C09}"/>
    <cellStyle name="20% - Énfasis6 2 2 3 2 2 4" xfId="29373" xr:uid="{BFEEBA75-A33F-408B-9B1A-63A8F7E37987}"/>
    <cellStyle name="20% - Énfasis6 2 2 3 2 2 5" xfId="34857" xr:uid="{9BD3D9F7-06B8-41E0-8077-A0437516D762}"/>
    <cellStyle name="20% - Énfasis6 2 2 3 2 3" xfId="19635" xr:uid="{EAAD5D6F-8110-441F-9D26-0AF896DD6354}"/>
    <cellStyle name="20% - Énfasis6 2 2 3 2 3 2" xfId="25191" xr:uid="{5A30CF30-112A-44F4-882E-0CD4C96BA63E}"/>
    <cellStyle name="20% - Énfasis6 2 2 3 2 3 3" xfId="30685" xr:uid="{D431F28A-E678-48D5-8645-AC67962197D1}"/>
    <cellStyle name="20% - Énfasis6 2 2 3 2 3 4" xfId="36169" xr:uid="{0E4C882B-8322-4080-B2FE-F64A39A21E73}"/>
    <cellStyle name="20% - Énfasis6 2 2 3 2 4" xfId="22462" xr:uid="{CE68BB7D-1226-48D0-A29C-DAC81FA25A42}"/>
    <cellStyle name="20% - Énfasis6 2 2 3 2 5" xfId="27954" xr:uid="{05647DCB-AA4A-4DF3-846E-FFB910BBB8CB}"/>
    <cellStyle name="20% - Énfasis6 2 2 3 2 6" xfId="33438" xr:uid="{2A54ED75-4BA0-4E76-BA21-4AC60C39476C}"/>
    <cellStyle name="20% - Énfasis6 2 2 3 3" xfId="6834" xr:uid="{A99E6E51-5A12-4981-BEC8-3E960A05F2C8}"/>
    <cellStyle name="20% - Énfasis6 2 2 3 3 2" xfId="19716" xr:uid="{09DDEA88-8B33-44FF-86FA-AD7F3140AC91}"/>
    <cellStyle name="20% - Énfasis6 2 2 3 3 2 2" xfId="25272" xr:uid="{7BB3F785-667E-4519-A8C0-A1F1A7D5BD7D}"/>
    <cellStyle name="20% - Énfasis6 2 2 3 3 2 3" xfId="30766" xr:uid="{6CD60EDD-CEA0-4545-B319-041E1294DE63}"/>
    <cellStyle name="20% - Énfasis6 2 2 3 3 2 4" xfId="36250" xr:uid="{6B8EEEC1-410F-465F-ABB0-0A135DFE884D}"/>
    <cellStyle name="20% - Énfasis6 2 2 3 3 3" xfId="22543" xr:uid="{215E5761-5D92-4B20-9A60-F256E7DFD21A}"/>
    <cellStyle name="20% - Énfasis6 2 2 3 3 4" xfId="28037" xr:uid="{7D61D7F5-609C-411F-B302-9FC5E0BEDDC0}"/>
    <cellStyle name="20% - Énfasis6 2 2 3 3 5" xfId="33521" xr:uid="{7B283807-59FA-4B34-9F2A-F22CACD86DD1}"/>
    <cellStyle name="20% - Énfasis6 2 2 3 4" xfId="19529" xr:uid="{93423B5A-8D79-4B76-B610-98A1CFB0B7C6}"/>
    <cellStyle name="20% - Énfasis6 2 2 3 4 2" xfId="25089" xr:uid="{95410735-3E11-41E6-A3C9-73CA54362ECB}"/>
    <cellStyle name="20% - Énfasis6 2 2 3 4 3" xfId="30583" xr:uid="{6151CC34-6A21-4B3C-B5CB-47B8414360EE}"/>
    <cellStyle name="20% - Énfasis6 2 2 3 4 4" xfId="36067" xr:uid="{F9F62315-34AA-490F-8648-6A5FFD393D70}"/>
    <cellStyle name="20% - Énfasis6 2 2 3 5" xfId="22305" xr:uid="{3B9EC61B-ED42-4191-8D20-615B2CD7A7F7}"/>
    <cellStyle name="20% - Énfasis6 2 2 3 6" xfId="22357" xr:uid="{A4C50637-D836-4114-88CC-57FD0D197EAC}"/>
    <cellStyle name="20% - Énfasis6 2 2 3 7" xfId="27851" xr:uid="{5F5D6DF7-BF07-4A69-AA61-AF6EA74314A2}"/>
    <cellStyle name="20% - Énfasis6 2 2 3 8" xfId="33335" xr:uid="{A7A9D4EA-188F-43C6-BBDC-DC270F2C333D}"/>
    <cellStyle name="20% - Énfasis6 2 3" xfId="384" xr:uid="{08B3BE29-E8CD-4A1F-86B3-0C9DF6C06285}"/>
    <cellStyle name="20% - Énfasis6 2 3 2" xfId="385" xr:uid="{73308B59-295D-47CC-A5C1-5319E02EB486}"/>
    <cellStyle name="20% - Énfasis6 2 3 2 2" xfId="6751" xr:uid="{BB94E7F0-0554-4B15-9D97-C98E3851F0B8}"/>
    <cellStyle name="20% - Énfasis6 2 3 2 2 2" xfId="12029" xr:uid="{222B7C37-554B-4A28-9E72-EDB3F57F31F9}"/>
    <cellStyle name="20% - Énfasis6 2 3 2 2 2 2" xfId="21053" xr:uid="{23607AC3-9929-4008-BDDA-E8D503E8B655}"/>
    <cellStyle name="20% - Énfasis6 2 3 2 2 2 2 2" xfId="26609" xr:uid="{AF9FAF86-2AE7-4A6D-9B14-4B0AE40AFD04}"/>
    <cellStyle name="20% - Énfasis6 2 3 2 2 2 2 3" xfId="32103" xr:uid="{A59E36A2-4769-4DC3-BD40-FF73DD94AD66}"/>
    <cellStyle name="20% - Énfasis6 2 3 2 2 2 2 4" xfId="37587" xr:uid="{FAA28A01-8D15-4D4B-AA25-3BC9D6BF7513}"/>
    <cellStyle name="20% - Énfasis6 2 3 2 2 2 3" xfId="23880" xr:uid="{6D0292A6-F67B-4771-B31D-5B9C1D3629F7}"/>
    <cellStyle name="20% - Énfasis6 2 3 2 2 2 4" xfId="29374" xr:uid="{F9F476EB-A29A-4277-BB45-E3478672D3F8}"/>
    <cellStyle name="20% - Énfasis6 2 3 2 2 2 5" xfId="34858" xr:uid="{4EB8D786-1426-4617-8CEB-4E71C676EE9E}"/>
    <cellStyle name="20% - Énfasis6 2 3 2 2 3" xfId="19636" xr:uid="{23705331-9CE4-44DC-879E-9583D228402E}"/>
    <cellStyle name="20% - Énfasis6 2 3 2 2 3 2" xfId="25192" xr:uid="{9FF7969C-C0F1-4110-B90D-263EFC4FA802}"/>
    <cellStyle name="20% - Énfasis6 2 3 2 2 3 3" xfId="30686" xr:uid="{DA57DE0E-9676-400D-8EF3-44569D713FA8}"/>
    <cellStyle name="20% - Énfasis6 2 3 2 2 3 4" xfId="36170" xr:uid="{8ABE97B8-A951-45FF-9291-969128E4EB93}"/>
    <cellStyle name="20% - Énfasis6 2 3 2 2 4" xfId="22463" xr:uid="{50BA7BF5-CE60-46FC-BD3B-0419C50F955D}"/>
    <cellStyle name="20% - Énfasis6 2 3 2 2 5" xfId="27955" xr:uid="{B7749F39-9D29-4C1E-9EDD-3BFB19C7461A}"/>
    <cellStyle name="20% - Énfasis6 2 3 2 2 6" xfId="33439" xr:uid="{0B7EA11C-4BCD-45CA-95DC-F5A2548EA97A}"/>
    <cellStyle name="20% - Énfasis6 2 3 2 3" xfId="6835" xr:uid="{5C03EF7B-F7DF-4CDB-888B-F815F67BCBA2}"/>
    <cellStyle name="20% - Énfasis6 2 3 2 3 2" xfId="19717" xr:uid="{8D647681-382A-4A78-B787-8203EDB586EF}"/>
    <cellStyle name="20% - Énfasis6 2 3 2 3 2 2" xfId="25273" xr:uid="{A7E74BC1-73CF-4D8D-A28A-E8B39C5DADEA}"/>
    <cellStyle name="20% - Énfasis6 2 3 2 3 2 3" xfId="30767" xr:uid="{F786E578-575D-42A7-B828-C3E6C2C38DCF}"/>
    <cellStyle name="20% - Énfasis6 2 3 2 3 2 4" xfId="36251" xr:uid="{976F6EBB-4F46-4753-92E3-6DB2A1E4AA27}"/>
    <cellStyle name="20% - Énfasis6 2 3 2 3 3" xfId="22544" xr:uid="{C7DF6E46-71DE-4938-9113-DFF41163D468}"/>
    <cellStyle name="20% - Énfasis6 2 3 2 3 4" xfId="28038" xr:uid="{1155A8FC-63BA-459C-82FB-027F2F6F6346}"/>
    <cellStyle name="20% - Énfasis6 2 3 2 3 5" xfId="33522" xr:uid="{64FB5143-8465-42FD-96FD-9E872E76AC04}"/>
    <cellStyle name="20% - Énfasis6 2 3 2 4" xfId="19530" xr:uid="{EF336B8B-E055-450D-A6F6-10E3A250EB75}"/>
    <cellStyle name="20% - Énfasis6 2 3 2 4 2" xfId="25090" xr:uid="{06565E2C-28B0-4056-9641-9B2F6EFF6802}"/>
    <cellStyle name="20% - Énfasis6 2 3 2 4 3" xfId="30584" xr:uid="{D3B91DF1-36D3-4C74-83C3-F3BF2A8065CF}"/>
    <cellStyle name="20% - Énfasis6 2 3 2 4 4" xfId="36068" xr:uid="{2DCC3AB6-0B6D-46AA-9CC6-E8DEC1D2722E}"/>
    <cellStyle name="20% - Énfasis6 2 3 2 5" xfId="22306" xr:uid="{A7875E9F-46CC-41EE-85F1-F32834B5920C}"/>
    <cellStyle name="20% - Énfasis6 2 3 2 6" xfId="22358" xr:uid="{4EA8F4EF-0353-4821-B895-2E1FE9CBAF70}"/>
    <cellStyle name="20% - Énfasis6 2 3 2 7" xfId="27852" xr:uid="{BEC77191-54DE-4640-871C-E5658FCDB99E}"/>
    <cellStyle name="20% - Énfasis6 2 3 2 8" xfId="33336" xr:uid="{F847AB69-C604-4C07-AF66-0BAC08216205}"/>
    <cellStyle name="20% - Énfasis6 2 3 3" xfId="12028" xr:uid="{5D4516D9-9AD0-468B-883C-E6569EFC8CA9}"/>
    <cellStyle name="20% - Énfasis6 2 4" xfId="386" xr:uid="{4C7AC13E-CB21-4AE5-8B08-07A51D812FD4}"/>
    <cellStyle name="20% - Énfasis6 2 4 2" xfId="6752" xr:uid="{B6FF0E57-EE64-450C-A9E4-443E8D78127C}"/>
    <cellStyle name="20% - Énfasis6 2 4 2 2" xfId="12030" xr:uid="{65B47887-3755-46A4-8209-647DDB58C819}"/>
    <cellStyle name="20% - Énfasis6 2 4 2 2 2" xfId="21054" xr:uid="{81765495-1388-445F-8F6C-4A4EAF9F285F}"/>
    <cellStyle name="20% - Énfasis6 2 4 2 2 2 2" xfId="26610" xr:uid="{28F636A3-B2C3-4CE5-9828-B930CC902724}"/>
    <cellStyle name="20% - Énfasis6 2 4 2 2 2 3" xfId="32104" xr:uid="{632A6C78-5DA9-48DD-8E42-8D4268328710}"/>
    <cellStyle name="20% - Énfasis6 2 4 2 2 2 4" xfId="37588" xr:uid="{98FF59B3-5683-4EA1-A5CF-F7DF088D9E86}"/>
    <cellStyle name="20% - Énfasis6 2 4 2 2 3" xfId="23881" xr:uid="{0E7FEBBE-FD06-4DBD-B6B9-930BB23A08A8}"/>
    <cellStyle name="20% - Énfasis6 2 4 2 2 4" xfId="29375" xr:uid="{E86A2113-4B98-422E-9EDB-A9FCFC54D0D3}"/>
    <cellStyle name="20% - Énfasis6 2 4 2 2 5" xfId="34859" xr:uid="{36B1C48A-CED3-42F4-8153-869B13DB53A1}"/>
    <cellStyle name="20% - Énfasis6 2 4 2 3" xfId="19637" xr:uid="{AE093243-1873-4E47-9F3B-7F49F654C77D}"/>
    <cellStyle name="20% - Énfasis6 2 4 2 3 2" xfId="25193" xr:uid="{7078514C-767B-46FB-A452-DD4E0D10523F}"/>
    <cellStyle name="20% - Énfasis6 2 4 2 3 3" xfId="30687" xr:uid="{2D5B8EE1-4BC6-474E-B1F1-9DCDCC5DA7D3}"/>
    <cellStyle name="20% - Énfasis6 2 4 2 3 4" xfId="36171" xr:uid="{DCAD1913-3420-4DA1-894F-D1D60DD7E9BD}"/>
    <cellStyle name="20% - Énfasis6 2 4 2 4" xfId="22464" xr:uid="{F4BD0B89-16BB-41B7-9122-DD3D97EA40FF}"/>
    <cellStyle name="20% - Énfasis6 2 4 2 5" xfId="27956" xr:uid="{A68B9F54-6A84-4D6B-AB92-1F54DD21A745}"/>
    <cellStyle name="20% - Énfasis6 2 4 2 6" xfId="33440" xr:uid="{32272877-12F4-491A-8432-61C998EE52BE}"/>
    <cellStyle name="20% - Énfasis6 2 4 3" xfId="6836" xr:uid="{EA880D67-7917-44F5-9618-64FC282BB221}"/>
    <cellStyle name="20% - Énfasis6 2 4 3 2" xfId="19718" xr:uid="{A1F4DD9C-9D54-4C39-9FB8-3E3B24179C3F}"/>
    <cellStyle name="20% - Énfasis6 2 4 3 2 2" xfId="25274" xr:uid="{67933127-B6A1-4F8E-82AF-40D17EFC1B0C}"/>
    <cellStyle name="20% - Énfasis6 2 4 3 2 3" xfId="30768" xr:uid="{D452CE0B-5D5D-4227-B7F6-844582367650}"/>
    <cellStyle name="20% - Énfasis6 2 4 3 2 4" xfId="36252" xr:uid="{514E63D9-9F8A-45FD-A551-912C753E7145}"/>
    <cellStyle name="20% - Énfasis6 2 4 3 3" xfId="22545" xr:uid="{3C9E5268-36D0-4AAA-BA76-CA9A21626797}"/>
    <cellStyle name="20% - Énfasis6 2 4 3 4" xfId="28039" xr:uid="{CE2BE565-3326-4F10-975A-5D73A95D2A70}"/>
    <cellStyle name="20% - Énfasis6 2 4 3 5" xfId="33523" xr:uid="{DC5C0860-069B-49F2-993B-72529CA8B12C}"/>
    <cellStyle name="20% - Énfasis6 2 4 4" xfId="19531" xr:uid="{FC44EC75-1EFC-4CA7-91E4-F0A37D8FDB4C}"/>
    <cellStyle name="20% - Énfasis6 2 4 4 2" xfId="25091" xr:uid="{F0CA485B-4030-4AB6-BB88-140CAB62CBD1}"/>
    <cellStyle name="20% - Énfasis6 2 4 4 3" xfId="30585" xr:uid="{DC72E74C-BA77-46E4-8DD3-6BF89F37FE2F}"/>
    <cellStyle name="20% - Énfasis6 2 4 4 4" xfId="36069" xr:uid="{687A16DC-0DE6-447F-8436-C49AA149BE1A}"/>
    <cellStyle name="20% - Énfasis6 2 4 5" xfId="22307" xr:uid="{165FC71A-2252-4389-9D6B-EC52C4D74A7A}"/>
    <cellStyle name="20% - Énfasis6 2 4 6" xfId="22359" xr:uid="{B8DAC5DA-BBFE-4827-A447-AAC70C2D552C}"/>
    <cellStyle name="20% - Énfasis6 2 4 7" xfId="27853" xr:uid="{DE039CA7-67F4-49A8-B60B-60FF822EC8B2}"/>
    <cellStyle name="20% - Énfasis6 2 4 8" xfId="33337" xr:uid="{994D31D2-FC08-4C75-AD28-8A85A4A3C644}"/>
    <cellStyle name="20% - Énfasis6 2 5" xfId="387" xr:uid="{26687CCB-3BFC-45D0-91A9-3319CBBEE0DE}"/>
    <cellStyle name="20% - Énfasis6 2 6" xfId="12026" xr:uid="{FF82D02B-73EF-46D8-9396-1632FDE2D82D}"/>
    <cellStyle name="20% - Énfasis6 2 7" xfId="14893" xr:uid="{1B04F7F6-6617-497E-A0A6-09BACED1C302}"/>
    <cellStyle name="20% - Énfasis6 3" xfId="388" xr:uid="{702AD714-4A1A-4C23-8D79-9A47F6AE6672}"/>
    <cellStyle name="20% - Énfasis6 3 2" xfId="389" xr:uid="{817D155D-903F-4763-B02A-C7CA20E20A9B}"/>
    <cellStyle name="20% - Énfasis6 4" xfId="390" xr:uid="{B6B12BA0-84AB-42D2-AAC5-7DE8C9C4D597}"/>
    <cellStyle name="20% - Énfasis6 4 2" xfId="6753" xr:uid="{3FE59E5F-D89A-4262-8695-656308E1E07C}"/>
    <cellStyle name="20% - Énfasis6 4 2 2" xfId="19471" xr:uid="{A4333EE2-D482-4010-A50E-6F71E231D982}"/>
    <cellStyle name="20% - Énfasis6 4 2 2 2" xfId="22205" xr:uid="{054F4EF4-E86B-4607-84AD-58EDDCAF7585}"/>
    <cellStyle name="20% - Énfasis6 4 2 2 2 2" xfId="27761" xr:uid="{FED7F6AB-089A-4033-B0F0-A55E2691A804}"/>
    <cellStyle name="20% - Énfasis6 4 2 2 2 3" xfId="33255" xr:uid="{50CFF519-8B2D-4543-908E-DF8A081624C1}"/>
    <cellStyle name="20% - Énfasis6 4 2 2 2 4" xfId="38739" xr:uid="{E561FC33-629F-467F-939B-CEA305869AAB}"/>
    <cellStyle name="20% - Énfasis6 4 2 2 3" xfId="25032" xr:uid="{E40534A5-6D63-470F-8272-A2CC79F5483F}"/>
    <cellStyle name="20% - Énfasis6 4 2 2 4" xfId="30526" xr:uid="{5B4D44EF-17B0-439C-99F4-3BD1FD7F872B}"/>
    <cellStyle name="20% - Énfasis6 4 2 2 5" xfId="36010" xr:uid="{E76EC667-D606-4B83-AA96-9775A90CCE35}"/>
    <cellStyle name="20% - Énfasis6 4 2 3" xfId="19638" xr:uid="{F84D99E4-A825-4BD1-8EA4-65F175654A62}"/>
    <cellStyle name="20% - Énfasis6 4 2 3 2" xfId="25194" xr:uid="{DBB54A57-0045-4CE9-AC18-C59C16E10C7E}"/>
    <cellStyle name="20% - Énfasis6 4 2 3 3" xfId="30688" xr:uid="{834E0EE2-CD7C-42FC-9B79-23D75B429A7A}"/>
    <cellStyle name="20% - Énfasis6 4 2 3 4" xfId="36172" xr:uid="{88C33F52-DD8D-49BF-ACEE-E30918A71C18}"/>
    <cellStyle name="20% - Énfasis6 4 2 4" xfId="22465" xr:uid="{5C97AE3C-4FF2-4AB2-BA5B-184FEDA39DFC}"/>
    <cellStyle name="20% - Énfasis6 4 2 5" xfId="27957" xr:uid="{C47B530C-5EB9-44D7-831E-2CE327456C05}"/>
    <cellStyle name="20% - Énfasis6 4 2 6" xfId="33441" xr:uid="{B51D537B-9B6B-4C38-A1CA-D3001FBDC9EE}"/>
    <cellStyle name="20% - Énfasis6 4 3" xfId="6837" xr:uid="{FB435745-1781-47E8-9712-F9655A19E03E}"/>
    <cellStyle name="20% - Énfasis6 4 3 2" xfId="19719" xr:uid="{2A88D172-2DD5-4B86-8C82-EE079D5021A8}"/>
    <cellStyle name="20% - Énfasis6 4 3 2 2" xfId="25275" xr:uid="{AC2AE7F8-6EFC-4916-83A7-86E2C7730F3F}"/>
    <cellStyle name="20% - Énfasis6 4 3 2 3" xfId="30769" xr:uid="{45FB3279-EFE9-48BC-A455-2FED126E0103}"/>
    <cellStyle name="20% - Énfasis6 4 3 2 4" xfId="36253" xr:uid="{971AA918-3157-4AAC-8984-C1F53D5C9654}"/>
    <cellStyle name="20% - Énfasis6 4 3 3" xfId="22546" xr:uid="{079F843D-9D51-4B7B-B601-D28811CECFC0}"/>
    <cellStyle name="20% - Énfasis6 4 3 4" xfId="28040" xr:uid="{38A1002D-C17F-4416-BF90-5D7CC209EAE0}"/>
    <cellStyle name="20% - Énfasis6 4 3 5" xfId="33524" xr:uid="{432CB567-FB18-40BA-98E8-879ECAF6DB52}"/>
    <cellStyle name="20% - Énfasis6 4 4" xfId="19532" xr:uid="{A01011E4-3592-40AA-8F7F-6A16C9AC3E85}"/>
    <cellStyle name="20% - Énfasis6 4 4 2" xfId="25092" xr:uid="{57805023-0567-4FAC-AC23-66C7C8E73725}"/>
    <cellStyle name="20% - Énfasis6 4 4 3" xfId="30586" xr:uid="{7F2E6E96-FCBE-4110-A620-6146601A851A}"/>
    <cellStyle name="20% - Énfasis6 4 4 4" xfId="36070" xr:uid="{B1DC4F13-36E9-4520-8A35-8250602F347F}"/>
    <cellStyle name="20% - Énfasis6 4 5" xfId="22308" xr:uid="{C8C45D10-73CB-444F-AE7A-310EA64EF40B}"/>
    <cellStyle name="20% - Énfasis6 4 6" xfId="22360" xr:uid="{19A05073-6EF2-4D8C-91E1-5F6065EC012A}"/>
    <cellStyle name="20% - Énfasis6 4 7" xfId="27854" xr:uid="{71E538FA-6637-4600-832A-A87329CDBCF9}"/>
    <cellStyle name="20% - Énfasis6 4 8" xfId="33338" xr:uid="{ECEF2120-95DD-4EFA-BD0E-D4036A8B0BCE}"/>
    <cellStyle name="20% - Énfasis6 5" xfId="19508" xr:uid="{1B1C2B13-F1AB-4B2A-826B-B001C5F86F0C}"/>
    <cellStyle name="20% - Énfasis6 5 2" xfId="25069" xr:uid="{66E3FF5E-2E61-4579-A515-F0B3482E52F5}"/>
    <cellStyle name="20% - Énfasis6 5 3" xfId="30563" xr:uid="{7450A7C6-53FD-4CCF-9D37-300537F10E83}"/>
    <cellStyle name="20% - Énfasis6 5 4" xfId="36047" xr:uid="{B2B9FBF6-0665-4EDF-91DE-2EEFD4EFEE47}"/>
    <cellStyle name="20% - Énfasis6 6" xfId="22336" xr:uid="{37561860-66CE-4CAB-A38C-29CE6630FBAC}"/>
    <cellStyle name="20% - Énfasis6 7" xfId="28012" xr:uid="{7C234748-F311-4B19-BDA9-3BB46D809306}"/>
    <cellStyle name="20% - Énfasis6 8" xfId="33496" xr:uid="{1FAD88B9-AACC-428A-B7E7-A01368AB1647}"/>
    <cellStyle name="40% - Accent1" xfId="391" xr:uid="{5CFE4EEF-C664-4A3C-BD1E-2163390C5AC5}"/>
    <cellStyle name="40% - Accent1 2" xfId="392" xr:uid="{C72D6B70-BCE4-4BAF-97A3-27F799B90A7D}"/>
    <cellStyle name="40% - Accent1 2 2" xfId="393" xr:uid="{93F1863C-E2E0-44B4-9054-4D4CB0654E0C}"/>
    <cellStyle name="40% - Accent1 2 2 2" xfId="394" xr:uid="{4B72A5E4-35F7-45F7-871A-372903C9FADA}"/>
    <cellStyle name="40% - Accent1 2 3" xfId="395" xr:uid="{3B8824ED-93A6-420E-BACD-2E961F0EA6AE}"/>
    <cellStyle name="40% - Accent1 3" xfId="396" xr:uid="{7EC835C2-B72E-42A5-9C6E-082FE748F1E7}"/>
    <cellStyle name="40% - Accent1 3 2" xfId="397" xr:uid="{611EFCB5-7149-4DBE-9657-934FF19D5361}"/>
    <cellStyle name="40% - Accent1 3 2 2" xfId="398" xr:uid="{70EB6F27-EC43-408B-9C28-CAE19BDA1F94}"/>
    <cellStyle name="40% - Accent1 3 3" xfId="399" xr:uid="{5E473C25-DF25-4396-ADB4-F983F6663E88}"/>
    <cellStyle name="40% - Accent1 3 3 2" xfId="400" xr:uid="{1069B703-55CD-42ED-8D5D-C5BD97CBBB42}"/>
    <cellStyle name="40% - Accent1 3 4" xfId="401" xr:uid="{0C854E8E-FA64-4145-B057-E110BCFCC389}"/>
    <cellStyle name="40% - Accent1 4" xfId="402" xr:uid="{0A77A875-56ED-418F-9B01-1846B10CFD33}"/>
    <cellStyle name="40% - Accent1 4 2" xfId="403" xr:uid="{846F88BD-80FB-4384-932B-4DC59CE50EF7}"/>
    <cellStyle name="40% - Accent1 5" xfId="404" xr:uid="{1DBC84D7-9B0B-40D1-8A27-9BE0E9687EE6}"/>
    <cellStyle name="40% - Accent1 5 2" xfId="405" xr:uid="{DAF28D1B-5C03-4950-B357-274296881304}"/>
    <cellStyle name="40% - Accent1 6" xfId="406" xr:uid="{0D599EBE-97AF-4F90-97BD-E6DD7750B626}"/>
    <cellStyle name="40% - Accent2" xfId="407" xr:uid="{DEFF1D61-13BA-4AF9-844E-2CE31ADD9D2F}"/>
    <cellStyle name="40% - Accent2 2" xfId="408" xr:uid="{BF55F71C-832C-4CD0-B516-D3C61ACB6F27}"/>
    <cellStyle name="40% - Accent2 2 2" xfId="409" xr:uid="{18C21BBC-2623-4C37-A0A7-2E3F5C94D7B2}"/>
    <cellStyle name="40% - Accent2 3" xfId="410" xr:uid="{03CA95FD-4098-4C0C-BF6F-61E8A50C4EF6}"/>
    <cellStyle name="40% - Accent3" xfId="411" xr:uid="{50DC7EA4-C7BC-4BD2-BAF9-080B54A63819}"/>
    <cellStyle name="40% - Accent3 2" xfId="412" xr:uid="{B843E45B-6F97-4FD8-8F17-5EEDCF62CC21}"/>
    <cellStyle name="40% - Accent3 2 2" xfId="413" xr:uid="{147C5FC9-A8DB-4BB9-B0CD-2599BF2AC60B}"/>
    <cellStyle name="40% - Accent3 2 2 2" xfId="414" xr:uid="{5FB6B4AD-CBA1-4463-B890-5C46A09E7E2A}"/>
    <cellStyle name="40% - Accent3 2 3" xfId="415" xr:uid="{BE6E4A51-5BCD-4B5B-AD2C-DE3A2A3D7ED3}"/>
    <cellStyle name="40% - Accent3 3" xfId="416" xr:uid="{88066CC4-4B2A-4B02-9FD0-C9791A2D7204}"/>
    <cellStyle name="40% - Accent3 3 2" xfId="417" xr:uid="{7C0E9E62-A4FC-4738-B202-22EB912751DB}"/>
    <cellStyle name="40% - Accent3 3 2 2" xfId="418" xr:uid="{32FE90F3-81F6-4B58-8D7A-C34449C4BD3A}"/>
    <cellStyle name="40% - Accent3 3 3" xfId="419" xr:uid="{2E05DE14-DA22-4ECB-B6B1-733FCB049956}"/>
    <cellStyle name="40% - Accent3 3 3 2" xfId="420" xr:uid="{677FB76E-87F5-4B13-B543-A5363BF49CD5}"/>
    <cellStyle name="40% - Accent3 3 4" xfId="421" xr:uid="{DBFBBBBD-07B5-4BFE-BCA4-79419BAC472F}"/>
    <cellStyle name="40% - Accent3 4" xfId="422" xr:uid="{32373689-A90F-41BD-9E3E-C779824465F9}"/>
    <cellStyle name="40% - Accent3 4 2" xfId="423" xr:uid="{38BC5115-293D-46AC-8862-2117DF932785}"/>
    <cellStyle name="40% - Accent3 5" xfId="424" xr:uid="{657A8CCB-2932-48E6-96C6-09371F2A6210}"/>
    <cellStyle name="40% - Accent3 5 2" xfId="425" xr:uid="{4BAF2982-FB52-47B1-9232-F0ACFD86B35D}"/>
    <cellStyle name="40% - Accent3 6" xfId="426" xr:uid="{CD0FBFD2-7CFB-48C9-A9A9-D17FB1D6B4DF}"/>
    <cellStyle name="40% - Accent4" xfId="427" xr:uid="{B8F955F9-E286-4B77-9437-23D40E60B53F}"/>
    <cellStyle name="40% - Accent4 2" xfId="428" xr:uid="{F02CE38A-A6FE-4C78-ADE5-F6D575E384EE}"/>
    <cellStyle name="40% - Accent4 2 2" xfId="429" xr:uid="{F7EF846B-CFC3-474C-AAFE-58ED6B2BF7CB}"/>
    <cellStyle name="40% - Accent4 2 2 2" xfId="430" xr:uid="{E6584098-BE62-4FA9-9EDE-9239E4DFCEB5}"/>
    <cellStyle name="40% - Accent4 2 3" xfId="431" xr:uid="{91921989-E8C5-481B-88F9-277D7CC3712D}"/>
    <cellStyle name="40% - Accent4 3" xfId="432" xr:uid="{DB3EBD82-8930-4AED-BAEB-F685A3B341B7}"/>
    <cellStyle name="40% - Accent4 3 2" xfId="433" xr:uid="{A1D219A4-DAF0-4037-9237-B71910B4AA7C}"/>
    <cellStyle name="40% - Accent4 3 2 2" xfId="434" xr:uid="{9618142F-22D5-40E8-9E06-CB90056B06DA}"/>
    <cellStyle name="40% - Accent4 3 3" xfId="435" xr:uid="{D9F691E1-519D-47B4-9307-C0EE5D0CEAA0}"/>
    <cellStyle name="40% - Accent4 3 3 2" xfId="436" xr:uid="{BCA8B5FB-D002-4D38-A4CD-83B03AA56D00}"/>
    <cellStyle name="40% - Accent4 3 4" xfId="437" xr:uid="{121B2E11-34CE-4C0D-B10F-E0EA8525491F}"/>
    <cellStyle name="40% - Accent4 4" xfId="438" xr:uid="{C82773D8-7C18-4E35-B601-424EFA6C4830}"/>
    <cellStyle name="40% - Accent4 4 2" xfId="439" xr:uid="{5D7378EC-964F-4314-9B47-FD0A7191806C}"/>
    <cellStyle name="40% - Accent4 5" xfId="440" xr:uid="{F8F8C4A2-C0A9-4B65-B536-375F6AC1C4F2}"/>
    <cellStyle name="40% - Accent4 5 2" xfId="441" xr:uid="{F2D2EA61-1601-4A12-9429-8756CF4FDA42}"/>
    <cellStyle name="40% - Accent4 6" xfId="442" xr:uid="{80AA8F86-1CDE-43A8-8DAB-659E9394F972}"/>
    <cellStyle name="40% - Accent5" xfId="443" xr:uid="{05031E0C-147E-4178-A90E-3006430B1EE9}"/>
    <cellStyle name="40% - Accent5 2" xfId="444" xr:uid="{4E5081C2-9B89-4324-9790-1BCF71CB60FC}"/>
    <cellStyle name="40% - Accent5 2 2" xfId="445" xr:uid="{47669B91-57E1-447D-8F30-9D52D13F86CA}"/>
    <cellStyle name="40% - Accent5 2 2 2" xfId="446" xr:uid="{1237A128-977D-4B60-A2BA-AE8BDB2C7439}"/>
    <cellStyle name="40% - Accent5 2 3" xfId="447" xr:uid="{EBB3A74D-67F9-4120-800A-03E5D4012568}"/>
    <cellStyle name="40% - Accent5 3" xfId="448" xr:uid="{0B7E18A4-89AE-4AD8-88EF-DCB62AC6B5BF}"/>
    <cellStyle name="40% - Accent5 3 2" xfId="449" xr:uid="{EC62C89E-5206-4D27-9E49-BB584FB4F2EF}"/>
    <cellStyle name="40% - Accent5 3 2 2" xfId="450" xr:uid="{0D5B465B-26BC-4BA2-9918-743F7B9DCCC0}"/>
    <cellStyle name="40% - Accent5 3 3" xfId="451" xr:uid="{F8C45229-3724-4068-9D02-52B3FEDAB16C}"/>
    <cellStyle name="40% - Accent5 3 3 2" xfId="452" xr:uid="{549B15FE-B1FE-47D7-9FC0-7EE2629C88F6}"/>
    <cellStyle name="40% - Accent5 3 4" xfId="453" xr:uid="{C9501C34-6D5B-4E09-B91D-695E7CA433BE}"/>
    <cellStyle name="40% - Accent5 4" xfId="454" xr:uid="{275A8EA0-0314-4E18-B65E-5BF1CAE559FC}"/>
    <cellStyle name="40% - Accent5 4 2" xfId="455" xr:uid="{0F1D2FA0-FF05-43E2-AC74-1C4820DE24E5}"/>
    <cellStyle name="40% - Accent5 5" xfId="456" xr:uid="{F97228BA-502F-4860-A894-DA134ED09195}"/>
    <cellStyle name="40% - Accent5 5 2" xfId="457" xr:uid="{FDAD199B-13E3-4903-8B3E-1B63790108A1}"/>
    <cellStyle name="40% - Accent5 6" xfId="458" xr:uid="{78D99327-EB3F-4BBF-9BE4-C86CAC13E6C3}"/>
    <cellStyle name="40% - Accent6" xfId="459" xr:uid="{D351CCE7-63CF-4895-B129-A98ACE122346}"/>
    <cellStyle name="40% - Accent6 2" xfId="460" xr:uid="{6BB4613F-0F6C-4E6A-BBD2-03429BAAD65A}"/>
    <cellStyle name="40% - Accent6 2 2" xfId="461" xr:uid="{4852670C-F985-4A26-93DA-79EC177CAE29}"/>
    <cellStyle name="40% - Accent6 2 2 2" xfId="462" xr:uid="{54D007F2-6988-4251-B21D-75B10BD1C09A}"/>
    <cellStyle name="40% - Accent6 2 3" xfId="463" xr:uid="{0C637CA9-F1AD-4DD3-AFA6-BD7BB28948C3}"/>
    <cellStyle name="40% - Accent6 3" xfId="464" xr:uid="{94A6A9A0-78EA-45DD-BBCF-8D96B64C0CAC}"/>
    <cellStyle name="40% - Accent6 3 2" xfId="465" xr:uid="{E0E82787-350A-4B2F-80E9-91538620E98E}"/>
    <cellStyle name="40% - Accent6 3 2 2" xfId="466" xr:uid="{9D778175-508B-40A5-B0AF-3429D07F0E1E}"/>
    <cellStyle name="40% - Accent6 3 3" xfId="467" xr:uid="{E9079723-E72D-49F3-BEDC-8FD5079B2D41}"/>
    <cellStyle name="40% - Accent6 3 3 2" xfId="468" xr:uid="{40CD2D99-21F4-4D4A-AA9C-61598771E6CC}"/>
    <cellStyle name="40% - Accent6 3 4" xfId="469" xr:uid="{9D50CEB6-DAC5-408B-8C01-4BA8D8F2516B}"/>
    <cellStyle name="40% - Accent6 4" xfId="470" xr:uid="{2740131A-C3DB-47CC-9861-F1AC76A57785}"/>
    <cellStyle name="40% - Accent6 4 2" xfId="471" xr:uid="{6937A5A6-40BB-49D6-9D2D-AD82C152E48D}"/>
    <cellStyle name="40% - Accent6 5" xfId="472" xr:uid="{ADEC9B19-DF5F-438F-B07C-D2C742C86A4C}"/>
    <cellStyle name="40% - Accent6 5 2" xfId="473" xr:uid="{A88C96A9-5541-4560-884F-F2B80B1A4583}"/>
    <cellStyle name="40% - Accent6 6" xfId="474" xr:uid="{13DA42C0-9AFE-4DAD-B358-05320B03642B}"/>
    <cellStyle name="40% - Énfasis1" xfId="110" builtinId="31" customBuiltin="1"/>
    <cellStyle name="40% - Énfasis1 2" xfId="475" xr:uid="{71B2333F-F744-4879-8D88-B12CD1720B0B}"/>
    <cellStyle name="40% - Énfasis1 2 2" xfId="476" xr:uid="{23823D85-FD0B-4C86-BB79-CF130C9E6163}"/>
    <cellStyle name="40% - Énfasis1 2 2 2" xfId="477" xr:uid="{5CDA7BB7-F1DD-4877-B1CC-5298C2667798}"/>
    <cellStyle name="40% - Énfasis1 2 2 2 2" xfId="478" xr:uid="{3319E7F4-7E62-4B1D-9358-86A9EEEAD329}"/>
    <cellStyle name="40% - Énfasis1 2 2 3" xfId="479" xr:uid="{85195F74-64D8-43F1-A0D4-DE72CC67CEBE}"/>
    <cellStyle name="40% - Énfasis1 2 2 3 2" xfId="6754" xr:uid="{E06ACDEC-992B-4E58-8911-F955B0DD6AE5}"/>
    <cellStyle name="40% - Énfasis1 2 2 3 2 2" xfId="12032" xr:uid="{E91A82F4-42B0-4E84-84AB-A2FCED72B472}"/>
    <cellStyle name="40% - Énfasis1 2 2 3 2 2 2" xfId="21055" xr:uid="{DA406D08-BCE9-4297-B34E-D634F2E29AC6}"/>
    <cellStyle name="40% - Énfasis1 2 2 3 2 2 2 2" xfId="26611" xr:uid="{282C4712-CC01-431A-A6F5-111A0C882602}"/>
    <cellStyle name="40% - Énfasis1 2 2 3 2 2 2 3" xfId="32105" xr:uid="{BF3D40D8-DCE7-437D-9DCA-ECBEB3A5290F}"/>
    <cellStyle name="40% - Énfasis1 2 2 3 2 2 2 4" xfId="37589" xr:uid="{458079B9-DAD3-4D14-B930-876CBB7D3DCD}"/>
    <cellStyle name="40% - Énfasis1 2 2 3 2 2 3" xfId="23882" xr:uid="{152E2AD0-2D5E-4BC4-8FB1-BD8DE1AD9743}"/>
    <cellStyle name="40% - Énfasis1 2 2 3 2 2 4" xfId="29376" xr:uid="{03489FE5-5866-4165-A3A2-A88057561DD2}"/>
    <cellStyle name="40% - Énfasis1 2 2 3 2 2 5" xfId="34860" xr:uid="{E84A8D0A-8C3B-4AC5-BD7D-15AFCF5BF8B5}"/>
    <cellStyle name="40% - Énfasis1 2 2 3 2 3" xfId="19639" xr:uid="{26295576-E44B-4FEE-AF28-22D2A648E13E}"/>
    <cellStyle name="40% - Énfasis1 2 2 3 2 3 2" xfId="25195" xr:uid="{910524D9-5E67-4985-B5DE-002A695F16A4}"/>
    <cellStyle name="40% - Énfasis1 2 2 3 2 3 3" xfId="30689" xr:uid="{50CE01D8-CEAF-4451-AE7D-AB84609656C9}"/>
    <cellStyle name="40% - Énfasis1 2 2 3 2 3 4" xfId="36173" xr:uid="{3C4D3473-8EE7-47F3-8587-B9251ACBDB08}"/>
    <cellStyle name="40% - Énfasis1 2 2 3 2 4" xfId="22466" xr:uid="{7C4C9D8E-E945-43E8-8B03-72EB773E5854}"/>
    <cellStyle name="40% - Énfasis1 2 2 3 2 5" xfId="27958" xr:uid="{B07A0FE7-17C2-4E5D-9A17-9465AF867399}"/>
    <cellStyle name="40% - Énfasis1 2 2 3 2 6" xfId="33442" xr:uid="{B1947599-7847-46C0-AB3F-6DFD3D504253}"/>
    <cellStyle name="40% - Énfasis1 2 2 3 3" xfId="6851" xr:uid="{9CA9093A-308C-43F1-B0E5-104C849245BC}"/>
    <cellStyle name="40% - Énfasis1 2 2 3 3 2" xfId="19733" xr:uid="{D4A65791-4394-4601-A1C1-E8EEC462A914}"/>
    <cellStyle name="40% - Énfasis1 2 2 3 3 2 2" xfId="25289" xr:uid="{973CC32F-48E7-46F4-A276-E58725B36570}"/>
    <cellStyle name="40% - Énfasis1 2 2 3 3 2 3" xfId="30783" xr:uid="{A12C3AA1-F73B-4AE1-9097-9ABFECAACBCA}"/>
    <cellStyle name="40% - Énfasis1 2 2 3 3 2 4" xfId="36267" xr:uid="{C93A54EE-E5AC-47C8-AFE2-E26D0F7F6C86}"/>
    <cellStyle name="40% - Énfasis1 2 2 3 3 3" xfId="22560" xr:uid="{CCB84F58-3E59-4072-883D-CD24F21BFDE9}"/>
    <cellStyle name="40% - Énfasis1 2 2 3 3 4" xfId="28054" xr:uid="{1211CB86-A7E2-409B-B223-E771B0E2CABA}"/>
    <cellStyle name="40% - Énfasis1 2 2 3 3 5" xfId="33538" xr:uid="{CAAE4710-3F76-4C34-89A4-7EA1509533C9}"/>
    <cellStyle name="40% - Énfasis1 2 2 3 4" xfId="19533" xr:uid="{ECF326B5-CD01-41C5-B5EC-11307DF12194}"/>
    <cellStyle name="40% - Énfasis1 2 2 3 4 2" xfId="25093" xr:uid="{D757F5FD-8008-4946-927B-E09E152EFE89}"/>
    <cellStyle name="40% - Énfasis1 2 2 3 4 3" xfId="30587" xr:uid="{ACD095A4-66CB-48D9-B066-DDE0362213ED}"/>
    <cellStyle name="40% - Énfasis1 2 2 3 4 4" xfId="36071" xr:uid="{968AE0D9-35BB-4327-81BE-5990ED8FCDC4}"/>
    <cellStyle name="40% - Énfasis1 2 2 3 5" xfId="22309" xr:uid="{29F7ABDB-94CA-49DB-85C4-BAB525C04F47}"/>
    <cellStyle name="40% - Énfasis1 2 2 3 6" xfId="22361" xr:uid="{5D69DDB5-FD48-4E60-A99C-2289AA08139B}"/>
    <cellStyle name="40% - Énfasis1 2 2 3 7" xfId="27855" xr:uid="{0863622E-CEC7-4DF0-A1A7-D807252AB127}"/>
    <cellStyle name="40% - Énfasis1 2 2 3 8" xfId="33339" xr:uid="{789DFA49-F70B-4BB3-97BD-A6898ACA0DEC}"/>
    <cellStyle name="40% - Énfasis1 2 3" xfId="480" xr:uid="{0CE69444-269F-4D8F-BE91-CD4DA8E1DB8D}"/>
    <cellStyle name="40% - Énfasis1 2 3 2" xfId="481" xr:uid="{D60D836E-AFE7-49BC-AD91-A9842D2570C4}"/>
    <cellStyle name="40% - Énfasis1 2 3 2 2" xfId="6755" xr:uid="{0586DF35-D49A-4C7A-96B5-9BF984BF1BD9}"/>
    <cellStyle name="40% - Énfasis1 2 3 2 2 2" xfId="12034" xr:uid="{09AFD9FF-17E5-490B-9F33-83DBD2E0E170}"/>
    <cellStyle name="40% - Énfasis1 2 3 2 2 2 2" xfId="21056" xr:uid="{584964EE-EAF5-4F1F-BF66-C45E2D5DD90F}"/>
    <cellStyle name="40% - Énfasis1 2 3 2 2 2 2 2" xfId="26612" xr:uid="{D7188385-70C0-4E39-99B5-6920BCFD348A}"/>
    <cellStyle name="40% - Énfasis1 2 3 2 2 2 2 3" xfId="32106" xr:uid="{4CB76CF8-2010-49E4-A82F-E929DD180EA2}"/>
    <cellStyle name="40% - Énfasis1 2 3 2 2 2 2 4" xfId="37590" xr:uid="{3906FC5B-4626-413B-AD64-5A01C1996364}"/>
    <cellStyle name="40% - Énfasis1 2 3 2 2 2 3" xfId="23883" xr:uid="{FC9696F6-6192-4C25-9A21-C6589A76AB5E}"/>
    <cellStyle name="40% - Énfasis1 2 3 2 2 2 4" xfId="29377" xr:uid="{9B704A72-8A5A-4835-92FA-CFD18F67E9A6}"/>
    <cellStyle name="40% - Énfasis1 2 3 2 2 2 5" xfId="34861" xr:uid="{FA815F97-EA66-494D-928A-D7102A45FB22}"/>
    <cellStyle name="40% - Énfasis1 2 3 2 2 3" xfId="19640" xr:uid="{FCAC0CDC-FB48-4794-A355-BF07C9583699}"/>
    <cellStyle name="40% - Énfasis1 2 3 2 2 3 2" xfId="25196" xr:uid="{BA622790-30A7-48AA-A334-A32F6D3DDA31}"/>
    <cellStyle name="40% - Énfasis1 2 3 2 2 3 3" xfId="30690" xr:uid="{AB397572-99E6-4BFA-9D0C-93E0B4CDEA42}"/>
    <cellStyle name="40% - Énfasis1 2 3 2 2 3 4" xfId="36174" xr:uid="{48901B2E-9DC5-4117-A667-8BC68F1CAF12}"/>
    <cellStyle name="40% - Énfasis1 2 3 2 2 4" xfId="22467" xr:uid="{03B58E87-6622-4776-9FF3-9060170727EC}"/>
    <cellStyle name="40% - Énfasis1 2 3 2 2 5" xfId="27959" xr:uid="{41FF95DE-0113-4582-B231-AC31D9A363C8}"/>
    <cellStyle name="40% - Énfasis1 2 3 2 2 6" xfId="33443" xr:uid="{0AE3984A-15EE-4666-8990-431668B64FBC}"/>
    <cellStyle name="40% - Énfasis1 2 3 2 3" xfId="6852" xr:uid="{1C37E315-448D-4CA6-A7A1-CB2EF9D332AF}"/>
    <cellStyle name="40% - Énfasis1 2 3 2 3 2" xfId="19734" xr:uid="{3AB25524-8D71-4D39-9B6E-5103FB61BFA2}"/>
    <cellStyle name="40% - Énfasis1 2 3 2 3 2 2" xfId="25290" xr:uid="{8128112B-875F-495D-92BA-10C704E3FF8D}"/>
    <cellStyle name="40% - Énfasis1 2 3 2 3 2 3" xfId="30784" xr:uid="{C65F2FB2-07E8-4616-B79F-73AF8A0DD1A9}"/>
    <cellStyle name="40% - Énfasis1 2 3 2 3 2 4" xfId="36268" xr:uid="{76B6EB3E-0799-4B9F-AE57-8F9B17805AA1}"/>
    <cellStyle name="40% - Énfasis1 2 3 2 3 3" xfId="22561" xr:uid="{82BDA154-8F52-4E6E-AD27-85FBB06E726E}"/>
    <cellStyle name="40% - Énfasis1 2 3 2 3 4" xfId="28055" xr:uid="{C3F0C1BC-E4C6-4192-B002-278E7DCAE95E}"/>
    <cellStyle name="40% - Énfasis1 2 3 2 3 5" xfId="33539" xr:uid="{C8C49355-FE45-4BB3-BA75-5A4A0EF34370}"/>
    <cellStyle name="40% - Énfasis1 2 3 2 4" xfId="19534" xr:uid="{E772144C-46A8-4587-BBF0-0F81D7665CCB}"/>
    <cellStyle name="40% - Énfasis1 2 3 2 4 2" xfId="25094" xr:uid="{CFEE33CF-2452-4B13-B8AD-223ED9BEB019}"/>
    <cellStyle name="40% - Énfasis1 2 3 2 4 3" xfId="30588" xr:uid="{A1108E3F-2208-4D47-AE61-FF5C28A716FB}"/>
    <cellStyle name="40% - Énfasis1 2 3 2 4 4" xfId="36072" xr:uid="{66180B23-F2B9-4E85-B871-A771E585AF78}"/>
    <cellStyle name="40% - Énfasis1 2 3 2 5" xfId="22310" xr:uid="{6E1491F3-93FE-4641-A30B-E93AF650222E}"/>
    <cellStyle name="40% - Énfasis1 2 3 2 6" xfId="22362" xr:uid="{6D7EB573-4947-4EB0-8F20-63CDA69A8BF1}"/>
    <cellStyle name="40% - Énfasis1 2 3 2 7" xfId="27856" xr:uid="{017D0991-C3E9-4617-8FFF-747C861E570F}"/>
    <cellStyle name="40% - Énfasis1 2 3 2 8" xfId="33340" xr:uid="{CF7CA165-0970-4A5D-9BA2-82EABA5872FC}"/>
    <cellStyle name="40% - Énfasis1 2 3 3" xfId="12033" xr:uid="{A0F93660-B926-4569-9292-18A5E34E88A2}"/>
    <cellStyle name="40% - Énfasis1 2 4" xfId="482" xr:uid="{F5E7EF6B-BF14-4AF7-977C-2B7AD65D50C9}"/>
    <cellStyle name="40% - Énfasis1 2 4 2" xfId="6756" xr:uid="{EDB4EB36-8444-4C50-9BE4-9457D6E997DE}"/>
    <cellStyle name="40% - Énfasis1 2 4 2 2" xfId="12035" xr:uid="{6514BB2D-2E14-4B78-8F4E-6F63A8B9CE11}"/>
    <cellStyle name="40% - Énfasis1 2 4 2 2 2" xfId="21057" xr:uid="{9D405DF9-AAFF-465C-989C-281C8D60BD7C}"/>
    <cellStyle name="40% - Énfasis1 2 4 2 2 2 2" xfId="26613" xr:uid="{1B2F0AB0-29A4-4E68-BE38-BA10DCFA25FD}"/>
    <cellStyle name="40% - Énfasis1 2 4 2 2 2 3" xfId="32107" xr:uid="{171F58E5-B54E-41FF-B573-49EC32B6D0A0}"/>
    <cellStyle name="40% - Énfasis1 2 4 2 2 2 4" xfId="37591" xr:uid="{4FC9A656-582A-4D53-8ED1-0AAB693AC853}"/>
    <cellStyle name="40% - Énfasis1 2 4 2 2 3" xfId="23884" xr:uid="{49F71C88-8CE7-4B48-870C-45BEE294D2FE}"/>
    <cellStyle name="40% - Énfasis1 2 4 2 2 4" xfId="29378" xr:uid="{4FB2AC55-4BC9-43FF-AA17-C7C6D5A0C193}"/>
    <cellStyle name="40% - Énfasis1 2 4 2 2 5" xfId="34862" xr:uid="{649B5948-BA26-4F1F-BC57-ED6868357298}"/>
    <cellStyle name="40% - Énfasis1 2 4 2 3" xfId="19641" xr:uid="{E6972206-DB1E-4735-B92F-7414CC0B46D4}"/>
    <cellStyle name="40% - Énfasis1 2 4 2 3 2" xfId="25197" xr:uid="{79AA316F-224B-49B6-BE29-FCBF5A81702E}"/>
    <cellStyle name="40% - Énfasis1 2 4 2 3 3" xfId="30691" xr:uid="{B43E8CF3-1BAE-4835-B4FA-55E57195FE8E}"/>
    <cellStyle name="40% - Énfasis1 2 4 2 3 4" xfId="36175" xr:uid="{2CF9B0A8-68EB-4DFC-853B-0DF929BD3B1D}"/>
    <cellStyle name="40% - Énfasis1 2 4 2 4" xfId="22468" xr:uid="{8991DA84-4D40-4472-B27D-97D71A285975}"/>
    <cellStyle name="40% - Énfasis1 2 4 2 5" xfId="27960" xr:uid="{542A2670-9F4E-4C6C-A965-2E61E69B9C17}"/>
    <cellStyle name="40% - Énfasis1 2 4 2 6" xfId="33444" xr:uid="{03530B9B-641C-4C99-B7C3-2171ABDDF949}"/>
    <cellStyle name="40% - Énfasis1 2 4 3" xfId="6853" xr:uid="{805F647F-7421-4CE9-9525-C8F58A3E46C4}"/>
    <cellStyle name="40% - Énfasis1 2 4 3 2" xfId="19735" xr:uid="{EC9038D8-D827-4C38-86AC-264672DE071D}"/>
    <cellStyle name="40% - Énfasis1 2 4 3 2 2" xfId="25291" xr:uid="{9C89CAA2-5CFE-4F6E-A62B-2C570EC5B57B}"/>
    <cellStyle name="40% - Énfasis1 2 4 3 2 3" xfId="30785" xr:uid="{B9EE3A45-9006-4872-ADCA-4E1055C1A564}"/>
    <cellStyle name="40% - Énfasis1 2 4 3 2 4" xfId="36269" xr:uid="{2C3BBF10-3E7F-442F-A24A-3923CB6F2B07}"/>
    <cellStyle name="40% - Énfasis1 2 4 3 3" xfId="22562" xr:uid="{346A1B6A-329C-473B-B196-C540824E820F}"/>
    <cellStyle name="40% - Énfasis1 2 4 3 4" xfId="28056" xr:uid="{F733EDFA-CF62-41A6-92EC-072F8A5377E3}"/>
    <cellStyle name="40% - Énfasis1 2 4 3 5" xfId="33540" xr:uid="{C398B252-3263-4BD4-997E-3C715BB0B2E6}"/>
    <cellStyle name="40% - Énfasis1 2 4 4" xfId="19535" xr:uid="{2B0678E8-BF90-4934-97C3-2A197FBF6D37}"/>
    <cellStyle name="40% - Énfasis1 2 4 4 2" xfId="25095" xr:uid="{228CD6F3-466D-462C-BC51-A676451C2EF7}"/>
    <cellStyle name="40% - Énfasis1 2 4 4 3" xfId="30589" xr:uid="{69632252-0411-42FE-81DC-605B3EED900D}"/>
    <cellStyle name="40% - Énfasis1 2 4 4 4" xfId="36073" xr:uid="{D41CB80B-7C28-4D05-8CCD-0B05739B07AB}"/>
    <cellStyle name="40% - Énfasis1 2 4 5" xfId="22311" xr:uid="{A862D0F5-D81C-4A7F-AF5C-3D6161F78E2E}"/>
    <cellStyle name="40% - Énfasis1 2 4 6" xfId="22363" xr:uid="{DD6BD4DF-C974-4829-8EB1-7E0FC1993BD3}"/>
    <cellStyle name="40% - Énfasis1 2 4 7" xfId="27857" xr:uid="{A79A27BA-D1A4-4BCD-A4C1-287827520E15}"/>
    <cellStyle name="40% - Énfasis1 2 4 8" xfId="33341" xr:uid="{8D58CA84-9B68-406F-B0DF-86037094E676}"/>
    <cellStyle name="40% - Énfasis1 2 5" xfId="483" xr:uid="{55798F39-032B-446B-884B-75E7C09125FF}"/>
    <cellStyle name="40% - Énfasis1 2 6" xfId="12031" xr:uid="{58DAE234-4010-4A53-A0D9-98E0CA2C6ED8}"/>
    <cellStyle name="40% - Énfasis1 2 7" xfId="14894" xr:uid="{0464A750-D139-4B3B-9C8E-E8C31295333A}"/>
    <cellStyle name="40% - Énfasis1 3" xfId="484" xr:uid="{94422B33-7AC2-4D71-B2D1-525F57DFAF62}"/>
    <cellStyle name="40% - Énfasis1 3 2" xfId="485" xr:uid="{A37DCF9A-7529-41C5-B7CA-8758F4888354}"/>
    <cellStyle name="40% - Énfasis1 4" xfId="486" xr:uid="{7577A817-1E2B-4571-BA26-DACD336FB59C}"/>
    <cellStyle name="40% - Énfasis1 4 2" xfId="6757" xr:uid="{9B129674-F397-4DF9-9C26-62C4C6F655C0}"/>
    <cellStyle name="40% - Énfasis1 4 2 2" xfId="12036" xr:uid="{1DB219DF-8DEC-4EF8-ADCC-0F31FCF0F99B}"/>
    <cellStyle name="40% - Énfasis1 4 2 2 2" xfId="21058" xr:uid="{AB414DD8-2FE0-4382-B863-0C4A655CACFB}"/>
    <cellStyle name="40% - Énfasis1 4 2 2 2 2" xfId="26614" xr:uid="{7B704A74-93F7-4369-B446-13A5C5429B85}"/>
    <cellStyle name="40% - Énfasis1 4 2 2 2 3" xfId="32108" xr:uid="{C15375B1-BD2B-4B38-8377-3A0A38F82001}"/>
    <cellStyle name="40% - Énfasis1 4 2 2 2 4" xfId="37592" xr:uid="{94BC0F60-7C10-4765-822E-A2408ACB5F04}"/>
    <cellStyle name="40% - Énfasis1 4 2 2 3" xfId="23885" xr:uid="{853CDE6C-76F3-438A-88CA-ED23AADECFE3}"/>
    <cellStyle name="40% - Énfasis1 4 2 2 4" xfId="29379" xr:uid="{81DA0908-3AF7-430F-AF92-759146E2547A}"/>
    <cellStyle name="40% - Énfasis1 4 2 2 5" xfId="34863" xr:uid="{AA97669E-674F-4B32-9B8F-D884F9807DF9}"/>
    <cellStyle name="40% - Énfasis1 4 2 3" xfId="19642" xr:uid="{89619BE9-7330-402C-B598-940CD058AC0A}"/>
    <cellStyle name="40% - Énfasis1 4 2 3 2" xfId="25198" xr:uid="{A6FBDC4D-C313-458F-9713-E0D3ADA29E84}"/>
    <cellStyle name="40% - Énfasis1 4 2 3 3" xfId="30692" xr:uid="{DABE209E-EF82-49A6-B7ED-1C09934C4D23}"/>
    <cellStyle name="40% - Énfasis1 4 2 3 4" xfId="36176" xr:uid="{2BE0139C-37BC-404A-B102-E06234B14313}"/>
    <cellStyle name="40% - Énfasis1 4 2 4" xfId="22469" xr:uid="{321BFAE1-DB1D-49B0-AD96-AB640CE689CD}"/>
    <cellStyle name="40% - Énfasis1 4 2 5" xfId="27961" xr:uid="{5C06EB37-FCCF-43BB-A075-AD8F4B336534}"/>
    <cellStyle name="40% - Énfasis1 4 2 6" xfId="33445" xr:uid="{1D947440-DA6A-4A2B-ADD7-1ACE83589182}"/>
    <cellStyle name="40% - Énfasis1 4 3" xfId="6854" xr:uid="{7DE1F9CD-B4D0-456B-A28D-9EFD0B0755DF}"/>
    <cellStyle name="40% - Énfasis1 4 3 2" xfId="19736" xr:uid="{B3D2BF61-10E2-4B35-AD2B-47C5B8AD283F}"/>
    <cellStyle name="40% - Énfasis1 4 3 2 2" xfId="25292" xr:uid="{622E5731-0CEA-4ACD-B61B-CEA39FD615A1}"/>
    <cellStyle name="40% - Énfasis1 4 3 2 3" xfId="30786" xr:uid="{2DAC6839-751F-433F-89F0-811A1DF09BBF}"/>
    <cellStyle name="40% - Énfasis1 4 3 2 4" xfId="36270" xr:uid="{B37E2A00-C5FC-4AB8-8C72-C857DBE17333}"/>
    <cellStyle name="40% - Énfasis1 4 3 3" xfId="22563" xr:uid="{658ED510-3B82-459B-B8D8-072E4805236C}"/>
    <cellStyle name="40% - Énfasis1 4 3 4" xfId="28057" xr:uid="{004A7666-474D-491B-8072-89C1E2DFDD5A}"/>
    <cellStyle name="40% - Énfasis1 4 3 5" xfId="33541" xr:uid="{75DDA403-6CF7-4F47-A962-93F6497E9094}"/>
    <cellStyle name="40% - Énfasis1 4 4" xfId="19536" xr:uid="{6DB09895-015B-48B5-B681-6CEB2302F8D5}"/>
    <cellStyle name="40% - Énfasis1 4 4 2" xfId="25096" xr:uid="{F75BFEA3-E37A-4B51-A4B8-E86644DE7865}"/>
    <cellStyle name="40% - Énfasis1 4 4 3" xfId="30590" xr:uid="{202E7E9D-2EE0-4B29-AA6A-C6AEEC38FC90}"/>
    <cellStyle name="40% - Énfasis1 4 4 4" xfId="36074" xr:uid="{71CC4BD2-2AF2-426E-BC1D-DDF96B7FEB48}"/>
    <cellStyle name="40% - Énfasis1 4 5" xfId="22312" xr:uid="{CAD060D1-A678-4556-996D-1C2C08472A1F}"/>
    <cellStyle name="40% - Énfasis1 4 6" xfId="22364" xr:uid="{BB201BB6-FC45-4291-AFA9-E606F3CAFC11}"/>
    <cellStyle name="40% - Énfasis1 4 7" xfId="27858" xr:uid="{2A53E4B8-30BE-459B-B857-781AEDE8DDEE}"/>
    <cellStyle name="40% - Énfasis1 4 8" xfId="33342" xr:uid="{52209B28-69F6-4871-8A63-DE9FEE3B85D7}"/>
    <cellStyle name="40% - Énfasis2" xfId="113" builtinId="35" customBuiltin="1"/>
    <cellStyle name="40% - Énfasis2 10" xfId="27859" xr:uid="{90A4C68C-25A7-4175-9995-E26C56E2A066}"/>
    <cellStyle name="40% - Énfasis2 11" xfId="33343" xr:uid="{CE1BF9FF-EA48-417F-B002-E11C24E55BAE}"/>
    <cellStyle name="40% - Énfasis2 2" xfId="487" xr:uid="{7FFA2E4E-0100-4C2F-921C-0547E2AB0CD9}"/>
    <cellStyle name="40% - Énfasis2 2 2" xfId="488" xr:uid="{10FBBBAD-AF08-4079-9247-911C27E5EE2B}"/>
    <cellStyle name="40% - Énfasis2 2 2 2" xfId="489" xr:uid="{68D2289E-B581-4AFC-B3FB-4D7E0D30C18A}"/>
    <cellStyle name="40% - Énfasis2 2 2 2 2" xfId="12039" xr:uid="{4A4DBBE8-159F-4298-A378-EAAFB9F53BC2}"/>
    <cellStyle name="40% - Énfasis2 2 2 3" xfId="490" xr:uid="{ACE9F512-31A4-41AB-B28C-1FFEAA8C13CB}"/>
    <cellStyle name="40% - Énfasis2 2 3" xfId="491" xr:uid="{AC8641E8-E79F-4045-9A76-43EA9881E391}"/>
    <cellStyle name="40% - Énfasis2 2 3 2" xfId="492" xr:uid="{92FA65DE-53EC-4C98-8AEE-A2D5D0ED33D1}"/>
    <cellStyle name="40% - Énfasis2 2 3 2 2" xfId="6759" xr:uid="{D3D40474-7206-43D0-8F53-9A0AF20173C4}"/>
    <cellStyle name="40% - Énfasis2 2 3 2 2 2" xfId="12041" xr:uid="{564B5DE6-764B-43F2-B99E-96FC76DDEE29}"/>
    <cellStyle name="40% - Énfasis2 2 3 2 2 2 2" xfId="21060" xr:uid="{458E1C38-27E3-4080-88FA-A6D055C677AB}"/>
    <cellStyle name="40% - Énfasis2 2 3 2 2 2 2 2" xfId="26616" xr:uid="{B1D95304-C24D-4F05-9A20-3234E4174A1D}"/>
    <cellStyle name="40% - Énfasis2 2 3 2 2 2 2 3" xfId="32110" xr:uid="{A4A60DD0-DB68-44B9-B8FB-F2413F35B90A}"/>
    <cellStyle name="40% - Énfasis2 2 3 2 2 2 2 4" xfId="37594" xr:uid="{18716AFD-04E5-44D9-B4DB-64107DC3DBC5}"/>
    <cellStyle name="40% - Énfasis2 2 3 2 2 2 3" xfId="23887" xr:uid="{C4663962-E1AB-4E4C-A492-46243375BBBE}"/>
    <cellStyle name="40% - Énfasis2 2 3 2 2 2 4" xfId="29381" xr:uid="{AD0FB507-4457-4F7E-878C-D47C1E19828C}"/>
    <cellStyle name="40% - Énfasis2 2 3 2 2 2 5" xfId="34865" xr:uid="{56E29DDC-2AA5-4C78-998B-DE09C145C1F8}"/>
    <cellStyle name="40% - Énfasis2 2 3 2 2 3" xfId="19644" xr:uid="{32E63981-D9AF-4DDD-B862-42C9A9A412BB}"/>
    <cellStyle name="40% - Énfasis2 2 3 2 2 3 2" xfId="25200" xr:uid="{660659B7-28A3-4E48-A247-115521C0613B}"/>
    <cellStyle name="40% - Énfasis2 2 3 2 2 3 3" xfId="30694" xr:uid="{D3DA5AB8-A07F-4581-97BE-C8AC48FC8E15}"/>
    <cellStyle name="40% - Énfasis2 2 3 2 2 3 4" xfId="36178" xr:uid="{5E300021-C76E-48D9-B6D2-DEB233EFC112}"/>
    <cellStyle name="40% - Énfasis2 2 3 2 2 4" xfId="22471" xr:uid="{F4C33F90-4010-46EC-B367-12FD0286B565}"/>
    <cellStyle name="40% - Énfasis2 2 3 2 2 5" xfId="27963" xr:uid="{A5D83B58-180B-4E68-B23C-5E8375F4E5C4}"/>
    <cellStyle name="40% - Énfasis2 2 3 2 2 6" xfId="33447" xr:uid="{2DF5ABF6-2562-4088-96C6-8A5CD1CBCEB7}"/>
    <cellStyle name="40% - Énfasis2 2 3 2 3" xfId="6856" xr:uid="{0B62CE75-05B6-4A1A-982A-A3EEA85C567D}"/>
    <cellStyle name="40% - Énfasis2 2 3 2 3 2" xfId="19738" xr:uid="{37E4992D-D197-4FD1-9731-1E97EC2DE324}"/>
    <cellStyle name="40% - Énfasis2 2 3 2 3 2 2" xfId="25294" xr:uid="{E189A00A-81DF-4A49-8EC5-D9E808F62B38}"/>
    <cellStyle name="40% - Énfasis2 2 3 2 3 2 3" xfId="30788" xr:uid="{BD8677EE-0966-468A-9EA7-A937C5E8F0D2}"/>
    <cellStyle name="40% - Énfasis2 2 3 2 3 2 4" xfId="36272" xr:uid="{4CCC1F75-FD3E-4DDA-A994-EAE5C5AEC4AF}"/>
    <cellStyle name="40% - Énfasis2 2 3 2 3 3" xfId="22565" xr:uid="{24B38B96-6F76-4275-8C39-E5E56E4C8B98}"/>
    <cellStyle name="40% - Énfasis2 2 3 2 3 4" xfId="28059" xr:uid="{22068569-196B-4C77-948D-5ACA4427F4F1}"/>
    <cellStyle name="40% - Énfasis2 2 3 2 3 5" xfId="33543" xr:uid="{212C44BF-953D-4A6B-851B-6B254D424DE7}"/>
    <cellStyle name="40% - Énfasis2 2 3 2 4" xfId="19537" xr:uid="{D9A81513-BA13-45E8-BDAD-4BCE24B896FB}"/>
    <cellStyle name="40% - Énfasis2 2 3 2 4 2" xfId="25097" xr:uid="{2123FC0C-7F8F-44C3-92E5-FAF922FACE17}"/>
    <cellStyle name="40% - Énfasis2 2 3 2 4 3" xfId="30591" xr:uid="{EBC033DA-07FE-4A94-AB17-518B7396BEC8}"/>
    <cellStyle name="40% - Énfasis2 2 3 2 4 4" xfId="36075" xr:uid="{488B996B-8EAF-4911-A435-6C27972C874A}"/>
    <cellStyle name="40% - Énfasis2 2 3 2 5" xfId="22314" xr:uid="{CE37076F-AEF2-41BB-A75E-7AE6FF161E83}"/>
    <cellStyle name="40% - Énfasis2 2 3 2 6" xfId="22366" xr:uid="{5A91E418-F2A8-4A2E-9B7E-F4D57D495DCC}"/>
    <cellStyle name="40% - Énfasis2 2 3 2 7" xfId="27860" xr:uid="{F4548786-8CCE-4C0A-9DD2-B9B95638695C}"/>
    <cellStyle name="40% - Énfasis2 2 3 2 8" xfId="33344" xr:uid="{C2F35296-97B9-4029-AF80-47FAD659EFF7}"/>
    <cellStyle name="40% - Énfasis2 2 3 3" xfId="12040" xr:uid="{9B61F4CD-8751-47E2-A63B-BD331E18150A}"/>
    <cellStyle name="40% - Énfasis2 2 4" xfId="493" xr:uid="{7793EF73-6867-4034-A02F-1A4CE0E83EA3}"/>
    <cellStyle name="40% - Énfasis2 2 5" xfId="12038" xr:uid="{CC0A1686-B617-44EC-9FF1-5166E7F72CF6}"/>
    <cellStyle name="40% - Énfasis2 2 6" xfId="14895" xr:uid="{82F73BCC-985A-46CA-8171-B5ECFEDF15D9}"/>
    <cellStyle name="40% - Énfasis2 3" xfId="494" xr:uid="{C172A30E-6295-4ECF-9BAF-11C563FC934B}"/>
    <cellStyle name="40% - Énfasis2 3 2" xfId="495" xr:uid="{42519295-652D-44F1-90E6-E826B2802715}"/>
    <cellStyle name="40% - Énfasis2 3 2 2" xfId="6760" xr:uid="{0F6A8529-F242-4BCE-A94C-4EDB9141F005}"/>
    <cellStyle name="40% - Énfasis2 3 2 2 2" xfId="12042" xr:uid="{D5A2AFDE-E536-47DE-855E-B20F258748D9}"/>
    <cellStyle name="40% - Énfasis2 3 2 2 2 2" xfId="21061" xr:uid="{F57D770B-3D36-4397-941B-CD3B0C8581CC}"/>
    <cellStyle name="40% - Énfasis2 3 2 2 2 2 2" xfId="26617" xr:uid="{E16DC78A-55ED-49AE-B425-E6717B4E8F4B}"/>
    <cellStyle name="40% - Énfasis2 3 2 2 2 2 3" xfId="32111" xr:uid="{D90D785B-03E7-4AE2-B05F-A86CD4D0EF5F}"/>
    <cellStyle name="40% - Énfasis2 3 2 2 2 2 4" xfId="37595" xr:uid="{A5DF53F0-F725-47C0-9898-2E9761FBA038}"/>
    <cellStyle name="40% - Énfasis2 3 2 2 2 3" xfId="23888" xr:uid="{82DE2E43-6ACF-4895-9E2F-27E1C5CDE6F4}"/>
    <cellStyle name="40% - Énfasis2 3 2 2 2 4" xfId="29382" xr:uid="{123D8BB5-1BFE-4C31-9B71-6CE44046B65F}"/>
    <cellStyle name="40% - Énfasis2 3 2 2 2 5" xfId="34866" xr:uid="{3081C3C5-FBC1-4DF7-80F6-6C2CBDF12E48}"/>
    <cellStyle name="40% - Énfasis2 3 2 2 3" xfId="19645" xr:uid="{D5D2CDE8-42D8-4F06-BA39-412DE0756D65}"/>
    <cellStyle name="40% - Énfasis2 3 2 2 3 2" xfId="25201" xr:uid="{C633C148-F433-4C24-83A8-D1F07E5502D5}"/>
    <cellStyle name="40% - Énfasis2 3 2 2 3 3" xfId="30695" xr:uid="{C721D5A6-CFA9-4796-9912-D657C44A7951}"/>
    <cellStyle name="40% - Énfasis2 3 2 2 3 4" xfId="36179" xr:uid="{88C86E5C-A62B-46CF-A79C-3A521BE7BAE2}"/>
    <cellStyle name="40% - Énfasis2 3 2 2 4" xfId="22472" xr:uid="{40B43CCA-4541-4A5E-9E63-28FA8C833627}"/>
    <cellStyle name="40% - Énfasis2 3 2 2 5" xfId="27964" xr:uid="{DD31C23B-F178-4181-A9AB-3DDC39066DD9}"/>
    <cellStyle name="40% - Énfasis2 3 2 2 6" xfId="33448" xr:uid="{A7C9FD52-3519-4E7A-B25E-D7A2DC438A28}"/>
    <cellStyle name="40% - Énfasis2 3 2 3" xfId="6857" xr:uid="{55F6EB20-F949-4B54-96D9-926913ECAFF8}"/>
    <cellStyle name="40% - Énfasis2 3 2 3 2" xfId="19739" xr:uid="{9620AF01-17D9-482F-A2C0-5DA56C66DB17}"/>
    <cellStyle name="40% - Énfasis2 3 2 3 2 2" xfId="25295" xr:uid="{0ED4499F-4CAD-447D-9507-FF5A079079F9}"/>
    <cellStyle name="40% - Énfasis2 3 2 3 2 3" xfId="30789" xr:uid="{35A143F0-D07C-4F29-A869-CDB8B8C1101A}"/>
    <cellStyle name="40% - Énfasis2 3 2 3 2 4" xfId="36273" xr:uid="{EC5CEC4C-74A2-4B2B-8345-00F0B6497EFD}"/>
    <cellStyle name="40% - Énfasis2 3 2 3 3" xfId="22566" xr:uid="{ED608250-FC58-4945-9B97-9569B11E30A1}"/>
    <cellStyle name="40% - Énfasis2 3 2 3 4" xfId="28060" xr:uid="{55F695E7-8C60-4CC8-A370-4D080D675FE3}"/>
    <cellStyle name="40% - Énfasis2 3 2 3 5" xfId="33544" xr:uid="{EA4BF6A8-1626-4B03-8375-53285008E042}"/>
    <cellStyle name="40% - Énfasis2 3 2 4" xfId="19538" xr:uid="{55FB482E-2FA9-4E24-BA11-6FFED8A38E81}"/>
    <cellStyle name="40% - Énfasis2 3 2 4 2" xfId="25098" xr:uid="{928CD4C9-A76E-4295-B8ED-69016BE792DA}"/>
    <cellStyle name="40% - Énfasis2 3 2 4 3" xfId="30592" xr:uid="{1190A1E0-A192-400B-B0EE-BEB1F5A1D2E4}"/>
    <cellStyle name="40% - Énfasis2 3 2 4 4" xfId="36076" xr:uid="{2BFBAEF6-4FBC-4C1D-9A72-ED15A834B1D4}"/>
    <cellStyle name="40% - Énfasis2 3 2 5" xfId="22315" xr:uid="{C7BEACC7-AE3B-422E-B50E-92D8145C126D}"/>
    <cellStyle name="40% - Énfasis2 3 2 6" xfId="22367" xr:uid="{7C5BB68D-9A03-46AE-96E6-EF394AB5DFD2}"/>
    <cellStyle name="40% - Énfasis2 3 2 7" xfId="27861" xr:uid="{C1B8EF2F-96CA-4ECE-895B-E50336D64902}"/>
    <cellStyle name="40% - Énfasis2 3 2 8" xfId="33345" xr:uid="{589F2C89-5FE2-4B02-B423-F0291B13D993}"/>
    <cellStyle name="40% - Énfasis2 3 3" xfId="496" xr:uid="{557390DB-9E98-4C5F-BEFF-23CB6C252D25}"/>
    <cellStyle name="40% - Énfasis2 4" xfId="497" xr:uid="{BC2B0769-2E71-4200-9FB2-07633F42961D}"/>
    <cellStyle name="40% - Énfasis2 4 2" xfId="6761" xr:uid="{C7B03C35-0CAE-4EF1-9210-20B0826BCED2}"/>
    <cellStyle name="40% - Énfasis2 4 2 2" xfId="12043" xr:uid="{EEFC4D41-C136-4D05-A869-E9BFB6B3EA3A}"/>
    <cellStyle name="40% - Énfasis2 4 2 2 2" xfId="21062" xr:uid="{2BDDE8C0-3EF9-48BC-85E4-ED7BE868D7CF}"/>
    <cellStyle name="40% - Énfasis2 4 2 2 2 2" xfId="26618" xr:uid="{27186D92-A0B8-45ED-B3D8-1D221FB27D23}"/>
    <cellStyle name="40% - Énfasis2 4 2 2 2 3" xfId="32112" xr:uid="{AD67CACB-5636-4894-BE30-DFFAA219FDA0}"/>
    <cellStyle name="40% - Énfasis2 4 2 2 2 4" xfId="37596" xr:uid="{48841BB8-CB02-42D6-B899-8C1D39051F72}"/>
    <cellStyle name="40% - Énfasis2 4 2 2 3" xfId="23889" xr:uid="{6AD05811-F070-4E12-BB98-7BB712CDEA28}"/>
    <cellStyle name="40% - Énfasis2 4 2 2 4" xfId="29383" xr:uid="{E51523D0-235B-46FB-B5A8-9F1BF0FAFEE4}"/>
    <cellStyle name="40% - Énfasis2 4 2 2 5" xfId="34867" xr:uid="{F5FDAEFB-1093-459B-9BC4-BC38623C2531}"/>
    <cellStyle name="40% - Énfasis2 4 2 3" xfId="19646" xr:uid="{80F7387D-6F0E-4409-B5B4-3260F910EA64}"/>
    <cellStyle name="40% - Énfasis2 4 2 3 2" xfId="25202" xr:uid="{32190055-C212-4AF2-9536-B6830C642344}"/>
    <cellStyle name="40% - Énfasis2 4 2 3 3" xfId="30696" xr:uid="{5C0C8F18-B308-43DB-B579-B6E0593171FA}"/>
    <cellStyle name="40% - Énfasis2 4 2 3 4" xfId="36180" xr:uid="{F83E857A-E3AA-4F90-B862-D5EE8A429E92}"/>
    <cellStyle name="40% - Énfasis2 4 2 4" xfId="22473" xr:uid="{2C98251A-2FBA-4365-8A6A-623EF6081CF7}"/>
    <cellStyle name="40% - Énfasis2 4 2 5" xfId="27965" xr:uid="{D3040448-ED87-4CD3-AFF0-9C3EACC5E556}"/>
    <cellStyle name="40% - Énfasis2 4 2 6" xfId="33449" xr:uid="{93D84AED-51F8-40C9-8B0F-FD9756C3B2F6}"/>
    <cellStyle name="40% - Énfasis2 4 3" xfId="6858" xr:uid="{0F98D412-C611-405E-BDC0-307A6BFCC399}"/>
    <cellStyle name="40% - Énfasis2 4 3 2" xfId="19740" xr:uid="{1BEAD7EB-C812-41E0-BC9B-72025C1A8357}"/>
    <cellStyle name="40% - Énfasis2 4 3 2 2" xfId="25296" xr:uid="{2DA8318B-2BE8-408B-9240-717C54D5B982}"/>
    <cellStyle name="40% - Énfasis2 4 3 2 3" xfId="30790" xr:uid="{F0475B87-09C0-4B8A-B028-44094474AE9D}"/>
    <cellStyle name="40% - Énfasis2 4 3 2 4" xfId="36274" xr:uid="{C90F669E-CAE5-49CF-A954-89EC15D0E830}"/>
    <cellStyle name="40% - Énfasis2 4 3 3" xfId="22567" xr:uid="{12F146BB-BEA8-4BDD-9521-546306ED614E}"/>
    <cellStyle name="40% - Énfasis2 4 3 4" xfId="28061" xr:uid="{D38E804D-6E0C-430F-A439-72F8D0884EB2}"/>
    <cellStyle name="40% - Énfasis2 4 3 5" xfId="33545" xr:uid="{08957D38-8D11-47F1-8549-F50E3BAD6053}"/>
    <cellStyle name="40% - Énfasis2 4 4" xfId="19539" xr:uid="{D489F2F3-2C1A-4506-B880-B44496110ACA}"/>
    <cellStyle name="40% - Énfasis2 4 4 2" xfId="25099" xr:uid="{6C8920F2-6D35-46DE-928A-8DF69ADCCBA0}"/>
    <cellStyle name="40% - Énfasis2 4 4 3" xfId="30593" xr:uid="{178A2FAC-33D6-4778-97E2-433BDA0196A7}"/>
    <cellStyle name="40% - Énfasis2 4 4 4" xfId="36077" xr:uid="{17EF295F-EE18-40C1-944D-0DFE989B74A0}"/>
    <cellStyle name="40% - Énfasis2 4 5" xfId="22316" xr:uid="{639CC077-3A5C-4410-9EE6-7FDC71043AA7}"/>
    <cellStyle name="40% - Énfasis2 4 6" xfId="22368" xr:uid="{70EECF31-F3CB-4076-998F-B1EC258052BE}"/>
    <cellStyle name="40% - Énfasis2 4 7" xfId="27862" xr:uid="{1D14A319-97A9-4025-9B25-1094E9C3E99A}"/>
    <cellStyle name="40% - Énfasis2 4 8" xfId="33346" xr:uid="{472A8529-8A57-47FD-BAD0-AA81619365A6}"/>
    <cellStyle name="40% - Énfasis2 5" xfId="6758" xr:uid="{5E169A96-3A6E-4471-8655-5BC07239E0CF}"/>
    <cellStyle name="40% - Énfasis2 5 2" xfId="12037" xr:uid="{07AF0285-0EFC-43CE-9818-03B3BA56B28D}"/>
    <cellStyle name="40% - Énfasis2 5 2 2" xfId="21059" xr:uid="{59F3908C-CC5F-494C-A62E-16BD1968FDA4}"/>
    <cellStyle name="40% - Énfasis2 5 2 2 2" xfId="26615" xr:uid="{10CF15C1-36C6-434C-87AC-F482BE7E9B7F}"/>
    <cellStyle name="40% - Énfasis2 5 2 2 3" xfId="32109" xr:uid="{A60B2EE7-1FB1-4288-909B-F8CEC6CA39FF}"/>
    <cellStyle name="40% - Énfasis2 5 2 2 4" xfId="37593" xr:uid="{D3FE2A34-8315-4657-B345-E8DE837872D3}"/>
    <cellStyle name="40% - Énfasis2 5 2 3" xfId="23886" xr:uid="{9227DFE5-C242-4996-86B0-3029349E6930}"/>
    <cellStyle name="40% - Énfasis2 5 2 4" xfId="29380" xr:uid="{12B837F6-1BF4-4598-AE04-80F7C3C85307}"/>
    <cellStyle name="40% - Énfasis2 5 2 5" xfId="34864" xr:uid="{3D9E8306-9F03-4A74-9334-9D8571827C34}"/>
    <cellStyle name="40% - Énfasis2 5 3" xfId="19643" xr:uid="{2B51F938-A762-424C-9E15-BEFFDF87E03C}"/>
    <cellStyle name="40% - Énfasis2 5 3 2" xfId="25199" xr:uid="{1B275B5D-81AB-4C08-92FF-FBAF9B9A44D0}"/>
    <cellStyle name="40% - Énfasis2 5 3 3" xfId="30693" xr:uid="{756826F2-C96F-4961-95E1-2C0528639DD9}"/>
    <cellStyle name="40% - Énfasis2 5 3 4" xfId="36177" xr:uid="{1CE6FFB1-E905-4793-A431-0CC4CF212B58}"/>
    <cellStyle name="40% - Énfasis2 5 4" xfId="22470" xr:uid="{275C5F35-297C-47D5-9CF1-6AF532FD54CF}"/>
    <cellStyle name="40% - Énfasis2 5 5" xfId="27962" xr:uid="{A08D43DE-EEE3-4DB1-AF49-F9B29F0DFD8F}"/>
    <cellStyle name="40% - Énfasis2 5 6" xfId="33446" xr:uid="{70069422-4908-47AB-B8F6-F5D3B92EE6C9}"/>
    <cellStyle name="40% - Énfasis2 6" xfId="6855" xr:uid="{B1747334-B98B-4C80-8FA7-7F1F17BE1A15}"/>
    <cellStyle name="40% - Énfasis2 6 2" xfId="19737" xr:uid="{01A0C49D-79F2-4DCF-901B-E867961F03EC}"/>
    <cellStyle name="40% - Énfasis2 6 2 2" xfId="25293" xr:uid="{14E09911-6872-4F61-8488-DAD1C3E3E8FB}"/>
    <cellStyle name="40% - Énfasis2 6 2 3" xfId="30787" xr:uid="{F4F55CC2-4DBE-4F3C-A2BD-A180D78289F0}"/>
    <cellStyle name="40% - Énfasis2 6 2 4" xfId="36271" xr:uid="{E7F378FA-1666-4A48-B03C-988F75F82913}"/>
    <cellStyle name="40% - Énfasis2 6 3" xfId="22564" xr:uid="{415066C5-A14F-4A2A-903B-691E0A080CE0}"/>
    <cellStyle name="40% - Énfasis2 6 4" xfId="28058" xr:uid="{01A5045E-4EC5-419D-B490-AE259184E6BF}"/>
    <cellStyle name="40% - Énfasis2 6 5" xfId="33542" xr:uid="{D93174F1-EE7B-4508-882B-9568058BAECA}"/>
    <cellStyle name="40% - Énfasis2 7" xfId="19505" xr:uid="{AB8EED3F-F5EA-4118-B03C-D074860CA37F}"/>
    <cellStyle name="40% - Énfasis2 7 2" xfId="25066" xr:uid="{6878D43F-68BD-4796-8A27-AB916BD06625}"/>
    <cellStyle name="40% - Énfasis2 7 3" xfId="30560" xr:uid="{FF3F90FE-5612-4722-B332-37136CF26323}"/>
    <cellStyle name="40% - Énfasis2 7 4" xfId="36044" xr:uid="{4992CC2A-FF82-4A02-9452-E11798ABA46B}"/>
    <cellStyle name="40% - Énfasis2 8" xfId="22313" xr:uid="{5287655A-DF70-41CB-9CDF-693E78CBF4FF}"/>
    <cellStyle name="40% - Énfasis2 9" xfId="22365" xr:uid="{DE53A7BC-08B1-4D1C-B38C-032F018150CA}"/>
    <cellStyle name="40% - Énfasis3" xfId="116" builtinId="39" customBuiltin="1"/>
    <cellStyle name="40% - Énfasis3 2" xfId="498" xr:uid="{4D51F8DC-02DB-4678-AB71-C38F9411A2FC}"/>
    <cellStyle name="40% - Énfasis3 2 2" xfId="499" xr:uid="{39C62BFF-0365-4F6B-BF39-A542476D2B98}"/>
    <cellStyle name="40% - Énfasis3 2 2 2" xfId="500" xr:uid="{17DFF0B1-B1CC-4BDE-932C-910FF26F1DEB}"/>
    <cellStyle name="40% - Énfasis3 2 2 2 2" xfId="501" xr:uid="{31FDE850-BBAA-4C8F-9EB6-EAF240012FB1}"/>
    <cellStyle name="40% - Énfasis3 2 2 3" xfId="502" xr:uid="{37990448-1447-4980-B985-E4B8E4C10242}"/>
    <cellStyle name="40% - Énfasis3 2 2 3 2" xfId="6762" xr:uid="{17691FE8-8608-482A-AA9A-DC65542B0751}"/>
    <cellStyle name="40% - Énfasis3 2 2 3 2 2" xfId="12045" xr:uid="{8E5F269A-DA96-42B5-9848-7BA331B8A1E1}"/>
    <cellStyle name="40% - Énfasis3 2 2 3 2 2 2" xfId="21063" xr:uid="{434207BD-DBE4-4A2B-B80A-32C84CC8DF09}"/>
    <cellStyle name="40% - Énfasis3 2 2 3 2 2 2 2" xfId="26619" xr:uid="{49886CDB-8880-4159-9CDF-08CD5E8FD24E}"/>
    <cellStyle name="40% - Énfasis3 2 2 3 2 2 2 3" xfId="32113" xr:uid="{9708F4B6-570A-4A2D-86C8-E53844599E6B}"/>
    <cellStyle name="40% - Énfasis3 2 2 3 2 2 2 4" xfId="37597" xr:uid="{3AC4FC98-1B09-445D-BEE5-EA3A4252DD5E}"/>
    <cellStyle name="40% - Énfasis3 2 2 3 2 2 3" xfId="23890" xr:uid="{C79CF9EC-4693-46BA-B07F-58FFBB42C740}"/>
    <cellStyle name="40% - Énfasis3 2 2 3 2 2 4" xfId="29384" xr:uid="{30BC5113-434E-4C1A-980C-287AAA2A3893}"/>
    <cellStyle name="40% - Énfasis3 2 2 3 2 2 5" xfId="34868" xr:uid="{3093CE33-C327-49A5-A3F6-5B36308CE7A0}"/>
    <cellStyle name="40% - Énfasis3 2 2 3 2 3" xfId="19647" xr:uid="{7FDB6FE2-F5DD-4841-BD30-F4032F0E6DE3}"/>
    <cellStyle name="40% - Énfasis3 2 2 3 2 3 2" xfId="25203" xr:uid="{F2966964-6D58-49D9-8756-57606583A3C9}"/>
    <cellStyle name="40% - Énfasis3 2 2 3 2 3 3" xfId="30697" xr:uid="{B4B8993C-57B1-4B41-99C2-4FD35878EE4B}"/>
    <cellStyle name="40% - Énfasis3 2 2 3 2 3 4" xfId="36181" xr:uid="{B9E7C6AC-5C58-4224-B3C1-AFA5F02314B1}"/>
    <cellStyle name="40% - Énfasis3 2 2 3 2 4" xfId="22474" xr:uid="{5040CF99-9D75-4A82-85F3-C45BE5B00975}"/>
    <cellStyle name="40% - Énfasis3 2 2 3 2 5" xfId="27966" xr:uid="{5A1F4C71-2326-46FD-AC76-009F2C8C5CD2}"/>
    <cellStyle name="40% - Énfasis3 2 2 3 2 6" xfId="33450" xr:uid="{02A9E651-1B75-4F83-BF00-6A38DAA21064}"/>
    <cellStyle name="40% - Énfasis3 2 2 3 3" xfId="6859" xr:uid="{6C8ECF49-1D40-4F89-A1F6-22579AA92680}"/>
    <cellStyle name="40% - Énfasis3 2 2 3 3 2" xfId="19741" xr:uid="{ED06B5B6-B225-4B47-9080-4D7C9928838B}"/>
    <cellStyle name="40% - Énfasis3 2 2 3 3 2 2" xfId="25297" xr:uid="{A7320842-39EB-45E6-8306-555048840F67}"/>
    <cellStyle name="40% - Énfasis3 2 2 3 3 2 3" xfId="30791" xr:uid="{50F6E8F9-D900-4577-902C-3CDCAFCA7549}"/>
    <cellStyle name="40% - Énfasis3 2 2 3 3 2 4" xfId="36275" xr:uid="{6F2F3256-DB03-4E0D-AB6D-C7BFF3C401E9}"/>
    <cellStyle name="40% - Énfasis3 2 2 3 3 3" xfId="22568" xr:uid="{31BB7209-4880-4053-975F-19C3B11CEC70}"/>
    <cellStyle name="40% - Énfasis3 2 2 3 3 4" xfId="28062" xr:uid="{FD486E70-B034-4CB3-ADF6-33910925CE6F}"/>
    <cellStyle name="40% - Énfasis3 2 2 3 3 5" xfId="33546" xr:uid="{870B2AA0-4649-49F5-ABCF-7D32F2ED8C25}"/>
    <cellStyle name="40% - Énfasis3 2 2 3 4" xfId="19540" xr:uid="{69E2B2D2-AADB-4213-9D95-53A446F4E4A9}"/>
    <cellStyle name="40% - Énfasis3 2 2 3 4 2" xfId="25100" xr:uid="{2E7C9265-D97B-4754-9B5C-F35B6336AF9D}"/>
    <cellStyle name="40% - Énfasis3 2 2 3 4 3" xfId="30594" xr:uid="{C2DB06F8-0A18-4EAF-883B-59566E409236}"/>
    <cellStyle name="40% - Énfasis3 2 2 3 4 4" xfId="36078" xr:uid="{7891412A-D235-41BA-977E-ACE6654C6436}"/>
    <cellStyle name="40% - Énfasis3 2 2 3 5" xfId="22317" xr:uid="{7528C9B9-C8D0-436E-A373-6E224AEE0B3D}"/>
    <cellStyle name="40% - Énfasis3 2 2 3 6" xfId="22369" xr:uid="{88536E5F-B9B9-4E50-8169-0F02BA858E14}"/>
    <cellStyle name="40% - Énfasis3 2 2 3 7" xfId="27863" xr:uid="{5718124E-FC6D-4B6F-B827-7595231AE4CD}"/>
    <cellStyle name="40% - Énfasis3 2 2 3 8" xfId="33347" xr:uid="{AC9EE622-EAB9-417C-B811-B417D8A2ECB0}"/>
    <cellStyle name="40% - Énfasis3 2 3" xfId="503" xr:uid="{976612B4-FFFA-4646-96D0-2264F4682528}"/>
    <cellStyle name="40% - Énfasis3 2 3 2" xfId="504" xr:uid="{C00F3CB7-1303-48E4-BDA7-D5CD5D58A522}"/>
    <cellStyle name="40% - Énfasis3 2 3 2 2" xfId="6763" xr:uid="{886A49D2-E504-45BF-9E94-71DDF0704E0A}"/>
    <cellStyle name="40% - Énfasis3 2 3 2 2 2" xfId="12047" xr:uid="{1A9FEB81-E7E8-4AC7-8343-383BBE7B4ADD}"/>
    <cellStyle name="40% - Énfasis3 2 3 2 2 2 2" xfId="21064" xr:uid="{1EA8FE96-28DF-4C76-8A5C-1743F1E15195}"/>
    <cellStyle name="40% - Énfasis3 2 3 2 2 2 2 2" xfId="26620" xr:uid="{63434E83-5C31-4183-BFE0-6B5E87D4ACBD}"/>
    <cellStyle name="40% - Énfasis3 2 3 2 2 2 2 3" xfId="32114" xr:uid="{C5E63BD8-29FF-4539-A3A4-E086C2CDDBB5}"/>
    <cellStyle name="40% - Énfasis3 2 3 2 2 2 2 4" xfId="37598" xr:uid="{8D4920E2-D243-4D3A-BAB2-04F5CAE198C4}"/>
    <cellStyle name="40% - Énfasis3 2 3 2 2 2 3" xfId="23891" xr:uid="{E651F178-7F95-4871-8FC3-AF686790A460}"/>
    <cellStyle name="40% - Énfasis3 2 3 2 2 2 4" xfId="29385" xr:uid="{C10DBE85-98FE-4A1C-9AC8-75CFD58CB6E0}"/>
    <cellStyle name="40% - Énfasis3 2 3 2 2 2 5" xfId="34869" xr:uid="{F6295231-4C22-4105-B254-C558DDF78B8B}"/>
    <cellStyle name="40% - Énfasis3 2 3 2 2 3" xfId="19648" xr:uid="{A278BDB7-5DD2-4C86-8FE3-267FE4D3B33C}"/>
    <cellStyle name="40% - Énfasis3 2 3 2 2 3 2" xfId="25204" xr:uid="{66CEBA9D-D0B3-482F-B356-63C09F579372}"/>
    <cellStyle name="40% - Énfasis3 2 3 2 2 3 3" xfId="30698" xr:uid="{1654D9C7-5526-47F0-BB81-F03BAB323F96}"/>
    <cellStyle name="40% - Énfasis3 2 3 2 2 3 4" xfId="36182" xr:uid="{78A911DD-BD8D-4D3A-BC7F-816CCDA5055C}"/>
    <cellStyle name="40% - Énfasis3 2 3 2 2 4" xfId="22475" xr:uid="{75F78165-F6B5-4E00-905F-2C72ACAB7FF1}"/>
    <cellStyle name="40% - Énfasis3 2 3 2 2 5" xfId="27967" xr:uid="{703FE49B-538F-4E21-88C2-6FBABB1D5F31}"/>
    <cellStyle name="40% - Énfasis3 2 3 2 2 6" xfId="33451" xr:uid="{C758996A-DEFB-40C1-A213-4447E4166109}"/>
    <cellStyle name="40% - Énfasis3 2 3 2 3" xfId="6860" xr:uid="{254CA198-E52D-4D14-91FD-372777B02EE7}"/>
    <cellStyle name="40% - Énfasis3 2 3 2 3 2" xfId="19742" xr:uid="{FB03CFA2-00BC-41FC-B493-544CAE9481E1}"/>
    <cellStyle name="40% - Énfasis3 2 3 2 3 2 2" xfId="25298" xr:uid="{4B6EAED9-D7BE-4994-8E8D-F09F28BFFF52}"/>
    <cellStyle name="40% - Énfasis3 2 3 2 3 2 3" xfId="30792" xr:uid="{517EE788-3F6B-41EA-B684-29A59BA099B7}"/>
    <cellStyle name="40% - Énfasis3 2 3 2 3 2 4" xfId="36276" xr:uid="{F8B77292-06D2-48AA-B12B-8592919493A4}"/>
    <cellStyle name="40% - Énfasis3 2 3 2 3 3" xfId="22569" xr:uid="{8686FB81-4B3B-4594-86DC-3D62B433858D}"/>
    <cellStyle name="40% - Énfasis3 2 3 2 3 4" xfId="28063" xr:uid="{29D8F05E-441E-41B8-89BE-B91BC787DBFA}"/>
    <cellStyle name="40% - Énfasis3 2 3 2 3 5" xfId="33547" xr:uid="{9CD74C65-44DC-4B2C-A99F-5016822B5A86}"/>
    <cellStyle name="40% - Énfasis3 2 3 2 4" xfId="19541" xr:uid="{0812F8FD-CA0B-41E5-B90E-5F0EB5E6F1BF}"/>
    <cellStyle name="40% - Énfasis3 2 3 2 4 2" xfId="25101" xr:uid="{AE565AB1-AC53-4328-A84C-F67C5FE773F0}"/>
    <cellStyle name="40% - Énfasis3 2 3 2 4 3" xfId="30595" xr:uid="{289BBB81-F3C4-4FA9-96F2-513507B89E7B}"/>
    <cellStyle name="40% - Énfasis3 2 3 2 4 4" xfId="36079" xr:uid="{EB00E290-3269-47E3-8E68-8652D0A6089F}"/>
    <cellStyle name="40% - Énfasis3 2 3 2 5" xfId="22318" xr:uid="{E9BB29A6-09B2-40FB-83E2-619F57036AE6}"/>
    <cellStyle name="40% - Énfasis3 2 3 2 6" xfId="22370" xr:uid="{2A39C29F-8DC3-438E-9C6B-0B8115CD749A}"/>
    <cellStyle name="40% - Énfasis3 2 3 2 7" xfId="27864" xr:uid="{824046CE-5C54-4F56-829B-5896FE4A8795}"/>
    <cellStyle name="40% - Énfasis3 2 3 2 8" xfId="33348" xr:uid="{4E6F844C-FE55-4EC8-8B61-1F3C1372ECA5}"/>
    <cellStyle name="40% - Énfasis3 2 3 3" xfId="12046" xr:uid="{5D730C7B-F6D3-4E58-A75C-F24CD5DCD02A}"/>
    <cellStyle name="40% - Énfasis3 2 4" xfId="505" xr:uid="{CB76D421-5F1B-45A4-9F35-067681903B5A}"/>
    <cellStyle name="40% - Énfasis3 2 4 2" xfId="6764" xr:uid="{A4A612E5-7A96-4F51-BB2C-F2C4778CAB70}"/>
    <cellStyle name="40% - Énfasis3 2 4 2 2" xfId="12048" xr:uid="{8AA27872-0F4B-4FFD-86C3-0CB2C66EA9FF}"/>
    <cellStyle name="40% - Énfasis3 2 4 2 2 2" xfId="21065" xr:uid="{916D361A-5A7F-42DE-8530-6CDD61BC4409}"/>
    <cellStyle name="40% - Énfasis3 2 4 2 2 2 2" xfId="26621" xr:uid="{7150B658-9EB7-4D0A-8DFA-9FAE7A201C32}"/>
    <cellStyle name="40% - Énfasis3 2 4 2 2 2 3" xfId="32115" xr:uid="{7386B9E5-9940-4839-821E-D4B45DEBD5C9}"/>
    <cellStyle name="40% - Énfasis3 2 4 2 2 2 4" xfId="37599" xr:uid="{64C7A4C7-D439-4F67-9C02-02A655FFE08C}"/>
    <cellStyle name="40% - Énfasis3 2 4 2 2 3" xfId="23892" xr:uid="{48BCF7DE-7953-48FF-832A-A77FF09C8EC1}"/>
    <cellStyle name="40% - Énfasis3 2 4 2 2 4" xfId="29386" xr:uid="{8C905A98-26B0-4F53-8D0C-8C61DF149B87}"/>
    <cellStyle name="40% - Énfasis3 2 4 2 2 5" xfId="34870" xr:uid="{062F0DEC-CAB9-4FAC-A257-4454A731330A}"/>
    <cellStyle name="40% - Énfasis3 2 4 2 3" xfId="19649" xr:uid="{66F58109-3DD7-4387-A784-CB28D779DA0A}"/>
    <cellStyle name="40% - Énfasis3 2 4 2 3 2" xfId="25205" xr:uid="{B3752F77-053B-4D62-B380-2D1214480C90}"/>
    <cellStyle name="40% - Énfasis3 2 4 2 3 3" xfId="30699" xr:uid="{DA106844-AE1B-4269-B291-CBF5E86177A8}"/>
    <cellStyle name="40% - Énfasis3 2 4 2 3 4" xfId="36183" xr:uid="{E02BF004-2DBF-4082-9BC5-4B9EBEF74009}"/>
    <cellStyle name="40% - Énfasis3 2 4 2 4" xfId="22476" xr:uid="{DCB6E496-5B6A-4B79-9B42-66B9834212A3}"/>
    <cellStyle name="40% - Énfasis3 2 4 2 5" xfId="27968" xr:uid="{6BE672E0-D780-4A2F-BA9F-0D72CE47E2C5}"/>
    <cellStyle name="40% - Énfasis3 2 4 2 6" xfId="33452" xr:uid="{3EB2942D-D6BC-4EF8-9277-CFA7F32466F0}"/>
    <cellStyle name="40% - Énfasis3 2 4 3" xfId="6862" xr:uid="{E893751B-B764-4906-932D-CFD82EEB3E11}"/>
    <cellStyle name="40% - Énfasis3 2 4 3 2" xfId="19744" xr:uid="{D60BED98-09B7-41DB-ADBE-E0FF31ED3436}"/>
    <cellStyle name="40% - Énfasis3 2 4 3 2 2" xfId="25300" xr:uid="{E8A5C8BB-275A-49AE-A696-1A198BBF3B92}"/>
    <cellStyle name="40% - Énfasis3 2 4 3 2 3" xfId="30794" xr:uid="{3626027B-BCDB-4C72-AB67-1B2534485B89}"/>
    <cellStyle name="40% - Énfasis3 2 4 3 2 4" xfId="36278" xr:uid="{D024F49E-BC6C-4716-985C-B3CCE05CB6FC}"/>
    <cellStyle name="40% - Énfasis3 2 4 3 3" xfId="22571" xr:uid="{0104116B-2105-49A6-AB17-72775150E8EC}"/>
    <cellStyle name="40% - Énfasis3 2 4 3 4" xfId="28065" xr:uid="{34C3886E-F25A-453A-9324-77986D87776A}"/>
    <cellStyle name="40% - Énfasis3 2 4 3 5" xfId="33549" xr:uid="{A4CAE689-C903-474D-BA6F-0F2C54000EA9}"/>
    <cellStyle name="40% - Énfasis3 2 4 4" xfId="19542" xr:uid="{41D749A7-7C43-4F71-A253-E4DE9B666B71}"/>
    <cellStyle name="40% - Énfasis3 2 4 4 2" xfId="25102" xr:uid="{0EAF93D5-FD58-4645-BDD7-F1592131C7C9}"/>
    <cellStyle name="40% - Énfasis3 2 4 4 3" xfId="30596" xr:uid="{CAF05CAD-14F6-4E88-A2BB-5CA4E7722118}"/>
    <cellStyle name="40% - Énfasis3 2 4 4 4" xfId="36080" xr:uid="{22BBF8D8-AB70-4A12-A679-94356DBD6147}"/>
    <cellStyle name="40% - Énfasis3 2 4 5" xfId="22319" xr:uid="{B7F42826-370F-4EA9-8A3E-74C73B6196B0}"/>
    <cellStyle name="40% - Énfasis3 2 4 6" xfId="22371" xr:uid="{0E84C161-DAFF-4533-B064-FBF48B880EF3}"/>
    <cellStyle name="40% - Énfasis3 2 4 7" xfId="27865" xr:uid="{60ED10B1-C0CD-4FD5-89F6-81E4EB091696}"/>
    <cellStyle name="40% - Énfasis3 2 4 8" xfId="33349" xr:uid="{8E0EC499-C16E-4F0E-98D3-8BB9B12973A7}"/>
    <cellStyle name="40% - Énfasis3 2 5" xfId="506" xr:uid="{3A23029B-5200-4637-89FD-08381B2A3345}"/>
    <cellStyle name="40% - Énfasis3 2 6" xfId="12044" xr:uid="{884458FF-C621-4A34-8298-2E6784E0FDF7}"/>
    <cellStyle name="40% - Énfasis3 2 7" xfId="14896" xr:uid="{0941449E-ED33-400B-BF37-C4854D13B2B8}"/>
    <cellStyle name="40% - Énfasis3 3" xfId="507" xr:uid="{CE02860C-28CC-4252-97D7-303714CD2269}"/>
    <cellStyle name="40% - Énfasis3 3 2" xfId="508" xr:uid="{A0B2EA3A-A7F9-47E4-AFAB-367DC22A6C35}"/>
    <cellStyle name="40% - Énfasis3 4" xfId="509" xr:uid="{AE908A2F-1D3E-46D1-A4B2-0C72E729316F}"/>
    <cellStyle name="40% - Énfasis3 4 2" xfId="6765" xr:uid="{19114A1E-4C08-4A24-9349-F18D902E2B33}"/>
    <cellStyle name="40% - Énfasis3 4 2 2" xfId="12049" xr:uid="{C5E33A84-9FCF-438E-A011-33C8001BF920}"/>
    <cellStyle name="40% - Énfasis3 4 2 2 2" xfId="21066" xr:uid="{EEFAD1BE-2296-4BA4-B5B8-459F168468A5}"/>
    <cellStyle name="40% - Énfasis3 4 2 2 2 2" xfId="26622" xr:uid="{684EE258-3C0B-4D3A-9C1E-46D8F2BB6662}"/>
    <cellStyle name="40% - Énfasis3 4 2 2 2 3" xfId="32116" xr:uid="{C3B6EB1A-ECC0-4B44-90A5-C1CF9F495851}"/>
    <cellStyle name="40% - Énfasis3 4 2 2 2 4" xfId="37600" xr:uid="{B711414D-389D-49C8-B6B1-7D6C84264A6E}"/>
    <cellStyle name="40% - Énfasis3 4 2 2 3" xfId="23893" xr:uid="{6BB6F09D-4201-4F30-8357-D00554D887F6}"/>
    <cellStyle name="40% - Énfasis3 4 2 2 4" xfId="29387" xr:uid="{35C44501-F564-4343-8619-B8731503784C}"/>
    <cellStyle name="40% - Énfasis3 4 2 2 5" xfId="34871" xr:uid="{EBF6BEDE-7C32-4FA9-B707-A617608147DF}"/>
    <cellStyle name="40% - Énfasis3 4 2 3" xfId="19650" xr:uid="{7572E551-5563-49CD-8C9C-59858C7E7CDA}"/>
    <cellStyle name="40% - Énfasis3 4 2 3 2" xfId="25206" xr:uid="{568DA874-2617-4298-B939-1379217443ED}"/>
    <cellStyle name="40% - Énfasis3 4 2 3 3" xfId="30700" xr:uid="{3BFE814F-0FED-4406-AB4A-42B16CB7D3E2}"/>
    <cellStyle name="40% - Énfasis3 4 2 3 4" xfId="36184" xr:uid="{7EEABDF9-8CA9-4331-AF7B-9B8A80A049E7}"/>
    <cellStyle name="40% - Énfasis3 4 2 4" xfId="22477" xr:uid="{DEDC663E-E2F1-499D-A95D-9067F2F9912A}"/>
    <cellStyle name="40% - Énfasis3 4 2 5" xfId="27969" xr:uid="{D4E98849-4E1D-49DA-8957-CE49ACC7AC01}"/>
    <cellStyle name="40% - Énfasis3 4 2 6" xfId="33453" xr:uid="{6CC6C1C6-8C66-4573-852A-7BA092A21010}"/>
    <cellStyle name="40% - Énfasis3 4 3" xfId="6865" xr:uid="{977FDC00-A636-47E3-B749-6CDB94D9690B}"/>
    <cellStyle name="40% - Énfasis3 4 3 2" xfId="19747" xr:uid="{854E30EC-BE3C-4F8C-B34E-E6250B0B8C41}"/>
    <cellStyle name="40% - Énfasis3 4 3 2 2" xfId="25303" xr:uid="{A7B16D4B-7433-4EEE-93BC-F3B3A7E8C38E}"/>
    <cellStyle name="40% - Énfasis3 4 3 2 3" xfId="30797" xr:uid="{214F87F0-EED3-4297-A67C-FC40F7AF2D27}"/>
    <cellStyle name="40% - Énfasis3 4 3 2 4" xfId="36281" xr:uid="{29288837-4E9C-4B08-9FF8-46D5092A3510}"/>
    <cellStyle name="40% - Énfasis3 4 3 3" xfId="22574" xr:uid="{B0D6FF31-2F2A-4672-82A5-7B9B1B2F9272}"/>
    <cellStyle name="40% - Énfasis3 4 3 4" xfId="28068" xr:uid="{F037A232-7BFD-493A-8994-1FE57A6AFA66}"/>
    <cellStyle name="40% - Énfasis3 4 3 5" xfId="33552" xr:uid="{0E8E490D-50BE-4559-ACD7-A247A76DD2AE}"/>
    <cellStyle name="40% - Énfasis3 4 4" xfId="19543" xr:uid="{A0B73798-CC76-44F7-BCF6-A18FEEDC2D78}"/>
    <cellStyle name="40% - Énfasis3 4 4 2" xfId="25103" xr:uid="{2F4CCBD3-32EB-4147-A1DE-5670D92173BB}"/>
    <cellStyle name="40% - Énfasis3 4 4 3" xfId="30597" xr:uid="{38EF8C6D-50C4-4448-98F9-C5A16A6E07C2}"/>
    <cellStyle name="40% - Énfasis3 4 4 4" xfId="36081" xr:uid="{91C7C27E-6010-4FB3-976A-0EA935A59BE0}"/>
    <cellStyle name="40% - Énfasis3 4 5" xfId="22320" xr:uid="{2821C101-1E99-46C4-9477-90B538A34729}"/>
    <cellStyle name="40% - Énfasis3 4 6" xfId="22372" xr:uid="{4A79E0AA-ACF7-4594-BCAC-6B13B4F297AC}"/>
    <cellStyle name="40% - Énfasis3 4 7" xfId="27866" xr:uid="{A8B959DD-0BEA-44B8-83F6-D73D9774CBF0}"/>
    <cellStyle name="40% - Énfasis3 4 8" xfId="33350" xr:uid="{31EBB28C-4113-4788-B87E-61F5DE2DBA92}"/>
    <cellStyle name="40% - Énfasis4" xfId="119" builtinId="43" customBuiltin="1"/>
    <cellStyle name="40% - Énfasis4 2" xfId="510" xr:uid="{949EBA1A-0009-4328-B030-EC65EF9BA476}"/>
    <cellStyle name="40% - Énfasis4 2 2" xfId="511" xr:uid="{12CD3114-56AF-4E3A-9F83-3953E5862072}"/>
    <cellStyle name="40% - Énfasis4 2 2 2" xfId="512" xr:uid="{6701B3EA-51C9-40ED-A7CE-4D7C74321F63}"/>
    <cellStyle name="40% - Énfasis4 2 2 2 2" xfId="513" xr:uid="{F63759A7-9462-4DB5-AF5E-FF5913C63D5F}"/>
    <cellStyle name="40% - Énfasis4 2 2 3" xfId="514" xr:uid="{13C9A6CA-7A7F-4B39-817E-E490BBF01E8D}"/>
    <cellStyle name="40% - Énfasis4 2 2 3 2" xfId="6766" xr:uid="{E025DD45-2CFE-462C-BF6F-AAA020499B6E}"/>
    <cellStyle name="40% - Énfasis4 2 2 3 2 2" xfId="12051" xr:uid="{ABD14B41-C7AB-41C9-8069-30AE03005C87}"/>
    <cellStyle name="40% - Énfasis4 2 2 3 2 2 2" xfId="21067" xr:uid="{6C9CA4A0-406D-44EA-9ED7-17CBCF9DB899}"/>
    <cellStyle name="40% - Énfasis4 2 2 3 2 2 2 2" xfId="26623" xr:uid="{CE22DFCC-366B-45D6-B638-DEA8CD70D60F}"/>
    <cellStyle name="40% - Énfasis4 2 2 3 2 2 2 3" xfId="32117" xr:uid="{9BAB40BA-8109-4D34-A9BD-2C5CC4C3FDED}"/>
    <cellStyle name="40% - Énfasis4 2 2 3 2 2 2 4" xfId="37601" xr:uid="{1E399CEF-03AC-4659-AE36-48F6CC9158BE}"/>
    <cellStyle name="40% - Énfasis4 2 2 3 2 2 3" xfId="23894" xr:uid="{A2966428-C2AF-4944-AC0B-C77D283B7022}"/>
    <cellStyle name="40% - Énfasis4 2 2 3 2 2 4" xfId="29388" xr:uid="{6A9DE6D8-024A-42D4-977A-452D602C8DC9}"/>
    <cellStyle name="40% - Énfasis4 2 2 3 2 2 5" xfId="34872" xr:uid="{2341D114-6F52-43A6-855D-24346495C818}"/>
    <cellStyle name="40% - Énfasis4 2 2 3 2 3" xfId="19651" xr:uid="{4BA5A9B0-B655-4091-A8E3-6E59CCF14DCA}"/>
    <cellStyle name="40% - Énfasis4 2 2 3 2 3 2" xfId="25207" xr:uid="{96CECBFE-425D-4E16-84EC-6C63486C7EA4}"/>
    <cellStyle name="40% - Énfasis4 2 2 3 2 3 3" xfId="30701" xr:uid="{95688571-4BD5-44B8-97BF-09BB9FC408F8}"/>
    <cellStyle name="40% - Énfasis4 2 2 3 2 3 4" xfId="36185" xr:uid="{DA1E28AF-28F3-4F9F-9833-5B4858C96CE1}"/>
    <cellStyle name="40% - Énfasis4 2 2 3 2 4" xfId="22478" xr:uid="{3F97D950-C69F-4FBA-820E-1E08C7C9DFA4}"/>
    <cellStyle name="40% - Énfasis4 2 2 3 2 5" xfId="27970" xr:uid="{1A44A988-C861-4C6A-9743-4AC0BD927912}"/>
    <cellStyle name="40% - Énfasis4 2 2 3 2 6" xfId="33454" xr:uid="{CCC442D5-0FAA-4476-A501-5BA592B53B14}"/>
    <cellStyle name="40% - Énfasis4 2 2 3 3" xfId="6868" xr:uid="{B9309481-E2F5-4601-92D6-9FC03C26ACB8}"/>
    <cellStyle name="40% - Énfasis4 2 2 3 3 2" xfId="19750" xr:uid="{AC154C03-54E3-4048-8E10-A4C0B6992AF6}"/>
    <cellStyle name="40% - Énfasis4 2 2 3 3 2 2" xfId="25306" xr:uid="{F18A67D8-9217-4BE7-806F-ABED576F2662}"/>
    <cellStyle name="40% - Énfasis4 2 2 3 3 2 3" xfId="30800" xr:uid="{42E9673B-6BB4-48DB-AA28-2B9CB026C476}"/>
    <cellStyle name="40% - Énfasis4 2 2 3 3 2 4" xfId="36284" xr:uid="{B77CC8BA-6828-4D2E-9E0F-C6FCD6F4703F}"/>
    <cellStyle name="40% - Énfasis4 2 2 3 3 3" xfId="22577" xr:uid="{9B779DFD-E034-419E-8C6E-FCF5EEF11888}"/>
    <cellStyle name="40% - Énfasis4 2 2 3 3 4" xfId="28071" xr:uid="{AB1AFE6E-1E34-4091-AA5B-B836BD96CD06}"/>
    <cellStyle name="40% - Énfasis4 2 2 3 3 5" xfId="33555" xr:uid="{45F0057E-DD83-43BE-B8D4-CD202DAA6004}"/>
    <cellStyle name="40% - Énfasis4 2 2 3 4" xfId="19544" xr:uid="{409341E7-7683-4D73-B1EF-FE6CBEB0BBE6}"/>
    <cellStyle name="40% - Énfasis4 2 2 3 4 2" xfId="25104" xr:uid="{07832849-FE98-4AB3-85DF-507590FA7129}"/>
    <cellStyle name="40% - Énfasis4 2 2 3 4 3" xfId="30598" xr:uid="{7D7B7D5E-1620-4937-8FFA-AAA2C56C41CF}"/>
    <cellStyle name="40% - Énfasis4 2 2 3 4 4" xfId="36082" xr:uid="{21D74DC1-B867-42AB-9974-E2744462EDDD}"/>
    <cellStyle name="40% - Énfasis4 2 2 3 5" xfId="22321" xr:uid="{CAD3934A-0D6F-443A-A94C-89FDEF63FF29}"/>
    <cellStyle name="40% - Énfasis4 2 2 3 6" xfId="22373" xr:uid="{7D4736BA-66AE-4812-B314-4A20A117BC3E}"/>
    <cellStyle name="40% - Énfasis4 2 2 3 7" xfId="27867" xr:uid="{13F83C48-74B0-492A-8ED5-10B3619AE01A}"/>
    <cellStyle name="40% - Énfasis4 2 2 3 8" xfId="33351" xr:uid="{651B8744-190B-4DD3-9915-7255138F90CE}"/>
    <cellStyle name="40% - Énfasis4 2 3" xfId="515" xr:uid="{87271A1C-B1A8-4CF6-94CF-F2FCA291C383}"/>
    <cellStyle name="40% - Énfasis4 2 3 2" xfId="516" xr:uid="{8166AC0B-6C1B-4575-A9EF-D9EF2ABD82C4}"/>
    <cellStyle name="40% - Énfasis4 2 3 2 2" xfId="6767" xr:uid="{E7EC6094-EFB5-4EFE-B038-8C67A8422064}"/>
    <cellStyle name="40% - Énfasis4 2 3 2 2 2" xfId="12053" xr:uid="{4F2DE2F2-98C9-4A13-8DE7-A47A0C216DEE}"/>
    <cellStyle name="40% - Énfasis4 2 3 2 2 2 2" xfId="21068" xr:uid="{9EA37DD7-E27A-448E-9699-1A8936BD6548}"/>
    <cellStyle name="40% - Énfasis4 2 3 2 2 2 2 2" xfId="26624" xr:uid="{24E5EAE5-23C1-4DC9-A867-C7CB85E66B50}"/>
    <cellStyle name="40% - Énfasis4 2 3 2 2 2 2 3" xfId="32118" xr:uid="{300BD61E-F8D6-4B9C-94A9-1572819B75A9}"/>
    <cellStyle name="40% - Énfasis4 2 3 2 2 2 2 4" xfId="37602" xr:uid="{88763C6E-3FC9-44EE-8C85-C96835840602}"/>
    <cellStyle name="40% - Énfasis4 2 3 2 2 2 3" xfId="23895" xr:uid="{33B8D012-CE2C-407B-B707-CC73E248B0E3}"/>
    <cellStyle name="40% - Énfasis4 2 3 2 2 2 4" xfId="29389" xr:uid="{E17B877F-234A-4899-B823-B60693DEF579}"/>
    <cellStyle name="40% - Énfasis4 2 3 2 2 2 5" xfId="34873" xr:uid="{61AC0AAA-630B-491E-A30A-C75374BF302B}"/>
    <cellStyle name="40% - Énfasis4 2 3 2 2 3" xfId="19652" xr:uid="{7874D70F-DBFB-4450-A9E0-EFC827928075}"/>
    <cellStyle name="40% - Énfasis4 2 3 2 2 3 2" xfId="25208" xr:uid="{14768D6A-9BDC-49A8-96A4-0FB756D36EFC}"/>
    <cellStyle name="40% - Énfasis4 2 3 2 2 3 3" xfId="30702" xr:uid="{276CFDAB-A101-4BE8-B8C2-EA12A6D99426}"/>
    <cellStyle name="40% - Énfasis4 2 3 2 2 3 4" xfId="36186" xr:uid="{2052E84F-4A0E-48C0-A675-DDEC09B018ED}"/>
    <cellStyle name="40% - Énfasis4 2 3 2 2 4" xfId="22479" xr:uid="{1D511949-AE14-4CFD-9221-9A7BCC18929E}"/>
    <cellStyle name="40% - Énfasis4 2 3 2 2 5" xfId="27971" xr:uid="{7A8CB41A-8FE0-45E2-B6E8-06698E35155B}"/>
    <cellStyle name="40% - Énfasis4 2 3 2 2 6" xfId="33455" xr:uid="{3E467EC0-14DA-42D0-B415-577FDFCF6736}"/>
    <cellStyle name="40% - Énfasis4 2 3 2 3" xfId="6873" xr:uid="{5E3E1EED-87C7-4040-9EF8-8281A55B4213}"/>
    <cellStyle name="40% - Énfasis4 2 3 2 3 2" xfId="19755" xr:uid="{B44DBD94-0C7C-4A3B-98F4-4CB911DD7200}"/>
    <cellStyle name="40% - Énfasis4 2 3 2 3 2 2" xfId="25311" xr:uid="{C99C8B05-C88A-4D38-A11E-E6A03B7C95F6}"/>
    <cellStyle name="40% - Énfasis4 2 3 2 3 2 3" xfId="30805" xr:uid="{384A3F93-EACB-45F7-B739-B84A333AC092}"/>
    <cellStyle name="40% - Énfasis4 2 3 2 3 2 4" xfId="36289" xr:uid="{1ACDC08F-8C9A-422A-A876-01E80B136512}"/>
    <cellStyle name="40% - Énfasis4 2 3 2 3 3" xfId="22582" xr:uid="{67E2E2A5-4BD2-4FD2-B997-10ACA57C090E}"/>
    <cellStyle name="40% - Énfasis4 2 3 2 3 4" xfId="28076" xr:uid="{285C403C-80D5-43C5-9CC7-45EC1E1905A4}"/>
    <cellStyle name="40% - Énfasis4 2 3 2 3 5" xfId="33560" xr:uid="{0A1D01EC-072B-41F6-9445-EB3F12EC2D46}"/>
    <cellStyle name="40% - Énfasis4 2 3 2 4" xfId="19545" xr:uid="{20A60696-774E-400E-A995-50ADC8DB7726}"/>
    <cellStyle name="40% - Énfasis4 2 3 2 4 2" xfId="25105" xr:uid="{03455E8D-FD79-438B-8EF5-7A1F35FBF92E}"/>
    <cellStyle name="40% - Énfasis4 2 3 2 4 3" xfId="30599" xr:uid="{82B14D00-35B7-4A97-843A-D6CEFB833F6F}"/>
    <cellStyle name="40% - Énfasis4 2 3 2 4 4" xfId="36083" xr:uid="{673C0B8B-493D-4D80-B83A-F9656A7A9EFE}"/>
    <cellStyle name="40% - Énfasis4 2 3 2 5" xfId="22322" xr:uid="{AD3CDD51-8303-47FC-BC69-54F2B48422F2}"/>
    <cellStyle name="40% - Énfasis4 2 3 2 6" xfId="22374" xr:uid="{9847785D-1B4F-4E49-93C7-B16AD711F9C0}"/>
    <cellStyle name="40% - Énfasis4 2 3 2 7" xfId="27868" xr:uid="{E2C04FC2-47D7-4F77-A821-DD9B5731DC13}"/>
    <cellStyle name="40% - Énfasis4 2 3 2 8" xfId="33352" xr:uid="{62F7E65B-6003-4679-BDB2-049BB098E9B5}"/>
    <cellStyle name="40% - Énfasis4 2 3 3" xfId="12052" xr:uid="{D8E401C2-7687-411F-BDD8-06F2D5AF3503}"/>
    <cellStyle name="40% - Énfasis4 2 4" xfId="517" xr:uid="{36E0E177-A981-4E1C-8E1D-F1293F509243}"/>
    <cellStyle name="40% - Énfasis4 2 4 2" xfId="6768" xr:uid="{BE1D3A84-F7F5-4C81-A548-A624129CF198}"/>
    <cellStyle name="40% - Énfasis4 2 4 2 2" xfId="12054" xr:uid="{348B8FE8-7C10-4FBB-B6F8-596DA0B213E6}"/>
    <cellStyle name="40% - Énfasis4 2 4 2 2 2" xfId="21069" xr:uid="{37E7AAB2-B756-439E-A33E-88DAA83586B3}"/>
    <cellStyle name="40% - Énfasis4 2 4 2 2 2 2" xfId="26625" xr:uid="{7C530EA4-EBA5-4A29-BF6A-C4BB0AE099DD}"/>
    <cellStyle name="40% - Énfasis4 2 4 2 2 2 3" xfId="32119" xr:uid="{6FF9B4A5-2DAE-4891-BB30-D018AE90221E}"/>
    <cellStyle name="40% - Énfasis4 2 4 2 2 2 4" xfId="37603" xr:uid="{5BCD6633-02F5-47C7-BBEA-AA65CE0D6DF5}"/>
    <cellStyle name="40% - Énfasis4 2 4 2 2 3" xfId="23896" xr:uid="{083AA8C0-1BC2-40A5-A9D5-C16566091E6F}"/>
    <cellStyle name="40% - Énfasis4 2 4 2 2 4" xfId="29390" xr:uid="{A16EF0F7-6BED-4D48-B8D2-30B07CD5EEB2}"/>
    <cellStyle name="40% - Énfasis4 2 4 2 2 5" xfId="34874" xr:uid="{D46D4A20-A460-4408-82FF-938A4DECBECA}"/>
    <cellStyle name="40% - Énfasis4 2 4 2 3" xfId="19653" xr:uid="{B24C54FD-1DE5-4C8C-A70F-9775CAE748EA}"/>
    <cellStyle name="40% - Énfasis4 2 4 2 3 2" xfId="25209" xr:uid="{E2825E22-2B5D-4CBA-9590-0843F366E0DE}"/>
    <cellStyle name="40% - Énfasis4 2 4 2 3 3" xfId="30703" xr:uid="{704B757E-CDCB-4537-A220-50B617DC88D8}"/>
    <cellStyle name="40% - Énfasis4 2 4 2 3 4" xfId="36187" xr:uid="{9F3EFD8C-BE97-4D27-B67E-28D6E9729FF9}"/>
    <cellStyle name="40% - Énfasis4 2 4 2 4" xfId="22480" xr:uid="{17CFED7F-0998-4280-9DD9-691E9BACEDAC}"/>
    <cellStyle name="40% - Énfasis4 2 4 2 5" xfId="27972" xr:uid="{52433834-4374-4C4A-BD7F-C54900235F77}"/>
    <cellStyle name="40% - Énfasis4 2 4 2 6" xfId="33456" xr:uid="{0A5D0208-928B-4DCB-9C5B-9F734166B8A1}"/>
    <cellStyle name="40% - Énfasis4 2 4 3" xfId="6874" xr:uid="{56540619-E4DF-44F5-AA36-792DC3F0E989}"/>
    <cellStyle name="40% - Énfasis4 2 4 3 2" xfId="19756" xr:uid="{71EF8934-1B38-49DD-B899-BB20DBFBA5F6}"/>
    <cellStyle name="40% - Énfasis4 2 4 3 2 2" xfId="25312" xr:uid="{D4608716-B9C9-4D41-A147-1257AD0C1BAA}"/>
    <cellStyle name="40% - Énfasis4 2 4 3 2 3" xfId="30806" xr:uid="{972A7AF1-73B3-4C4C-AE6A-6D77A5657ACE}"/>
    <cellStyle name="40% - Énfasis4 2 4 3 2 4" xfId="36290" xr:uid="{1B57951D-AF91-43E1-B7E4-0CAF5A9E6BA1}"/>
    <cellStyle name="40% - Énfasis4 2 4 3 3" xfId="22583" xr:uid="{BFAB9DD0-0C42-4463-B92E-63CDDCFA8E4E}"/>
    <cellStyle name="40% - Énfasis4 2 4 3 4" xfId="28077" xr:uid="{974FC205-3276-45DE-9B80-894B01B1711A}"/>
    <cellStyle name="40% - Énfasis4 2 4 3 5" xfId="33561" xr:uid="{9BB849C3-8AD6-407F-B0BA-D716A2BC2FF4}"/>
    <cellStyle name="40% - Énfasis4 2 4 4" xfId="19546" xr:uid="{50E85DF3-5E7D-4CF2-A852-36443FF7EFB1}"/>
    <cellStyle name="40% - Énfasis4 2 4 4 2" xfId="25106" xr:uid="{ACD95C60-A277-4378-8B6E-9FD09734ECCF}"/>
    <cellStyle name="40% - Énfasis4 2 4 4 3" xfId="30600" xr:uid="{B1CD8690-451E-407A-8813-D032C21B8049}"/>
    <cellStyle name="40% - Énfasis4 2 4 4 4" xfId="36084" xr:uid="{3EF46FA4-352D-4972-A313-1A1533BF0343}"/>
    <cellStyle name="40% - Énfasis4 2 4 5" xfId="22323" xr:uid="{36EF33D4-E855-4805-AEED-4A60B65593FE}"/>
    <cellStyle name="40% - Énfasis4 2 4 6" xfId="22375" xr:uid="{90A3BDC4-A451-4767-8303-587814C9CC37}"/>
    <cellStyle name="40% - Énfasis4 2 4 7" xfId="27869" xr:uid="{242A3564-2684-4301-9CD9-82E96D826826}"/>
    <cellStyle name="40% - Énfasis4 2 4 8" xfId="33353" xr:uid="{A74F8A02-D407-4AF1-AA98-91AB5324F550}"/>
    <cellStyle name="40% - Énfasis4 2 5" xfId="518" xr:uid="{C25F6EAF-13C3-4315-9F90-1F0354B32A8F}"/>
    <cellStyle name="40% - Énfasis4 2 6" xfId="12050" xr:uid="{5D023218-DAC7-4168-9174-E0FAF8F3AC81}"/>
    <cellStyle name="40% - Énfasis4 2 7" xfId="14897" xr:uid="{982E6D14-6894-48BF-B681-D0EBD347518F}"/>
    <cellStyle name="40% - Énfasis4 3" xfId="519" xr:uid="{FE34C6DF-5A4B-414B-A65D-C4DC777B4112}"/>
    <cellStyle name="40% - Énfasis4 3 2" xfId="520" xr:uid="{F449BD17-13F5-474A-8765-77AE73124438}"/>
    <cellStyle name="40% - Énfasis4 4" xfId="521" xr:uid="{DD976180-3453-4276-ADCB-DCD9397071CA}"/>
    <cellStyle name="40% - Énfasis4 4 2" xfId="6769" xr:uid="{A390A28D-BD65-4387-BEA0-2F23E65E102A}"/>
    <cellStyle name="40% - Énfasis4 4 2 2" xfId="12055" xr:uid="{047DA7E9-E39A-425B-AB8B-2BF4A9234882}"/>
    <cellStyle name="40% - Énfasis4 4 2 2 2" xfId="21070" xr:uid="{897C710C-BC0D-4C2E-8EC5-0101129E93C0}"/>
    <cellStyle name="40% - Énfasis4 4 2 2 2 2" xfId="26626" xr:uid="{CF4D5A4A-32D3-4123-92F1-6D9FED8FD195}"/>
    <cellStyle name="40% - Énfasis4 4 2 2 2 3" xfId="32120" xr:uid="{4DBB4760-DDED-42B2-B067-B9DC8915124E}"/>
    <cellStyle name="40% - Énfasis4 4 2 2 2 4" xfId="37604" xr:uid="{EF933B15-ABB7-459A-A68C-B3DA8AA83229}"/>
    <cellStyle name="40% - Énfasis4 4 2 2 3" xfId="23897" xr:uid="{7C98D333-3245-4F6C-A700-8ABB4692A347}"/>
    <cellStyle name="40% - Énfasis4 4 2 2 4" xfId="29391" xr:uid="{FC4D0B4C-93C1-4272-8EC9-E0ECE56E665C}"/>
    <cellStyle name="40% - Énfasis4 4 2 2 5" xfId="34875" xr:uid="{F21738D7-F14B-46D9-B9E9-F6E7CF9FFDBE}"/>
    <cellStyle name="40% - Énfasis4 4 2 3" xfId="19654" xr:uid="{4B8B8C58-DDA1-43C1-8AF1-69F4510A3D2A}"/>
    <cellStyle name="40% - Énfasis4 4 2 3 2" xfId="25210" xr:uid="{B393781C-026F-481C-B28C-92FEF41FFF83}"/>
    <cellStyle name="40% - Énfasis4 4 2 3 3" xfId="30704" xr:uid="{B4AE84EE-59FB-437C-A6E4-15795ED1CA4F}"/>
    <cellStyle name="40% - Énfasis4 4 2 3 4" xfId="36188" xr:uid="{FCF08CCA-0DF4-4C74-8F48-26294AD11DCF}"/>
    <cellStyle name="40% - Énfasis4 4 2 4" xfId="22481" xr:uid="{D71E52AC-9509-4BF8-AF87-94D3D9601DCD}"/>
    <cellStyle name="40% - Énfasis4 4 2 5" xfId="27973" xr:uid="{D174CA84-98FE-48AC-ADF9-58E7612CC17B}"/>
    <cellStyle name="40% - Énfasis4 4 2 6" xfId="33457" xr:uid="{CE89A8C4-1C54-46BC-82AF-6F4B70C549D9}"/>
    <cellStyle name="40% - Énfasis4 4 3" xfId="6875" xr:uid="{0B47C5C6-71D7-48B1-B5F7-4B073D2BD575}"/>
    <cellStyle name="40% - Énfasis4 4 3 2" xfId="19757" xr:uid="{39C02A0F-75C8-4162-A072-CAFCC80D0DE3}"/>
    <cellStyle name="40% - Énfasis4 4 3 2 2" xfId="25313" xr:uid="{B9ADFB35-C0D7-4CF2-A4C1-BB556F2D2300}"/>
    <cellStyle name="40% - Énfasis4 4 3 2 3" xfId="30807" xr:uid="{6615FC15-9BFE-4860-8368-E15804A7287B}"/>
    <cellStyle name="40% - Énfasis4 4 3 2 4" xfId="36291" xr:uid="{27B2921F-4369-493E-9645-203B4D2E46F6}"/>
    <cellStyle name="40% - Énfasis4 4 3 3" xfId="22584" xr:uid="{231239F8-485B-4907-9BEE-F0143CD9E631}"/>
    <cellStyle name="40% - Énfasis4 4 3 4" xfId="28078" xr:uid="{0A83D9FD-73D8-47A7-84C9-DD234D50DF16}"/>
    <cellStyle name="40% - Énfasis4 4 3 5" xfId="33562" xr:uid="{045C0F06-EB36-4A4B-9860-03B3CF27D5BA}"/>
    <cellStyle name="40% - Énfasis4 4 4" xfId="19547" xr:uid="{20723B2B-BB7C-4C3A-AE09-5067D27D6C38}"/>
    <cellStyle name="40% - Énfasis4 4 4 2" xfId="25107" xr:uid="{7A81E154-072E-4567-8603-3514EF0C232E}"/>
    <cellStyle name="40% - Énfasis4 4 4 3" xfId="30601" xr:uid="{3AC5F183-1895-488B-92A6-352FBFC00EB0}"/>
    <cellStyle name="40% - Énfasis4 4 4 4" xfId="36085" xr:uid="{20084104-CC07-45C4-832B-02FB94CE9E03}"/>
    <cellStyle name="40% - Énfasis4 4 5" xfId="22324" xr:uid="{75376478-3F37-4FB4-BCEE-1F099DD6D075}"/>
    <cellStyle name="40% - Énfasis4 4 6" xfId="22376" xr:uid="{4F435E03-E473-4818-9AF0-D5CD2BD9D7C7}"/>
    <cellStyle name="40% - Énfasis4 4 7" xfId="27870" xr:uid="{DD6803C7-3A10-4319-8245-8D7F1AD2ABF2}"/>
    <cellStyle name="40% - Énfasis4 4 8" xfId="33354" xr:uid="{B2E3A5D4-65BF-4B51-9FF8-C20462EFC9F8}"/>
    <cellStyle name="40% - Énfasis5" xfId="122" builtinId="47" customBuiltin="1"/>
    <cellStyle name="40% - Énfasis5 2" xfId="522" xr:uid="{C519460B-EB6C-4450-B874-018D79DEF6D7}"/>
    <cellStyle name="40% - Énfasis5 2 2" xfId="523" xr:uid="{E4510ED4-949C-48A2-ADF3-45C7173CD185}"/>
    <cellStyle name="40% - Énfasis5 2 2 2" xfId="524" xr:uid="{AA574AE2-9921-47A8-A8BC-443C3D088830}"/>
    <cellStyle name="40% - Énfasis5 2 2 2 2" xfId="525" xr:uid="{ADAF5FD7-99F8-4F8A-AE14-140F1EB7C9E3}"/>
    <cellStyle name="40% - Énfasis5 2 2 3" xfId="526" xr:uid="{D583210F-2BF2-4D53-B88E-F5996D578549}"/>
    <cellStyle name="40% - Énfasis5 2 2 3 2" xfId="6770" xr:uid="{D97F6137-F0EE-42D1-AA8A-A2D5D7CB5459}"/>
    <cellStyle name="40% - Énfasis5 2 2 3 2 2" xfId="12057" xr:uid="{31208EEF-7E69-4D54-9881-EF74F30A9A23}"/>
    <cellStyle name="40% - Énfasis5 2 2 3 2 2 2" xfId="21071" xr:uid="{64C3B94C-39ED-453C-81B5-7DCCA8CF1888}"/>
    <cellStyle name="40% - Énfasis5 2 2 3 2 2 2 2" xfId="26627" xr:uid="{6D6C1A91-77B4-4B6D-A71C-942DA04AECCD}"/>
    <cellStyle name="40% - Énfasis5 2 2 3 2 2 2 3" xfId="32121" xr:uid="{C097E6C2-FE07-4F13-B535-F93CE0881162}"/>
    <cellStyle name="40% - Énfasis5 2 2 3 2 2 2 4" xfId="37605" xr:uid="{7CA0264C-DF78-4AF9-B91E-2C6F78D4E307}"/>
    <cellStyle name="40% - Énfasis5 2 2 3 2 2 3" xfId="23898" xr:uid="{5BAE1F8F-4A81-4E5B-8ACE-DFA47707A4C6}"/>
    <cellStyle name="40% - Énfasis5 2 2 3 2 2 4" xfId="29392" xr:uid="{7DAFF4F6-CFB5-4884-B83F-E7DA956A755B}"/>
    <cellStyle name="40% - Énfasis5 2 2 3 2 2 5" xfId="34876" xr:uid="{116B3851-C5D6-49A9-9344-6401887F24D7}"/>
    <cellStyle name="40% - Énfasis5 2 2 3 2 3" xfId="19655" xr:uid="{7E6F3EAE-E37A-4F2B-B702-8A7769ADBB6C}"/>
    <cellStyle name="40% - Énfasis5 2 2 3 2 3 2" xfId="25211" xr:uid="{3D805C4A-28E1-4F74-B17A-D70FD6F3FEF1}"/>
    <cellStyle name="40% - Énfasis5 2 2 3 2 3 3" xfId="30705" xr:uid="{88B2138A-E94F-44E8-A518-4AE52915B865}"/>
    <cellStyle name="40% - Énfasis5 2 2 3 2 3 4" xfId="36189" xr:uid="{70B583FF-86DE-4F41-9ED0-372C6E11F6E9}"/>
    <cellStyle name="40% - Énfasis5 2 2 3 2 4" xfId="22482" xr:uid="{C815590C-4892-4011-B06F-39606CDD06DB}"/>
    <cellStyle name="40% - Énfasis5 2 2 3 2 5" xfId="27974" xr:uid="{F5B8F301-AC51-4A36-9E05-350B45C826F9}"/>
    <cellStyle name="40% - Énfasis5 2 2 3 2 6" xfId="33458" xr:uid="{E48F14DE-C0F2-4E53-8B27-670F5E1DA4AF}"/>
    <cellStyle name="40% - Énfasis5 2 2 3 3" xfId="6876" xr:uid="{2B7873D2-707F-40D0-A844-72907931E2BA}"/>
    <cellStyle name="40% - Énfasis5 2 2 3 3 2" xfId="19758" xr:uid="{128A01CA-CB13-4124-AFEA-8EEA922A8F90}"/>
    <cellStyle name="40% - Énfasis5 2 2 3 3 2 2" xfId="25314" xr:uid="{32B9885D-2F23-4A86-85F1-D811EE68025B}"/>
    <cellStyle name="40% - Énfasis5 2 2 3 3 2 3" xfId="30808" xr:uid="{255525E7-3BBD-4D4A-BCC6-2154D748524F}"/>
    <cellStyle name="40% - Énfasis5 2 2 3 3 2 4" xfId="36292" xr:uid="{B877C0C3-66C8-4EC5-9410-18F35AA3CBD6}"/>
    <cellStyle name="40% - Énfasis5 2 2 3 3 3" xfId="22585" xr:uid="{F20CAF04-C37C-452C-A3BD-17CCFF4FB166}"/>
    <cellStyle name="40% - Énfasis5 2 2 3 3 4" xfId="28079" xr:uid="{EAA3425A-06B3-426A-810B-F40B404DFBEE}"/>
    <cellStyle name="40% - Énfasis5 2 2 3 3 5" xfId="33563" xr:uid="{8C2CAF88-006E-42C8-8724-317D5B9ACE4C}"/>
    <cellStyle name="40% - Énfasis5 2 2 3 4" xfId="19548" xr:uid="{CA45C88C-0E01-40C7-8DC7-4BEA966F4F0E}"/>
    <cellStyle name="40% - Énfasis5 2 2 3 4 2" xfId="25108" xr:uid="{D0BAF0FB-0E96-45FA-9F4B-B556E98211AC}"/>
    <cellStyle name="40% - Énfasis5 2 2 3 4 3" xfId="30602" xr:uid="{0BDC8572-19B6-4763-8160-4428FF5AAA4E}"/>
    <cellStyle name="40% - Énfasis5 2 2 3 4 4" xfId="36086" xr:uid="{8DE87826-1F49-4553-AF31-D31D2E7F5A93}"/>
    <cellStyle name="40% - Énfasis5 2 2 3 5" xfId="22325" xr:uid="{21BE8539-3E59-43D9-ABD9-878BBF0DDCA9}"/>
    <cellStyle name="40% - Énfasis5 2 2 3 6" xfId="22377" xr:uid="{DEC27F96-A62A-41D2-A93B-98AAB4CF006A}"/>
    <cellStyle name="40% - Énfasis5 2 2 3 7" xfId="27871" xr:uid="{0497462C-154B-4EA7-8B37-5F5115309230}"/>
    <cellStyle name="40% - Énfasis5 2 2 3 8" xfId="33355" xr:uid="{84726FE3-F485-4A72-90D4-78A439E1F7ED}"/>
    <cellStyle name="40% - Énfasis5 2 3" xfId="527" xr:uid="{F0AE87D8-9317-4A5D-8B2B-A25C4888DF03}"/>
    <cellStyle name="40% - Énfasis5 2 3 2" xfId="528" xr:uid="{772277F0-8371-42C4-BCAF-16F152A9AA94}"/>
    <cellStyle name="40% - Énfasis5 2 3 2 2" xfId="6771" xr:uid="{81C30B84-24D0-48E7-AFD1-EEB225717F88}"/>
    <cellStyle name="40% - Énfasis5 2 3 2 2 2" xfId="12059" xr:uid="{06443BA7-ED0F-48F9-B51E-BAF6168908DF}"/>
    <cellStyle name="40% - Énfasis5 2 3 2 2 2 2" xfId="21072" xr:uid="{78704BDB-5108-4F32-AA1B-5553156BBF8B}"/>
    <cellStyle name="40% - Énfasis5 2 3 2 2 2 2 2" xfId="26628" xr:uid="{CDCB065D-F2D4-4C0E-B9BB-43A691533601}"/>
    <cellStyle name="40% - Énfasis5 2 3 2 2 2 2 3" xfId="32122" xr:uid="{72728C1E-18CF-4460-8416-8C9FB2360AF2}"/>
    <cellStyle name="40% - Énfasis5 2 3 2 2 2 2 4" xfId="37606" xr:uid="{FAE2D4B3-2AD8-49E9-8461-B5EEEB123174}"/>
    <cellStyle name="40% - Énfasis5 2 3 2 2 2 3" xfId="23899" xr:uid="{16E9C22B-CAC8-4007-94E4-AEA8BBE038AA}"/>
    <cellStyle name="40% - Énfasis5 2 3 2 2 2 4" xfId="29393" xr:uid="{41A85A59-31A4-464E-8E0C-A6608F742DEC}"/>
    <cellStyle name="40% - Énfasis5 2 3 2 2 2 5" xfId="34877" xr:uid="{A029FB29-B1DE-442B-A8BB-985329D9A08F}"/>
    <cellStyle name="40% - Énfasis5 2 3 2 2 3" xfId="19656" xr:uid="{9DE8D70C-1F5E-4BAD-92D6-5CD7C5D0A989}"/>
    <cellStyle name="40% - Énfasis5 2 3 2 2 3 2" xfId="25212" xr:uid="{66D16D8A-7E31-4BB1-A630-A42D6961E854}"/>
    <cellStyle name="40% - Énfasis5 2 3 2 2 3 3" xfId="30706" xr:uid="{DBA9C7F1-6BEC-4AC5-AF99-3D8016D9C582}"/>
    <cellStyle name="40% - Énfasis5 2 3 2 2 3 4" xfId="36190" xr:uid="{1A82059A-4EA8-40FB-B996-3C67C05FECCE}"/>
    <cellStyle name="40% - Énfasis5 2 3 2 2 4" xfId="22483" xr:uid="{162B5787-30FF-4D32-94CE-EDE90720979D}"/>
    <cellStyle name="40% - Énfasis5 2 3 2 2 5" xfId="27975" xr:uid="{F84FDE3E-F543-4C63-9486-1769A38F20C9}"/>
    <cellStyle name="40% - Énfasis5 2 3 2 2 6" xfId="33459" xr:uid="{C6FBF090-F598-45E6-87F9-05172540E410}"/>
    <cellStyle name="40% - Énfasis5 2 3 2 3" xfId="6877" xr:uid="{F12111C8-A1B1-4EA7-AD81-D214D2AD4DDC}"/>
    <cellStyle name="40% - Énfasis5 2 3 2 3 2" xfId="19759" xr:uid="{8DB4DB42-1178-4E79-ABB0-B55922373474}"/>
    <cellStyle name="40% - Énfasis5 2 3 2 3 2 2" xfId="25315" xr:uid="{E75E0CC5-7B7F-409F-8758-8FDBBA6D420D}"/>
    <cellStyle name="40% - Énfasis5 2 3 2 3 2 3" xfId="30809" xr:uid="{F3054836-EB75-4D3C-88BE-ADF115808672}"/>
    <cellStyle name="40% - Énfasis5 2 3 2 3 2 4" xfId="36293" xr:uid="{6505BEA7-5BCE-4623-A47D-5F7089D18447}"/>
    <cellStyle name="40% - Énfasis5 2 3 2 3 3" xfId="22586" xr:uid="{438FF0AF-96EC-443F-AC53-31CDA558D31A}"/>
    <cellStyle name="40% - Énfasis5 2 3 2 3 4" xfId="28080" xr:uid="{B059BCF6-C601-4600-B1B2-52150A030B39}"/>
    <cellStyle name="40% - Énfasis5 2 3 2 3 5" xfId="33564" xr:uid="{9E8B663B-EDDC-425C-8129-AF0549024696}"/>
    <cellStyle name="40% - Énfasis5 2 3 2 4" xfId="19549" xr:uid="{B7863F99-5475-4FB5-B229-5AA5CB64FF50}"/>
    <cellStyle name="40% - Énfasis5 2 3 2 4 2" xfId="25109" xr:uid="{2D6DF229-1965-47F4-BEC2-9EBA6859C28F}"/>
    <cellStyle name="40% - Énfasis5 2 3 2 4 3" xfId="30603" xr:uid="{CC3CC598-57BD-4BC1-9A73-CECB41CF5F4E}"/>
    <cellStyle name="40% - Énfasis5 2 3 2 4 4" xfId="36087" xr:uid="{65DF1F31-AFB2-4AE1-A122-304F7E812505}"/>
    <cellStyle name="40% - Énfasis5 2 3 2 5" xfId="22326" xr:uid="{F5D99C45-BA3A-4B7F-BEB9-FEBC9E7ACE12}"/>
    <cellStyle name="40% - Énfasis5 2 3 2 6" xfId="22378" xr:uid="{A86BECDF-DBDF-4307-B7DE-311670C032E3}"/>
    <cellStyle name="40% - Énfasis5 2 3 2 7" xfId="27872" xr:uid="{FC005467-4133-4C6F-BF6B-3B9C8D0F7750}"/>
    <cellStyle name="40% - Énfasis5 2 3 2 8" xfId="33356" xr:uid="{BCC4D3AA-E04A-4F99-AC83-9E03CE5D3BDE}"/>
    <cellStyle name="40% - Énfasis5 2 3 3" xfId="12058" xr:uid="{8A552BC2-0566-4661-9AF7-D6C55F234B45}"/>
    <cellStyle name="40% - Énfasis5 2 4" xfId="529" xr:uid="{8929EDAE-1B32-40C2-9E52-8237D7F8DE78}"/>
    <cellStyle name="40% - Énfasis5 2 4 2" xfId="6772" xr:uid="{E31E8A50-1FD4-452C-B304-8A67B473546B}"/>
    <cellStyle name="40% - Énfasis5 2 4 2 2" xfId="12060" xr:uid="{43BC54CF-AFD1-47A1-AFFD-F84534347A5D}"/>
    <cellStyle name="40% - Énfasis5 2 4 2 2 2" xfId="21073" xr:uid="{1F394A92-EBE2-4258-AB4A-2B81260501C9}"/>
    <cellStyle name="40% - Énfasis5 2 4 2 2 2 2" xfId="26629" xr:uid="{7AFE2294-A2BA-46B7-881D-2EA7DBC5BF3E}"/>
    <cellStyle name="40% - Énfasis5 2 4 2 2 2 3" xfId="32123" xr:uid="{1EFDD8C6-4C28-4DB5-9A4D-E9FF6DF5338F}"/>
    <cellStyle name="40% - Énfasis5 2 4 2 2 2 4" xfId="37607" xr:uid="{42FF2DE3-F45E-41B3-AF3D-8E7C6F2B606A}"/>
    <cellStyle name="40% - Énfasis5 2 4 2 2 3" xfId="23900" xr:uid="{ED229998-1F38-4EC7-8859-7C2583CF965F}"/>
    <cellStyle name="40% - Énfasis5 2 4 2 2 4" xfId="29394" xr:uid="{AD8820CE-08C1-42C7-8254-A2D583515FC5}"/>
    <cellStyle name="40% - Énfasis5 2 4 2 2 5" xfId="34878" xr:uid="{DA2B13B4-4CC8-4AA2-930A-B5A36C17CFC9}"/>
    <cellStyle name="40% - Énfasis5 2 4 2 3" xfId="19657" xr:uid="{E9416E5D-79B7-4AA3-A1C8-5CBA62E14FCF}"/>
    <cellStyle name="40% - Énfasis5 2 4 2 3 2" xfId="25213" xr:uid="{A39B7287-FDBB-4748-9DC5-7F98F33D112E}"/>
    <cellStyle name="40% - Énfasis5 2 4 2 3 3" xfId="30707" xr:uid="{ACD8E147-0D20-4F94-80D3-ECA104E177EA}"/>
    <cellStyle name="40% - Énfasis5 2 4 2 3 4" xfId="36191" xr:uid="{AB681027-16A2-4149-93AD-85F671B5660F}"/>
    <cellStyle name="40% - Énfasis5 2 4 2 4" xfId="22484" xr:uid="{59DF330B-E600-49D0-9E55-69224E4FEDBD}"/>
    <cellStyle name="40% - Énfasis5 2 4 2 5" xfId="27976" xr:uid="{7F53451C-3BF3-460F-A700-DB36D82A3342}"/>
    <cellStyle name="40% - Énfasis5 2 4 2 6" xfId="33460" xr:uid="{44B45862-68FF-47D8-8292-A083F141C7A3}"/>
    <cellStyle name="40% - Énfasis5 2 4 3" xfId="6878" xr:uid="{6F9E2F13-F229-4F51-916B-633E3FE93A72}"/>
    <cellStyle name="40% - Énfasis5 2 4 3 2" xfId="19760" xr:uid="{B943F920-9E70-46B8-86B2-1BFE59672CD3}"/>
    <cellStyle name="40% - Énfasis5 2 4 3 2 2" xfId="25316" xr:uid="{922BDB23-D27B-47F3-B875-F78436A0A3B3}"/>
    <cellStyle name="40% - Énfasis5 2 4 3 2 3" xfId="30810" xr:uid="{CE5F47D3-4927-4596-8859-25DAB5AF51AE}"/>
    <cellStyle name="40% - Énfasis5 2 4 3 2 4" xfId="36294" xr:uid="{D38147B8-E641-4C5C-A55F-1AD62369D3EB}"/>
    <cellStyle name="40% - Énfasis5 2 4 3 3" xfId="22587" xr:uid="{E831B596-C8B3-4C20-9668-1607C92FF6B4}"/>
    <cellStyle name="40% - Énfasis5 2 4 3 4" xfId="28081" xr:uid="{C49E4724-475F-4FB3-A352-5CC6507B7985}"/>
    <cellStyle name="40% - Énfasis5 2 4 3 5" xfId="33565" xr:uid="{3DD9CAF3-B6B7-43E8-8581-F4A04CC59F55}"/>
    <cellStyle name="40% - Énfasis5 2 4 4" xfId="19550" xr:uid="{7F4DAF69-A3B6-4BF8-8F31-82E6305DAC37}"/>
    <cellStyle name="40% - Énfasis5 2 4 4 2" xfId="25110" xr:uid="{57D8542E-0C5E-42BF-AE2A-026A07BC083A}"/>
    <cellStyle name="40% - Énfasis5 2 4 4 3" xfId="30604" xr:uid="{A8B3B559-4BC6-4A4D-B8BE-4C39568A10FC}"/>
    <cellStyle name="40% - Énfasis5 2 4 4 4" xfId="36088" xr:uid="{9091906D-9F53-46E6-A3E6-FEEC321FD1DC}"/>
    <cellStyle name="40% - Énfasis5 2 4 5" xfId="22327" xr:uid="{7DD70BCE-DF15-4F50-98C6-0BD867B367F4}"/>
    <cellStyle name="40% - Énfasis5 2 4 6" xfId="22379" xr:uid="{5B9F36F0-E6BA-44DA-905D-03FF025DE48E}"/>
    <cellStyle name="40% - Énfasis5 2 4 7" xfId="27873" xr:uid="{49AD4D60-2F9B-48F2-8AF3-B317D26C7A84}"/>
    <cellStyle name="40% - Énfasis5 2 4 8" xfId="33357" xr:uid="{DEFD6372-2241-4E08-8207-55921A1F7AF9}"/>
    <cellStyle name="40% - Énfasis5 2 5" xfId="530" xr:uid="{40DB97B4-BF4B-4D32-AF0A-AF9834E82FEA}"/>
    <cellStyle name="40% - Énfasis5 2 6" xfId="12056" xr:uid="{FE1F0166-68D6-4B12-AF45-C22413B12E65}"/>
    <cellStyle name="40% - Énfasis5 2 7" xfId="14898" xr:uid="{CCECC42E-D095-4A35-94C3-BCF02A1754D4}"/>
    <cellStyle name="40% - Énfasis5 3" xfId="531" xr:uid="{331431DB-E868-464B-B14B-DA37ACD6EC1D}"/>
    <cellStyle name="40% - Énfasis5 3 2" xfId="532" xr:uid="{DD95E08F-6407-4CDD-9F85-59A077826435}"/>
    <cellStyle name="40% - Énfasis5 4" xfId="533" xr:uid="{F2DD7A2F-DD01-4174-B735-473F55F29560}"/>
    <cellStyle name="40% - Énfasis5 4 2" xfId="6773" xr:uid="{5CE111EE-E00C-4886-9D95-CA37C7274500}"/>
    <cellStyle name="40% - Énfasis5 4 2 2" xfId="19472" xr:uid="{7B0D5F72-580C-44B9-8DC1-5EAFA1C57268}"/>
    <cellStyle name="40% - Énfasis5 4 2 2 2" xfId="22206" xr:uid="{8FC55BC4-205D-4643-BB74-3330DD9AC184}"/>
    <cellStyle name="40% - Énfasis5 4 2 2 2 2" xfId="27762" xr:uid="{B0C7683F-EFE4-45D9-989F-9BAC5444BD2F}"/>
    <cellStyle name="40% - Énfasis5 4 2 2 2 3" xfId="33256" xr:uid="{F5E93861-CC36-4DC6-B1E4-27DFAAA0BB6E}"/>
    <cellStyle name="40% - Énfasis5 4 2 2 2 4" xfId="38740" xr:uid="{9425450D-6BBE-4236-B03D-15796CD8E7D7}"/>
    <cellStyle name="40% - Énfasis5 4 2 2 3" xfId="25033" xr:uid="{A7C314B0-627C-44EF-8384-98AFF925F454}"/>
    <cellStyle name="40% - Énfasis5 4 2 2 4" xfId="30527" xr:uid="{D316B3AA-6254-43F0-818D-0E6CB331DED4}"/>
    <cellStyle name="40% - Énfasis5 4 2 2 5" xfId="36011" xr:uid="{36DB3A7A-8DDC-47C7-BC05-D2C0139F95FC}"/>
    <cellStyle name="40% - Énfasis5 4 2 3" xfId="19658" xr:uid="{CE57FAD0-FE2E-429D-9DA2-BDFD19BDC2A9}"/>
    <cellStyle name="40% - Énfasis5 4 2 3 2" xfId="25214" xr:uid="{22E73378-8DC9-4327-961A-CD9F3D591E57}"/>
    <cellStyle name="40% - Énfasis5 4 2 3 3" xfId="30708" xr:uid="{90C85A15-15FE-4126-838B-DA377C1CF219}"/>
    <cellStyle name="40% - Énfasis5 4 2 3 4" xfId="36192" xr:uid="{855A4BB5-0E77-4AC7-A5BE-B8DE67873202}"/>
    <cellStyle name="40% - Énfasis5 4 2 4" xfId="22485" xr:uid="{3616AA90-F642-4770-B146-44D63E871222}"/>
    <cellStyle name="40% - Énfasis5 4 2 5" xfId="27977" xr:uid="{212ED3A8-DBA1-4BB0-B4FD-BF07AAB82E59}"/>
    <cellStyle name="40% - Énfasis5 4 2 6" xfId="33461" xr:uid="{7F0E3B20-047C-4958-BB09-4ADB68338101}"/>
    <cellStyle name="40% - Énfasis5 4 3" xfId="6879" xr:uid="{10D65D41-332B-4EF4-A8AF-61027BAC1FD4}"/>
    <cellStyle name="40% - Énfasis5 4 3 2" xfId="19761" xr:uid="{3DD4FD91-CFA3-462F-8E8E-CAF906D53B44}"/>
    <cellStyle name="40% - Énfasis5 4 3 2 2" xfId="25317" xr:uid="{103A0A24-6D10-44A3-95D1-D0A2106C3126}"/>
    <cellStyle name="40% - Énfasis5 4 3 2 3" xfId="30811" xr:uid="{DF9B5BFC-2D7B-4B13-8C80-C27866772F2A}"/>
    <cellStyle name="40% - Énfasis5 4 3 2 4" xfId="36295" xr:uid="{62F50B60-A5B7-4A2D-A2D9-5EB83B9EDE06}"/>
    <cellStyle name="40% - Énfasis5 4 3 3" xfId="22588" xr:uid="{67867CFB-4623-446F-8CDD-D899E71B6117}"/>
    <cellStyle name="40% - Énfasis5 4 3 4" xfId="28082" xr:uid="{29B38681-C63E-4EB7-BD71-B7C06013FB5F}"/>
    <cellStyle name="40% - Énfasis5 4 3 5" xfId="33566" xr:uid="{54C3DCC7-49EB-4D00-87F1-1873C6523127}"/>
    <cellStyle name="40% - Énfasis5 4 4" xfId="19551" xr:uid="{76AEDFCE-1A9F-43B0-8C6F-DAD617E1F2BC}"/>
    <cellStyle name="40% - Énfasis5 4 4 2" xfId="25111" xr:uid="{BB958400-A507-4E74-A90C-A6127E9E0F77}"/>
    <cellStyle name="40% - Énfasis5 4 4 3" xfId="30605" xr:uid="{D2F1A174-ABED-4451-B332-616422CA7AEA}"/>
    <cellStyle name="40% - Énfasis5 4 4 4" xfId="36089" xr:uid="{F78B1AE1-096C-483A-85D1-4849EA8E3890}"/>
    <cellStyle name="40% - Énfasis5 4 5" xfId="22328" xr:uid="{1C3E06C2-AA10-4762-95D2-A8447B6C475F}"/>
    <cellStyle name="40% - Énfasis5 4 6" xfId="22380" xr:uid="{EC852396-078D-41B1-9B24-66BDF52F7393}"/>
    <cellStyle name="40% - Énfasis5 4 7" xfId="27874" xr:uid="{C1AEF72B-20E5-4855-9122-2A5CD8898285}"/>
    <cellStyle name="40% - Énfasis5 4 8" xfId="33358" xr:uid="{B4E07B1F-62E4-4E46-B10C-FD82A75D7157}"/>
    <cellStyle name="40% - Énfasis5 5" xfId="19507" xr:uid="{DCD2B509-7997-487A-BB6B-983760725890}"/>
    <cellStyle name="40% - Énfasis5 5 2" xfId="25068" xr:uid="{EB13A7A7-249F-469F-9E8C-194BA2B71568}"/>
    <cellStyle name="40% - Énfasis5 5 3" xfId="30562" xr:uid="{C1DC5784-6458-49C2-8E19-BE1FED7AF26D}"/>
    <cellStyle name="40% - Énfasis5 5 4" xfId="36046" xr:uid="{2EC4C8D7-DA67-42A2-A815-B52839453D09}"/>
    <cellStyle name="40% - Énfasis5 6" xfId="22335" xr:uid="{C21D3020-174B-460A-8F17-7102B80793BC}"/>
    <cellStyle name="40% - Énfasis5 7" xfId="28011" xr:uid="{FC5472EE-7B57-4167-AF05-5EF4DD66F4DD}"/>
    <cellStyle name="40% - Énfasis5 8" xfId="33495" xr:uid="{F1E8879D-8D39-40FE-B95C-2484C2B60836}"/>
    <cellStyle name="40% - Énfasis6" xfId="125" builtinId="51" customBuiltin="1"/>
    <cellStyle name="40% - Énfasis6 2" xfId="534" xr:uid="{7CBA3094-4546-4C5E-AC83-AC3B92F88272}"/>
    <cellStyle name="40% - Énfasis6 2 2" xfId="535" xr:uid="{40DC308F-8FBD-4FF5-B7C2-A9989D922943}"/>
    <cellStyle name="40% - Énfasis6 2 2 2" xfId="536" xr:uid="{1E9031F4-FAF1-4250-B6CE-23592675117F}"/>
    <cellStyle name="40% - Énfasis6 2 2 2 2" xfId="537" xr:uid="{BBC1449D-83C8-4074-8BB7-58D288250EC9}"/>
    <cellStyle name="40% - Énfasis6 2 2 3" xfId="538" xr:uid="{7EF3E726-917F-41C5-9D49-F5D534C3528C}"/>
    <cellStyle name="40% - Énfasis6 2 2 3 2" xfId="6774" xr:uid="{047D50BF-2B5E-4D7D-85FB-FAB71A38B4C5}"/>
    <cellStyle name="40% - Énfasis6 2 2 3 2 2" xfId="12062" xr:uid="{1BB3B802-2DF7-4BA5-B570-0A10DEAB85E8}"/>
    <cellStyle name="40% - Énfasis6 2 2 3 2 2 2" xfId="21074" xr:uid="{AF9AF38E-BF92-4B10-8DCE-2BD79CC4DDEA}"/>
    <cellStyle name="40% - Énfasis6 2 2 3 2 2 2 2" xfId="26630" xr:uid="{062EA090-586B-4F66-AC2B-7EC1818E013E}"/>
    <cellStyle name="40% - Énfasis6 2 2 3 2 2 2 3" xfId="32124" xr:uid="{91EA606A-3965-42F4-AF54-5AF6FF89E7C8}"/>
    <cellStyle name="40% - Énfasis6 2 2 3 2 2 2 4" xfId="37608" xr:uid="{97334DE0-8E70-416A-9213-3DD480A0864C}"/>
    <cellStyle name="40% - Énfasis6 2 2 3 2 2 3" xfId="23901" xr:uid="{90E84C46-8B1D-4A97-A65F-3FF6332E8F7F}"/>
    <cellStyle name="40% - Énfasis6 2 2 3 2 2 4" xfId="29395" xr:uid="{3AF8A95D-D30F-4FF0-A514-A10643B4CC12}"/>
    <cellStyle name="40% - Énfasis6 2 2 3 2 2 5" xfId="34879" xr:uid="{4D9F1DA2-A258-43CC-9FE6-75C554DF586C}"/>
    <cellStyle name="40% - Énfasis6 2 2 3 2 3" xfId="19659" xr:uid="{1D89D61D-5786-4FF8-A8DA-BE07FC1C4EDE}"/>
    <cellStyle name="40% - Énfasis6 2 2 3 2 3 2" xfId="25215" xr:uid="{77A93CCB-3D65-40B1-AD37-73F81CBB58B3}"/>
    <cellStyle name="40% - Énfasis6 2 2 3 2 3 3" xfId="30709" xr:uid="{C42CE0B3-75A7-4B56-9A41-B10F777C0D41}"/>
    <cellStyle name="40% - Énfasis6 2 2 3 2 3 4" xfId="36193" xr:uid="{1F1BE73E-C629-4177-A73F-0520AA537F94}"/>
    <cellStyle name="40% - Énfasis6 2 2 3 2 4" xfId="22486" xr:uid="{409181AA-61AD-4637-95F6-6A128AF548AE}"/>
    <cellStyle name="40% - Énfasis6 2 2 3 2 5" xfId="27978" xr:uid="{4E5935C0-D1E2-4651-B848-47F750708656}"/>
    <cellStyle name="40% - Énfasis6 2 2 3 2 6" xfId="33462" xr:uid="{2B6C35FA-A16E-4C8F-A78A-225F59B14968}"/>
    <cellStyle name="40% - Énfasis6 2 2 3 3" xfId="6881" xr:uid="{77E13D1E-F2B5-40D8-958C-84CE8A034130}"/>
    <cellStyle name="40% - Énfasis6 2 2 3 3 2" xfId="19763" xr:uid="{EF45004E-59B7-4B5A-A842-86A441BC8491}"/>
    <cellStyle name="40% - Énfasis6 2 2 3 3 2 2" xfId="25319" xr:uid="{0E57707C-11F4-457A-BC97-12FB8C3CF8FD}"/>
    <cellStyle name="40% - Énfasis6 2 2 3 3 2 3" xfId="30813" xr:uid="{953AED21-C997-4DAF-B298-667D4CB4E9A3}"/>
    <cellStyle name="40% - Énfasis6 2 2 3 3 2 4" xfId="36297" xr:uid="{957CE505-243B-4878-82F2-4D5B7E806782}"/>
    <cellStyle name="40% - Énfasis6 2 2 3 3 3" xfId="22590" xr:uid="{C3F01631-BECA-4D56-A04A-C68314D39439}"/>
    <cellStyle name="40% - Énfasis6 2 2 3 3 4" xfId="28084" xr:uid="{414E2AD5-B821-4D54-8B12-F52FBB819A95}"/>
    <cellStyle name="40% - Énfasis6 2 2 3 3 5" xfId="33568" xr:uid="{0CAC7B5A-FFE1-474A-807C-DB8551746B3A}"/>
    <cellStyle name="40% - Énfasis6 2 2 3 4" xfId="19552" xr:uid="{8E33A0B9-69DF-4AAC-B8DD-B0D907EA159B}"/>
    <cellStyle name="40% - Énfasis6 2 2 3 4 2" xfId="25112" xr:uid="{5A24D401-977C-47DF-A023-E5F936564D1C}"/>
    <cellStyle name="40% - Énfasis6 2 2 3 4 3" xfId="30606" xr:uid="{15B15713-17E3-44ED-8ABE-0D1E8B08B04A}"/>
    <cellStyle name="40% - Énfasis6 2 2 3 4 4" xfId="36090" xr:uid="{9541571E-AD1B-42D7-9DC3-D017E8BD808D}"/>
    <cellStyle name="40% - Énfasis6 2 2 3 5" xfId="22329" xr:uid="{62B5B8F7-6988-40B4-845A-36E504E56076}"/>
    <cellStyle name="40% - Énfasis6 2 2 3 6" xfId="22381" xr:uid="{795898F6-C734-40C8-998C-A68EB7EBFFD5}"/>
    <cellStyle name="40% - Énfasis6 2 2 3 7" xfId="27875" xr:uid="{C4178C4F-FBE8-44D9-B837-9EACD64C748D}"/>
    <cellStyle name="40% - Énfasis6 2 2 3 8" xfId="33359" xr:uid="{AF87BC42-A7DE-482A-9028-F6ED7A1F97BD}"/>
    <cellStyle name="40% - Énfasis6 2 3" xfId="539" xr:uid="{28A00A75-D79F-4414-B573-698BF8BE2CFA}"/>
    <cellStyle name="40% - Énfasis6 2 3 2" xfId="540" xr:uid="{CEF04B22-8597-4E3C-B369-1C0E0155E86B}"/>
    <cellStyle name="40% - Énfasis6 2 3 2 2" xfId="6775" xr:uid="{72660538-EE3C-438F-BE32-5F820DA633C4}"/>
    <cellStyle name="40% - Énfasis6 2 3 2 2 2" xfId="12064" xr:uid="{FA378BB0-4BBE-4D81-A3DD-E763A55B502B}"/>
    <cellStyle name="40% - Énfasis6 2 3 2 2 2 2" xfId="21075" xr:uid="{DB205946-9BF6-44EB-91E7-260AD9A4D56F}"/>
    <cellStyle name="40% - Énfasis6 2 3 2 2 2 2 2" xfId="26631" xr:uid="{386F411B-FB18-41A6-869C-91269AEB94F9}"/>
    <cellStyle name="40% - Énfasis6 2 3 2 2 2 2 3" xfId="32125" xr:uid="{99F405C2-7B69-410A-9410-1154680EEBAC}"/>
    <cellStyle name="40% - Énfasis6 2 3 2 2 2 2 4" xfId="37609" xr:uid="{01FD3EC2-698E-4D28-92C1-7DE63E62BBC7}"/>
    <cellStyle name="40% - Énfasis6 2 3 2 2 2 3" xfId="23902" xr:uid="{A8517555-D263-46A2-83BE-99BB7C6A2FFA}"/>
    <cellStyle name="40% - Énfasis6 2 3 2 2 2 4" xfId="29396" xr:uid="{7EF5EAA8-F42C-4BE1-87EF-A755B7943554}"/>
    <cellStyle name="40% - Énfasis6 2 3 2 2 2 5" xfId="34880" xr:uid="{C7227D9F-E1A5-4179-BBDC-1C0B3386384E}"/>
    <cellStyle name="40% - Énfasis6 2 3 2 2 3" xfId="19660" xr:uid="{D8B14B77-52CD-49EF-A07D-8B06FB8087B6}"/>
    <cellStyle name="40% - Énfasis6 2 3 2 2 3 2" xfId="25216" xr:uid="{3B546CFC-4473-4784-B786-450711770D12}"/>
    <cellStyle name="40% - Énfasis6 2 3 2 2 3 3" xfId="30710" xr:uid="{E9578923-4B8C-4CF2-8C64-7D916E0D1968}"/>
    <cellStyle name="40% - Énfasis6 2 3 2 2 3 4" xfId="36194" xr:uid="{63B44206-2CC7-4AE8-A278-25BC013FC2C1}"/>
    <cellStyle name="40% - Énfasis6 2 3 2 2 4" xfId="22487" xr:uid="{BA32F2CD-7EC9-46A7-8B8A-0844584C681A}"/>
    <cellStyle name="40% - Énfasis6 2 3 2 2 5" xfId="27979" xr:uid="{A7644C18-F8FA-4088-A559-BE4A95411159}"/>
    <cellStyle name="40% - Énfasis6 2 3 2 2 6" xfId="33463" xr:uid="{C116E47F-6C3A-4EAE-8ED7-3F8F9BF08ECA}"/>
    <cellStyle name="40% - Énfasis6 2 3 2 3" xfId="6882" xr:uid="{56C42723-D392-44EC-B2C4-4BC846D739E5}"/>
    <cellStyle name="40% - Énfasis6 2 3 2 3 2" xfId="19764" xr:uid="{C28E4D02-C8F8-4338-B077-5D67BD33F0F5}"/>
    <cellStyle name="40% - Énfasis6 2 3 2 3 2 2" xfId="25320" xr:uid="{3C004E3F-18A8-4923-A61A-21673A7DFA45}"/>
    <cellStyle name="40% - Énfasis6 2 3 2 3 2 3" xfId="30814" xr:uid="{DAF2C3DA-DA87-4FF8-9106-32DDB2B69D33}"/>
    <cellStyle name="40% - Énfasis6 2 3 2 3 2 4" xfId="36298" xr:uid="{B8E18D76-90CC-4A8F-B59D-85466AF929E2}"/>
    <cellStyle name="40% - Énfasis6 2 3 2 3 3" xfId="22591" xr:uid="{45A88586-B413-489B-A414-77FB11150DBF}"/>
    <cellStyle name="40% - Énfasis6 2 3 2 3 4" xfId="28085" xr:uid="{3F430E09-EF3D-4C68-989E-B657B74823B3}"/>
    <cellStyle name="40% - Énfasis6 2 3 2 3 5" xfId="33569" xr:uid="{E634CD58-803C-4826-AAD8-B4EED155D5EB}"/>
    <cellStyle name="40% - Énfasis6 2 3 2 4" xfId="19553" xr:uid="{E03F6FEC-7B7D-4CBF-B2B1-582FA246DA83}"/>
    <cellStyle name="40% - Énfasis6 2 3 2 4 2" xfId="25113" xr:uid="{6AD5DE4E-2BCD-467F-8D19-634BA8632EC5}"/>
    <cellStyle name="40% - Énfasis6 2 3 2 4 3" xfId="30607" xr:uid="{44B4784B-E308-4A52-A3AE-3BD23E08D7AF}"/>
    <cellStyle name="40% - Énfasis6 2 3 2 4 4" xfId="36091" xr:uid="{5BB14BA1-26BA-4966-819B-1BE004925708}"/>
    <cellStyle name="40% - Énfasis6 2 3 2 5" xfId="22330" xr:uid="{283476D7-5892-42BF-898F-8C3D7AA4E39D}"/>
    <cellStyle name="40% - Énfasis6 2 3 2 6" xfId="22382" xr:uid="{4B7CF80C-1AC4-4781-AAC1-3431255AF9C9}"/>
    <cellStyle name="40% - Énfasis6 2 3 2 7" xfId="27876" xr:uid="{B9F8C17F-5BBC-4AC9-AB87-287810277DB8}"/>
    <cellStyle name="40% - Énfasis6 2 3 2 8" xfId="33360" xr:uid="{9A1E0170-8F20-4212-B648-4785560B7355}"/>
    <cellStyle name="40% - Énfasis6 2 3 3" xfId="12063" xr:uid="{BDA88F87-C0B8-49EF-9DD0-F0D60904CBE7}"/>
    <cellStyle name="40% - Énfasis6 2 4" xfId="541" xr:uid="{1012E842-1501-4AFC-A1E8-203227F6C075}"/>
    <cellStyle name="40% - Énfasis6 2 4 2" xfId="6776" xr:uid="{70D8AFDF-6E09-45B8-B638-51305C4D82B9}"/>
    <cellStyle name="40% - Énfasis6 2 4 2 2" xfId="12065" xr:uid="{07A8C808-7314-4A71-83E6-E59C92691832}"/>
    <cellStyle name="40% - Énfasis6 2 4 2 2 2" xfId="21076" xr:uid="{8E2E9BD1-A8D2-4DB3-80AC-294077E4FAA2}"/>
    <cellStyle name="40% - Énfasis6 2 4 2 2 2 2" xfId="26632" xr:uid="{3EC364D4-FC6C-4AAF-8F26-A528D05C1779}"/>
    <cellStyle name="40% - Énfasis6 2 4 2 2 2 3" xfId="32126" xr:uid="{F7CE6A9F-BD9C-41EE-825C-4D834D903B2D}"/>
    <cellStyle name="40% - Énfasis6 2 4 2 2 2 4" xfId="37610" xr:uid="{CBA0A594-35BC-40CD-8363-3C6C2805CB5F}"/>
    <cellStyle name="40% - Énfasis6 2 4 2 2 3" xfId="23903" xr:uid="{7191BA66-F42A-4BF2-AD3F-A230A7ECB298}"/>
    <cellStyle name="40% - Énfasis6 2 4 2 2 4" xfId="29397" xr:uid="{92C3C891-726A-4C2D-A36E-6313052B8C68}"/>
    <cellStyle name="40% - Énfasis6 2 4 2 2 5" xfId="34881" xr:uid="{EE5BAD05-6D9B-41B4-97F3-CABD02E2D6AB}"/>
    <cellStyle name="40% - Énfasis6 2 4 2 3" xfId="19661" xr:uid="{B17AE35C-AAA5-40A5-A793-11AC6B1A51B7}"/>
    <cellStyle name="40% - Énfasis6 2 4 2 3 2" xfId="25217" xr:uid="{3C557B78-B8FD-4324-9384-4C6D871B4812}"/>
    <cellStyle name="40% - Énfasis6 2 4 2 3 3" xfId="30711" xr:uid="{7DE5E496-F4CE-4AB3-A4FA-E79C429E92EE}"/>
    <cellStyle name="40% - Énfasis6 2 4 2 3 4" xfId="36195" xr:uid="{92A1E499-1017-4302-B5EB-29FB4BB28026}"/>
    <cellStyle name="40% - Énfasis6 2 4 2 4" xfId="22488" xr:uid="{9371CEE4-5A2B-49B5-9CB2-C11CDDA7D781}"/>
    <cellStyle name="40% - Énfasis6 2 4 2 5" xfId="27980" xr:uid="{7E4B66B0-7C38-4436-9328-15054758D21D}"/>
    <cellStyle name="40% - Énfasis6 2 4 2 6" xfId="33464" xr:uid="{32608067-D014-4E21-B2E3-CE075BDA0362}"/>
    <cellStyle name="40% - Énfasis6 2 4 3" xfId="6883" xr:uid="{2725EAFB-5C19-43F6-9D3A-F31FD7E7EE69}"/>
    <cellStyle name="40% - Énfasis6 2 4 3 2" xfId="19765" xr:uid="{C5FED001-0C10-4307-A3B2-DBABD5E39445}"/>
    <cellStyle name="40% - Énfasis6 2 4 3 2 2" xfId="25321" xr:uid="{E29B1078-5D2D-41CC-BFDC-E81A4AC50989}"/>
    <cellStyle name="40% - Énfasis6 2 4 3 2 3" xfId="30815" xr:uid="{D21E63AC-CF3F-4FCA-A2D9-A241F7D9CE02}"/>
    <cellStyle name="40% - Énfasis6 2 4 3 2 4" xfId="36299" xr:uid="{AC443983-78AD-4457-B607-B49F4E7D5EBE}"/>
    <cellStyle name="40% - Énfasis6 2 4 3 3" xfId="22592" xr:uid="{3459BF62-A069-4343-8B5A-85939B7BBFB9}"/>
    <cellStyle name="40% - Énfasis6 2 4 3 4" xfId="28086" xr:uid="{16993A90-51F1-4017-A937-4E0AE78373E9}"/>
    <cellStyle name="40% - Énfasis6 2 4 3 5" xfId="33570" xr:uid="{715D5BD7-CCD3-48BD-8D82-BAEC90051DC1}"/>
    <cellStyle name="40% - Énfasis6 2 4 4" xfId="19554" xr:uid="{5BFD6C2B-0306-4307-A90B-92988DE38C2E}"/>
    <cellStyle name="40% - Énfasis6 2 4 4 2" xfId="25114" xr:uid="{656233AA-6475-4137-8094-A3062A054D95}"/>
    <cellStyle name="40% - Énfasis6 2 4 4 3" xfId="30608" xr:uid="{0761FAB3-CCB4-404B-8FBB-2B06A8230872}"/>
    <cellStyle name="40% - Énfasis6 2 4 4 4" xfId="36092" xr:uid="{78794921-21EF-4FF4-9818-1C69B18333BF}"/>
    <cellStyle name="40% - Énfasis6 2 4 5" xfId="22331" xr:uid="{5EDF5151-1B5A-4403-8F37-786C730A3822}"/>
    <cellStyle name="40% - Énfasis6 2 4 6" xfId="22383" xr:uid="{0CE158D5-CFB8-447D-9681-772DB8A66530}"/>
    <cellStyle name="40% - Énfasis6 2 4 7" xfId="27877" xr:uid="{A73767CC-EB2A-49DF-ADD2-3493339C3B3A}"/>
    <cellStyle name="40% - Énfasis6 2 4 8" xfId="33361" xr:uid="{EBCCA4AC-9292-4B24-92A2-9C9B38030512}"/>
    <cellStyle name="40% - Énfasis6 2 5" xfId="542" xr:uid="{6A79CDBF-7D22-45FB-8194-C1156FB3EC59}"/>
    <cellStyle name="40% - Énfasis6 2 6" xfId="12061" xr:uid="{51D1CBCD-03DF-45BF-B0A5-3E32A8BECBAC}"/>
    <cellStyle name="40% - Énfasis6 2 7" xfId="14899" xr:uid="{078587BD-7EB8-42E7-AF1B-FC2474A8B6C1}"/>
    <cellStyle name="40% - Énfasis6 3" xfId="543" xr:uid="{93C03383-23B2-49D4-9684-C5E4C9AC1C0F}"/>
    <cellStyle name="40% - Énfasis6 3 2" xfId="544" xr:uid="{318471C4-8C56-4149-8543-82F692C5E028}"/>
    <cellStyle name="40% - Énfasis6 4" xfId="545" xr:uid="{12CBA604-503E-4230-8A71-9C4B7EF605D8}"/>
    <cellStyle name="40% - Énfasis6 4 2" xfId="6777" xr:uid="{C2B273CC-29AC-474F-9FD3-282C264D9602}"/>
    <cellStyle name="40% - Énfasis6 4 2 2" xfId="12066" xr:uid="{9743704F-177C-4ADC-BE3D-1413F534BE2C}"/>
    <cellStyle name="40% - Énfasis6 4 2 2 2" xfId="21077" xr:uid="{B2725AD3-B8BC-4073-A841-16C171B0DC82}"/>
    <cellStyle name="40% - Énfasis6 4 2 2 2 2" xfId="26633" xr:uid="{E969260A-BD1B-4393-8C86-C6CB9BC0E4B3}"/>
    <cellStyle name="40% - Énfasis6 4 2 2 2 3" xfId="32127" xr:uid="{AE5AA4DD-0BD0-474C-8194-B867D4539938}"/>
    <cellStyle name="40% - Énfasis6 4 2 2 2 4" xfId="37611" xr:uid="{560ABC7F-F553-467C-BCD9-4F8A34D6FD60}"/>
    <cellStyle name="40% - Énfasis6 4 2 2 3" xfId="23904" xr:uid="{35DFB9FA-6D6D-427B-88A4-E5B009342A19}"/>
    <cellStyle name="40% - Énfasis6 4 2 2 4" xfId="29398" xr:uid="{2701438C-7BD2-483E-81BA-8882F285CE27}"/>
    <cellStyle name="40% - Énfasis6 4 2 2 5" xfId="34882" xr:uid="{2241C899-B237-470D-B642-84EADE37F44A}"/>
    <cellStyle name="40% - Énfasis6 4 2 3" xfId="19662" xr:uid="{B8C2654A-5FFD-4E8F-8D2A-E80C22133E3F}"/>
    <cellStyle name="40% - Énfasis6 4 2 3 2" xfId="25218" xr:uid="{2CFC9378-6953-4471-AA55-0F5FA74B067E}"/>
    <cellStyle name="40% - Énfasis6 4 2 3 3" xfId="30712" xr:uid="{46CEB4D4-6DF8-470B-9A8C-C4306CBC7359}"/>
    <cellStyle name="40% - Énfasis6 4 2 3 4" xfId="36196" xr:uid="{B73DE22C-9F5D-48BD-8AAF-33DB4D427460}"/>
    <cellStyle name="40% - Énfasis6 4 2 4" xfId="22489" xr:uid="{3EA2B13E-93D6-41EB-BBC0-E5BF2BBEF252}"/>
    <cellStyle name="40% - Énfasis6 4 2 5" xfId="27981" xr:uid="{C8A2795A-748E-426A-A701-E2F08CCE2E80}"/>
    <cellStyle name="40% - Énfasis6 4 2 6" xfId="33465" xr:uid="{A630D990-1A6E-4132-804B-DBF30DF8DD61}"/>
    <cellStyle name="40% - Énfasis6 4 3" xfId="6884" xr:uid="{23970795-5C4A-4E89-96ED-5E246C471894}"/>
    <cellStyle name="40% - Énfasis6 4 3 2" xfId="19766" xr:uid="{DDB51F40-B5AC-4ADE-B815-24CA680B8443}"/>
    <cellStyle name="40% - Énfasis6 4 3 2 2" xfId="25322" xr:uid="{1AFC9EF1-4584-40E1-B43F-8DDAEAB0108A}"/>
    <cellStyle name="40% - Énfasis6 4 3 2 3" xfId="30816" xr:uid="{9710AA25-F933-4391-882D-53FB8D52A016}"/>
    <cellStyle name="40% - Énfasis6 4 3 2 4" xfId="36300" xr:uid="{8083124F-9828-473C-A972-5FF216BAB2C3}"/>
    <cellStyle name="40% - Énfasis6 4 3 3" xfId="22593" xr:uid="{4C22CAA3-0C76-4581-8151-980CF0D5FD6A}"/>
    <cellStyle name="40% - Énfasis6 4 3 4" xfId="28087" xr:uid="{E13F5922-2D68-49E4-A0EA-289AD7C6AC38}"/>
    <cellStyle name="40% - Énfasis6 4 3 5" xfId="33571" xr:uid="{B9A8D0FF-8DCD-4790-981C-642621E031A3}"/>
    <cellStyle name="40% - Énfasis6 4 4" xfId="19555" xr:uid="{1AC6D509-E41D-4652-A0E5-30D6DF0252EB}"/>
    <cellStyle name="40% - Énfasis6 4 4 2" xfId="25115" xr:uid="{08C69CCF-7BD4-4DCB-AC05-A31DFF47D3E1}"/>
    <cellStyle name="40% - Énfasis6 4 4 3" xfId="30609" xr:uid="{FD97A6D9-28AE-467C-97FE-9287E00A31E3}"/>
    <cellStyle name="40% - Énfasis6 4 4 4" xfId="36093" xr:uid="{118578CC-3B6A-4124-B2B1-10A9107A82E7}"/>
    <cellStyle name="40% - Énfasis6 4 5" xfId="22332" xr:uid="{98BB5288-A448-418C-A3C1-AF875001CF0F}"/>
    <cellStyle name="40% - Énfasis6 4 6" xfId="22384" xr:uid="{32685450-645B-40AC-B5E1-1661C84C9606}"/>
    <cellStyle name="40% - Énfasis6 4 7" xfId="27878" xr:uid="{287F8458-61B4-49EA-812B-6AA6FD6B7C2E}"/>
    <cellStyle name="40% - Énfasis6 4 8" xfId="33362" xr:uid="{C67B74F7-E0AB-4BDB-90F0-4EE01EBC305D}"/>
    <cellStyle name="60% - Accent1" xfId="546" xr:uid="{7509D335-3BED-49F1-B505-2DFE2EA7A1EE}"/>
    <cellStyle name="60% - Accent1 2" xfId="547" xr:uid="{AD39497A-90F8-4D07-B8DD-136154D8CA94}"/>
    <cellStyle name="60% - Accent1 2 2" xfId="548" xr:uid="{7D6690B3-24FE-44D9-A95D-DC4340C37809}"/>
    <cellStyle name="60% - Accent1 2 2 2" xfId="549" xr:uid="{04A0024A-2722-453A-B02F-98582A792686}"/>
    <cellStyle name="60% - Accent1 2 3" xfId="550" xr:uid="{F03BEEFB-18B8-4F01-AE02-2A80EAEDC882}"/>
    <cellStyle name="60% - Accent1 3" xfId="551" xr:uid="{9EAC26A3-7540-4A67-897F-5C42C03C3F77}"/>
    <cellStyle name="60% - Accent1 3 2" xfId="552" xr:uid="{99624A0C-E5B4-4402-AD8D-B992555B0308}"/>
    <cellStyle name="60% - Accent1 3 2 2" xfId="553" xr:uid="{0DEE10E0-18FF-4997-AAEB-C76602339030}"/>
    <cellStyle name="60% - Accent1 3 3" xfId="554" xr:uid="{88DE2B87-6970-4DC4-B4F2-AE29BC77A44E}"/>
    <cellStyle name="60% - Accent1 3 3 2" xfId="555" xr:uid="{DBB59A86-D24F-49A2-8BCD-D75C4E18797E}"/>
    <cellStyle name="60% - Accent1 3 4" xfId="556" xr:uid="{3454FC45-4CFF-423F-8465-80B298053B6A}"/>
    <cellStyle name="60% - Accent1 4" xfId="557" xr:uid="{4335FE1C-6F12-426C-8F2A-DEB42216AD4E}"/>
    <cellStyle name="60% - Accent1 4 2" xfId="558" xr:uid="{F7F115E0-22CB-47EB-BC78-5E1394FE55FE}"/>
    <cellStyle name="60% - Accent1 5" xfId="559" xr:uid="{0B33A001-BC51-4F3C-9FE9-01B0262F5646}"/>
    <cellStyle name="60% - Accent1 5 2" xfId="560" xr:uid="{EF5768C3-5602-46A0-894B-DD9966E8275B}"/>
    <cellStyle name="60% - Accent1 6" xfId="561" xr:uid="{20E2CEAB-2377-412D-ACC7-DAFA141C1FA3}"/>
    <cellStyle name="60% - Accent2" xfId="562" xr:uid="{A26776FA-005A-4BED-AB65-99106845854B}"/>
    <cellStyle name="60% - Accent2 2" xfId="563" xr:uid="{233A8E75-0BCA-4EB9-AD8F-59F52108B923}"/>
    <cellStyle name="60% - Accent2 2 2" xfId="564" xr:uid="{92B09D36-945C-4705-B56A-7CD19BF81E68}"/>
    <cellStyle name="60% - Accent2 2 2 2" xfId="565" xr:uid="{7F5801D3-D541-4ADC-9A67-9BD1760C0362}"/>
    <cellStyle name="60% - Accent2 2 3" xfId="566" xr:uid="{DBA915B1-13AA-47C4-8E31-7A16BFA5FEC9}"/>
    <cellStyle name="60% - Accent2 3" xfId="567" xr:uid="{9942CC6B-2DEA-4661-8E2C-B8AB36F0EE83}"/>
    <cellStyle name="60% - Accent2 3 2" xfId="568" xr:uid="{8F9A876C-5FF1-490C-94C4-190FEC070B1A}"/>
    <cellStyle name="60% - Accent2 3 2 2" xfId="569" xr:uid="{F296F951-5734-4996-83BE-C56F5CD1324C}"/>
    <cellStyle name="60% - Accent2 3 3" xfId="570" xr:uid="{FADA4F6F-4A6A-42A5-A814-4526D6D02770}"/>
    <cellStyle name="60% - Accent2 3 3 2" xfId="571" xr:uid="{C11D8404-DBE8-4F41-8137-57EFE2807F82}"/>
    <cellStyle name="60% - Accent2 3 4" xfId="572" xr:uid="{FEC60BD3-BC0A-46CB-AD75-2F33696C5410}"/>
    <cellStyle name="60% - Accent2 4" xfId="573" xr:uid="{EF81C02B-CB66-4966-B951-6204949F9795}"/>
    <cellStyle name="60% - Accent2 4 2" xfId="574" xr:uid="{13118F57-4283-4646-8B4A-0E7580B0B547}"/>
    <cellStyle name="60% - Accent2 5" xfId="575" xr:uid="{73A73BCA-343A-42A7-B00D-E6520B885AE1}"/>
    <cellStyle name="60% - Accent2 5 2" xfId="576" xr:uid="{D9C13452-4C2E-437A-A4CF-4128A5F1EF99}"/>
    <cellStyle name="60% - Accent2 6" xfId="577" xr:uid="{BFEDC164-D175-4DEB-AB33-EEF1A6322040}"/>
    <cellStyle name="60% - Accent3" xfId="578" xr:uid="{B0378FC1-E6E5-4809-95E2-450F641AD788}"/>
    <cellStyle name="60% - Accent3 2" xfId="579" xr:uid="{E7A5CDEC-182C-49F5-BA3B-A34251DC3576}"/>
    <cellStyle name="60% - Accent3 2 2" xfId="580" xr:uid="{75894FDF-E10C-4BE3-BB3F-4B8B30287FE4}"/>
    <cellStyle name="60% - Accent3 2 2 2" xfId="581" xr:uid="{517F28B4-8F4F-49D8-AE0E-F24F4117D304}"/>
    <cellStyle name="60% - Accent3 2 3" xfId="582" xr:uid="{24191A44-5873-44EC-B256-80A6AC0851A0}"/>
    <cellStyle name="60% - Accent3 3" xfId="583" xr:uid="{E48895D9-4A6D-4A7F-AD94-87C6978AE04E}"/>
    <cellStyle name="60% - Accent3 3 2" xfId="584" xr:uid="{04927FAD-DD47-4CEE-BD3B-F97300C45B8F}"/>
    <cellStyle name="60% - Accent3 3 2 2" xfId="585" xr:uid="{01F8CAF7-287A-483B-974E-C51E34EED56D}"/>
    <cellStyle name="60% - Accent3 3 3" xfId="586" xr:uid="{CF407188-21A5-4574-97D5-96FA0917F800}"/>
    <cellStyle name="60% - Accent3 3 3 2" xfId="587" xr:uid="{3A12AD2E-EEB7-4C75-811E-7810276D61CD}"/>
    <cellStyle name="60% - Accent3 3 4" xfId="588" xr:uid="{5533720E-1BAC-4F22-8AAA-4DE08368D6B5}"/>
    <cellStyle name="60% - Accent3 4" xfId="589" xr:uid="{D8402D1A-0D94-43F5-993A-6F8F19B96F86}"/>
    <cellStyle name="60% - Accent3 4 2" xfId="590" xr:uid="{665EFFA0-31A1-4B95-B8F1-3893976193CD}"/>
    <cellStyle name="60% - Accent3 5" xfId="591" xr:uid="{F98EAEBA-930D-4067-A175-3ACE435C6020}"/>
    <cellStyle name="60% - Accent3 5 2" xfId="592" xr:uid="{6524FEC8-E853-4E60-97CA-D0DF6018E4A5}"/>
    <cellStyle name="60% - Accent3 6" xfId="593" xr:uid="{65B11CE4-F3F4-4BD4-9AF5-7D51AC7488E5}"/>
    <cellStyle name="60% - Accent4" xfId="594" xr:uid="{89B9D4AB-BBEC-4B69-8298-69D29F7D0611}"/>
    <cellStyle name="60% - Accent4 2" xfId="595" xr:uid="{3D9EB177-C22E-4903-8851-83BF8164EFA4}"/>
    <cellStyle name="60% - Accent4 2 2" xfId="596" xr:uid="{95BE2665-9A88-44D7-A47B-BE5953139D4A}"/>
    <cellStyle name="60% - Accent4 2 2 2" xfId="597" xr:uid="{1DCDC800-F757-4A67-A025-7888B529E557}"/>
    <cellStyle name="60% - Accent4 2 3" xfId="598" xr:uid="{FEF940CC-F535-48C6-8822-9B38BA00A928}"/>
    <cellStyle name="60% - Accent4 3" xfId="599" xr:uid="{0915853A-9DDF-4F3D-A0F7-433DBF44ED2D}"/>
    <cellStyle name="60% - Accent4 3 2" xfId="600" xr:uid="{A9B62962-408B-43F3-80A4-BF34244F7FE8}"/>
    <cellStyle name="60% - Accent4 3 2 2" xfId="601" xr:uid="{824DD8ED-DFCE-4717-A1F4-8546E6F8C913}"/>
    <cellStyle name="60% - Accent4 3 3" xfId="602" xr:uid="{E4DFE1AA-D831-40F8-AA41-582951068B87}"/>
    <cellStyle name="60% - Accent4 3 3 2" xfId="603" xr:uid="{AEF7C8C5-44AE-4DC6-A7CD-A454ACC3DDA4}"/>
    <cellStyle name="60% - Accent4 3 4" xfId="604" xr:uid="{DB891EA8-D749-4D74-95AF-5E30ED314956}"/>
    <cellStyle name="60% - Accent4 4" xfId="605" xr:uid="{0B7C2D8C-7B64-4222-95D3-B0BADE84ADB5}"/>
    <cellStyle name="60% - Accent4 4 2" xfId="606" xr:uid="{605D4C72-4C34-49F2-94E5-585F2B3F9098}"/>
    <cellStyle name="60% - Accent4 5" xfId="607" xr:uid="{6BE2B1FE-0A6D-41B8-93C9-1EC7FBC75D85}"/>
    <cellStyle name="60% - Accent4 5 2" xfId="608" xr:uid="{710099AD-D0B1-4046-9AC6-2BCBA926D1AB}"/>
    <cellStyle name="60% - Accent4 6" xfId="609" xr:uid="{A72DF8B2-5EB4-46C1-BFB3-3AF67FA42AEE}"/>
    <cellStyle name="60% - Accent5" xfId="610" xr:uid="{8F2C77ED-CA6E-43CC-B5C9-0EE5D8E2217B}"/>
    <cellStyle name="60% - Accent5 2" xfId="611" xr:uid="{27D1EFBB-1868-47B9-98A2-8D0AB9A3FA12}"/>
    <cellStyle name="60% - Accent5 2 2" xfId="612" xr:uid="{EAFF1E38-47A3-4245-A9BD-67CADFB2E6DE}"/>
    <cellStyle name="60% - Accent5 2 2 2" xfId="613" xr:uid="{D440A616-F7AA-4B6D-846A-D2E077C658BF}"/>
    <cellStyle name="60% - Accent5 2 3" xfId="614" xr:uid="{996B6E1D-71A5-4DF6-853E-B6B6167EDED3}"/>
    <cellStyle name="60% - Accent5 3" xfId="615" xr:uid="{4577B607-E193-4919-9256-57DB246C3CC7}"/>
    <cellStyle name="60% - Accent5 3 2" xfId="616" xr:uid="{5177A3B9-EC40-4818-BEE9-9EBD23A5DD8D}"/>
    <cellStyle name="60% - Accent5 3 2 2" xfId="617" xr:uid="{D85491A8-D1AC-4B1C-8C6F-27D3643643CA}"/>
    <cellStyle name="60% - Accent5 3 3" xfId="618" xr:uid="{AAC66B3A-E686-49B1-8969-893641FBB9EE}"/>
    <cellStyle name="60% - Accent5 3 3 2" xfId="619" xr:uid="{2FD366E2-4C38-4FBF-9067-F00589879D6F}"/>
    <cellStyle name="60% - Accent5 3 4" xfId="620" xr:uid="{164B1A5E-712B-413A-9FDE-91304EEAFA1D}"/>
    <cellStyle name="60% - Accent5 4" xfId="621" xr:uid="{ABEF098B-D0E1-4048-8148-2E74B5D4DA79}"/>
    <cellStyle name="60% - Accent5 4 2" xfId="622" xr:uid="{456697F4-1A2E-4ECF-877F-DBA2282A88C6}"/>
    <cellStyle name="60% - Accent5 5" xfId="623" xr:uid="{C3C779AE-3236-4998-84F8-F6F1E09DBE71}"/>
    <cellStyle name="60% - Accent5 5 2" xfId="624" xr:uid="{A0F328FF-B6D1-4D54-8DD1-ABF63A9F0270}"/>
    <cellStyle name="60% - Accent5 6" xfId="625" xr:uid="{60F6B556-F8B5-419E-BC15-8884FC8FC8DC}"/>
    <cellStyle name="60% - Accent6" xfId="626" xr:uid="{B900D993-EACE-4601-9EF9-C04DDBC78981}"/>
    <cellStyle name="60% - Accent6 2" xfId="627" xr:uid="{C6D4FCC0-BD34-48AA-88A6-476E29925454}"/>
    <cellStyle name="60% - Accent6 2 2" xfId="628" xr:uid="{E9C470DF-0120-45A5-ADB9-66F063E458C9}"/>
    <cellStyle name="60% - Accent6 2 2 2" xfId="629" xr:uid="{0193B881-374B-4885-9D87-9DD819E2826C}"/>
    <cellStyle name="60% - Accent6 2 3" xfId="630" xr:uid="{D43638AE-D1EB-412D-B007-98BE92D36C3A}"/>
    <cellStyle name="60% - Accent6 3" xfId="631" xr:uid="{F0810914-F4A7-4979-BF77-BF614F8185BD}"/>
    <cellStyle name="60% - Accent6 3 2" xfId="632" xr:uid="{66D218FD-F7D2-475D-A8C1-1122F05B7F3A}"/>
    <cellStyle name="60% - Accent6 3 2 2" xfId="633" xr:uid="{02806B44-2052-4BDE-A3C6-38EFEE010EC3}"/>
    <cellStyle name="60% - Accent6 3 3" xfId="634" xr:uid="{0B5BE6C9-2AC1-450E-B553-CEEF7D680E96}"/>
    <cellStyle name="60% - Accent6 3 3 2" xfId="635" xr:uid="{5499B9DD-8B49-4A09-B73C-1EAB7031AAE4}"/>
    <cellStyle name="60% - Accent6 3 4" xfId="636" xr:uid="{03AD8400-75C2-4B7B-9F56-B8F76E1999AD}"/>
    <cellStyle name="60% - Accent6 4" xfId="637" xr:uid="{DC0068FF-12F9-4C24-9702-C84137D326AE}"/>
    <cellStyle name="60% - Accent6 4 2" xfId="638" xr:uid="{9E4509AD-BDED-49E3-9E48-FCF3B808F156}"/>
    <cellStyle name="60% - Accent6 5" xfId="639" xr:uid="{1029C2B8-AB67-4305-A411-0B1FCD0C7088}"/>
    <cellStyle name="60% - Accent6 5 2" xfId="640" xr:uid="{D48FBD88-8EAE-4E5D-AE73-2929A931A023}"/>
    <cellStyle name="60% - Accent6 6" xfId="641" xr:uid="{3384CAB9-CFCB-4F68-A3DF-909CE7104924}"/>
    <cellStyle name="60% - Énfasis1 2" xfId="127" xr:uid="{00000000-0005-0000-0000-00000C000000}"/>
    <cellStyle name="60% - Énfasis1 2 2" xfId="643" xr:uid="{3927F4FE-2171-41D4-8AAB-ACC80FBE062E}"/>
    <cellStyle name="60% - Énfasis1 2 2 2" xfId="644" xr:uid="{D60A7FD9-4D13-44F2-8A73-3A37A005E571}"/>
    <cellStyle name="60% - Énfasis1 2 2 2 2" xfId="645" xr:uid="{8A6088E0-E99C-42D7-BF10-216173B48626}"/>
    <cellStyle name="60% - Énfasis1 2 2 3" xfId="646" xr:uid="{48049B2C-9652-4AB0-868C-329505E16F10}"/>
    <cellStyle name="60% - Énfasis1 2 3" xfId="647" xr:uid="{BE57F20F-CB2B-426D-8B06-51CE2669CC01}"/>
    <cellStyle name="60% - Énfasis1 2 3 2" xfId="12068" xr:uid="{C92E5CF8-41B5-4D7E-B2AC-E06FFE9F8A60}"/>
    <cellStyle name="60% - Énfasis1 2 4" xfId="648" xr:uid="{FFDCDB5D-082E-42D3-9DF2-49428241D784}"/>
    <cellStyle name="60% - Énfasis1 2 5" xfId="12067" xr:uid="{5C3E0A07-F105-4826-BBA1-C10B3E7E886F}"/>
    <cellStyle name="60% - Énfasis1 2 6" xfId="14900" xr:uid="{A576D387-58B8-4D4F-97C4-0E9C1FE3BDA1}"/>
    <cellStyle name="60% - Énfasis1 2 7" xfId="642" xr:uid="{F204B67E-2E8B-4F22-A8DD-03575C733EC0}"/>
    <cellStyle name="60% - Énfasis1 3" xfId="649" xr:uid="{6E4334C4-2E2E-4178-A167-ED5B36656F14}"/>
    <cellStyle name="60% - Énfasis1 3 2" xfId="650" xr:uid="{313F01BB-03D4-4179-9F1A-5D8A5734D673}"/>
    <cellStyle name="60% - Énfasis1 4" xfId="651" xr:uid="{96A438C1-664D-457A-BF52-1301D310CF2B}"/>
    <cellStyle name="60% - Énfasis2 2" xfId="128" xr:uid="{00000000-0005-0000-0000-00000D000000}"/>
    <cellStyle name="60% - Énfasis2 2 2" xfId="653" xr:uid="{B429464B-CA66-4974-84D5-EE1D9179D9EF}"/>
    <cellStyle name="60% - Énfasis2 2 2 2" xfId="654" xr:uid="{00E3BE0F-99F1-4843-8D36-0ECDBBC8442F}"/>
    <cellStyle name="60% - Énfasis2 2 2 2 2" xfId="655" xr:uid="{DCE3903C-97A5-444F-AFE2-1C24A079BDE7}"/>
    <cellStyle name="60% - Énfasis2 2 2 3" xfId="656" xr:uid="{1899289C-E213-400F-9C29-DD34E918381A}"/>
    <cellStyle name="60% - Énfasis2 2 3" xfId="657" xr:uid="{028506AA-DE24-4C50-AC4E-AFEEE47C5794}"/>
    <cellStyle name="60% - Énfasis2 2 3 2" xfId="12070" xr:uid="{E107550A-E8DC-4D3A-A27B-4925F285BB73}"/>
    <cellStyle name="60% - Énfasis2 2 4" xfId="658" xr:uid="{99F68E9D-D45F-4315-A56D-C7B6EFD639EE}"/>
    <cellStyle name="60% - Énfasis2 2 5" xfId="12069" xr:uid="{0FDF6A73-5823-4DCC-9D6E-F1DD8D2DCEC7}"/>
    <cellStyle name="60% - Énfasis2 2 6" xfId="14901" xr:uid="{78E4A8F6-3DE9-4CEC-9C81-8BB34E43DC05}"/>
    <cellStyle name="60% - Énfasis2 2 7" xfId="652" xr:uid="{9B5BFAA7-E386-44F3-97CD-A37E08FE66B0}"/>
    <cellStyle name="60% - Énfasis2 3" xfId="659" xr:uid="{69490F8D-E4A9-499A-936B-DA0A7910CC00}"/>
    <cellStyle name="60% - Énfasis2 3 2" xfId="660" xr:uid="{BE590A45-1A16-42DF-8B9E-3CF7AABD94F9}"/>
    <cellStyle name="60% - Énfasis2 4" xfId="661" xr:uid="{97BE619E-C96F-4018-8E8E-6286AA19078F}"/>
    <cellStyle name="60% - Énfasis3 2" xfId="129" xr:uid="{00000000-0005-0000-0000-00000E000000}"/>
    <cellStyle name="60% - Énfasis3 2 2" xfId="663" xr:uid="{9BA1FEC4-3922-47B5-83B7-163C80ED9EE3}"/>
    <cellStyle name="60% - Énfasis3 2 2 2" xfId="664" xr:uid="{0D58BD58-7D29-4C3C-B85F-FE71C8F2812D}"/>
    <cellStyle name="60% - Énfasis3 2 2 2 2" xfId="665" xr:uid="{4A8E08EA-D0EB-4E22-B4AC-D4160C9E0B05}"/>
    <cellStyle name="60% - Énfasis3 2 2 3" xfId="666" xr:uid="{FD3A7E08-2D64-466A-81C7-058BE9B19D66}"/>
    <cellStyle name="60% - Énfasis3 2 3" xfId="667" xr:uid="{0675DC76-399D-4B1D-88E1-69B11F44DDA1}"/>
    <cellStyle name="60% - Énfasis3 2 3 2" xfId="12072" xr:uid="{5FF57B50-E9A1-4D38-BA47-FADE0044C7C7}"/>
    <cellStyle name="60% - Énfasis3 2 4" xfId="668" xr:uid="{884E6717-6D74-433B-9EA5-57D2F37D1AAA}"/>
    <cellStyle name="60% - Énfasis3 2 5" xfId="12071" xr:uid="{8CE11EC5-EDBD-4CAE-9297-7BD56E654FD8}"/>
    <cellStyle name="60% - Énfasis3 2 6" xfId="14902" xr:uid="{200393F3-DF6D-430F-9451-1A792D65D72E}"/>
    <cellStyle name="60% - Énfasis3 2 7" xfId="662" xr:uid="{8115CC70-07D4-4D11-B9FA-13E2DDBEC10D}"/>
    <cellStyle name="60% - Énfasis3 3" xfId="669" xr:uid="{D80BF269-4A09-4F8B-BDA7-65C848DEEED5}"/>
    <cellStyle name="60% - Énfasis3 3 2" xfId="670" xr:uid="{06F8A662-1012-4604-A6BC-FBF37458DAB1}"/>
    <cellStyle name="60% - Énfasis3 4" xfId="671" xr:uid="{AF934793-5C26-483D-9C2A-6414615727FB}"/>
    <cellStyle name="60% - Énfasis4 2" xfId="130" xr:uid="{00000000-0005-0000-0000-00000F000000}"/>
    <cellStyle name="60% - Énfasis4 2 2" xfId="673" xr:uid="{367A45A5-6A00-40C7-90A5-E716450117C6}"/>
    <cellStyle name="60% - Énfasis4 2 2 2" xfId="674" xr:uid="{19A7852D-0567-44E4-91A0-1D4478971890}"/>
    <cellStyle name="60% - Énfasis4 2 2 2 2" xfId="675" xr:uid="{008CA690-09EA-4395-BCFD-8B63B0F6ABC2}"/>
    <cellStyle name="60% - Énfasis4 2 2 3" xfId="676" xr:uid="{9E86B406-BF39-4D4A-BDB9-CFF65A7E06E0}"/>
    <cellStyle name="60% - Énfasis4 2 3" xfId="677" xr:uid="{B2597494-AEDF-4419-B649-3F08DC26CC10}"/>
    <cellStyle name="60% - Énfasis4 2 3 2" xfId="12074" xr:uid="{BC9F8B20-4F5E-436A-A14B-99692C44558C}"/>
    <cellStyle name="60% - Énfasis4 2 4" xfId="678" xr:uid="{DB9B3D52-5F84-4D6D-B264-937FCCBC3C82}"/>
    <cellStyle name="60% - Énfasis4 2 5" xfId="12073" xr:uid="{1C314174-0764-45B4-9E16-72E6F9D0AD27}"/>
    <cellStyle name="60% - Énfasis4 2 6" xfId="14903" xr:uid="{1E6F74C0-0EB9-4A53-9C8C-A6FA4055B6C1}"/>
    <cellStyle name="60% - Énfasis4 2 7" xfId="672" xr:uid="{BD4E23BD-1BA2-4992-96E3-D8CE7218CFE0}"/>
    <cellStyle name="60% - Énfasis4 3" xfId="679" xr:uid="{D8CCE6A0-AE27-4D6B-9E9A-1A3D2ED5F87B}"/>
    <cellStyle name="60% - Énfasis4 3 2" xfId="680" xr:uid="{910C390C-BCFD-46F5-BF29-935112C9CA2E}"/>
    <cellStyle name="60% - Énfasis4 4" xfId="681" xr:uid="{BCA85B12-8DAD-4C6D-9CC2-AE34BC61D706}"/>
    <cellStyle name="60% - Énfasis5 2" xfId="131" xr:uid="{00000000-0005-0000-0000-000010000000}"/>
    <cellStyle name="60% - Énfasis5 2 2" xfId="683" xr:uid="{AE5D5402-F2EE-4BFC-9D74-FE94B7BFD7A2}"/>
    <cellStyle name="60% - Énfasis5 2 2 2" xfId="684" xr:uid="{1D19F513-A786-4350-A426-0344B729A8E7}"/>
    <cellStyle name="60% - Énfasis5 2 2 2 2" xfId="685" xr:uid="{CA377C51-5155-4466-BE5C-8F4A7961E80C}"/>
    <cellStyle name="60% - Énfasis5 2 2 3" xfId="686" xr:uid="{0F38E0F3-8C35-4D3D-9A34-DB093E19C0E9}"/>
    <cellStyle name="60% - Énfasis5 2 3" xfId="687" xr:uid="{D22B032F-19D6-40E0-9599-0A58B34C1ADD}"/>
    <cellStyle name="60% - Énfasis5 2 3 2" xfId="12076" xr:uid="{FE38505E-77AD-44DA-9294-0BA0F0EEAC54}"/>
    <cellStyle name="60% - Énfasis5 2 4" xfId="688" xr:uid="{652FCA53-DEA8-4FB9-9CAD-32871522B94F}"/>
    <cellStyle name="60% - Énfasis5 2 5" xfId="12075" xr:uid="{2E91614E-0CE1-4F48-BDA1-00F6236B9938}"/>
    <cellStyle name="60% - Énfasis5 2 6" xfId="14904" xr:uid="{D8528DC9-A356-4503-B916-0C7DFD1A5AB2}"/>
    <cellStyle name="60% - Énfasis5 2 7" xfId="682" xr:uid="{5193FEE6-A644-4599-8A89-DA471BE55EA9}"/>
    <cellStyle name="60% - Énfasis5 3" xfId="689" xr:uid="{D6CFF80F-5078-4BDC-86BE-7E3D471D3971}"/>
    <cellStyle name="60% - Énfasis5 3 2" xfId="690" xr:uid="{120CAEF5-869F-4342-8C88-408E496946FE}"/>
    <cellStyle name="60% - Énfasis5 4" xfId="691" xr:uid="{AB15C28A-87BA-409C-94BE-962A660435FC}"/>
    <cellStyle name="60% - Énfasis6 2" xfId="132" xr:uid="{00000000-0005-0000-0000-000011000000}"/>
    <cellStyle name="60% - Énfasis6 2 2" xfId="693" xr:uid="{F8C6B62C-22F0-43C3-A75E-C8B18D144910}"/>
    <cellStyle name="60% - Énfasis6 2 2 2" xfId="694" xr:uid="{B223D636-6383-4373-9A3E-1A6B8E12170D}"/>
    <cellStyle name="60% - Énfasis6 2 2 2 2" xfId="695" xr:uid="{2938A631-F2C2-47A5-B74B-C5DD3257B61D}"/>
    <cellStyle name="60% - Énfasis6 2 2 3" xfId="696" xr:uid="{E9B18D30-8857-49E9-BABB-25CCB8B40BAF}"/>
    <cellStyle name="60% - Énfasis6 2 3" xfId="697" xr:uid="{C1C33541-C2D6-413D-A0B7-369E33B76421}"/>
    <cellStyle name="60% - Énfasis6 2 3 2" xfId="12078" xr:uid="{BA8F5194-17D7-46D7-95D6-42E3F7E960B5}"/>
    <cellStyle name="60% - Énfasis6 2 4" xfId="698" xr:uid="{7EEA8015-7AC8-418A-A7D0-29F3EC1F4A30}"/>
    <cellStyle name="60% - Énfasis6 2 5" xfId="12077" xr:uid="{73F59FF2-095D-4BD7-AE25-202A1943A520}"/>
    <cellStyle name="60% - Énfasis6 2 6" xfId="14905" xr:uid="{457C714D-F205-4DA2-B423-C16E6FBB65D4}"/>
    <cellStyle name="60% - Énfasis6 2 7" xfId="692" xr:uid="{D836C7AE-1233-4C3E-918A-AC1C48DE031B}"/>
    <cellStyle name="60% - Énfasis6 3" xfId="699" xr:uid="{B745E270-5663-4147-A5A4-78F2A8505A10}"/>
    <cellStyle name="60% - Énfasis6 3 2" xfId="700" xr:uid="{B974B931-80D3-410E-A375-38DD2C65FB81}"/>
    <cellStyle name="60% - Énfasis6 4" xfId="701" xr:uid="{855CA95F-B989-406D-9469-9D3230196C06}"/>
    <cellStyle name="Accent1" xfId="702" xr:uid="{43DF70E2-7E30-4832-9A1C-1B5E1B1A0F86}"/>
    <cellStyle name="Accent1 2" xfId="703" xr:uid="{D1E57CE4-AEC4-428B-A5A4-22344826F295}"/>
    <cellStyle name="Accent1 2 2" xfId="704" xr:uid="{F8F578F9-A57E-4533-B482-F62CD0EC4716}"/>
    <cellStyle name="Accent1 2 2 2" xfId="705" xr:uid="{7EB79524-9951-4E74-BDDC-D99AC5878850}"/>
    <cellStyle name="Accent1 2 3" xfId="706" xr:uid="{0026B754-98AF-4CAD-BE32-E1ADE3EA277C}"/>
    <cellStyle name="Accent1 3" xfId="707" xr:uid="{4305AB1B-EB5E-48D8-84CB-5B81E9E6AA3F}"/>
    <cellStyle name="Accent1 3 2" xfId="708" xr:uid="{FE28842D-6CBF-41DE-8328-493B9D7D61D0}"/>
    <cellStyle name="Accent1 3 2 2" xfId="709" xr:uid="{7F833384-CD01-49E0-AACF-35CC5F844E7B}"/>
    <cellStyle name="Accent1 3 3" xfId="710" xr:uid="{4DC85283-5EB9-4287-B1FE-7D24C1DE8291}"/>
    <cellStyle name="Accent1 3 3 2" xfId="711" xr:uid="{8D55785F-08CC-40A0-A103-20289C87A83D}"/>
    <cellStyle name="Accent1 3 4" xfId="712" xr:uid="{D2D1E704-DF16-4381-95B9-68937DDA87F8}"/>
    <cellStyle name="Accent1 4" xfId="713" xr:uid="{8DDC271C-1610-4DFC-ABE0-2BFDF9A91AA4}"/>
    <cellStyle name="Accent1 4 2" xfId="714" xr:uid="{96CE3B6B-E8CD-41F9-ABB6-FB086E5F00A8}"/>
    <cellStyle name="Accent1 5" xfId="715" xr:uid="{0C914A42-FE4C-4857-B63D-940A165606BF}"/>
    <cellStyle name="Accent1 5 2" xfId="716" xr:uid="{A124DDE1-D084-4E18-957B-7BEF14F03759}"/>
    <cellStyle name="Accent1 6" xfId="717" xr:uid="{E71004E0-886D-408D-84E3-F0AC31541D12}"/>
    <cellStyle name="Accent2" xfId="718" xr:uid="{2DFB9517-2018-489D-80AC-AE6DD979FDE1}"/>
    <cellStyle name="Accent2 2" xfId="719" xr:uid="{7446EAAD-A63E-4D60-95B9-BE55972835CC}"/>
    <cellStyle name="Accent2 2 2" xfId="720" xr:uid="{5C60AA12-D6A2-4F19-8B66-27A9B58D0334}"/>
    <cellStyle name="Accent2 2 2 2" xfId="721" xr:uid="{09668301-D962-44A2-BDE6-C6027AA16457}"/>
    <cellStyle name="Accent2 2 3" xfId="722" xr:uid="{AACA3DDD-11D0-40CE-A7E8-1DDE5F042889}"/>
    <cellStyle name="Accent2 3" xfId="723" xr:uid="{3543708A-2883-49C3-98E5-32BF72CE42F7}"/>
    <cellStyle name="Accent2 3 2" xfId="724" xr:uid="{6D3C4CAA-16A8-4A90-896C-0CFA4D20CC3D}"/>
    <cellStyle name="Accent2 3 2 2" xfId="725" xr:uid="{568C96B7-C6F3-4B64-A896-007C2EA8EEDA}"/>
    <cellStyle name="Accent2 3 3" xfId="726" xr:uid="{46B77923-5D05-4400-A9A2-A585906470E0}"/>
    <cellStyle name="Accent2 3 3 2" xfId="727" xr:uid="{9A58425B-5A71-4A6B-BBBE-2385F3348F41}"/>
    <cellStyle name="Accent2 3 4" xfId="728" xr:uid="{A3E1EBA8-15DF-45E9-A060-BD88436A3003}"/>
    <cellStyle name="Accent2 4" xfId="729" xr:uid="{53B4B55A-B154-40DC-9EDD-56C7B8D43CAD}"/>
    <cellStyle name="Accent2 4 2" xfId="730" xr:uid="{5F1F324F-1995-471C-AB91-82672C435E5E}"/>
    <cellStyle name="Accent2 5" xfId="731" xr:uid="{8893A47E-F3C3-47F0-A5DE-D5BB746BAA26}"/>
    <cellStyle name="Accent2 5 2" xfId="732" xr:uid="{7C5ED952-8BB3-4B4C-8C74-9032300F7AA4}"/>
    <cellStyle name="Accent2 6" xfId="733" xr:uid="{51FD75B7-A83C-4C95-8F85-5FFEB840197A}"/>
    <cellStyle name="Accent3" xfId="734" xr:uid="{43492B5D-CA12-46F8-B4A4-EC0996EE2C02}"/>
    <cellStyle name="Accent3 2" xfId="735" xr:uid="{8F8D1469-BA12-4C2F-B5FD-27F56AF1E6DC}"/>
    <cellStyle name="Accent3 2 2" xfId="736" xr:uid="{0F61C9B8-EFE0-4E32-9462-EC89B54A4357}"/>
    <cellStyle name="Accent3 2 2 2" xfId="737" xr:uid="{AF31C36E-26E2-4423-89D7-58B889E052AB}"/>
    <cellStyle name="Accent3 2 3" xfId="738" xr:uid="{838B3504-4AFF-44BA-83BC-F43008C03ACC}"/>
    <cellStyle name="Accent3 3" xfId="739" xr:uid="{049A4705-8EC2-4040-8E4F-8E2F54B025D4}"/>
    <cellStyle name="Accent3 3 2" xfId="740" xr:uid="{4C843003-576D-4AF8-BDDB-73AC77FD2850}"/>
    <cellStyle name="Accent3 3 2 2" xfId="741" xr:uid="{425A5437-995B-44DA-BA75-92AC917F9D27}"/>
    <cellStyle name="Accent3 3 3" xfId="742" xr:uid="{9FAF7E0F-B417-471F-BC5E-EB7896374B99}"/>
    <cellStyle name="Accent3 3 3 2" xfId="743" xr:uid="{F5016037-56E1-410B-8BEE-9958865C109D}"/>
    <cellStyle name="Accent3 3 4" xfId="744" xr:uid="{51289E03-EAB6-4261-8CEB-BB3A8D4AB9D8}"/>
    <cellStyle name="Accent3 4" xfId="745" xr:uid="{3D82221A-D9A3-4EA5-A4BD-54E98A4C4055}"/>
    <cellStyle name="Accent3 4 2" xfId="746" xr:uid="{D337ABCE-7501-4D9D-989A-428044879615}"/>
    <cellStyle name="Accent3 5" xfId="747" xr:uid="{A726349B-A55A-4E64-9E64-1D3C22D3EE8A}"/>
    <cellStyle name="Accent3 5 2" xfId="748" xr:uid="{7EB3E25F-4085-4D1D-B732-D6C472118EC6}"/>
    <cellStyle name="Accent3 6" xfId="749" xr:uid="{4A11456E-6331-425E-9868-89FB65EA4B6F}"/>
    <cellStyle name="Accent4" xfId="750" xr:uid="{32DEEAD7-0F61-44BB-9358-C8B23A54F90B}"/>
    <cellStyle name="Accent4 2" xfId="751" xr:uid="{0409B8D5-A274-4A30-BBED-3AA2EFC94DA5}"/>
    <cellStyle name="Accent4 2 2" xfId="752" xr:uid="{ED3B204B-F1F3-40CA-BA52-59CF7FD14939}"/>
    <cellStyle name="Accent4 2 2 2" xfId="753" xr:uid="{8EC4A368-208F-4F92-854D-9F93F69D234D}"/>
    <cellStyle name="Accent4 2 3" xfId="754" xr:uid="{952A7207-429A-43BD-9979-3265852952CB}"/>
    <cellStyle name="Accent4 3" xfId="755" xr:uid="{1441A6FE-578E-4EC5-8074-311F8A02E34F}"/>
    <cellStyle name="Accent4 3 2" xfId="756" xr:uid="{DE0DEE20-E024-4DB6-90BC-C38B18158B16}"/>
    <cellStyle name="Accent4 3 2 2" xfId="757" xr:uid="{276CB577-67A3-41D4-A483-89ECE0C477BA}"/>
    <cellStyle name="Accent4 3 3" xfId="758" xr:uid="{A73E0B8D-66A6-44C6-AD19-1B0E3D55D9A8}"/>
    <cellStyle name="Accent4 3 3 2" xfId="759" xr:uid="{5B5CF33C-845B-4739-AF4E-AC48C2115A13}"/>
    <cellStyle name="Accent4 3 4" xfId="760" xr:uid="{C4496610-AD17-4B0D-9141-C77594557AEB}"/>
    <cellStyle name="Accent4 4" xfId="761" xr:uid="{AF5A9771-5F49-4A26-969D-308248B4DECB}"/>
    <cellStyle name="Accent4 4 2" xfId="762" xr:uid="{DB799D95-ED62-43F6-A8FD-A932CC0D1051}"/>
    <cellStyle name="Accent4 5" xfId="763" xr:uid="{BFFED972-55FA-44B9-B94A-4DBB2E1A2CC2}"/>
    <cellStyle name="Accent4 5 2" xfId="764" xr:uid="{809601D5-10D4-4713-A307-B065DD758814}"/>
    <cellStyle name="Accent4 6" xfId="765" xr:uid="{0BDEEFB1-3F87-4F96-91DA-0DEE9241FDD3}"/>
    <cellStyle name="Accent5" xfId="766" xr:uid="{1D123C41-6A24-456C-9313-8F86CEFDD1F3}"/>
    <cellStyle name="Accent5 2" xfId="767" xr:uid="{D94A6FC3-6054-49C5-B5C5-C52343A9027A}"/>
    <cellStyle name="Accent5 2 2" xfId="768" xr:uid="{36D16B85-DEA5-4D68-9FDE-318F3F10AD25}"/>
    <cellStyle name="Accent5 3" xfId="769" xr:uid="{28FC8762-805A-441D-ADAB-D986051DFCF8}"/>
    <cellStyle name="Accent6" xfId="770" xr:uid="{E83E3AEC-0D36-4286-8948-990AE053B9B1}"/>
    <cellStyle name="Accent6 2" xfId="771" xr:uid="{1388984C-667D-45BA-B397-EEE0251A5F2A}"/>
    <cellStyle name="Accent6 2 2" xfId="772" xr:uid="{43DCE3D6-380F-443E-A4BC-2985119C69E5}"/>
    <cellStyle name="Accent6 2 2 2" xfId="773" xr:uid="{87527DDD-E5A8-46B9-A2C5-54B503EA574A}"/>
    <cellStyle name="Accent6 2 3" xfId="774" xr:uid="{3F1F55FC-7E7E-4182-AF0E-D1708ACF93EB}"/>
    <cellStyle name="Accent6 3" xfId="775" xr:uid="{2C522A44-CE73-4AB9-9012-22C0793FD990}"/>
    <cellStyle name="Accent6 3 2" xfId="776" xr:uid="{31AEE85A-066A-4BA4-8FBF-5F42AC6BA781}"/>
    <cellStyle name="Accent6 3 2 2" xfId="777" xr:uid="{E69FD4C9-5953-48A7-8958-D3BEFAE2F0AD}"/>
    <cellStyle name="Accent6 3 3" xfId="778" xr:uid="{92F21EBA-9713-4E19-A58B-A4E0C8A3F092}"/>
    <cellStyle name="Accent6 3 3 2" xfId="779" xr:uid="{276FDE51-D33E-48E1-A020-45F5D79DF559}"/>
    <cellStyle name="Accent6 3 4" xfId="780" xr:uid="{3BD23A55-F3B5-4343-8EEE-7D7B36ECD99D}"/>
    <cellStyle name="Accent6 4" xfId="781" xr:uid="{3CA7A8D4-24FF-4392-B6AD-E5B03E83D520}"/>
    <cellStyle name="Accent6 4 2" xfId="782" xr:uid="{1D063D19-3A05-4D13-9CC5-22669EDCDFB3}"/>
    <cellStyle name="Accent6 5" xfId="783" xr:uid="{FD384BA7-A496-4DF4-B842-BCB86298A092}"/>
    <cellStyle name="Accent6 5 2" xfId="784" xr:uid="{4350D4DA-76D2-4043-BB3D-0A6AE7FE28FA}"/>
    <cellStyle name="Accent6 6" xfId="785" xr:uid="{F4E54207-6DE0-4034-8F3B-01C26FA7EC3A}"/>
    <cellStyle name="Bad" xfId="786" xr:uid="{71482191-86A0-4C0E-AFED-DC8F55CC935A}"/>
    <cellStyle name="Bad 2" xfId="787" xr:uid="{370783E5-D5B7-429F-9FB1-7705858947BA}"/>
    <cellStyle name="Bad 2 2" xfId="788" xr:uid="{957E0B8E-D364-4234-9F19-C5A52905415F}"/>
    <cellStyle name="Bad 2 2 2" xfId="789" xr:uid="{35A21D29-BBDD-46EF-9221-06E38F5F58EB}"/>
    <cellStyle name="Bad 2 3" xfId="790" xr:uid="{3A693145-D7FA-4E3C-97DE-D1CE95E9D760}"/>
    <cellStyle name="Bad 3" xfId="791" xr:uid="{F7702710-F6B8-46FD-8AE8-F5166E55CC53}"/>
    <cellStyle name="Bad 3 2" xfId="792" xr:uid="{16B4C0FD-E093-4663-873F-A702C6972BB7}"/>
    <cellStyle name="Bad 3 2 2" xfId="793" xr:uid="{487ADF41-4D37-4538-878C-B7B5C770755A}"/>
    <cellStyle name="Bad 3 3" xfId="794" xr:uid="{C4EF80C9-891F-43BF-ADAA-04061087543B}"/>
    <cellStyle name="Bad 3 3 2" xfId="795" xr:uid="{B0CCD50D-BA89-4CFC-96B5-F0784CAE2407}"/>
    <cellStyle name="Bad 3 4" xfId="796" xr:uid="{2656C893-6766-4CB5-9416-66A09C56D92B}"/>
    <cellStyle name="Bad 4" xfId="797" xr:uid="{5B2C8C34-C322-4776-AC31-5D854833D41F}"/>
    <cellStyle name="Bad 4 2" xfId="798" xr:uid="{CF7A84D7-1F65-44D5-81D4-252C3084987D}"/>
    <cellStyle name="Bad 5" xfId="799" xr:uid="{78595286-E406-411D-B874-C27012D78C38}"/>
    <cellStyle name="Bad 5 2" xfId="800" xr:uid="{F2DA3230-2D5F-43F5-8B7E-BE0C5EBB773A}"/>
    <cellStyle name="Bad 6" xfId="801" xr:uid="{5D4B1BC2-424D-4849-887C-B178CD54B650}"/>
    <cellStyle name="Buena 2" xfId="802" xr:uid="{21C10DC7-11B3-4A75-A816-B2AAAFE30DBC}"/>
    <cellStyle name="Buena 2 2" xfId="803" xr:uid="{36FD0F35-6285-4835-BAE0-0F41535BCA93}"/>
    <cellStyle name="Buena 2 2 2" xfId="804" xr:uid="{72C3A7AB-8875-4222-91E5-79FE3E2F7A33}"/>
    <cellStyle name="Buena 2 2 2 2" xfId="805" xr:uid="{B1DB9B8E-16C9-43D5-BBD5-9B721753FE84}"/>
    <cellStyle name="Buena 2 2 3" xfId="806" xr:uid="{EE393115-721C-4437-B813-A93F17D763AC}"/>
    <cellStyle name="Buena 2 3" xfId="807" xr:uid="{C15697D3-0CFE-4FB6-92D1-04C03BFEAD34}"/>
    <cellStyle name="Buena 2 3 2" xfId="12080" xr:uid="{FC5F7350-B8A1-4E19-A0A5-465CD0A16A94}"/>
    <cellStyle name="Buena 2 4" xfId="808" xr:uid="{8B733FBB-C736-40D7-8BEF-6FBAF05C629E}"/>
    <cellStyle name="Buena 2 5" xfId="12079" xr:uid="{7AA93FD1-23A9-4036-9A7B-02323223ABC9}"/>
    <cellStyle name="Buena 2 6" xfId="14906" xr:uid="{FD5DA5D0-FD4A-438A-AD46-F96D71BE72B7}"/>
    <cellStyle name="Buena 3" xfId="809" xr:uid="{7B5FFF4C-8778-4C2B-A776-BE41F855A3EE}"/>
    <cellStyle name="Buena 3 2" xfId="810" xr:uid="{34F3F235-B5DE-46D7-83EE-160B804B7709}"/>
    <cellStyle name="Buena 4" xfId="811" xr:uid="{11468419-E827-4F3B-8957-7384C1AECB32}"/>
    <cellStyle name="Bueno" xfId="97" builtinId="26" customBuiltin="1"/>
    <cellStyle name="Calculation" xfId="812" xr:uid="{6D4D5E47-07DA-4B46-AE69-2AECC777B54E}"/>
    <cellStyle name="Calculation 2" xfId="813" xr:uid="{5258676F-37F0-49C2-A8D6-5C5756D324F3}"/>
    <cellStyle name="Calculation 3" xfId="814" xr:uid="{F50BBDE6-5FA9-47F8-AEFC-A2B0E8CEBC6D}"/>
    <cellStyle name="Calculation 3 2" xfId="815" xr:uid="{88323926-F4D1-4CC0-BE11-EC1353AA9BEE}"/>
    <cellStyle name="Calculation 4" xfId="816" xr:uid="{EE8D728E-F3D6-4378-A053-1E8956A6961A}"/>
    <cellStyle name="Calculation 4 2" xfId="12081" xr:uid="{7977CF3A-6134-4FA1-8642-4769B431CB62}"/>
    <cellStyle name="Cálculo" xfId="101" builtinId="22" customBuiltin="1"/>
    <cellStyle name="Cálculo 2" xfId="817" xr:uid="{F07B61D3-0693-4327-AC30-8A1EC2DC6A2D}"/>
    <cellStyle name="Cálculo 2 2" xfId="818" xr:uid="{46B6F5D8-CDC3-469D-892E-476D0408EF6D}"/>
    <cellStyle name="Cálculo 2 2 2" xfId="819" xr:uid="{EFE51C15-F8BF-4B84-AAD9-E9865AA667AD}"/>
    <cellStyle name="Cálculo 2 3" xfId="820" xr:uid="{43A82D5F-993C-4F6B-801A-388980229AD4}"/>
    <cellStyle name="Cálculo 2 3 2" xfId="12083" xr:uid="{82C3C6F8-BB26-4C82-99ED-616B3CDECA5C}"/>
    <cellStyle name="Cálculo 2 4" xfId="821" xr:uid="{62CA464E-C38D-401E-9E81-99FA355001A1}"/>
    <cellStyle name="Cálculo 2 5" xfId="12082" xr:uid="{C3274143-CF3C-4063-8033-4E66BAFC38FF}"/>
    <cellStyle name="Cálculo 2 6" xfId="14907" xr:uid="{DF73B63E-1DF0-4517-B99E-9FE0339F4E4E}"/>
    <cellStyle name="Cálculo 3" xfId="822" xr:uid="{06F70368-A43C-470B-A818-17EAB3DC7342}"/>
    <cellStyle name="Cálculo 3 2" xfId="823" xr:uid="{436D20BC-0FDC-4011-ACE5-959FA82D95F1}"/>
    <cellStyle name="Cálculo 4" xfId="824" xr:uid="{45FA75E6-1062-45D2-9089-E1C3F49C0E3C}"/>
    <cellStyle name="Cálculo 4 2" xfId="12084" xr:uid="{283DEE68-FB40-43ED-9F39-3BE4AAF07602}"/>
    <cellStyle name="Cálculo 4 3" xfId="9671" xr:uid="{1A3383A5-4D04-4613-992C-E5925C96DF4D}"/>
    <cellStyle name="Celda de comprobación" xfId="103" builtinId="23" customBuiltin="1"/>
    <cellStyle name="Celda de comprobación 2" xfId="825" xr:uid="{A0526AD7-0853-4501-AD55-290DFE4AB14A}"/>
    <cellStyle name="Celda de comprobación 2 2" xfId="826" xr:uid="{D33074F6-8641-48EF-A529-80332BD6D81F}"/>
    <cellStyle name="Celda de comprobación 2 2 2" xfId="827" xr:uid="{7ED1FD95-B22F-4984-A2CC-64D6FA61F237}"/>
    <cellStyle name="Celda de comprobación 2 2 2 2" xfId="12086" xr:uid="{AA61C9E3-6A3B-4D91-BB06-9A314776E08D}"/>
    <cellStyle name="Celda de comprobación 2 2 3" xfId="828" xr:uid="{A11207F2-D491-455C-A8BD-3186BE3A1FE0}"/>
    <cellStyle name="Celda de comprobación 2 3" xfId="829" xr:uid="{54063CF9-8E96-4425-AFAC-E468EFA09105}"/>
    <cellStyle name="Celda de comprobación 2 3 2" xfId="12087" xr:uid="{DA3EAB2A-36C8-4282-B24F-3381CEDB021C}"/>
    <cellStyle name="Celda de comprobación 2 4" xfId="830" xr:uid="{49FB03AF-7EE1-4FFD-8C18-1C0F7CF656E5}"/>
    <cellStyle name="Celda de comprobación 2 5" xfId="12085" xr:uid="{56656789-E9AA-4E8D-A099-E5FF4AA01B66}"/>
    <cellStyle name="Celda de comprobación 2 6" xfId="14908" xr:uid="{B8785AC5-DC4A-438F-8553-7E0BED627FF0}"/>
    <cellStyle name="Celda de comprobación 3" xfId="831" xr:uid="{FF8600B0-53FF-4FFA-BB59-51714E2CAB15}"/>
    <cellStyle name="Celda de comprobación 3 2" xfId="832" xr:uid="{727F4A69-4FA9-4726-9134-83260CCD722F}"/>
    <cellStyle name="Celda vinculada" xfId="102" builtinId="24" customBuiltin="1"/>
    <cellStyle name="Celda vinculada 2" xfId="833" xr:uid="{60D29594-C113-4B2F-9D26-CC814D760E80}"/>
    <cellStyle name="Celda vinculada 2 2" xfId="834" xr:uid="{96CDAFF9-36F1-420C-A66E-B9D870D31881}"/>
    <cellStyle name="Celda vinculada 2 3" xfId="835" xr:uid="{EFFFA273-DA34-479B-ACF9-785CA112F5F8}"/>
    <cellStyle name="Celda vinculada 2 3 2" xfId="12089" xr:uid="{551CC97C-3584-4E69-A9D3-0BAC6C6AE256}"/>
    <cellStyle name="Celda vinculada 2 4" xfId="836" xr:uid="{542FB828-739C-4E73-86BD-108E3AB91504}"/>
    <cellStyle name="Celda vinculada 2 5" xfId="12088" xr:uid="{1B7CFDC4-B06E-42AF-B31F-BEE3A6F82272}"/>
    <cellStyle name="Celda vinculada 2 6" xfId="14909" xr:uid="{21E69400-AC51-4239-9848-A70D364EAD55}"/>
    <cellStyle name="Celda vinculada 3" xfId="837" xr:uid="{A05FD57F-DB4C-493A-B797-8894107E0C8E}"/>
    <cellStyle name="Celda vinculada 3 2" xfId="838" xr:uid="{F216E86C-AAD6-40CD-B074-C8E5B7B660BF}"/>
    <cellStyle name="Celda vinculada 4" xfId="839" xr:uid="{F4B98614-5C2C-40CD-BEA4-A19DAF44F2DC}"/>
    <cellStyle name="Celda vinculada 4 2" xfId="6778" xr:uid="{16E59261-C2E2-4C82-9A96-F01C1166AFDC}"/>
    <cellStyle name="Celda vinculada 4 3" xfId="22385" xr:uid="{766358F8-CAA8-4148-8A34-4E28CACA7AF2}"/>
    <cellStyle name="Check Cell" xfId="840" xr:uid="{4E30D5E7-9646-453D-9137-87800F144A87}"/>
    <cellStyle name="Check Cell 2" xfId="841" xr:uid="{B9D69651-B8AD-42AE-9B21-32EE4824B5B3}"/>
    <cellStyle name="Check Cell 2 2" xfId="842" xr:uid="{7C829618-EBA2-44F1-AE4D-740A0E5888F0}"/>
    <cellStyle name="Check Cell 3" xfId="843" xr:uid="{EEB664FB-33C1-43DB-929F-ECE2BB174247}"/>
    <cellStyle name="Column_Title" xfId="844" xr:uid="{A4CD7819-A23D-4E74-8C1A-80DFB415E022}"/>
    <cellStyle name="Comma 13" xfId="165" xr:uid="{00000000-0005-0000-0000-000016000000}"/>
    <cellStyle name="Comma 13 2" xfId="203" xr:uid="{DCCA9AEB-F888-47F9-85DF-B0B6D9868D7C}"/>
    <cellStyle name="Comma 2" xfId="139" xr:uid="{00000000-0005-0000-0000-000017000000}"/>
    <cellStyle name="Comma 2 2" xfId="145" xr:uid="{00000000-0005-0000-0000-000018000000}"/>
    <cellStyle name="Comma 2 2 2" xfId="159" xr:uid="{00000000-0005-0000-0000-000019000000}"/>
    <cellStyle name="Comma 2 2 2 2" xfId="197" xr:uid="{A736AEAC-5D73-4E10-8884-A81C6B3A51A5}"/>
    <cellStyle name="Comma 2 2 2 3" xfId="847" xr:uid="{37343DB6-0EF6-4BBA-8715-30501183D7A6}"/>
    <cellStyle name="Comma 2 2 3" xfId="187" xr:uid="{7E167605-03C5-43DD-A21A-E439197B8622}"/>
    <cellStyle name="Comma 2 2 3 2" xfId="848" xr:uid="{F38D4F91-094F-4DD6-92ED-D8A043925BA5}"/>
    <cellStyle name="Comma 2 2 4" xfId="846" xr:uid="{2C63E75C-0867-4EE3-BA77-8AC29018B068}"/>
    <cellStyle name="Comma 2 3" xfId="167" xr:uid="{00000000-0005-0000-0000-00001A000000}"/>
    <cellStyle name="Comma 2 3 2" xfId="205" xr:uid="{43187516-DB37-4E17-87A8-0384C5A11B4A}"/>
    <cellStyle name="Comma 2 3 3" xfId="849" xr:uid="{4CB78C97-78B3-4A52-B0BD-E795F1D922F7}"/>
    <cellStyle name="Comma 2 4" xfId="168" xr:uid="{00000000-0005-0000-0000-00001B000000}"/>
    <cellStyle name="Comma 2 4 2" xfId="206" xr:uid="{C2C0835C-7EC8-4DF7-BA15-AEE028391082}"/>
    <cellStyle name="Comma 2 4 2 2" xfId="851" xr:uid="{A0BDD083-8280-414A-93A8-5018288F2890}"/>
    <cellStyle name="Comma 2 4 3" xfId="852" xr:uid="{DB3DC01A-2613-4938-B191-3F8AD7FCAD4A}"/>
    <cellStyle name="Comma 2 4 4" xfId="853" xr:uid="{317A34F8-6F24-453D-A8A2-0CD2D1E9175A}"/>
    <cellStyle name="Comma 2 4 5" xfId="850" xr:uid="{2C6D7DC0-CA0D-42D5-831C-C3DE914A2FBA}"/>
    <cellStyle name="Comma 2 5" xfId="184" xr:uid="{700BA280-6683-4DEA-ABEF-BB5BDFC413D4}"/>
    <cellStyle name="Comma 2 5 2" xfId="854" xr:uid="{56845EC0-3ACC-46A4-BF38-6E244E7AB30E}"/>
    <cellStyle name="Comma 2 6" xfId="845" xr:uid="{09D6D5A9-9178-4CBB-8C7C-5FBFE6AD7D25}"/>
    <cellStyle name="Comma 3" xfId="855" xr:uid="{F5F096C0-DF32-4876-91DA-FD04104FD0E8}"/>
    <cellStyle name="Comma 3 2" xfId="856" xr:uid="{4858F00E-4A95-4AF5-8CA2-203D7C330366}"/>
    <cellStyle name="Comma 3 3" xfId="857" xr:uid="{9EAE78A9-113C-4B9F-BFFC-3181B0CFDF01}"/>
    <cellStyle name="Comma 4" xfId="164" xr:uid="{00000000-0005-0000-0000-00001C000000}"/>
    <cellStyle name="Comma 4 2" xfId="74" xr:uid="{00000000-0005-0000-0000-00001D000000}"/>
    <cellStyle name="Comma 4 2 2" xfId="175" xr:uid="{00000000-0005-0000-0000-00001E000000}"/>
    <cellStyle name="Comma 4 2 2 2" xfId="211" xr:uid="{EB915B25-D2D9-40A7-BA2F-A8D2A988BA7D}"/>
    <cellStyle name="Comma 4 3" xfId="202" xr:uid="{11397BC8-DCE4-4B03-8D3A-0DC4551EF691}"/>
    <cellStyle name="Comma 4 3 2" xfId="858" xr:uid="{963179FB-F2A6-4905-B20E-7C5B38768EAE}"/>
    <cellStyle name="Comma 5" xfId="859" xr:uid="{A320C61C-4496-4A44-B190-5AC6746943B9}"/>
    <cellStyle name="Comma 5 2" xfId="860" xr:uid="{C8D312B7-6B33-4565-B327-801F1DB890E2}"/>
    <cellStyle name="Comma_Worksheet in   AIPSA Estados al 31.12" xfId="861" xr:uid="{13A9A2DC-08D4-4F72-89A2-5B759CC67DF3}"/>
    <cellStyle name="Currency_HOJA DE TRABAJO" xfId="141" xr:uid="{00000000-0005-0000-0000-000020000000}"/>
    <cellStyle name="Encabezado 1" xfId="93" builtinId="16" customBuiltin="1"/>
    <cellStyle name="Encabezado 4" xfId="96" builtinId="19" customBuiltin="1"/>
    <cellStyle name="Encabezado 4 2" xfId="862" xr:uid="{04629504-841C-4683-9887-670F2A2CE8BF}"/>
    <cellStyle name="Encabezado 4 2 2" xfId="863" xr:uid="{0D809B9C-3697-4F94-9EA1-D68A3E682D27}"/>
    <cellStyle name="Encabezado 4 2 3" xfId="864" xr:uid="{A8F5915D-897E-4EEA-BE67-3E9FC944B694}"/>
    <cellStyle name="Encabezado 4 2 3 2" xfId="12091" xr:uid="{2E174567-0BEA-4B33-97C3-7D863677261F}"/>
    <cellStyle name="Encabezado 4 2 4" xfId="865" xr:uid="{1CFFB3DE-CA06-406F-8A74-E8AA47E21D6E}"/>
    <cellStyle name="Encabezado 4 2 5" xfId="12090" xr:uid="{222E7E95-7FBC-413C-9579-3BC77044DA38}"/>
    <cellStyle name="Encabezado 4 2 6" xfId="14910" xr:uid="{6463A135-12D0-4742-B916-6F1B3C9C2C9A}"/>
    <cellStyle name="Encabezado 4 3" xfId="866" xr:uid="{30E4DB9B-30CB-4A9F-8856-720F09A0AB9A}"/>
    <cellStyle name="Encabezado 4 3 2" xfId="867" xr:uid="{863E7DEF-2042-4FE2-8E70-72035D535A51}"/>
    <cellStyle name="Encabezado 4 4" xfId="868" xr:uid="{C7BE5789-C23A-428C-94E8-7BEE77C11526}"/>
    <cellStyle name="Énfasis1" xfId="108" builtinId="29" customBuiltin="1"/>
    <cellStyle name="Énfasis1 2" xfId="869" xr:uid="{01C51197-F4D0-467E-9BAB-D264F59377FB}"/>
    <cellStyle name="Énfasis1 2 2" xfId="870" xr:uid="{A82A9722-E7DC-4A99-9167-1B61D4EBAAFD}"/>
    <cellStyle name="Énfasis1 2 2 2" xfId="871" xr:uid="{0F9695D9-A8B0-47F8-9691-801FCDE776AF}"/>
    <cellStyle name="Énfasis1 2 2 2 2" xfId="872" xr:uid="{267EEF83-4DAD-48A4-A803-01DBEE9AF9E0}"/>
    <cellStyle name="Énfasis1 2 2 3" xfId="873" xr:uid="{0F13004F-A18D-416D-8769-ED215F332661}"/>
    <cellStyle name="Énfasis1 2 3" xfId="874" xr:uid="{73C3CB62-BFBE-40A3-A631-1EE046CED9D4}"/>
    <cellStyle name="Énfasis1 2 3 2" xfId="12093" xr:uid="{F5E09D44-8620-488C-8E0D-74D601309304}"/>
    <cellStyle name="Énfasis1 2 4" xfId="875" xr:uid="{4235051F-53DD-4E70-B505-66AFF0FA86FF}"/>
    <cellStyle name="Énfasis1 2 5" xfId="12092" xr:uid="{FE394F56-6901-4489-9228-986ADC7C1922}"/>
    <cellStyle name="Énfasis1 2 6" xfId="14911" xr:uid="{7F7413B5-EF42-4F2B-984A-735A259636E3}"/>
    <cellStyle name="Énfasis1 3" xfId="876" xr:uid="{19C662CB-F525-4DF5-AA5C-D27B30060611}"/>
    <cellStyle name="Énfasis1 3 2" xfId="877" xr:uid="{ADCD668E-8BBE-43B2-8187-9515E5C2CFAE}"/>
    <cellStyle name="Énfasis1 4" xfId="878" xr:uid="{C5A232D9-ED6A-417F-9903-95391FCA6F56}"/>
    <cellStyle name="Énfasis2" xfId="111" builtinId="33" customBuiltin="1"/>
    <cellStyle name="Énfasis2 2" xfId="879" xr:uid="{E3AB2E6E-0DA0-4391-B007-CCCE01E42C47}"/>
    <cellStyle name="Énfasis2 2 2" xfId="880" xr:uid="{5A0E7AC5-EBB9-49D7-831A-E8704614126B}"/>
    <cellStyle name="Énfasis2 2 2 2" xfId="881" xr:uid="{E555672C-E113-4C54-A4CA-D9B246F51138}"/>
    <cellStyle name="Énfasis2 2 2 2 2" xfId="882" xr:uid="{3A88A4F0-0B2E-4493-AA67-B97921EFE85B}"/>
    <cellStyle name="Énfasis2 2 2 3" xfId="883" xr:uid="{876ADDD4-759C-4FD2-A4C5-96568F4D0AA4}"/>
    <cellStyle name="Énfasis2 2 3" xfId="884" xr:uid="{78DAB73C-AC20-4E70-8661-2F88A5A379EA}"/>
    <cellStyle name="Énfasis2 2 3 2" xfId="12095" xr:uid="{8C5D5107-DC4A-4BF5-9501-358E15AF011B}"/>
    <cellStyle name="Énfasis2 2 4" xfId="885" xr:uid="{4F30678F-F090-4356-B727-C0723E932335}"/>
    <cellStyle name="Énfasis2 2 5" xfId="12094" xr:uid="{871E6C21-461E-4A8D-B24D-8F34B29930AB}"/>
    <cellStyle name="Énfasis2 2 6" xfId="14912" xr:uid="{FB6BDB8A-1EAC-49C0-B5AD-FF84350A6362}"/>
    <cellStyle name="Énfasis2 3" xfId="886" xr:uid="{C5AE7A60-47B3-41D7-AD6A-052989EBF9D5}"/>
    <cellStyle name="Énfasis2 3 2" xfId="887" xr:uid="{0E820F63-5F7F-4553-94C6-4D5AC76D6877}"/>
    <cellStyle name="Énfasis2 4" xfId="888" xr:uid="{F4AF63E3-D4C2-48C6-B043-2F7AF83DD94B}"/>
    <cellStyle name="Énfasis3" xfId="114" builtinId="37" customBuiltin="1"/>
    <cellStyle name="Énfasis3 2" xfId="889" xr:uid="{448270AD-4A6D-4FA7-9AF3-CE2EAEAB21B1}"/>
    <cellStyle name="Énfasis3 2 2" xfId="890" xr:uid="{934F40C4-00C6-4BE5-A82B-8A914AF02BDB}"/>
    <cellStyle name="Énfasis3 2 2 2" xfId="891" xr:uid="{2CF37515-F19C-40AE-90BB-6AECF9FC846A}"/>
    <cellStyle name="Énfasis3 2 2 2 2" xfId="892" xr:uid="{0B8CD672-9976-41F2-AACB-0AEDD28E1C96}"/>
    <cellStyle name="Énfasis3 2 2 3" xfId="893" xr:uid="{63344581-1AFD-415A-9BFE-332D9270CBBF}"/>
    <cellStyle name="Énfasis3 2 3" xfId="894" xr:uid="{5BAB7600-2623-49FE-AAB0-6B251B53A2CF}"/>
    <cellStyle name="Énfasis3 2 3 2" xfId="12097" xr:uid="{3A508A5F-4EEF-41AE-9415-AD9FC8D74391}"/>
    <cellStyle name="Énfasis3 2 4" xfId="895" xr:uid="{56B6B1B8-035D-4F06-B04F-3A643C1401A1}"/>
    <cellStyle name="Énfasis3 2 5" xfId="12096" xr:uid="{0B95B033-2F09-4EFA-A816-E1A185B7183A}"/>
    <cellStyle name="Énfasis3 2 6" xfId="14913" xr:uid="{A2F302A4-8398-4FC7-B762-F0A997E024D8}"/>
    <cellStyle name="Énfasis3 3" xfId="896" xr:uid="{1FA41491-7B68-4EBC-BD39-9C3BB2C99499}"/>
    <cellStyle name="Énfasis3 3 2" xfId="897" xr:uid="{88BD3D0E-48F5-4FC2-96CB-3498433B6569}"/>
    <cellStyle name="Énfasis3 4" xfId="898" xr:uid="{177D890C-B6C5-4000-8F27-B2634C93BD0A}"/>
    <cellStyle name="Énfasis4" xfId="117" builtinId="41" customBuiltin="1"/>
    <cellStyle name="Énfasis4 2" xfId="899" xr:uid="{55A738B3-2DA0-44E9-885D-6D56FCEEBF80}"/>
    <cellStyle name="Énfasis4 2 2" xfId="900" xr:uid="{CED3BD9F-99D0-4DED-91BF-911C2DBEDF42}"/>
    <cellStyle name="Énfasis4 2 2 2" xfId="901" xr:uid="{5E751C59-43AA-424F-B1F0-E00D9B4A71E4}"/>
    <cellStyle name="Énfasis4 2 2 2 2" xfId="902" xr:uid="{66DAB13F-A845-4749-B949-891E6FB293AE}"/>
    <cellStyle name="Énfasis4 2 2 3" xfId="903" xr:uid="{74E79C96-76DA-4D07-A074-4ABE5C2D77BE}"/>
    <cellStyle name="Énfasis4 2 3" xfId="904" xr:uid="{6E591FF4-7ED1-4ADE-86C1-99E0389E4131}"/>
    <cellStyle name="Énfasis4 2 3 2" xfId="12099" xr:uid="{3037A933-A7BA-4E6F-9050-C46C6BD7C8C5}"/>
    <cellStyle name="Énfasis4 2 4" xfId="905" xr:uid="{0B22A59F-DA51-4FB9-9396-45A1A0E499DD}"/>
    <cellStyle name="Énfasis4 2 5" xfId="12098" xr:uid="{25DBAD29-3BBE-47AD-98DB-3049044FD6E3}"/>
    <cellStyle name="Énfasis4 2 6" xfId="14914" xr:uid="{917ADE68-2CB7-4DCA-8C4A-D6DBA0538796}"/>
    <cellStyle name="Énfasis4 3" xfId="906" xr:uid="{17471B51-75DD-42DB-A426-8C54EBC2305E}"/>
    <cellStyle name="Énfasis4 3 2" xfId="907" xr:uid="{6350B92D-BDBC-4574-ABEA-D701E0F8E035}"/>
    <cellStyle name="Énfasis4 4" xfId="908" xr:uid="{BADF6E05-E1C2-40F8-BE9E-12D3725DC1F7}"/>
    <cellStyle name="Énfasis5" xfId="120" builtinId="45" customBuiltin="1"/>
    <cellStyle name="Énfasis5 2" xfId="909" xr:uid="{E30F99FD-FA39-4139-AA55-4C82510457F9}"/>
    <cellStyle name="Énfasis5 2 2" xfId="910" xr:uid="{0E1B9AE6-5321-4B6A-8938-A8ED193A273B}"/>
    <cellStyle name="Énfasis5 2 2 2" xfId="911" xr:uid="{B8B54D31-9EC9-4183-A105-C253E0662B3D}"/>
    <cellStyle name="Énfasis5 2 2 2 2" xfId="12101" xr:uid="{7ED5B963-4BC7-453C-A67B-1962B4C59753}"/>
    <cellStyle name="Énfasis5 2 2 3" xfId="912" xr:uid="{C77BE258-1AC9-41B6-837E-4DE7DEF912CB}"/>
    <cellStyle name="Énfasis5 2 3" xfId="913" xr:uid="{617EEFCF-A585-410D-8439-B2FB9C4DBF1C}"/>
    <cellStyle name="Énfasis5 2 3 2" xfId="12102" xr:uid="{DE61EBEF-1E17-42BC-8142-57C18162971A}"/>
    <cellStyle name="Énfasis5 2 4" xfId="914" xr:uid="{BC312328-13E6-4DD7-87B8-3C4E29F5B096}"/>
    <cellStyle name="Énfasis5 2 5" xfId="12100" xr:uid="{08B19290-F951-44AB-BE3B-658087F1F8DD}"/>
    <cellStyle name="Énfasis5 2 6" xfId="14915" xr:uid="{18B18638-131F-4B99-94D9-DA66EDFE1BF0}"/>
    <cellStyle name="Énfasis5 3" xfId="915" xr:uid="{BADC3E9A-BE7A-4085-8D7A-45786404F134}"/>
    <cellStyle name="Énfasis5 3 2" xfId="916" xr:uid="{8CC4F051-6764-4FC1-B83C-A195CFC4C2CA}"/>
    <cellStyle name="Énfasis6" xfId="123" builtinId="49" customBuiltin="1"/>
    <cellStyle name="Énfasis6 2" xfId="917" xr:uid="{74323C67-371A-4D69-99A1-E6D6FF492AB9}"/>
    <cellStyle name="Énfasis6 2 2" xfId="918" xr:uid="{64CD1F2E-C5F5-4379-B489-FE2C1D61C84D}"/>
    <cellStyle name="Énfasis6 2 2 2" xfId="919" xr:uid="{A7CB95FD-7E16-429B-A371-B949CEAE2B77}"/>
    <cellStyle name="Énfasis6 2 2 2 2" xfId="920" xr:uid="{F1D5F76E-A396-4E47-A734-5EEF3DE63B5F}"/>
    <cellStyle name="Énfasis6 2 2 3" xfId="921" xr:uid="{50500CBD-DAB9-4024-B110-F61C81C8A88C}"/>
    <cellStyle name="Énfasis6 2 3" xfId="922" xr:uid="{9EE673CE-1C23-4635-AC3F-5DCE06B216E8}"/>
    <cellStyle name="Énfasis6 2 3 2" xfId="12104" xr:uid="{1E0190C2-4585-42DC-9B17-D4767F2352C8}"/>
    <cellStyle name="Énfasis6 2 4" xfId="923" xr:uid="{CC849774-75EE-461F-A105-1C822C3089D5}"/>
    <cellStyle name="Énfasis6 2 5" xfId="12103" xr:uid="{63FFF3D9-AEEA-4F74-B54E-496568E0C33F}"/>
    <cellStyle name="Énfasis6 2 6" xfId="14916" xr:uid="{F7B62D8C-588D-429E-8AAA-B5385F2D9671}"/>
    <cellStyle name="Énfasis6 3" xfId="924" xr:uid="{0AB270DE-077C-4BC8-B9B4-FCD57376721C}"/>
    <cellStyle name="Énfasis6 3 2" xfId="925" xr:uid="{2697F1AC-5C1C-4F87-9035-47BD772B2F01}"/>
    <cellStyle name="Énfasis6 4" xfId="926" xr:uid="{4606343A-815E-4691-9D2C-868531114873}"/>
    <cellStyle name="Entrada" xfId="99" builtinId="20" customBuiltin="1"/>
    <cellStyle name="Entrada 2" xfId="927" xr:uid="{7B3770EA-378C-4B7E-BC15-5F7F65152842}"/>
    <cellStyle name="Entrada 2 2" xfId="928" xr:uid="{80125D27-147D-4028-BA05-2C7A2B5FD912}"/>
    <cellStyle name="Entrada 2 2 2" xfId="929" xr:uid="{ACA88FA6-8563-4E1B-A4A7-B304C1870CF7}"/>
    <cellStyle name="Entrada 2 2 2 2" xfId="930" xr:uid="{9351ACEA-02E9-4665-8F22-4154DBD99776}"/>
    <cellStyle name="Entrada 2 2 3" xfId="931" xr:uid="{A16D2C76-2F1B-4369-97FA-3F25B46B6B5C}"/>
    <cellStyle name="Entrada 2 3" xfId="932" xr:uid="{A077B3A4-DC82-44B7-8811-08972D8A86F5}"/>
    <cellStyle name="Entrada 2 3 2" xfId="12106" xr:uid="{4E57F3CF-D636-4616-8014-35BBC89EC2F6}"/>
    <cellStyle name="Entrada 2 4" xfId="933" xr:uid="{BDAAF00C-0D9C-497D-959B-A6BB2AE4A194}"/>
    <cellStyle name="Entrada 2 5" xfId="12105" xr:uid="{CE83617E-3755-4FD0-A303-C6A8F192448D}"/>
    <cellStyle name="Entrada 2 6" xfId="14917" xr:uid="{9743B3FA-9F5C-42C3-9FB9-FC09B3BD5F6E}"/>
    <cellStyle name="Entrada 3" xfId="934" xr:uid="{785283A9-5C05-407C-B0AC-D5B37850FC3C}"/>
    <cellStyle name="Entrada 3 2" xfId="935" xr:uid="{0D5B6C15-2BA1-4FA3-9B90-E96D014DD2C3}"/>
    <cellStyle name="Entrada 4" xfId="936" xr:uid="{4AF6606B-53B7-433A-A1FE-7C72A112C137}"/>
    <cellStyle name="Euro" xfId="937" xr:uid="{C9135B11-4237-486D-8458-3D50EB47B53A}"/>
    <cellStyle name="Euro 2" xfId="938" xr:uid="{E39D5E87-A2D2-4B58-AF61-D6190785FA1E}"/>
    <cellStyle name="Euro 2 2" xfId="939" xr:uid="{DF05E57A-9FB7-411E-ACB9-286E69BA5F69}"/>
    <cellStyle name="Euro 2 3" xfId="940" xr:uid="{D4F64050-C8D6-4CE7-BF91-CD5335FA8598}"/>
    <cellStyle name="Euro 2 4" xfId="941" xr:uid="{3DE67B3D-EF66-4432-8C47-129A286D448A}"/>
    <cellStyle name="Euro 2 4 2" xfId="942" xr:uid="{B17D3AAD-7C33-435F-926B-5C053C221700}"/>
    <cellStyle name="Euro 2 4 3" xfId="943" xr:uid="{6875ECD7-9804-42C8-B95E-9A9ADA27FE6E}"/>
    <cellStyle name="Euro 2 4 3 2" xfId="12107" xr:uid="{39D59694-0ED1-4B5E-9D04-D4008A5947B2}"/>
    <cellStyle name="Euro 2 4 3 3" xfId="14918" xr:uid="{B2362D95-F6D8-4E4A-8715-72A539213A6C}"/>
    <cellStyle name="Euro 2 5" xfId="944" xr:uid="{F754FD3A-2D62-4025-BD90-1B98B3852CB8}"/>
    <cellStyle name="Euro 2 5 2" xfId="945" xr:uid="{A6F49BDD-921B-4983-BB87-0856264BF3F5}"/>
    <cellStyle name="Euro 2 5 3" xfId="14919" xr:uid="{4D2EF71B-FD38-481A-900B-1C6B9209F197}"/>
    <cellStyle name="Euro 2 6" xfId="946" xr:uid="{0A118FF6-A0DE-4E22-B482-FA0531F28E6C}"/>
    <cellStyle name="Euro 2 6 2" xfId="12108" xr:uid="{84103CDD-D154-4BF1-8163-ED5F7441A06C}"/>
    <cellStyle name="Euro 2 6 3" xfId="14920" xr:uid="{7B260293-B98D-45FE-A803-DF80411C9571}"/>
    <cellStyle name="Euro 3" xfId="947" xr:uid="{3D77DBCC-13E5-4838-B2F1-D5A164FAB784}"/>
    <cellStyle name="Euro 4" xfId="948" xr:uid="{539C2BD2-4DEB-4582-9757-DE5051FAB5AB}"/>
    <cellStyle name="Euro 4 2" xfId="949" xr:uid="{14F45512-1A1F-4145-8AF7-6313C6679844}"/>
    <cellStyle name="Euro 4 3" xfId="950" xr:uid="{18AB92FD-6003-41A3-B3D6-E7FFC58E6A11}"/>
    <cellStyle name="Euro 5" xfId="951" xr:uid="{7B9F22AB-AEBE-40DF-873C-205FC5268CA1}"/>
    <cellStyle name="Euro 5 2" xfId="952" xr:uid="{006F75B9-755D-4E07-9743-14D085E65084}"/>
    <cellStyle name="Euro 5 3" xfId="953" xr:uid="{5884470C-ABDE-4CA5-83FA-804B3905F173}"/>
    <cellStyle name="Euro 5 3 2" xfId="954" xr:uid="{027E4B63-3339-4BAF-AF47-AB0BD2AA0048}"/>
    <cellStyle name="Euro 5 3 3" xfId="12109" xr:uid="{109567C9-E542-4B91-870E-0730766F2A81}"/>
    <cellStyle name="Euro 5 3 4" xfId="14921" xr:uid="{81B9F929-C5EB-4CF8-8627-76C360EC5BE0}"/>
    <cellStyle name="Excel Built-in Normal" xfId="91" xr:uid="{00000000-0005-0000-0000-00002A000000}"/>
    <cellStyle name="Explanatory Text" xfId="955" xr:uid="{AD1F5DE7-BF19-4FDE-877C-511BEC0CA320}"/>
    <cellStyle name="Explanatory Text 2" xfId="956" xr:uid="{962C0716-DB38-4029-9D23-0621E52811C1}"/>
    <cellStyle name="Explanatory Text 2 2" xfId="957" xr:uid="{6514EA73-0D30-4D5B-B337-ADDAF19A0F61}"/>
    <cellStyle name="Explanatory Text 3" xfId="958" xr:uid="{C63CA775-337A-494D-99D7-EF17B93B67FA}"/>
    <cellStyle name="Good" xfId="959" xr:uid="{6D434A8C-1DD5-4E28-BFCF-3D87E2FAE584}"/>
    <cellStyle name="Good 2" xfId="960" xr:uid="{924A16DE-0D21-428B-A21B-5682BC0CC09F}"/>
    <cellStyle name="Good 2 2" xfId="961" xr:uid="{4BCC269F-2F90-46A6-A905-4E00C52E0073}"/>
    <cellStyle name="Good 2 2 2" xfId="962" xr:uid="{4AEBA178-CADF-468A-9735-F319B83F186B}"/>
    <cellStyle name="Good 2 3" xfId="963" xr:uid="{7A9FCD9C-7D68-4EE6-A85B-EC3332744AD2}"/>
    <cellStyle name="Good 3" xfId="964" xr:uid="{D08BF7D1-C2ED-4015-9AAD-2911B2C4C83B}"/>
    <cellStyle name="Good 3 2" xfId="965" xr:uid="{3E497AE5-52A6-431C-833E-5ECD00B66B97}"/>
    <cellStyle name="Good 3 2 2" xfId="966" xr:uid="{1378A104-2C2E-4633-AF25-AAF6FE395CAC}"/>
    <cellStyle name="Good 3 3" xfId="967" xr:uid="{C4727B82-6173-40FD-8F28-8AED2FF95F02}"/>
    <cellStyle name="Good 3 3 2" xfId="968" xr:uid="{878717D3-347B-4444-ADF0-0EEA106021F5}"/>
    <cellStyle name="Good 3 4" xfId="969" xr:uid="{67ADA338-5201-445C-8D70-389983AACDF1}"/>
    <cellStyle name="Good 4" xfId="970" xr:uid="{8961B74C-775F-407D-A955-D2FAD58AA667}"/>
    <cellStyle name="Good 4 2" xfId="971" xr:uid="{9186EA56-910F-41F5-81FA-A4CCCDFB08A5}"/>
    <cellStyle name="Good 5" xfId="972" xr:uid="{A0422219-7238-4AD7-A983-ED1EB318AA84}"/>
    <cellStyle name="Good 5 2" xfId="973" xr:uid="{6633DE48-89F9-4D8A-AD02-F0BF9D89B78D}"/>
    <cellStyle name="Good 6" xfId="974" xr:uid="{8D7FFD5B-D91F-481D-A0FA-3D236994011A}"/>
    <cellStyle name="Heading" xfId="975" xr:uid="{03A46CE7-A6D2-4367-99D4-83C50AC2B846}"/>
    <cellStyle name="Heading 1" xfId="976" xr:uid="{ADEE3AFE-AC1C-44B7-849C-29A3B5EEF3CF}"/>
    <cellStyle name="Heading 1 2" xfId="977" xr:uid="{EC1231AD-295C-4691-9E84-44C522CD371C}"/>
    <cellStyle name="Heading 1 3" xfId="978" xr:uid="{A07EE40D-5827-4CEB-8C96-2ECBFAF8EAE4}"/>
    <cellStyle name="Heading 1 3 2" xfId="979" xr:uid="{8286F637-59A1-4C78-8494-59BB4A385C8A}"/>
    <cellStyle name="Heading 1 4" xfId="980" xr:uid="{6F9448AA-DA69-4FAB-B26B-3280E4F9F1AF}"/>
    <cellStyle name="Heading 1 4 2" xfId="12110" xr:uid="{EAE7B279-F9DE-4ADF-8C15-5F2598B91764}"/>
    <cellStyle name="Heading 2" xfId="981" xr:uid="{FF4B1FD4-CE0E-4911-BF3A-67783567B405}"/>
    <cellStyle name="Heading 2 2" xfId="982" xr:uid="{E89F8998-7009-4B8B-A460-CA9909E73F34}"/>
    <cellStyle name="Heading 2 3" xfId="983" xr:uid="{78847227-737E-408E-8AC4-5D0897548A62}"/>
    <cellStyle name="Heading 2 4" xfId="984" xr:uid="{98C6B3AA-BEEE-4BB5-8C2E-6322CA0A198E}"/>
    <cellStyle name="Heading 2 5" xfId="985" xr:uid="{08E9DC54-AB5D-4DE3-9CFC-BFBA95D7E14B}"/>
    <cellStyle name="Heading 2 5 2" xfId="986" xr:uid="{0265772B-499D-4A2E-B554-C5EBADADBFDF}"/>
    <cellStyle name="Heading 2 6" xfId="987" xr:uid="{D6DE1F39-C42F-4174-BFCF-51289008CEA1}"/>
    <cellStyle name="Heading 2 6 2" xfId="12111" xr:uid="{72B4C935-F889-47FD-B23A-941713D7A5CB}"/>
    <cellStyle name="Heading 2_Anexo I" xfId="988" xr:uid="{F914E16E-7D62-4325-8B0E-16B9F6A7F1F9}"/>
    <cellStyle name="Heading 3" xfId="989" xr:uid="{6349290F-E977-45B4-AE8F-833CE5061BC2}"/>
    <cellStyle name="Heading 3 2" xfId="990" xr:uid="{3439D91E-F0C3-44FF-8AF5-ACFC3D0990A7}"/>
    <cellStyle name="Heading 3 3" xfId="991" xr:uid="{4CAD040C-EBB1-49E1-AB9E-CFC32EAB7578}"/>
    <cellStyle name="Heading 3 3 2" xfId="992" xr:uid="{F8639AEB-E468-4903-9196-CC02733E779D}"/>
    <cellStyle name="Heading 3 4" xfId="993" xr:uid="{B3FDB14D-0EE6-472D-8EC8-D784CCC0E250}"/>
    <cellStyle name="Heading 3 4 2" xfId="12112" xr:uid="{F7D99502-7238-4E0A-A560-F50F5910B795}"/>
    <cellStyle name="Heading 4" xfId="994" xr:uid="{664F1AA8-A118-4F87-8253-974512208023}"/>
    <cellStyle name="Heading 4 2" xfId="995" xr:uid="{8BE64031-EEC6-4CB0-B6F8-42A6C9758100}"/>
    <cellStyle name="Heading 4 3" xfId="996" xr:uid="{5CD35D90-909A-430C-AB1A-95E92EE44EAF}"/>
    <cellStyle name="Heading 4 3 2" xfId="997" xr:uid="{91711F8F-370F-4112-9C79-686F27FE0C82}"/>
    <cellStyle name="Heading 4 4" xfId="998" xr:uid="{07872778-7D12-40C8-9162-FCE24DD95992}"/>
    <cellStyle name="Heading 4 4 2" xfId="12113" xr:uid="{A84A3E92-3CBC-447A-914B-98074FC14F69}"/>
    <cellStyle name="Heading 5" xfId="999" xr:uid="{BAE630A4-8715-4890-8D78-EC177EB35320}"/>
    <cellStyle name="Hipervínculo" xfId="13" builtinId="8"/>
    <cellStyle name="Incorrecto" xfId="98" builtinId="27" customBuiltin="1"/>
    <cellStyle name="Incorrecto 2" xfId="1000" xr:uid="{741E7A1C-E595-4112-8C72-42B5E3BC30BF}"/>
    <cellStyle name="Incorrecto 2 2" xfId="1001" xr:uid="{2AD0D412-F998-4E21-A155-E27246D70F37}"/>
    <cellStyle name="Incorrecto 2 2 2" xfId="1002" xr:uid="{D8803D7B-7A4E-4859-8A9B-990220302131}"/>
    <cellStyle name="Incorrecto 2 2 2 2" xfId="1003" xr:uid="{FFAE72B5-AABB-457A-880E-9C0808CAFF31}"/>
    <cellStyle name="Incorrecto 2 2 3" xfId="1004" xr:uid="{CE7F2A69-320A-46D9-867A-F97AC7E1E643}"/>
    <cellStyle name="Incorrecto 2 3" xfId="1005" xr:uid="{3C4125F8-B3F7-4608-A9FE-096E788F0BF0}"/>
    <cellStyle name="Incorrecto 2 3 2" xfId="12115" xr:uid="{126CFB1E-0913-4E38-936D-5A1793DBFF02}"/>
    <cellStyle name="Incorrecto 2 4" xfId="1006" xr:uid="{DC5E2CEE-4C56-4369-BB22-71F80304D2A9}"/>
    <cellStyle name="Incorrecto 2 5" xfId="12114" xr:uid="{7440BD42-62F1-45B8-B3C7-07CDFE8D3D8E}"/>
    <cellStyle name="Incorrecto 2 6" xfId="14922" xr:uid="{C336E744-49F9-4447-A969-70D4CB6388DA}"/>
    <cellStyle name="Incorrecto 3" xfId="1007" xr:uid="{37CB2A6D-2E64-4380-A188-1182FA2EF4C5}"/>
    <cellStyle name="Incorrecto 3 2" xfId="1008" xr:uid="{801A0BE6-EEA3-434F-A56E-7EA560F27360}"/>
    <cellStyle name="Incorrecto 4" xfId="1009" xr:uid="{058E52FB-F12D-43C9-9197-B248D41BFF8D}"/>
    <cellStyle name="Input" xfId="1010" xr:uid="{233FBD5A-0C1F-451C-BF8C-3DA121266677}"/>
    <cellStyle name="Input 2" xfId="1011" xr:uid="{E28CD5B7-FE5A-4D60-8E4F-CD4402CB58E7}"/>
    <cellStyle name="Input 2 2" xfId="1012" xr:uid="{7F757384-66AF-46F6-8306-296896ECF28E}"/>
    <cellStyle name="Input 2 2 2" xfId="1013" xr:uid="{F7CC0B81-E4BB-4FB8-9971-EBB744CBBDB4}"/>
    <cellStyle name="Input 2 3" xfId="1014" xr:uid="{19C96426-97A0-4787-943E-87E127FA4864}"/>
    <cellStyle name="Input 3" xfId="1015" xr:uid="{80C2FE12-D6C7-4678-8F54-535F63637D11}"/>
    <cellStyle name="Input 3 2" xfId="1016" xr:uid="{B848EC4C-D1DD-45E5-BB0A-7BAA4C6856E5}"/>
    <cellStyle name="Input 3 2 2" xfId="1017" xr:uid="{41755157-4E17-4323-9A37-427DD10EBC17}"/>
    <cellStyle name="Input 3 3" xfId="1018" xr:uid="{F283E8A7-58F9-4C68-8EE3-327001E62E28}"/>
    <cellStyle name="Input 3 3 2" xfId="1019" xr:uid="{ECFF7EF2-9DD7-4743-9F19-67CEE5A1A8E3}"/>
    <cellStyle name="Input 3 4" xfId="1020" xr:uid="{7FB3EF2B-3327-4DF8-9E76-B3578F88C12F}"/>
    <cellStyle name="Input 4" xfId="1021" xr:uid="{129668C9-7CF6-476B-B5A7-8BEA9D00B460}"/>
    <cellStyle name="Input 4 2" xfId="1022" xr:uid="{D03442DB-1EB1-4C3A-AACE-1EB2403ECD0B}"/>
    <cellStyle name="Input 5" xfId="1023" xr:uid="{1970BC03-9945-4F9E-9109-AFE570D9355F}"/>
    <cellStyle name="Input 5 2" xfId="1024" xr:uid="{3CCF607E-274E-417E-9C83-37010CC925D9}"/>
    <cellStyle name="Input 6" xfId="1025" xr:uid="{84BFE609-B1BD-4E82-B389-0267DC450E2A}"/>
    <cellStyle name="Linked Cell" xfId="1026" xr:uid="{DAD5993E-948B-43DD-AA2D-1063B39D9639}"/>
    <cellStyle name="Linked Cell 2" xfId="1027" xr:uid="{61B4BD49-4974-4306-BEAD-D804824978A3}"/>
    <cellStyle name="Linked Cell 2 2" xfId="1028" xr:uid="{F6A6A288-4269-4E30-BB4B-2413E317B01E}"/>
    <cellStyle name="Linked Cell 2 2 2" xfId="1029" xr:uid="{9C59BF83-1D2E-4A46-82C2-13FC3A9E4321}"/>
    <cellStyle name="Linked Cell 2 3" xfId="1030" xr:uid="{73C406A8-7009-4524-A33E-8EDC0B807AF9}"/>
    <cellStyle name="Linked Cell 3" xfId="1031" xr:uid="{10199A5A-5FF7-474B-B403-2D6E0FFDA253}"/>
    <cellStyle name="Linked Cell 3 2" xfId="1032" xr:uid="{321AEF8F-C11C-4380-A153-C5E7B06D054B}"/>
    <cellStyle name="Linked Cell 3 2 2" xfId="1033" xr:uid="{9D9666B6-1979-4E00-87E2-4415CD1CF8BD}"/>
    <cellStyle name="Linked Cell 3 3" xfId="1034" xr:uid="{43A3F96B-E650-4419-8FBF-35BAC2468762}"/>
    <cellStyle name="Linked Cell 3 3 2" xfId="1035" xr:uid="{62BB7F75-15DF-471B-96E2-42E62DBE9553}"/>
    <cellStyle name="Linked Cell 3 4" xfId="1036" xr:uid="{6EBCDCCD-0BB2-46CC-9AA2-E5948B8392B1}"/>
    <cellStyle name="Linked Cell 4" xfId="1037" xr:uid="{FD619971-968D-4595-A76A-FE2A4D6FD5F3}"/>
    <cellStyle name="Linked Cell 4 2" xfId="1038" xr:uid="{9B532828-E0F2-4B02-A916-AF0704E696AC}"/>
    <cellStyle name="Linked Cell 5" xfId="1039" xr:uid="{7E823A9B-AAA9-4037-BBAE-63383DC1EC86}"/>
    <cellStyle name="Millares" xfId="1" builtinId="3"/>
    <cellStyle name="Millares [0]" xfId="8" builtinId="6"/>
    <cellStyle name="Millares [0] 10" xfId="39520" xr:uid="{E9C26042-3AB7-4F3A-BC11-321091EF5E22}"/>
    <cellStyle name="Millares [0] 2" xfId="135" xr:uid="{00000000-0005-0000-0000-00002F000000}"/>
    <cellStyle name="Millares [0] 2 2" xfId="144" xr:uid="{00000000-0005-0000-0000-000030000000}"/>
    <cellStyle name="Millares [0] 2 2 2" xfId="158" xr:uid="{00000000-0005-0000-0000-000031000000}"/>
    <cellStyle name="Millares [0] 2 2 2 2" xfId="196" xr:uid="{72BD179C-98F0-47F6-B774-4C878950CB0F}"/>
    <cellStyle name="Millares [0] 2 2 3" xfId="186" xr:uid="{35A55602-B913-4637-89BE-54FAF6FF6D08}"/>
    <cellStyle name="Millares [0] 2 2 4" xfId="218" xr:uid="{E0B4333B-F49F-483A-ADE5-481F0902A2AA}"/>
    <cellStyle name="Millares [0] 2 3" xfId="169" xr:uid="{00000000-0005-0000-0000-000032000000}"/>
    <cellStyle name="Millares [0] 2 3 2" xfId="207" xr:uid="{EDA9E78D-74E7-4064-B25A-9206BB29436C}"/>
    <cellStyle name="Millares [0] 2 4" xfId="183" xr:uid="{4C503CE7-EF80-431A-9FE0-315FD1E511DC}"/>
    <cellStyle name="Millares [0] 2 5" xfId="1041" xr:uid="{B9F9242C-E24D-43CC-8C6D-09F9262D0294}"/>
    <cellStyle name="Millares [0] 3" xfId="81" xr:uid="{00000000-0005-0000-0000-000033000000}"/>
    <cellStyle name="Millares [0] 3 2" xfId="146" xr:uid="{00000000-0005-0000-0000-000034000000}"/>
    <cellStyle name="Millares [0] 3 2 2" xfId="188" xr:uid="{8F397CFE-C152-4B25-A377-D64070F208ED}"/>
    <cellStyle name="Millares [0] 3 3" xfId="160" xr:uid="{00000000-0005-0000-0000-000035000000}"/>
    <cellStyle name="Millares [0] 3 3 2" xfId="198" xr:uid="{4EC24BBC-2ADE-4F3A-A0F8-24EB049CC5AD}"/>
    <cellStyle name="Millares [0] 3 4" xfId="217" xr:uid="{9F0B6098-B5B1-4AAF-AB13-C507228CF259}"/>
    <cellStyle name="Millares [0] 3 5" xfId="38865" xr:uid="{A5DB03C8-14F9-4C88-81DD-EE478DB31F61}"/>
    <cellStyle name="Millares [0] 4" xfId="140" xr:uid="{00000000-0005-0000-0000-000036000000}"/>
    <cellStyle name="Millares [0] 4 2" xfId="185" xr:uid="{E0052783-E98E-48C9-A1F7-B4651FE4E095}"/>
    <cellStyle name="Millares [0] 4 3" xfId="39475" xr:uid="{5A22B091-023F-437C-B939-C1E1F1D48810}"/>
    <cellStyle name="Millares [0] 5" xfId="157" xr:uid="{00000000-0005-0000-0000-000037000000}"/>
    <cellStyle name="Millares [0] 5 2" xfId="195" xr:uid="{791D61A2-C90A-450A-891D-C8F99766E99F}"/>
    <cellStyle name="Millares [0] 5 3" xfId="39522" xr:uid="{FB2A1B63-CDF3-4C9F-A9F6-8F39A10FA083}"/>
    <cellStyle name="Millares [0] 6" xfId="173" xr:uid="{00000000-0005-0000-0000-000038000000}"/>
    <cellStyle name="Millares [0] 6 2" xfId="209" xr:uid="{3047BA35-7824-4137-AE8A-33CCF700AE7F}"/>
    <cellStyle name="Millares [0] 7" xfId="178" xr:uid="{92D7B92E-4D0D-4B71-A6FC-B79260E39ED6}"/>
    <cellStyle name="Millares [0] 7 2" xfId="39655" xr:uid="{938F5686-AA6A-43B3-BED4-73FEC403F653}"/>
    <cellStyle name="Millares [0] 8" xfId="180" xr:uid="{4E063E5B-30C4-46D7-BBA2-ADE9C02B7209}"/>
    <cellStyle name="Millares [0] 8 2" xfId="39672" xr:uid="{1BF70E84-D768-412D-89AC-928A5388BE34}"/>
    <cellStyle name="Millares [0] 9" xfId="215" xr:uid="{D94E8240-86E7-48DA-B91D-E3FC33821637}"/>
    <cellStyle name="Millares [0] 9 2" xfId="39678" xr:uid="{8348D3C3-F219-4247-B4F1-A25D0CE3A643}"/>
    <cellStyle name="Millares 10" xfId="1042" xr:uid="{51D39A94-9E47-48B8-AFF6-C1085CB67483}"/>
    <cellStyle name="Millares 10 10" xfId="1043" xr:uid="{35A9FB01-AED8-4969-B482-D45EAD58BCA3}"/>
    <cellStyle name="Millares 10 10 2" xfId="1044" xr:uid="{1142BFF0-93B9-44B0-9FEF-EC2E70833F3C}"/>
    <cellStyle name="Millares 10 10 2 2" xfId="1045" xr:uid="{9F89577F-2147-4535-823F-BB336D6ED07B}"/>
    <cellStyle name="Millares 10 10 3" xfId="1046" xr:uid="{E10D8052-8C9E-482E-9542-0720619A6884}"/>
    <cellStyle name="Millares 10 10 3 2" xfId="1047" xr:uid="{266E257B-14EB-4036-AB93-57B88C6CC2DA}"/>
    <cellStyle name="Millares 10 10 4" xfId="1048" xr:uid="{D3E7D5BE-87B4-4A1E-BA25-CF5F28D0A80F}"/>
    <cellStyle name="Millares 10 10 4 2" xfId="1049" xr:uid="{CEE7EF15-F216-4661-8AD4-E5DF37C5DE66}"/>
    <cellStyle name="Millares 10 10 5" xfId="1050" xr:uid="{F2768AB9-9ACE-4FC2-B4C4-41768931E9E8}"/>
    <cellStyle name="Millares 10 11" xfId="1051" xr:uid="{D9DBBD12-1910-48DF-97DE-AF456A301785}"/>
    <cellStyle name="Millares 10 11 2" xfId="1052" xr:uid="{1EB81769-D1AA-46BB-8ACC-680E11838C11}"/>
    <cellStyle name="Millares 10 11 2 2" xfId="1053" xr:uid="{A129C3D3-8036-4D61-9148-A8558BCAB5AE}"/>
    <cellStyle name="Millares 10 11 3" xfId="1054" xr:uid="{AF620DDD-FD30-40E6-9EB3-023623F75C37}"/>
    <cellStyle name="Millares 10 11 3 2" xfId="1055" xr:uid="{6319B984-CD94-474E-AE7A-50DB7FB06A51}"/>
    <cellStyle name="Millares 10 11 4" xfId="1056" xr:uid="{9530716D-443D-4BA5-BAB6-4A5207DEB14E}"/>
    <cellStyle name="Millares 10 11 4 2" xfId="1057" xr:uid="{719F2702-DCB4-4E12-9642-83B448B18B85}"/>
    <cellStyle name="Millares 10 11 5" xfId="1058" xr:uid="{E373C582-8B60-4D92-B845-2E46F737026D}"/>
    <cellStyle name="Millares 10 12" xfId="1059" xr:uid="{7F11C59C-001F-4A1A-AC18-14EFC6A74239}"/>
    <cellStyle name="Millares 10 12 2" xfId="1060" xr:uid="{1A592769-D542-45AE-A93B-6432C3415251}"/>
    <cellStyle name="Millares 10 12 2 2" xfId="1061" xr:uid="{1686EAAD-D4C3-4F78-A5B8-E645F33D1229}"/>
    <cellStyle name="Millares 10 12 3" xfId="1062" xr:uid="{015D3190-5CA0-49AD-A245-92185DC5F471}"/>
    <cellStyle name="Millares 10 12 3 2" xfId="1063" xr:uid="{57AA66A0-F241-4CAE-BB3E-3F6C330A521C}"/>
    <cellStyle name="Millares 10 12 4" xfId="1064" xr:uid="{CBBF6616-BC3A-4726-B517-4596887DDECA}"/>
    <cellStyle name="Millares 10 12 4 2" xfId="1065" xr:uid="{0E6A5C9C-47F4-48D6-B152-784B8075D6C9}"/>
    <cellStyle name="Millares 10 12 5" xfId="1066" xr:uid="{48C418ED-972A-4B86-94CE-3DDF8915EFE3}"/>
    <cellStyle name="Millares 10 13" xfId="1067" xr:uid="{07F3D7D2-8B0D-4778-9250-BED60B42D0B4}"/>
    <cellStyle name="Millares 10 13 2" xfId="1068" xr:uid="{79356E31-2C37-4E12-B8E8-461D9295F3AD}"/>
    <cellStyle name="Millares 10 13 2 2" xfId="1069" xr:uid="{D71050D0-6CD1-48E1-9979-389AE83A460D}"/>
    <cellStyle name="Millares 10 13 3" xfId="1070" xr:uid="{1DDDFEFD-582B-45F3-ACD6-9924DA029A3D}"/>
    <cellStyle name="Millares 10 13 3 2" xfId="1071" xr:uid="{4DC6FDA4-94E3-4BBE-AE19-3F19367E1AA8}"/>
    <cellStyle name="Millares 10 13 4" xfId="1072" xr:uid="{4E9F6B30-E0BB-4938-AFA6-F66B4200AB75}"/>
    <cellStyle name="Millares 10 13 4 2" xfId="1073" xr:uid="{5B482031-A4D4-4980-AB4A-2EFAD1226976}"/>
    <cellStyle name="Millares 10 13 5" xfId="1074" xr:uid="{0ADC0794-D3CB-441C-AB7F-5BFE410C7F29}"/>
    <cellStyle name="Millares 10 14" xfId="1075" xr:uid="{207F0DCB-E7CC-4F1D-9D0A-BFE2DA1BA221}"/>
    <cellStyle name="Millares 10 14 2" xfId="1076" xr:uid="{1C286F6C-672C-4258-A2C3-F54E68ECC448}"/>
    <cellStyle name="Millares 10 14 2 2" xfId="1077" xr:uid="{BC685B98-8B21-4FFD-8394-81ED204935AA}"/>
    <cellStyle name="Millares 10 14 3" xfId="1078" xr:uid="{760854A0-9FF5-4DB4-847B-214425898885}"/>
    <cellStyle name="Millares 10 14 3 2" xfId="1079" xr:uid="{FFBA7150-C92F-4159-BF4A-26371DF54EC8}"/>
    <cellStyle name="Millares 10 14 4" xfId="1080" xr:uid="{5978FFF7-079A-41E2-95DC-456F209AD0E1}"/>
    <cellStyle name="Millares 10 14 4 2" xfId="1081" xr:uid="{F12AFA3F-4134-40A6-9F6A-27A90EB3F7F7}"/>
    <cellStyle name="Millares 10 14 5" xfId="1082" xr:uid="{FE8CFAD5-85EF-444A-A2FA-995E875BFB48}"/>
    <cellStyle name="Millares 10 15" xfId="1083" xr:uid="{E6314EA4-68FD-467B-9AA8-3D2D71BE0843}"/>
    <cellStyle name="Millares 10 15 2" xfId="1084" xr:uid="{4DDA9014-CE5C-4975-8C5A-BB50EB43764D}"/>
    <cellStyle name="Millares 10 15 2 2" xfId="1085" xr:uid="{925826EA-6440-45F1-95DD-7CB3AF93EAA7}"/>
    <cellStyle name="Millares 10 15 3" xfId="1086" xr:uid="{EBBFCDF1-2C94-4D30-9954-06AAD2698B61}"/>
    <cellStyle name="Millares 10 15 3 2" xfId="1087" xr:uid="{1BBE718D-A4D8-4466-87C8-9B54496A439E}"/>
    <cellStyle name="Millares 10 15 4" xfId="1088" xr:uid="{EE8692A9-B6D3-4F6A-8964-6B40E5EE7779}"/>
    <cellStyle name="Millares 10 15 4 2" xfId="1089" xr:uid="{B3524B8D-0F55-46B6-B338-46592B1A2D27}"/>
    <cellStyle name="Millares 10 15 5" xfId="1090" xr:uid="{6FC9973B-DBC6-4B94-9501-82AA4849650A}"/>
    <cellStyle name="Millares 10 16" xfId="1091" xr:uid="{3451EF8C-29C7-46B3-8CF2-58A088F98028}"/>
    <cellStyle name="Millares 10 16 2" xfId="1092" xr:uid="{166FBBDE-DBD5-4DD3-86B6-B34D502859CD}"/>
    <cellStyle name="Millares 10 16 2 2" xfId="1093" xr:uid="{C3E9BA84-DFA1-4EB8-A994-8CA4A1F1B031}"/>
    <cellStyle name="Millares 10 16 3" xfId="1094" xr:uid="{1BC1FD39-0A12-47AE-9C3A-7BA78C62546F}"/>
    <cellStyle name="Millares 10 16 3 2" xfId="1095" xr:uid="{80C8F966-3491-4B7A-B07D-D4EEF636A914}"/>
    <cellStyle name="Millares 10 16 4" xfId="1096" xr:uid="{86BDC88C-F19A-41A2-A341-55AC6B31E83B}"/>
    <cellStyle name="Millares 10 16 4 2" xfId="1097" xr:uid="{0C46EA4C-1025-4750-8683-E69AA9EAC126}"/>
    <cellStyle name="Millares 10 16 5" xfId="1098" xr:uid="{C246AE83-1452-4C6D-8F4E-4EE24B5A5371}"/>
    <cellStyle name="Millares 10 17" xfId="1099" xr:uid="{22BB09DD-26D3-4E6A-B511-62EDA5D0C8F1}"/>
    <cellStyle name="Millares 10 17 2" xfId="1100" xr:uid="{C10F961A-CAC8-4D7C-B0D7-92BAC01782D2}"/>
    <cellStyle name="Millares 10 17 2 2" xfId="1101" xr:uid="{9CB2940D-DB05-422E-9554-EBA0C141F805}"/>
    <cellStyle name="Millares 10 17 3" xfId="1102" xr:uid="{0AEA0D76-E2F7-4F8D-8C3D-DC2518662D35}"/>
    <cellStyle name="Millares 10 17 3 2" xfId="1103" xr:uid="{D3A2F36B-D785-4BAE-91B9-BB347B5440B1}"/>
    <cellStyle name="Millares 10 17 4" xfId="1104" xr:uid="{CE83D4E1-FF09-4C47-B241-0427190694D1}"/>
    <cellStyle name="Millares 10 17 4 2" xfId="1105" xr:uid="{AF6971F2-C752-4C8A-8A65-EE7DC37FE9A9}"/>
    <cellStyle name="Millares 10 17 5" xfId="1106" xr:uid="{FDDF9366-8291-42E4-827D-E961DD4818A8}"/>
    <cellStyle name="Millares 10 18" xfId="1107" xr:uid="{53E9AB97-F3F0-434D-BF99-1D3F76BCBCC2}"/>
    <cellStyle name="Millares 10 18 2" xfId="1108" xr:uid="{553FC7E2-5E21-4CD8-8C70-41C51A19A28D}"/>
    <cellStyle name="Millares 10 18 2 2" xfId="1109" xr:uid="{10E5EDEB-57BA-424C-B112-59960053621D}"/>
    <cellStyle name="Millares 10 18 3" xfId="1110" xr:uid="{385BC576-2302-4C01-B565-C2E6510B1949}"/>
    <cellStyle name="Millares 10 18 3 2" xfId="1111" xr:uid="{50799700-DC3E-4817-B39B-12F991547689}"/>
    <cellStyle name="Millares 10 18 4" xfId="1112" xr:uid="{2064357A-8A7C-44C4-B63E-9D74DDC6C28F}"/>
    <cellStyle name="Millares 10 18 4 2" xfId="1113" xr:uid="{D9F970DA-7D70-4F9F-975D-32A0A80408CE}"/>
    <cellStyle name="Millares 10 18 5" xfId="1114" xr:uid="{17AF18B9-E1F9-4EF6-8EF2-1AB8535755C7}"/>
    <cellStyle name="Millares 10 19" xfId="1115" xr:uid="{48688CBD-00BF-418D-83B5-5B967F0E8075}"/>
    <cellStyle name="Millares 10 19 2" xfId="1116" xr:uid="{FF97DDC7-4C1A-4439-8FD0-E4EF762B5576}"/>
    <cellStyle name="Millares 10 19 2 2" xfId="1117" xr:uid="{765B6A57-661C-41DE-8785-98711DED1349}"/>
    <cellStyle name="Millares 10 19 3" xfId="1118" xr:uid="{A18DADC6-93D2-4673-87EF-5504BCAF6F0B}"/>
    <cellStyle name="Millares 10 19 3 2" xfId="1119" xr:uid="{22DCBBC3-AAC3-4D51-92BF-28656D416787}"/>
    <cellStyle name="Millares 10 19 4" xfId="1120" xr:uid="{A0F9EEE2-5EE2-4B82-83B4-1869E65A57C3}"/>
    <cellStyle name="Millares 10 19 4 2" xfId="1121" xr:uid="{91AC9818-03D3-4045-99FE-D9D5E65C6750}"/>
    <cellStyle name="Millares 10 19 5" xfId="1122" xr:uid="{623A8799-8D0F-413C-9C8A-D13C479E40B9}"/>
    <cellStyle name="Millares 10 2" xfId="1123" xr:uid="{7955F739-1E2A-4067-9CFC-3AF75FABBEB2}"/>
    <cellStyle name="Millares 10 2 2" xfId="1124" xr:uid="{29505515-5211-4FEF-87CF-317394AFCF06}"/>
    <cellStyle name="Millares 10 2 2 2" xfId="1125" xr:uid="{4417968A-152D-4C56-A20D-D1EC33AA221B}"/>
    <cellStyle name="Millares 10 2 2 2 2" xfId="1126" xr:uid="{2BDAE62F-DBAD-4D2D-865A-987BA6AF6CE7}"/>
    <cellStyle name="Millares 10 2 2 3" xfId="1127" xr:uid="{05BB9C28-6545-4F15-B6C6-7B72590B2C53}"/>
    <cellStyle name="Millares 10 2 2 3 2" xfId="1128" xr:uid="{05F472AF-959D-4362-97CE-9B77C3EFCA1D}"/>
    <cellStyle name="Millares 10 2 2 4" xfId="1129" xr:uid="{442761FE-213C-43DB-BC70-B2C8B7C63480}"/>
    <cellStyle name="Millares 10 2 2 4 2" xfId="1130" xr:uid="{89B74918-E895-4E3C-8816-0037740B8E09}"/>
    <cellStyle name="Millares 10 2 2 5" xfId="1131" xr:uid="{59C1C63E-FF54-4135-B00E-83D470452733}"/>
    <cellStyle name="Millares 10 2 3" xfId="1132" xr:uid="{4430F102-A5B9-4BC2-920C-8FE85C5878F6}"/>
    <cellStyle name="Millares 10 2 4" xfId="1133" xr:uid="{0FE537DD-6DAD-421D-8CD8-550944FFDB42}"/>
    <cellStyle name="Millares 10 2 4 2" xfId="1134" xr:uid="{2178C851-A244-4A80-B875-C543AE98F103}"/>
    <cellStyle name="Millares 10 2 5" xfId="1135" xr:uid="{D18DD72A-6F0F-44DF-A7DB-018EC831BD40}"/>
    <cellStyle name="Millares 10 2 6" xfId="1136" xr:uid="{060BE456-45D8-4704-BA39-5B75B3B5C7BB}"/>
    <cellStyle name="Millares 10 20" xfId="1137" xr:uid="{A2E361B7-56DF-4DA5-872C-21C3A81A4E6C}"/>
    <cellStyle name="Millares 10 20 2" xfId="1138" xr:uid="{43BE9FC8-E5C6-447B-B741-2C90B7A1B206}"/>
    <cellStyle name="Millares 10 20 2 2" xfId="1139" xr:uid="{7E34E873-8254-46F2-913C-06BAA8865A03}"/>
    <cellStyle name="Millares 10 20 3" xfId="1140" xr:uid="{CB66A7E5-F5BC-46DB-843B-C605F0E360B5}"/>
    <cellStyle name="Millares 10 20 3 2" xfId="1141" xr:uid="{2E6A173F-B130-4F60-BAE5-CD64B9BFDDDE}"/>
    <cellStyle name="Millares 10 20 4" xfId="1142" xr:uid="{3D18F14E-8E68-4DEE-AA1C-7E23A7B1A0AD}"/>
    <cellStyle name="Millares 10 20 4 2" xfId="1143" xr:uid="{830E39D2-DB2D-46C7-A19C-2E2E1BE455B7}"/>
    <cellStyle name="Millares 10 20 5" xfId="1144" xr:uid="{1E1D27B9-6735-46F1-8263-CBEE01620D5B}"/>
    <cellStyle name="Millares 10 21" xfId="1145" xr:uid="{905F8A92-AAC9-4267-B512-535BC3FB825A}"/>
    <cellStyle name="Millares 10 21 2" xfId="1146" xr:uid="{14DE5E32-65C7-4452-9A47-91B8F272313E}"/>
    <cellStyle name="Millares 10 21 2 2" xfId="1147" xr:uid="{AA1A9013-492A-47CA-9ED2-754F2D4DDDE0}"/>
    <cellStyle name="Millares 10 21 3" xfId="1148" xr:uid="{AC51AA34-594A-4349-8843-6E996E6BF0AA}"/>
    <cellStyle name="Millares 10 21 3 2" xfId="1149" xr:uid="{F4564563-784C-44D1-83EC-9A7102ADDE94}"/>
    <cellStyle name="Millares 10 21 4" xfId="1150" xr:uid="{4A17295D-1D9E-4513-ACFB-9DD3BEFCD60A}"/>
    <cellStyle name="Millares 10 21 4 2" xfId="1151" xr:uid="{E0DAD992-723D-4EBF-9156-A5110603E1D5}"/>
    <cellStyle name="Millares 10 21 5" xfId="1152" xr:uid="{5F054212-FB7C-4807-B4F9-9609668368EA}"/>
    <cellStyle name="Millares 10 22" xfId="1153" xr:uid="{A56E1D52-B2FE-4D9C-B0B6-985EE2D76587}"/>
    <cellStyle name="Millares 10 22 2" xfId="1154" xr:uid="{E65FAB14-CBB5-4ED4-8B9C-D22CD26ED65A}"/>
    <cellStyle name="Millares 10 22 2 2" xfId="1155" xr:uid="{966E100A-DA8A-4734-AE10-5255D25B0208}"/>
    <cellStyle name="Millares 10 22 3" xfId="1156" xr:uid="{820C7F0C-4D70-4E7F-BCBF-1B5A7DF8DB29}"/>
    <cellStyle name="Millares 10 22 3 2" xfId="1157" xr:uid="{26B6BECA-0E6A-4121-92E0-A4D3F8BBDE83}"/>
    <cellStyle name="Millares 10 22 4" xfId="1158" xr:uid="{12EC6B95-E836-4D08-8898-2C889D835486}"/>
    <cellStyle name="Millares 10 22 4 2" xfId="1159" xr:uid="{31D151BC-A782-42F3-B2C9-9820778AD88E}"/>
    <cellStyle name="Millares 10 22 5" xfId="1160" xr:uid="{4F14B57D-97ED-4F4C-B636-45DDF7F729FA}"/>
    <cellStyle name="Millares 10 23" xfId="1161" xr:uid="{119C1E16-8F1A-4A15-BA5D-DB54F9E193E3}"/>
    <cellStyle name="Millares 10 23 2" xfId="1162" xr:uid="{7A3B4FFF-9D9A-4E9C-92B9-8AD0816A4FD4}"/>
    <cellStyle name="Millares 10 23 2 2" xfId="1163" xr:uid="{B375B703-55E1-40B5-90AB-E357CD5B66D2}"/>
    <cellStyle name="Millares 10 23 3" xfId="1164" xr:uid="{DB22FE3A-7C7C-4258-858B-2922770784A3}"/>
    <cellStyle name="Millares 10 23 3 2" xfId="1165" xr:uid="{039842DE-28BB-4CF3-AC4F-2E4990FD340D}"/>
    <cellStyle name="Millares 10 23 4" xfId="1166" xr:uid="{68A40E9B-A240-4569-973C-4762952C5838}"/>
    <cellStyle name="Millares 10 23 4 2" xfId="1167" xr:uid="{D61C9564-C3D0-41C2-AD1B-7588790316C8}"/>
    <cellStyle name="Millares 10 23 5" xfId="1168" xr:uid="{7FE076AC-0606-48FD-94CC-D5A58EC89735}"/>
    <cellStyle name="Millares 10 24" xfId="1169" xr:uid="{2E44086B-285C-4A8E-BBC2-183072CE20F0}"/>
    <cellStyle name="Millares 10 24 2" xfId="1170" xr:uid="{63A55207-8BC1-4292-8DC2-E8B4A61F2675}"/>
    <cellStyle name="Millares 10 24 2 2" xfId="1171" xr:uid="{FF35325A-CD95-46CD-B573-D3FB5B3DED03}"/>
    <cellStyle name="Millares 10 24 3" xfId="1172" xr:uid="{904099B0-266C-4C18-B040-E6C8B9B38ACD}"/>
    <cellStyle name="Millares 10 24 3 2" xfId="1173" xr:uid="{38C78D99-F1C3-4C01-861C-E043A1BC0208}"/>
    <cellStyle name="Millares 10 24 4" xfId="1174" xr:uid="{63ECAF2A-DBEF-41A0-886F-601597CA9671}"/>
    <cellStyle name="Millares 10 24 4 2" xfId="1175" xr:uid="{79470536-EDB5-413A-83EE-CFB1BC9E02D1}"/>
    <cellStyle name="Millares 10 24 5" xfId="1176" xr:uid="{AE064FFA-6540-4DF2-A237-33C5336F8C44}"/>
    <cellStyle name="Millares 10 25" xfId="1177" xr:uid="{19D6F153-D48A-4968-8BA2-4EA4150D15C4}"/>
    <cellStyle name="Millares 10 25 2" xfId="1178" xr:uid="{4C06683F-5922-4DBE-A21D-5727D50A4ABE}"/>
    <cellStyle name="Millares 10 25 2 2" xfId="1179" xr:uid="{19C69DA1-E685-4750-84D0-0C041F51F324}"/>
    <cellStyle name="Millares 10 25 3" xfId="1180" xr:uid="{F8C52287-BF48-48C8-8381-C4F0C0760452}"/>
    <cellStyle name="Millares 10 25 3 2" xfId="1181" xr:uid="{4599EDBD-12A1-4B56-AFD9-46402F61B0C4}"/>
    <cellStyle name="Millares 10 25 4" xfId="1182" xr:uid="{5CF82FBE-BBE4-43EA-89E9-E4C88F9E0786}"/>
    <cellStyle name="Millares 10 25 4 2" xfId="1183" xr:uid="{DF0FFFA8-39EE-4612-9FDB-A9B25FE3A351}"/>
    <cellStyle name="Millares 10 25 5" xfId="1184" xr:uid="{21110CA5-CBDA-4B25-9BF0-3BFB223480AB}"/>
    <cellStyle name="Millares 10 26" xfId="1185" xr:uid="{95E357CC-6E53-452C-BA8A-AC912063F03D}"/>
    <cellStyle name="Millares 10 26 2" xfId="1186" xr:uid="{DE39CD40-F389-441B-A133-8238259A7B9B}"/>
    <cellStyle name="Millares 10 26 2 2" xfId="1187" xr:uid="{8BD8D971-FCB6-4090-91E7-5EC5152879D7}"/>
    <cellStyle name="Millares 10 26 3" xfId="1188" xr:uid="{0701B8BE-A1D7-4474-B553-9AD62D013447}"/>
    <cellStyle name="Millares 10 26 3 2" xfId="1189" xr:uid="{C80648D9-89B7-47DA-8B98-38CA6FB934C3}"/>
    <cellStyle name="Millares 10 26 4" xfId="1190" xr:uid="{1F9C0AD6-1406-4DD2-B6A0-80986D5F0E63}"/>
    <cellStyle name="Millares 10 26 4 2" xfId="1191" xr:uid="{40448DE9-7C62-4827-9E12-BDD5E40E56FC}"/>
    <cellStyle name="Millares 10 26 5" xfId="1192" xr:uid="{2015C165-32D2-4226-B433-3D5AD2CB244D}"/>
    <cellStyle name="Millares 10 27" xfId="1193" xr:uid="{97DB98E1-1BC2-4E7D-A310-DC8D95E6E441}"/>
    <cellStyle name="Millares 10 27 2" xfId="1194" xr:uid="{93114B7C-DEEC-440E-8F9C-5D993D1A6D31}"/>
    <cellStyle name="Millares 10 27 2 2" xfId="1195" xr:uid="{E03460B9-0857-46A8-AF4F-2EC98F13C30D}"/>
    <cellStyle name="Millares 10 27 3" xfId="1196" xr:uid="{42E801D3-555F-4382-A556-63F497C268DD}"/>
    <cellStyle name="Millares 10 27 3 2" xfId="1197" xr:uid="{51D724CB-DEA1-4BBE-BA2C-0FBB85B08ECF}"/>
    <cellStyle name="Millares 10 27 4" xfId="1198" xr:uid="{8D6B05F5-0546-4117-BB76-5B334EBC8D7F}"/>
    <cellStyle name="Millares 10 27 4 2" xfId="1199" xr:uid="{20620502-6D19-4D49-A273-77D552DCD286}"/>
    <cellStyle name="Millares 10 27 5" xfId="1200" xr:uid="{C671DAE9-BC00-4B30-BDF3-0760576E7BE8}"/>
    <cellStyle name="Millares 10 28" xfId="1201" xr:uid="{F20C6910-CF98-4C70-9842-6F8784F248CC}"/>
    <cellStyle name="Millares 10 28 2" xfId="1202" xr:uid="{BF6C1AE7-B28B-4846-B5C0-4EE6162056C5}"/>
    <cellStyle name="Millares 10 28 2 2" xfId="1203" xr:uid="{2B590FAD-D922-4899-AB5E-DD15FB3FE0DA}"/>
    <cellStyle name="Millares 10 28 3" xfId="1204" xr:uid="{C5123560-35B9-4AEF-87AC-2D0ED1533BBF}"/>
    <cellStyle name="Millares 10 28 3 2" xfId="1205" xr:uid="{4E6EFBC9-DC7D-4E43-9213-0C48F60B0C9E}"/>
    <cellStyle name="Millares 10 28 4" xfId="1206" xr:uid="{87C2F2CE-48AB-4CCA-83E6-E782C752C577}"/>
    <cellStyle name="Millares 10 28 4 2" xfId="1207" xr:uid="{6230EBC7-B734-42F2-82CD-1C62CED8A730}"/>
    <cellStyle name="Millares 10 28 5" xfId="1208" xr:uid="{10D47CB0-D831-4E16-9AD8-B1A526F33DBE}"/>
    <cellStyle name="Millares 10 29" xfId="1209" xr:uid="{3AB0636E-B951-490E-860E-59B6750EB343}"/>
    <cellStyle name="Millares 10 29 2" xfId="1210" xr:uid="{1C122D77-790E-4ACD-AE94-59EF085EC94B}"/>
    <cellStyle name="Millares 10 29 2 2" xfId="1211" xr:uid="{D24FFF52-693C-4A66-9A82-615D900B6A78}"/>
    <cellStyle name="Millares 10 29 3" xfId="1212" xr:uid="{AC5DEF33-3A29-4A80-86EC-AF545BD18675}"/>
    <cellStyle name="Millares 10 29 3 2" xfId="1213" xr:uid="{D4538563-F09A-4198-BE4F-908EC1CABBC7}"/>
    <cellStyle name="Millares 10 29 4" xfId="1214" xr:uid="{17BB2D18-1D48-4332-B645-9CC43DC0B8B7}"/>
    <cellStyle name="Millares 10 29 4 2" xfId="1215" xr:uid="{E55397D2-C519-4A1D-83BF-D290A2414E28}"/>
    <cellStyle name="Millares 10 29 5" xfId="1216" xr:uid="{A43935DA-1893-4697-8AC9-1EE1BB7F9591}"/>
    <cellStyle name="Millares 10 3" xfId="1217" xr:uid="{6A1F935B-5769-41AA-9C66-7CF20A2473F8}"/>
    <cellStyle name="Millares 10 3 2" xfId="1218" xr:uid="{28961710-E6F5-4125-AD61-9938C9E72EE8}"/>
    <cellStyle name="Millares 10 3 2 2" xfId="1219" xr:uid="{6791B1E3-889E-43D5-95D5-482D05389606}"/>
    <cellStyle name="Millares 10 3 3" xfId="1220" xr:uid="{BD793546-8137-4648-9862-2BD7B22A2CAC}"/>
    <cellStyle name="Millares 10 3 3 2" xfId="1221" xr:uid="{0C022544-BBDE-4FF4-B178-A220DD3DFB5A}"/>
    <cellStyle name="Millares 10 3 4" xfId="1222" xr:uid="{5144339D-F79F-4F7D-9EEF-5EA6319E0BD7}"/>
    <cellStyle name="Millares 10 3 4 2" xfId="1223" xr:uid="{E8CB7A14-0665-4A39-AD0F-CC9A0355C457}"/>
    <cellStyle name="Millares 10 3 5" xfId="1224" xr:uid="{C7D080D9-FCE5-40AA-B9B0-7DFC88E87CD9}"/>
    <cellStyle name="Millares 10 30" xfId="1225" xr:uid="{0F8F4AF5-DC76-4072-8788-4B111EA87B20}"/>
    <cellStyle name="Millares 10 30 2" xfId="1226" xr:uid="{A1F7EC51-4CD6-49EB-AB63-F4DC42AE806E}"/>
    <cellStyle name="Millares 10 30 2 2" xfId="1227" xr:uid="{E96560FA-927C-4946-ABD9-784769BE1079}"/>
    <cellStyle name="Millares 10 30 3" xfId="1228" xr:uid="{9B79337D-6E49-44DA-ADA3-B30C96D3FEDB}"/>
    <cellStyle name="Millares 10 30 3 2" xfId="1229" xr:uid="{899EC099-1865-44E6-BADF-6536F539F255}"/>
    <cellStyle name="Millares 10 30 4" xfId="1230" xr:uid="{33DE91E5-8350-4E77-8671-84810DB4E0ED}"/>
    <cellStyle name="Millares 10 30 4 2" xfId="1231" xr:uid="{B163F6A2-3C10-44D4-AAA5-AEA51B8C56FB}"/>
    <cellStyle name="Millares 10 30 5" xfId="1232" xr:uid="{D5A4ECB5-BA4B-4977-841D-4110F29009E5}"/>
    <cellStyle name="Millares 10 31" xfId="1233" xr:uid="{20BB75C3-E9F3-400D-91FB-FC9DB127C2F1}"/>
    <cellStyle name="Millares 10 31 2" xfId="1234" xr:uid="{A7C9AEE3-29CA-4A07-9B86-56C5FF26DDB5}"/>
    <cellStyle name="Millares 10 31 2 2" xfId="1235" xr:uid="{ED30E1A3-DC53-4952-A3D1-E8CA0EE9424B}"/>
    <cellStyle name="Millares 10 31 3" xfId="1236" xr:uid="{F8E4C013-2C18-4AD9-8C7D-8A2AB3C6DC2B}"/>
    <cellStyle name="Millares 10 31 3 2" xfId="1237" xr:uid="{A7D1A684-C57A-4242-A0F4-A6B106218C92}"/>
    <cellStyle name="Millares 10 31 4" xfId="1238" xr:uid="{9B04582F-10D1-40B8-95BD-A5D1F0F87122}"/>
    <cellStyle name="Millares 10 31 4 2" xfId="1239" xr:uid="{EA849622-46FB-4CB4-877A-454D1BB9DAB6}"/>
    <cellStyle name="Millares 10 31 5" xfId="1240" xr:uid="{29182E0B-79EA-4694-958C-0A41B6722EA8}"/>
    <cellStyle name="Millares 10 32" xfId="1241" xr:uid="{44A3F4B2-BF59-4E9F-BC54-A916F82FF2BB}"/>
    <cellStyle name="Millares 10 32 2" xfId="1242" xr:uid="{DB371346-54D9-4484-91D7-F9880BA92765}"/>
    <cellStyle name="Millares 10 32 2 2" xfId="1243" xr:uid="{243364E2-8198-45A7-B36C-B1A815CC2892}"/>
    <cellStyle name="Millares 10 32 3" xfId="1244" xr:uid="{2734ABC4-8480-4DF8-AF5D-35269C01278D}"/>
    <cellStyle name="Millares 10 32 3 2" xfId="1245" xr:uid="{D660A509-0CD7-4D59-994F-C4DE44572F6C}"/>
    <cellStyle name="Millares 10 32 4" xfId="1246" xr:uid="{FD60D299-EEFF-4FB4-9F53-758EE941539A}"/>
    <cellStyle name="Millares 10 32 4 2" xfId="1247" xr:uid="{A953419E-76E9-4DB8-87D3-5AFC497B28F5}"/>
    <cellStyle name="Millares 10 32 5" xfId="1248" xr:uid="{DAB502C3-1FEC-4217-B333-540372F19E7A}"/>
    <cellStyle name="Millares 10 33" xfId="1249" xr:uid="{7D2E3001-5080-47D0-9343-797AB4C5C3E1}"/>
    <cellStyle name="Millares 10 33 2" xfId="1250" xr:uid="{B486E427-79E2-484B-A9F8-C8EAB160F7F8}"/>
    <cellStyle name="Millares 10 33 2 2" xfId="1251" xr:uid="{B87AE351-1076-4C2C-8A2D-233D769800E7}"/>
    <cellStyle name="Millares 10 33 3" xfId="1252" xr:uid="{B282DE54-1FAA-4FC8-B5B8-2B43B81012EC}"/>
    <cellStyle name="Millares 10 33 3 2" xfId="1253" xr:uid="{2B16B6E2-63AD-4912-BA82-99A4B982C5E2}"/>
    <cellStyle name="Millares 10 33 4" xfId="1254" xr:uid="{C6240D98-BA0C-4B91-92B9-ACE975A2F283}"/>
    <cellStyle name="Millares 10 33 4 2" xfId="1255" xr:uid="{B226DD3D-F78F-4F6F-9617-0415E0289237}"/>
    <cellStyle name="Millares 10 33 5" xfId="1256" xr:uid="{F3C7763F-94B0-4CD5-97AF-6BFAE8D0291E}"/>
    <cellStyle name="Millares 10 34" xfId="1257" xr:uid="{1C41D0D0-061D-4B9A-B72C-0DE0746B04D8}"/>
    <cellStyle name="Millares 10 34 2" xfId="1258" xr:uid="{C1E9B47E-154D-4D52-9BD6-75AAAB586D21}"/>
    <cellStyle name="Millares 10 34 2 2" xfId="1259" xr:uid="{AA780FB6-70EA-4A2D-A307-AB1AA2225CB9}"/>
    <cellStyle name="Millares 10 34 3" xfId="1260" xr:uid="{E7565E45-C5F7-4EBA-AABC-5CA59CAB48FE}"/>
    <cellStyle name="Millares 10 34 3 2" xfId="1261" xr:uid="{0BABB5D0-4BDC-49C9-891E-F2D3C2E7CE79}"/>
    <cellStyle name="Millares 10 34 4" xfId="1262" xr:uid="{90321B80-1537-4FBE-8AA1-76ED057F60D8}"/>
    <cellStyle name="Millares 10 34 4 2" xfId="1263" xr:uid="{DB2DA5B2-22FB-450E-95AF-6781FEE928D1}"/>
    <cellStyle name="Millares 10 34 5" xfId="1264" xr:uid="{01782FB4-30DD-4774-B21E-D18ACD4C1319}"/>
    <cellStyle name="Millares 10 35" xfId="1265" xr:uid="{0709B71E-C74A-4585-B0FC-A5A49299C1CC}"/>
    <cellStyle name="Millares 10 35 2" xfId="1266" xr:uid="{7CC87ED5-27E2-41FA-ADE1-3EED039B2D8B}"/>
    <cellStyle name="Millares 10 35 2 2" xfId="1267" xr:uid="{DBA04FA4-D739-43DD-AA25-0E77DCE26DF2}"/>
    <cellStyle name="Millares 10 35 3" xfId="1268" xr:uid="{7D64E358-121F-46B6-84CE-85F134BB589B}"/>
    <cellStyle name="Millares 10 35 3 2" xfId="1269" xr:uid="{23DE27FB-2A93-4DEB-BE5E-AD747BDD081D}"/>
    <cellStyle name="Millares 10 35 4" xfId="1270" xr:uid="{A2201092-43C0-44AA-AD9D-03FF02FC138F}"/>
    <cellStyle name="Millares 10 35 4 2" xfId="1271" xr:uid="{1000AAB1-C6E1-4FB1-800C-60A6C260429F}"/>
    <cellStyle name="Millares 10 35 5" xfId="1272" xr:uid="{56CA762B-C552-4E3C-97A9-1ECA6E9C50F8}"/>
    <cellStyle name="Millares 10 36" xfId="1273" xr:uid="{050220D6-F43A-491D-856F-B654A3AA7B0F}"/>
    <cellStyle name="Millares 10 36 2" xfId="1274" xr:uid="{52B8C49D-7C15-45E7-9102-76909EAA60F1}"/>
    <cellStyle name="Millares 10 36 2 2" xfId="1275" xr:uid="{000404A3-7B1E-4FDA-9A26-9F5C6FEF865F}"/>
    <cellStyle name="Millares 10 36 3" xfId="1276" xr:uid="{F991144A-ACD5-40E8-BF37-710FA8F30D79}"/>
    <cellStyle name="Millares 10 36 3 2" xfId="1277" xr:uid="{B077BC8A-6325-4967-84E5-5D9FAA0959D8}"/>
    <cellStyle name="Millares 10 36 4" xfId="1278" xr:uid="{9CC2D3F6-2345-4FB9-A1C1-07630C6CD434}"/>
    <cellStyle name="Millares 10 36 4 2" xfId="1279" xr:uid="{532E7F3B-57A5-413D-B921-943CF26E565A}"/>
    <cellStyle name="Millares 10 36 5" xfId="1280" xr:uid="{239B83E1-B28A-4DCD-9FF3-2BB534A597C9}"/>
    <cellStyle name="Millares 10 37" xfId="1281" xr:uid="{F538F7E8-F5FA-4A4E-A3BF-0AE2F8F652E1}"/>
    <cellStyle name="Millares 10 37 2" xfId="1282" xr:uid="{86D5C2EA-FF5F-4BB3-9763-B0742BE1C58A}"/>
    <cellStyle name="Millares 10 37 2 2" xfId="1283" xr:uid="{D6EC1AEE-C0BC-4E98-B15E-CBB864E14DE3}"/>
    <cellStyle name="Millares 10 37 3" xfId="1284" xr:uid="{51264C34-8F21-49BE-AC69-7EB7B00CA8A4}"/>
    <cellStyle name="Millares 10 37 3 2" xfId="1285" xr:uid="{48D330D3-0556-4357-8AEB-76F3A078E416}"/>
    <cellStyle name="Millares 10 37 4" xfId="1286" xr:uid="{0BB38D31-B439-4F94-9945-1E2E87FB365D}"/>
    <cellStyle name="Millares 10 37 4 2" xfId="1287" xr:uid="{CA1DEDED-DEF7-4028-9BEB-0EC6D844E0EA}"/>
    <cellStyle name="Millares 10 37 5" xfId="1288" xr:uid="{C857AC88-FB8F-49DA-BE6D-52D78988CE46}"/>
    <cellStyle name="Millares 10 38" xfId="1289" xr:uid="{D7BC84BB-CF23-4E62-91BD-2ED600DCDA2E}"/>
    <cellStyle name="Millares 10 38 2" xfId="1290" xr:uid="{3B136952-B14C-46E3-9B0F-9CE1CE6B9166}"/>
    <cellStyle name="Millares 10 38 2 2" xfId="1291" xr:uid="{009ED38D-5B4A-44F0-9493-5EABB0104A2D}"/>
    <cellStyle name="Millares 10 38 3" xfId="1292" xr:uid="{02592B44-999E-4907-B552-DC759F921759}"/>
    <cellStyle name="Millares 10 38 3 2" xfId="1293" xr:uid="{F9A3BB44-FCC8-431C-AF92-E344AC0D6B34}"/>
    <cellStyle name="Millares 10 38 4" xfId="1294" xr:uid="{D1D53E0D-3A9B-4A90-A5F9-D5945E999969}"/>
    <cellStyle name="Millares 10 38 4 2" xfId="1295" xr:uid="{FAAA7F9B-06AE-4752-917D-7DF5ADD625B9}"/>
    <cellStyle name="Millares 10 38 5" xfId="1296" xr:uid="{C9D0ED7C-919A-4B10-B12E-77AB3F774FBA}"/>
    <cellStyle name="Millares 10 39" xfId="1297" xr:uid="{031CD67F-123A-4BCB-BD27-09F1DE1C7F72}"/>
    <cellStyle name="Millares 10 39 2" xfId="1298" xr:uid="{E1632059-F5E4-40EE-BB2C-4290672A487C}"/>
    <cellStyle name="Millares 10 39 2 2" xfId="1299" xr:uid="{F5780A6A-1229-4174-AFD1-F65D5184B946}"/>
    <cellStyle name="Millares 10 39 3" xfId="1300" xr:uid="{943E2EDC-1722-4108-BBD8-EA2B3DDCDCE5}"/>
    <cellStyle name="Millares 10 4" xfId="1301" xr:uid="{999EC7F2-E7C3-4EF5-8DAE-18847E7F8B54}"/>
    <cellStyle name="Millares 10 4 2" xfId="1302" xr:uid="{462564EB-14F5-4E1F-B4B8-29E845022DE1}"/>
    <cellStyle name="Millares 10 4 2 2" xfId="1303" xr:uid="{66FD4A85-B0D1-429C-BBFD-8EFCF5047BF5}"/>
    <cellStyle name="Millares 10 4 3" xfId="1304" xr:uid="{7543A879-F892-4A9A-B834-736D9610CB2A}"/>
    <cellStyle name="Millares 10 4 3 2" xfId="1305" xr:uid="{0B10E045-1599-4846-B3CE-AC709F656FC2}"/>
    <cellStyle name="Millares 10 4 4" xfId="1306" xr:uid="{D3F4FF68-DD88-45C3-8C0D-DB255E360527}"/>
    <cellStyle name="Millares 10 4 4 2" xfId="1307" xr:uid="{3E311A6D-B9A3-4AD1-B17C-3E018B02ABBB}"/>
    <cellStyle name="Millares 10 4 5" xfId="1308" xr:uid="{213DF336-ADDF-457D-8C7B-803EB86683E7}"/>
    <cellStyle name="Millares 10 40" xfId="1309" xr:uid="{281B3797-1C96-43A6-AE2D-43A1D08C4979}"/>
    <cellStyle name="Millares 10 40 2" xfId="1310" xr:uid="{BCAEB908-5418-445A-AC5F-3544AF047BD0}"/>
    <cellStyle name="Millares 10 40 2 2" xfId="1311" xr:uid="{4E95512C-1864-458C-8662-F6375621EF94}"/>
    <cellStyle name="Millares 10 40 3" xfId="1312" xr:uid="{AE86941D-AD11-497A-ADA8-A49EDC03B5D4}"/>
    <cellStyle name="Millares 10 41" xfId="1313" xr:uid="{18B5E011-9299-46F6-8F3B-8977D4EC6F2E}"/>
    <cellStyle name="Millares 10 41 2" xfId="1314" xr:uid="{FFAF3E55-09B8-4598-8F59-3EC571E739C4}"/>
    <cellStyle name="Millares 10 42" xfId="1315" xr:uid="{E4BEFD38-01C8-4809-830B-90F9E9B2E74D}"/>
    <cellStyle name="Millares 10 42 2" xfId="1316" xr:uid="{CBA7D3A7-AE1A-486A-B4B0-348C6D95A56D}"/>
    <cellStyle name="Millares 10 5" xfId="1317" xr:uid="{1EE52B1C-CBF8-499B-A0BF-C3093B058074}"/>
    <cellStyle name="Millares 10 5 2" xfId="1318" xr:uid="{4AA11930-DBF8-4E0C-8864-B54899D58D62}"/>
    <cellStyle name="Millares 10 5 2 2" xfId="1319" xr:uid="{23D232B6-A155-41B1-958E-1D6899452195}"/>
    <cellStyle name="Millares 10 5 3" xfId="1320" xr:uid="{4F41CDD5-C718-4070-AA21-4BCFB4CF5F6C}"/>
    <cellStyle name="Millares 10 5 3 2" xfId="1321" xr:uid="{2115094B-B81A-4584-82ED-F4D309148D34}"/>
    <cellStyle name="Millares 10 5 4" xfId="1322" xr:uid="{7CA72DDD-1CDC-4E6D-8291-B91ED7DE4C5A}"/>
    <cellStyle name="Millares 10 5 4 2" xfId="1323" xr:uid="{7DAE2AFC-177B-4899-A3A5-7A116332B212}"/>
    <cellStyle name="Millares 10 5 5" xfId="1324" xr:uid="{3305EABA-0A89-476C-82BF-34762A6575C5}"/>
    <cellStyle name="Millares 10 6" xfId="1325" xr:uid="{0EB6AC17-7287-4B00-95AD-FDDB2A8525BD}"/>
    <cellStyle name="Millares 10 6 2" xfId="1326" xr:uid="{DD7F3C50-CE72-49C4-81B6-73AF6CB9EA4B}"/>
    <cellStyle name="Millares 10 6 2 2" xfId="1327" xr:uid="{61740CFE-A22A-467F-9231-B2E31EF3B22A}"/>
    <cellStyle name="Millares 10 6 3" xfId="1328" xr:uid="{C25600BC-9DA3-464E-8DCA-8B7FDCF2013C}"/>
    <cellStyle name="Millares 10 6 3 2" xfId="1329" xr:uid="{14B2E71B-7E60-46FE-8566-A9B0753CA3AE}"/>
    <cellStyle name="Millares 10 6 4" xfId="1330" xr:uid="{BC2AE0E3-21B1-4107-9D68-08AC33822EAB}"/>
    <cellStyle name="Millares 10 6 4 2" xfId="1331" xr:uid="{ECE57711-3D28-46D5-8AD3-38528C0CA059}"/>
    <cellStyle name="Millares 10 6 5" xfId="1332" xr:uid="{84819A04-B4E3-4D5D-82FC-693C55AEC099}"/>
    <cellStyle name="Millares 10 7" xfId="1333" xr:uid="{490A7E9E-F5CD-4592-AD13-5A4DF2856FED}"/>
    <cellStyle name="Millares 10 7 2" xfId="1334" xr:uid="{D2EA2152-2373-4AAF-9F91-CCF5303A6A18}"/>
    <cellStyle name="Millares 10 7 2 2" xfId="1335" xr:uid="{C4733012-E732-4754-A29C-7EB2B8625843}"/>
    <cellStyle name="Millares 10 7 3" xfId="1336" xr:uid="{E249E1E5-5DE4-40A8-B826-1554C7C0CDC0}"/>
    <cellStyle name="Millares 10 7 3 2" xfId="1337" xr:uid="{D274A2D8-DDB1-4607-9BA8-FF76880265C1}"/>
    <cellStyle name="Millares 10 7 4" xfId="1338" xr:uid="{A37F4636-0AD9-4585-9ED7-176D543C9AF8}"/>
    <cellStyle name="Millares 10 7 4 2" xfId="1339" xr:uid="{940335B5-7F53-41EB-BF82-C6AE21B045A9}"/>
    <cellStyle name="Millares 10 7 5" xfId="1340" xr:uid="{24983C18-4EA5-4C21-972A-78F9F19D009B}"/>
    <cellStyle name="Millares 10 8" xfId="1341" xr:uid="{E2AD3E69-021D-4D6E-AD10-A7CFC72AF966}"/>
    <cellStyle name="Millares 10 8 2" xfId="1342" xr:uid="{5D62CE16-FE0F-41ED-83E8-88D6909F4EE4}"/>
    <cellStyle name="Millares 10 8 2 2" xfId="1343" xr:uid="{08796FED-79C5-4B82-8A33-C113CCC9826E}"/>
    <cellStyle name="Millares 10 8 3" xfId="1344" xr:uid="{A427BCAD-0335-47E7-93DF-113ED6CF9DD6}"/>
    <cellStyle name="Millares 10 8 3 2" xfId="1345" xr:uid="{F8AC02CF-FA83-457C-B5D3-AE77A8D4D497}"/>
    <cellStyle name="Millares 10 8 4" xfId="1346" xr:uid="{D0A9588F-D666-4655-81A4-D839A1B5DE57}"/>
    <cellStyle name="Millares 10 8 4 2" xfId="1347" xr:uid="{267D49B2-5BB8-41BC-825A-08F8C2D8B35F}"/>
    <cellStyle name="Millares 10 8 5" xfId="1348" xr:uid="{06771C60-7FDB-4E27-B823-4056EA6F012C}"/>
    <cellStyle name="Millares 10 9" xfId="1349" xr:uid="{67B819C0-2E48-40A5-98CE-6D31A24CD99C}"/>
    <cellStyle name="Millares 10 9 2" xfId="1350" xr:uid="{42377E9E-0543-4930-ADE5-37F476A92A8D}"/>
    <cellStyle name="Millares 10 9 2 2" xfId="1351" xr:uid="{17F55EBD-D822-4A7E-A583-E323D904C8B6}"/>
    <cellStyle name="Millares 10 9 3" xfId="1352" xr:uid="{63BA92C3-ED86-48BC-930D-8EA3F207F3FC}"/>
    <cellStyle name="Millares 10 9 3 2" xfId="1353" xr:uid="{5E7F7DED-66A4-43C2-93DB-CA2B374006F7}"/>
    <cellStyle name="Millares 10 9 4" xfId="1354" xr:uid="{99BA5980-527A-4618-B65B-2FAE5926EE1C}"/>
    <cellStyle name="Millares 10 9 4 2" xfId="1355" xr:uid="{3593FE54-57D2-4C06-8F43-15176739A5D4}"/>
    <cellStyle name="Millares 10 9 5" xfId="1356" xr:uid="{55452F08-ECED-4171-A080-5283F0AED4DB}"/>
    <cellStyle name="Millares 100" xfId="1357" xr:uid="{CE257F1C-D690-4E53-A440-8E3915A33386}"/>
    <cellStyle name="Millares 100 10" xfId="1358" xr:uid="{B551C35C-3A5B-4C35-A125-C24B81938D5A}"/>
    <cellStyle name="Millares 100 11" xfId="11" xr:uid="{00000000-0005-0000-0000-000039000000}"/>
    <cellStyle name="Millares 100 11 2" xfId="150" xr:uid="{00000000-0005-0000-0000-00003A000000}"/>
    <cellStyle name="Millares 100 11 2 2" xfId="191" xr:uid="{B1A0C05A-0D39-40E9-916F-4E036B2FEA5C}"/>
    <cellStyle name="Millares 100 11 2 3" xfId="12117" xr:uid="{D6074A92-EA2F-4675-8E7B-8DAC49D05495}"/>
    <cellStyle name="Millares 100 11 3" xfId="19460" xr:uid="{8F074FFE-F35B-428C-B5AF-CA4C42EDB3D7}"/>
    <cellStyle name="Millares 100 11 3 2" xfId="22194" xr:uid="{83E85BAB-AD0F-4F6F-9F1B-C64796D97941}"/>
    <cellStyle name="Millares 100 11 3 2 2" xfId="27750" xr:uid="{0413CB68-6D20-4800-81C7-B6450473A7F7}"/>
    <cellStyle name="Millares 100 11 3 2 3" xfId="33244" xr:uid="{690A8AA9-DDA5-4A88-9F45-9BE105553580}"/>
    <cellStyle name="Millares 100 11 3 2 4" xfId="38728" xr:uid="{1DB25B8E-97C0-469B-B7FE-125742EDE3D1}"/>
    <cellStyle name="Millares 100 11 3 3" xfId="25021" xr:uid="{8C52382C-3A54-40A8-8805-F2FAE327F564}"/>
    <cellStyle name="Millares 100 11 3 4" xfId="30515" xr:uid="{91A4E74B-1726-46A6-8553-BA2E3A5F4E85}"/>
    <cellStyle name="Millares 100 11 3 5" xfId="35999" xr:uid="{BCFB1D82-7289-4E33-AA05-AA849B2FBF26}"/>
    <cellStyle name="Millares 100 11 4" xfId="6886" xr:uid="{5E6B99AB-98C5-4AC8-92FC-D9EBAC5D5863}"/>
    <cellStyle name="Millares 100 11 5" xfId="19588" xr:uid="{45840A79-F7EA-457B-AE4E-3D20485C06FA}"/>
    <cellStyle name="Millares 100 11 5 2" xfId="25144" xr:uid="{73B4582B-EC26-4CE6-8D0C-EC8D73F577D7}"/>
    <cellStyle name="Millares 100 11 5 3" xfId="30638" xr:uid="{78F855F3-2EB8-4F1A-809F-389FB691FD24}"/>
    <cellStyle name="Millares 100 11 5 4" xfId="36122" xr:uid="{01B3FF45-511C-47E4-9678-DE3904C94C8C}"/>
    <cellStyle name="Millares 100 11 6" xfId="22415" xr:uid="{268BB24E-B9F6-45EE-A3C4-BB972CABDA18}"/>
    <cellStyle name="Millares 100 11 7" xfId="27907" xr:uid="{0B374DAD-DC6B-4CF6-AB6E-0E1A1372E5F6}"/>
    <cellStyle name="Millares 100 11 8" xfId="33391" xr:uid="{0CDC7C68-B43E-4B30-AFF5-FC5F86190E0B}"/>
    <cellStyle name="Millares 100 11 9" xfId="39681" xr:uid="{A54CD30A-5E7F-424B-A197-C55FA0E4E536}"/>
    <cellStyle name="Millares 100 12" xfId="6785" xr:uid="{E74B1334-250F-46F7-A3AB-F735D72F8958}"/>
    <cellStyle name="Millares 100 12 2" xfId="19477" xr:uid="{907E6589-5CF9-4768-A0C4-D4D6D894D5C2}"/>
    <cellStyle name="Millares 100 12 2 2" xfId="22211" xr:uid="{AE9A0075-9875-4F0E-B487-3F120A57879F}"/>
    <cellStyle name="Millares 100 12 2 2 2" xfId="27767" xr:uid="{14D3B144-E759-42AB-B959-5EE09EDFC3B2}"/>
    <cellStyle name="Millares 100 12 2 2 3" xfId="33261" xr:uid="{B22F8193-E7E6-4326-9B19-76D66F8F2A48}"/>
    <cellStyle name="Millares 100 12 2 2 4" xfId="38745" xr:uid="{57ADE46A-05E8-494D-BFB2-07A506CAAB00}"/>
    <cellStyle name="Millares 100 12 2 3" xfId="25038" xr:uid="{6077A4BC-9DEE-49A5-BE51-75721E7344ED}"/>
    <cellStyle name="Millares 100 12 2 4" xfId="30532" xr:uid="{EF118694-4A23-4093-B41B-69C8B1E7E920}"/>
    <cellStyle name="Millares 100 12 2 5" xfId="36016" xr:uid="{890AAA3B-E2A4-4238-AADD-C8C749BA1823}"/>
    <cellStyle name="Millares 100 12 3" xfId="19667" xr:uid="{15FCF675-252F-4276-978E-A7F504EEC46E}"/>
    <cellStyle name="Millares 100 12 3 2" xfId="25223" xr:uid="{BD59F7F3-5086-4627-B422-64F9BE76D93B}"/>
    <cellStyle name="Millares 100 12 3 3" xfId="30717" xr:uid="{AADDC075-9BE4-44CC-8841-FA8EC7E209E9}"/>
    <cellStyle name="Millares 100 12 3 4" xfId="36201" xr:uid="{4DE1DCC6-C4B3-4E08-B2D2-A6FD7696C70B}"/>
    <cellStyle name="Millares 100 12 4" xfId="22494" xr:uid="{7E398A37-6CA2-4CA9-99F4-5599FAE9B0C5}"/>
    <cellStyle name="Millares 100 12 5" xfId="27986" xr:uid="{236181C2-7D50-4A0E-8EFB-9FDC239954C0}"/>
    <cellStyle name="Millares 100 12 6" xfId="33470" xr:uid="{8D48B567-B85A-41D6-A4E5-57023625B954}"/>
    <cellStyle name="Millares 100 13" xfId="6846" xr:uid="{75D3A5B2-D35F-497E-830B-953170A5C9A7}"/>
    <cellStyle name="Millares 100 13 2" xfId="19728" xr:uid="{61B487EF-18F1-43FB-80DB-62C3C7655268}"/>
    <cellStyle name="Millares 100 13 2 2" xfId="25284" xr:uid="{7A7FB30A-E815-45EB-A303-8EF9F7585893}"/>
    <cellStyle name="Millares 100 13 2 3" xfId="30778" xr:uid="{5E53DA26-AADB-4012-B966-E98DE362DD05}"/>
    <cellStyle name="Millares 100 13 2 4" xfId="36262" xr:uid="{552647C5-DC09-4348-83C3-92E59CD519E1}"/>
    <cellStyle name="Millares 100 13 3" xfId="22555" xr:uid="{0C89295D-25C6-455C-9D29-901F4C6AE615}"/>
    <cellStyle name="Millares 100 13 4" xfId="28049" xr:uid="{8E62D5F9-0128-4A2C-969E-B6E0E9D96FF6}"/>
    <cellStyle name="Millares 100 13 5" xfId="33533" xr:uid="{6F1EB902-5354-4379-B290-D363EE2B49A6}"/>
    <cellStyle name="Millares 100 2" xfId="1359" xr:uid="{ECDC7994-388B-44E9-B42D-CA8C66875297}"/>
    <cellStyle name="Millares 100 2 2" xfId="1360" xr:uid="{8FC126E4-3E73-4173-8AC3-58C6329EDF41}"/>
    <cellStyle name="Millares 100 2 2 2" xfId="1361" xr:uid="{25FC3864-5BF0-40B0-967E-3074053B394B}"/>
    <cellStyle name="Millares 100 2 3" xfId="1362" xr:uid="{714302DB-3AC1-40BD-AF77-6C492C6F0364}"/>
    <cellStyle name="Millares 100 2 3 2" xfId="1363" xr:uid="{1AE6BE84-A047-434D-B4EF-7359F4177999}"/>
    <cellStyle name="Millares 100 2 4" xfId="1364" xr:uid="{E753140D-416F-43A7-9F48-3E80250DEFAC}"/>
    <cellStyle name="Millares 100 2 4 2" xfId="1365" xr:uid="{4FE46726-2EE4-45F7-B99D-FC5299EA5330}"/>
    <cellStyle name="Millares 100 2 5" xfId="1366" xr:uid="{19BFB0C7-76FB-405C-9C83-9466E7E3F958}"/>
    <cellStyle name="Millares 100 3" xfId="1367" xr:uid="{1C01A6CD-803C-4C70-9C12-D4DA44A361D0}"/>
    <cellStyle name="Millares 100 3 2" xfId="1368" xr:uid="{19FF9A18-8933-4A2C-AE9E-AA782C56C679}"/>
    <cellStyle name="Millares 100 4" xfId="1369" xr:uid="{AD9614C0-28E9-41BB-AFBC-808E66062762}"/>
    <cellStyle name="Millares 100 4 2" xfId="1370" xr:uid="{665458A6-2872-4779-BEDB-41D3C855618F}"/>
    <cellStyle name="Millares 100 4 3" xfId="1371" xr:uid="{A8957634-6BF8-4047-9C7C-D8D9588ACA8E}"/>
    <cellStyle name="Millares 100 4 4" xfId="1372" xr:uid="{7ECD01B2-3032-4CD0-8760-FBF90D73A043}"/>
    <cellStyle name="Millares 100 5" xfId="1373" xr:uid="{AB84421D-1DED-4813-A6FB-7BF04CF691A5}"/>
    <cellStyle name="Millares 100 5 2" xfId="1374" xr:uid="{6458FA7F-A952-44E9-9E84-7B30E6A144C7}"/>
    <cellStyle name="Millares 100 5 3" xfId="1375" xr:uid="{4B82EAA9-B2EF-46F8-84ED-E4178EFC8DEE}"/>
    <cellStyle name="Millares 100 6" xfId="1376" xr:uid="{0018C829-B2F6-4F2E-9C3F-2F190BC58639}"/>
    <cellStyle name="Millares 100 6 2" xfId="1377" xr:uid="{2C5A7437-CD38-40E3-9483-43AA02715D99}"/>
    <cellStyle name="Millares 100 7" xfId="1378" xr:uid="{30EAA381-E721-4B58-913D-3BB9D247CBA0}"/>
    <cellStyle name="Millares 100 8" xfId="1379" xr:uid="{2B03A3B6-3265-44DA-818F-6E1031E62019}"/>
    <cellStyle name="Millares 100 9" xfId="1380" xr:uid="{9EE19692-DB1F-4756-B98D-C89626003591}"/>
    <cellStyle name="Millares 101" xfId="1381" xr:uid="{3CF368BB-901C-4A68-B079-70C6A29A7AFF}"/>
    <cellStyle name="Millares 101 10" xfId="1382" xr:uid="{DBB6893F-8A26-46C8-83C9-22B710C5ECC2}"/>
    <cellStyle name="Millares 101 11" xfId="6702" xr:uid="{3F6DFAAD-446F-4C58-B843-9A83454DFFF2}"/>
    <cellStyle name="Millares 101 11 2" xfId="12118" xr:uid="{5D050555-E3EC-4676-948B-C1C0BCC6C5F9}"/>
    <cellStyle name="Millares 101 11 3" xfId="19459" xr:uid="{ED77A521-1824-4E29-AB89-A24666E6D50C}"/>
    <cellStyle name="Millares 101 11 4" xfId="6887" xr:uid="{05E0355E-B33C-4D3E-AB39-1B7ADBC55293}"/>
    <cellStyle name="Millares 101 2" xfId="1383" xr:uid="{DD99F25B-9FBD-4BE8-B145-5607A48EA1F6}"/>
    <cellStyle name="Millares 101 2 2" xfId="1384" xr:uid="{FEC5673F-F65F-4F28-99C9-4B1B8752C96A}"/>
    <cellStyle name="Millares 101 2 2 2" xfId="1385" xr:uid="{EEFB3349-449C-45BA-95BC-2D1F038FB4B2}"/>
    <cellStyle name="Millares 101 2 2 2 2" xfId="1386" xr:uid="{40F86546-1A4D-41B6-AC81-5BE5F1A335DF}"/>
    <cellStyle name="Millares 101 2 2 3" xfId="1387" xr:uid="{D38A9EAB-164E-4F0E-92F3-997E8EE0499B}"/>
    <cellStyle name="Millares 101 2 2 4" xfId="1388" xr:uid="{25995A85-D829-4E33-BFE7-7AB515B61151}"/>
    <cellStyle name="Millares 101 2 3" xfId="1389" xr:uid="{7C3E2029-E2B0-456B-9F74-F7FCB74067A3}"/>
    <cellStyle name="Millares 101 2 3 2" xfId="1390" xr:uid="{CCEE6F65-9DDA-4FA2-9DE5-FF94FDECFCB3}"/>
    <cellStyle name="Millares 101 2 4" xfId="1391" xr:uid="{26989616-4CD0-4646-98BB-D9A67A4F6A2C}"/>
    <cellStyle name="Millares 101 2 5" xfId="1392" xr:uid="{5C6C31C5-4208-4393-B8CC-44E836A9FF69}"/>
    <cellStyle name="Millares 101 2 6" xfId="1393" xr:uid="{2EC784A4-1249-4C9F-B561-F376771D776E}"/>
    <cellStyle name="Millares 101 2 6 2" xfId="1394" xr:uid="{F9441184-56E8-4F36-A81C-50B1DA731F37}"/>
    <cellStyle name="Millares 101 2 7" xfId="1395" xr:uid="{2EA6D197-91C8-49FA-BA2E-77E8E7B357FF}"/>
    <cellStyle name="Millares 101 2 8" xfId="1396" xr:uid="{2F7CCAF9-16BE-4594-AF0B-8945F52DF264}"/>
    <cellStyle name="Millares 101 3" xfId="1397" xr:uid="{0324C113-882C-47C2-9053-B30B9B792130}"/>
    <cellStyle name="Millares 101 4" xfId="1398" xr:uid="{CAEFD0CE-A3D7-450A-95A1-AF1A9D080E19}"/>
    <cellStyle name="Millares 101 4 2" xfId="1399" xr:uid="{EBB3604A-CAD4-46E7-8605-4CD9C33D73FC}"/>
    <cellStyle name="Millares 101 4 3" xfId="1400" xr:uid="{F95B9448-0A6F-45A7-BA93-F9982C40459D}"/>
    <cellStyle name="Millares 101 5" xfId="1401" xr:uid="{CE3B154F-FC42-4D0A-8AD3-C2D5C6EC2C5C}"/>
    <cellStyle name="Millares 101 5 2" xfId="1402" xr:uid="{E5EBA012-210A-4C8D-B3B6-EF2E842AC607}"/>
    <cellStyle name="Millares 101 6" xfId="1403" xr:uid="{5828E41B-3A7B-4680-93C1-0FB59AE5B875}"/>
    <cellStyle name="Millares 101 6 2" xfId="1404" xr:uid="{EAF239DA-5985-4ADF-B0E2-758AE49A7ED1}"/>
    <cellStyle name="Millares 101 7" xfId="1405" xr:uid="{5F5BB0CA-7C35-4900-9FA7-0BB8BFF036A1}"/>
    <cellStyle name="Millares 101 8" xfId="1406" xr:uid="{A0DD4124-13B8-4412-BB6F-511F2BD6DC9F}"/>
    <cellStyle name="Millares 101 9" xfId="1407" xr:uid="{440A00DB-2A30-415D-A0D0-D095B055371D}"/>
    <cellStyle name="Millares 102" xfId="1408" xr:uid="{737816EA-D6C3-47CE-9C8C-0530B43D2726}"/>
    <cellStyle name="Millares 102 2" xfId="1409" xr:uid="{8F3E65F1-6F50-4592-8C83-1E6B7136E287}"/>
    <cellStyle name="Millares 102 2 2" xfId="1410" xr:uid="{62EDC987-A9D6-4C64-8F69-FDB2DEDF8075}"/>
    <cellStyle name="Millares 102 2 2 2" xfId="1411" xr:uid="{1652CCA9-C735-4E81-932E-544E2D10D035}"/>
    <cellStyle name="Millares 102 2 3" xfId="1412" xr:uid="{11311535-63F2-45FE-A144-583526F586AE}"/>
    <cellStyle name="Millares 102 2 3 2" xfId="1413" xr:uid="{F979A39F-AF75-4B31-8204-BFBCADE6891F}"/>
    <cellStyle name="Millares 102 2 4" xfId="1414" xr:uid="{A51DE181-AF85-460D-9991-0E11A0595C5F}"/>
    <cellStyle name="Millares 102 2 5" xfId="1415" xr:uid="{3A3F1CB3-936F-4AFA-9665-3589DFCEF39C}"/>
    <cellStyle name="Millares 102 3" xfId="1416" xr:uid="{D4786C10-65CE-40D8-9E2E-C6E232B6FEE3}"/>
    <cellStyle name="Millares 102 3 2" xfId="1417" xr:uid="{8F8729C2-17E4-4790-987F-B4981B6BA6C3}"/>
    <cellStyle name="Millares 102 3 2 2" xfId="1418" xr:uid="{84B901FA-27FE-45F0-8284-9C697D3BE9AA}"/>
    <cellStyle name="Millares 102 4" xfId="1419" xr:uid="{B1A98A6F-A83C-4A0A-BE37-9CCFAF5D9B91}"/>
    <cellStyle name="Millares 102 4 2" xfId="1420" xr:uid="{E6F24FB5-A3FE-4BD2-9BB8-167EBDACEBE7}"/>
    <cellStyle name="Millares 102 4 3" xfId="12119" xr:uid="{8FBE923D-E0DE-4366-A7A3-9F553383B688}"/>
    <cellStyle name="Millares 103" xfId="1421" xr:uid="{CE5D776F-CEA9-4D79-A5FE-187F8E67EA46}"/>
    <cellStyle name="Millares 103 2" xfId="1422" xr:uid="{43D65230-8122-46B6-94E6-6AE1A3130DDD}"/>
    <cellStyle name="Millares 103 2 2" xfId="1423" xr:uid="{0FE9665C-EBE1-49E2-AD3A-895FABE69BEF}"/>
    <cellStyle name="Millares 103 2 3" xfId="1424" xr:uid="{FBF5C627-9B4F-4F00-8273-0C909A7810D3}"/>
    <cellStyle name="Millares 103 3" xfId="1425" xr:uid="{09B530F0-AE17-4986-9998-DE76ACEEEA04}"/>
    <cellStyle name="Millares 103 3 2" xfId="1426" xr:uid="{D5FC4DA3-0C97-47CF-BB79-02EF765D0B3B}"/>
    <cellStyle name="Millares 103 3 2 2" xfId="1427" xr:uid="{49E2DF21-2FC5-47E3-A98E-64F3467E7F0C}"/>
    <cellStyle name="Millares 103 3 2 2 2" xfId="12120" xr:uid="{5B9E0C33-2094-47B0-86F8-9FE57679AB0F}"/>
    <cellStyle name="Millares 103 3 2 2 3" xfId="14924" xr:uid="{20D668A2-B6B3-4A28-87A4-1DA8AF1E9E0B}"/>
    <cellStyle name="Millares 103 3 3" xfId="1428" xr:uid="{F54F30EC-E8AE-4F5C-A67D-419E86107A5C}"/>
    <cellStyle name="Millares 103 3 3 2" xfId="12121" xr:uid="{36FEB6B4-6EEA-4A8A-AEE6-7E0C94E4B5A3}"/>
    <cellStyle name="Millares 103 3 3 3" xfId="14925" xr:uid="{60DDE367-39C6-488D-9CB7-F3DEC7426E6B}"/>
    <cellStyle name="Millares 103 3 4" xfId="1429" xr:uid="{37F4BC5A-85F8-47D8-A7BA-278E141CC447}"/>
    <cellStyle name="Millares 103 3 5" xfId="6888" xr:uid="{38B4DD7B-81CF-4C51-B359-FCF1A404054B}"/>
    <cellStyle name="Millares 103 4" xfId="1430" xr:uid="{4B55A37C-ADC9-4653-9869-ED537FFA41E1}"/>
    <cellStyle name="Millares 103 4 2" xfId="1431" xr:uid="{DCFDCAA1-644F-462E-8C6E-35D4A2BC000A}"/>
    <cellStyle name="Millares 103 4 2 2" xfId="1432" xr:uid="{9F9CE709-F21F-4572-B5A5-1361E97A26DB}"/>
    <cellStyle name="Millares 103 5" xfId="1433" xr:uid="{BEB49EBA-4156-405E-854A-EEA7CACC6573}"/>
    <cellStyle name="Millares 103 6" xfId="1434" xr:uid="{63D02A30-77F7-4C3D-B042-7F8AA12C1900}"/>
    <cellStyle name="Millares 103 6 2" xfId="12122" xr:uid="{EABE4852-8C77-49CA-A0C6-D15B4294E0A1}"/>
    <cellStyle name="Millares 103 6 3" xfId="14926" xr:uid="{402A0742-9C9C-4649-BCB3-14536CE99016}"/>
    <cellStyle name="Millares 104" xfId="1435" xr:uid="{93EAC737-B5DD-4188-8144-3A4FBAE5A3EC}"/>
    <cellStyle name="Millares 104 2" xfId="1436" xr:uid="{6EE96072-BA59-48F4-AACA-4F1ECEACDFBD}"/>
    <cellStyle name="Millares 104 2 2" xfId="1437" xr:uid="{6E4A7598-5289-4514-93A1-A364DC0D25B2}"/>
    <cellStyle name="Millares 104 2 3" xfId="1438" xr:uid="{7C506FB8-1B17-4174-9ADA-3096A3D4F524}"/>
    <cellStyle name="Millares 104 3" xfId="1439" xr:uid="{F50E5DE0-2BED-4EE7-AF0A-70454D1E53E8}"/>
    <cellStyle name="Millares 104 3 2" xfId="1440" xr:uid="{3CA41A02-67BF-45BE-A165-477803866569}"/>
    <cellStyle name="Millares 104 3 2 2" xfId="1441" xr:uid="{B06EF7F7-ED99-41F0-AB90-69634A4BAB80}"/>
    <cellStyle name="Millares 104 3 2 2 2" xfId="12123" xr:uid="{D575BC19-F5F9-4607-A4B6-7B736A3C88A7}"/>
    <cellStyle name="Millares 104 3 2 2 3" xfId="14927" xr:uid="{60C573AF-CAE2-4098-BFEC-EA83FA2E59ED}"/>
    <cellStyle name="Millares 104 3 3" xfId="1442" xr:uid="{CB1E09CC-FD4D-4455-94C9-3155046F452E}"/>
    <cellStyle name="Millares 104 3 4" xfId="6889" xr:uid="{C93614AA-DB43-41B2-BD32-71EF48D71D71}"/>
    <cellStyle name="Millares 104 4" xfId="1443" xr:uid="{96977628-9940-47B6-8522-283178A81709}"/>
    <cellStyle name="Millares 104 4 2" xfId="1444" xr:uid="{BE9F1EC8-B0E8-4B41-BC5F-7EB08D9DC5B8}"/>
    <cellStyle name="Millares 104 5" xfId="1445" xr:uid="{3763249A-35D0-4A87-A791-3DDF3189B921}"/>
    <cellStyle name="Millares 105" xfId="1446" xr:uid="{26A900E8-39A6-4BA3-9CFE-BDEF62034240}"/>
    <cellStyle name="Millares 105 10" xfId="1447" xr:uid="{3167918F-3CA1-49A6-AB8B-856456F78D4C}"/>
    <cellStyle name="Millares 105 11" xfId="6701" xr:uid="{C6BDDA34-7931-444C-BF8B-C97366AE2ECF}"/>
    <cellStyle name="Millares 105 11 2" xfId="12124" xr:uid="{A9E4CB21-7AE8-4841-9460-B302F9410342}"/>
    <cellStyle name="Millares 105 11 3" xfId="19458" xr:uid="{BAE05252-CEB0-4DA4-A9C6-F1474E49370F}"/>
    <cellStyle name="Millares 105 11 3 2" xfId="22193" xr:uid="{46C2A9AF-0C44-4FF0-9A9D-8E78114B0FC8}"/>
    <cellStyle name="Millares 105 11 3 2 2" xfId="27749" xr:uid="{63DD94C9-1DAB-4530-97DF-B51D03B2A572}"/>
    <cellStyle name="Millares 105 11 3 2 3" xfId="33243" xr:uid="{9305DECF-6805-49B9-AF97-AAF869E9E1CA}"/>
    <cellStyle name="Millares 105 11 3 2 4" xfId="38727" xr:uid="{18D9E743-08E1-44C4-B8EC-05E3985A9425}"/>
    <cellStyle name="Millares 105 11 3 3" xfId="25020" xr:uid="{8D5CC120-FF30-467D-8900-FC8FF0AF5CEE}"/>
    <cellStyle name="Millares 105 11 3 4" xfId="30514" xr:uid="{54447212-8A13-41B3-89D4-8304D691C095}"/>
    <cellStyle name="Millares 105 11 3 5" xfId="35998" xr:uid="{6EBAB6C6-8532-43DB-BB75-396C891F203C}"/>
    <cellStyle name="Millares 105 11 4" xfId="6890" xr:uid="{8B7A7FB7-F9FF-4927-944B-609BE15ED84F}"/>
    <cellStyle name="Millares 105 11 5" xfId="19587" xr:uid="{6FF9F86A-3EB2-4233-B7A5-18D1A9A4FEB0}"/>
    <cellStyle name="Millares 105 11 5 2" xfId="25143" xr:uid="{69A81426-E5C4-4914-8428-C9C351DC6EC6}"/>
    <cellStyle name="Millares 105 11 5 3" xfId="30637" xr:uid="{77A7B914-36E2-4CF0-B449-8F69E99E7834}"/>
    <cellStyle name="Millares 105 11 5 4" xfId="36121" xr:uid="{AB265446-4948-4FBB-9A82-16C95B9C20B7}"/>
    <cellStyle name="Millares 105 11 6" xfId="22414" xr:uid="{E47B05BA-429E-4757-BB46-E31B57A2E145}"/>
    <cellStyle name="Millares 105 11 7" xfId="27906" xr:uid="{F616A49A-754D-4D78-9B3F-807D0900A6E2}"/>
    <cellStyle name="Millares 105 11 8" xfId="33390" xr:uid="{FF24F032-BC0C-4C49-818F-B4A92F32BC0E}"/>
    <cellStyle name="Millares 105 12" xfId="6786" xr:uid="{6DCD4AB0-B934-4858-9A4B-2E032B112F0B}"/>
    <cellStyle name="Millares 105 12 2" xfId="19478" xr:uid="{BF6D210A-8480-4E4B-8E9D-0EF20580E16E}"/>
    <cellStyle name="Millares 105 12 2 2" xfId="22212" xr:uid="{D59E0991-3B61-4292-8F18-110B7243AE2C}"/>
    <cellStyle name="Millares 105 12 2 2 2" xfId="27768" xr:uid="{2A0D3717-3319-4915-9E8D-921C4A19837A}"/>
    <cellStyle name="Millares 105 12 2 2 3" xfId="33262" xr:uid="{098FD9CB-88A8-459A-A432-02AEACB3EF76}"/>
    <cellStyle name="Millares 105 12 2 2 4" xfId="38746" xr:uid="{988C39F1-6068-4EAD-B0DF-0C98DCCC695E}"/>
    <cellStyle name="Millares 105 12 2 3" xfId="25039" xr:uid="{48DB58C2-63C8-4737-8899-7685F282C35A}"/>
    <cellStyle name="Millares 105 12 2 4" xfId="30533" xr:uid="{4EE76EE7-12F1-4E3E-8CC1-437FD740E503}"/>
    <cellStyle name="Millares 105 12 2 5" xfId="36017" xr:uid="{B76919D4-1258-4859-A341-B3F28DA4DF2C}"/>
    <cellStyle name="Millares 105 12 3" xfId="19668" xr:uid="{AEA95329-69C9-4381-8821-5C68F83F132C}"/>
    <cellStyle name="Millares 105 12 3 2" xfId="25224" xr:uid="{5B166261-2947-4EAC-97AD-535E36B918FE}"/>
    <cellStyle name="Millares 105 12 3 3" xfId="30718" xr:uid="{AD7A0BF3-714F-4D1D-A94E-017A091B2C83}"/>
    <cellStyle name="Millares 105 12 3 4" xfId="36202" xr:uid="{AB751DE5-9BA7-408F-B9DF-9528ADE6C7FF}"/>
    <cellStyle name="Millares 105 12 4" xfId="22495" xr:uid="{6C50FF4C-1DF8-4E4A-96DD-3CD29E5CC8CC}"/>
    <cellStyle name="Millares 105 12 5" xfId="27987" xr:uid="{10AEE371-EA6E-41F0-B270-46BAA8E18B9E}"/>
    <cellStyle name="Millares 105 12 6" xfId="33471" xr:uid="{022EA8BC-4B7E-4055-91AE-A4FF9A808D41}"/>
    <cellStyle name="Millares 105 13" xfId="6845" xr:uid="{75EA7DA9-12B6-4382-ABF0-70259B0BB6BE}"/>
    <cellStyle name="Millares 105 13 2" xfId="19727" xr:uid="{0065F835-48E4-4596-91EF-C74C24105F5B}"/>
    <cellStyle name="Millares 105 13 2 2" xfId="25283" xr:uid="{177E77B2-1DAF-4AA8-AB94-0F97F7876451}"/>
    <cellStyle name="Millares 105 13 2 3" xfId="30777" xr:uid="{55131E7E-F164-4B83-8061-0BFC15362D68}"/>
    <cellStyle name="Millares 105 13 2 4" xfId="36261" xr:uid="{890F5A16-4A6B-4817-BBA0-B19089F6CB23}"/>
    <cellStyle name="Millares 105 13 3" xfId="22554" xr:uid="{2973ADB2-1850-48E2-A3BD-D82A4D164427}"/>
    <cellStyle name="Millares 105 13 4" xfId="28048" xr:uid="{5929E542-CB11-4BDC-B867-FD83399D7008}"/>
    <cellStyle name="Millares 105 13 5" xfId="33532" xr:uid="{FDAE8A66-728D-4E3A-B1D1-D0A0BA191152}"/>
    <cellStyle name="Millares 105 2" xfId="1448" xr:uid="{8D787BCD-E548-4C1A-BBB0-8FDE798C04D5}"/>
    <cellStyle name="Millares 105 2 2" xfId="1449" xr:uid="{29251FAB-0A7F-41E5-BAC4-DCB0CACEDF05}"/>
    <cellStyle name="Millares 105 2 2 2" xfId="1450" xr:uid="{94197FDF-AD59-4175-97FC-71F3642E7918}"/>
    <cellStyle name="Millares 105 2 3" xfId="1451" xr:uid="{3EB013B6-5259-4F75-AD88-4270277F8C09}"/>
    <cellStyle name="Millares 105 2 3 2" xfId="1452" xr:uid="{25F9B057-5059-4295-996F-F0EB23C9C9E0}"/>
    <cellStyle name="Millares 105 2 4" xfId="1453" xr:uid="{7C9433B4-6AA6-4F5B-88E2-670BC012C70A}"/>
    <cellStyle name="Millares 105 2 4 2" xfId="1454" xr:uid="{CFFE82CC-B835-4808-979D-F43C95AC2782}"/>
    <cellStyle name="Millares 105 2 5" xfId="1455" xr:uid="{173A97AB-2559-4148-9F7A-73BCDE33219D}"/>
    <cellStyle name="Millares 105 3" xfId="1456" xr:uid="{3DDB30E8-8205-4307-A169-854D5EDA9B25}"/>
    <cellStyle name="Millares 105 3 2" xfId="1457" xr:uid="{94053457-0DEA-4C8D-A311-509C6DF70587}"/>
    <cellStyle name="Millares 105 3 2 2" xfId="1458" xr:uid="{87087EDA-4F44-43E7-BF8A-C61058CFE05C}"/>
    <cellStyle name="Millares 105 3 2 3" xfId="1459" xr:uid="{5C480112-3673-4D1A-8391-A02F65E2ACE2}"/>
    <cellStyle name="Millares 105 3 3" xfId="1460" xr:uid="{511C4C3A-F82D-42B7-8B5B-D75FFE50D326}"/>
    <cellStyle name="Millares 105 3 4" xfId="1461" xr:uid="{7DF5304C-EE17-4688-AE74-AF0CFCB13BC7}"/>
    <cellStyle name="Millares 105 3 4 2" xfId="12125" xr:uid="{5DEFB381-FD6A-4F56-855D-78968F1317C8}"/>
    <cellStyle name="Millares 105 3 4 3" xfId="14928" xr:uid="{2B671159-E8FB-47D3-9B4C-234F0F9CD9C1}"/>
    <cellStyle name="Millares 105 3 5" xfId="1462" xr:uid="{5ADE3AD4-4761-4B8A-84DF-43F48F3B22A7}"/>
    <cellStyle name="Millares 105 4" xfId="1463" xr:uid="{18893C39-639E-4A55-B456-7713A2C59550}"/>
    <cellStyle name="Millares 105 4 2" xfId="1464" xr:uid="{942AFA08-3D76-451E-8118-D61E3521AD73}"/>
    <cellStyle name="Millares 105 4 3" xfId="1465" xr:uid="{ECBE9BFC-A745-47D0-B3B7-6FA116912BD5}"/>
    <cellStyle name="Millares 105 4 4" xfId="1466" xr:uid="{20B4FDCA-72AD-4506-BCA6-326EDF88A6A9}"/>
    <cellStyle name="Millares 105 4 5" xfId="1467" xr:uid="{B05999DB-82CE-48C5-B7FF-F26031E76CA0}"/>
    <cellStyle name="Millares 105 5" xfId="1468" xr:uid="{CB23A3BA-9FD0-4CC7-A383-FD26C79E65D5}"/>
    <cellStyle name="Millares 105 5 2" xfId="1469" xr:uid="{2FADBA28-BE3D-4E17-AC11-FCB60BFE0A58}"/>
    <cellStyle name="Millares 105 5 3" xfId="1470" xr:uid="{0E0F454F-3907-4F8F-BD79-3D4C06FD56D6}"/>
    <cellStyle name="Millares 105 6" xfId="1471" xr:uid="{7C1AAD01-E57C-4C0A-9E75-77C6CB358E65}"/>
    <cellStyle name="Millares 105 6 2" xfId="1472" xr:uid="{032BC5B2-F2F2-4B8C-8469-9CE0AFE63D37}"/>
    <cellStyle name="Millares 105 6 3" xfId="12126" xr:uid="{367F531F-A8D3-44C6-8B31-3B874072D374}"/>
    <cellStyle name="Millares 105 6 4" xfId="14929" xr:uid="{AAB11496-BE00-4679-A866-4AD1AC4B9CB8}"/>
    <cellStyle name="Millares 105 7" xfId="1473" xr:uid="{6DBE3A66-6583-4BA2-8A25-89E6A07243C3}"/>
    <cellStyle name="Millares 105 7 2" xfId="1474" xr:uid="{537B7FE0-39B0-48AF-8A7A-D66719B2903A}"/>
    <cellStyle name="Millares 105 8" xfId="1475" xr:uid="{24CE2F12-CCFA-44A8-A89A-5C5602A15381}"/>
    <cellStyle name="Millares 105 9" xfId="1476" xr:uid="{5FE2B301-B647-4846-9C42-3BE56D62DAAD}"/>
    <cellStyle name="Millares 106" xfId="1477" xr:uid="{F7FBA453-C2F5-460E-927C-C7CEB2CBD3A4}"/>
    <cellStyle name="Millares 106 2" xfId="1478" xr:uid="{9E35864A-39CF-49E9-8AA2-3CB405A16C49}"/>
    <cellStyle name="Millares 106 2 2" xfId="1479" xr:uid="{04913D90-81DC-4DCF-A9C5-700FC3BAB44D}"/>
    <cellStyle name="Millares 106 2 2 2" xfId="1480" xr:uid="{8BF179BA-7FAF-4B34-B1F7-8267BB7FEBEA}"/>
    <cellStyle name="Millares 106 2 3" xfId="1481" xr:uid="{46807359-8445-43DC-9435-AC385162D225}"/>
    <cellStyle name="Millares 106 2 3 2" xfId="1482" xr:uid="{45B9C20C-50A7-4598-852C-B63CD4AEB13C}"/>
    <cellStyle name="Millares 106 2 4" xfId="1483" xr:uid="{3C1DE3DF-9696-4FE8-854E-1C081C0B3A72}"/>
    <cellStyle name="Millares 106 2 5" xfId="1484" xr:uid="{50CB0B49-0D89-40B0-9DA5-5F5FBF7F9C19}"/>
    <cellStyle name="Millares 106 3" xfId="1485" xr:uid="{D5E652FC-E468-4E64-9FD2-79F8F45BA1FD}"/>
    <cellStyle name="Millares 106 3 2" xfId="1486" xr:uid="{8E84D5BA-CB65-416A-A174-64EE29005731}"/>
    <cellStyle name="Millares 106 3 2 2" xfId="1487" xr:uid="{D0D06CAB-2377-434E-9D49-50FB0EA5423E}"/>
    <cellStyle name="Millares 106 3 3" xfId="1488" xr:uid="{37D77B97-4BDC-4B42-A12F-4E00712F3AB3}"/>
    <cellStyle name="Millares 106 3 4" xfId="1489" xr:uid="{69F1A1BA-DA4E-4172-A6BD-96329B06C3A8}"/>
    <cellStyle name="Millares 106 3 4 2" xfId="12127" xr:uid="{01FE3FEA-E7D8-4BE9-A0DD-09FD699EB4D1}"/>
    <cellStyle name="Millares 106 3 4 3" xfId="14930" xr:uid="{ED890B54-4026-42FB-97CF-B650EAD030B5}"/>
    <cellStyle name="Millares 106 4" xfId="1490" xr:uid="{6C106E7C-489B-4A5E-9EA9-0B6C692FFD42}"/>
    <cellStyle name="Millares 106 5" xfId="1491" xr:uid="{B2CB9D6D-24A8-4EDC-83B3-E343D3B16D22}"/>
    <cellStyle name="Millares 106 5 2" xfId="1492" xr:uid="{D525F7DC-46F6-4F1C-A75D-284537EBB5EC}"/>
    <cellStyle name="Millares 106 5 3" xfId="12128" xr:uid="{55C8AED1-C021-4ACD-9D96-7DC543FF8092}"/>
    <cellStyle name="Millares 106 5 4" xfId="14931" xr:uid="{16ABB52D-09DC-41FB-9750-7F3650EE1CD8}"/>
    <cellStyle name="Millares 106 6" xfId="1493" xr:uid="{9CB2F5A3-8C28-4B7A-A2E9-6A0F61862211}"/>
    <cellStyle name="Millares 106 6 2" xfId="1494" xr:uid="{CA054C52-7F64-44A1-9122-1C82EA7BC98D}"/>
    <cellStyle name="Millares 106 6 3" xfId="12129" xr:uid="{945601D3-8B23-4852-B877-5BB093A08D91}"/>
    <cellStyle name="Millares 107" xfId="1495" xr:uid="{1A114079-588E-4DE4-B459-08401AB2B508}"/>
    <cellStyle name="Millares 107 2" xfId="1496" xr:uid="{CEDB9078-4500-47E3-A485-FB7457C3A0A1}"/>
    <cellStyle name="Millares 107 2 2" xfId="1497" xr:uid="{910A47F0-AB56-476B-8A23-D398F4EDA933}"/>
    <cellStyle name="Millares 107 2 2 2" xfId="1498" xr:uid="{179F4CD1-3725-425D-8095-FB9E1AA311FC}"/>
    <cellStyle name="Millares 107 2 2 3" xfId="1499" xr:uid="{9C3A8970-DEB7-4263-8195-28B3AD428AC3}"/>
    <cellStyle name="Millares 107 2 3" xfId="1500" xr:uid="{AFC5F91A-C154-4CEA-9A5D-15289BB1B100}"/>
    <cellStyle name="Millares 107 2 3 2" xfId="1501" xr:uid="{BD15682B-B236-48B0-9989-ECFF6BA4B39D}"/>
    <cellStyle name="Millares 107 2 4" xfId="1502" xr:uid="{1C0CEB7B-AF6A-4922-BA0F-2F23342DAAD4}"/>
    <cellStyle name="Millares 107 2 4 2" xfId="12130" xr:uid="{CF0B8539-BF5F-4529-964E-FE5673667447}"/>
    <cellStyle name="Millares 107 2 4 3" xfId="14932" xr:uid="{81B6D18F-D96D-43A2-B18B-DC7485E0ECB7}"/>
    <cellStyle name="Millares 107 2 5" xfId="1503" xr:uid="{BCDC37B2-32CC-4E37-86B1-292F11F1844C}"/>
    <cellStyle name="Millares 107 3" xfId="1504" xr:uid="{F9957497-1E30-40A2-B1E2-495A4833F884}"/>
    <cellStyle name="Millares 107 3 2" xfId="1505" xr:uid="{B0276768-FEB5-4A1D-B392-8C8DC8B7EC41}"/>
    <cellStyle name="Millares 107 3 3" xfId="12131" xr:uid="{B6C9650C-4276-4F19-A593-162C02E2EC9A}"/>
    <cellStyle name="Millares 107 4" xfId="1506" xr:uid="{DEF5AD5D-BAD0-4FE3-8B07-3DBFC83E489D}"/>
    <cellStyle name="Millares 107 4 2" xfId="1507" xr:uid="{0BB68443-DF1B-4E84-ADAF-853790256419}"/>
    <cellStyle name="Millares 107 4 3" xfId="1508" xr:uid="{9D38FCB0-180E-4025-985F-61B85A275FDA}"/>
    <cellStyle name="Millares 107 5" xfId="1509" xr:uid="{7CF95728-3C0C-4B68-A906-61FE661F8D67}"/>
    <cellStyle name="Millares 107 5 2" xfId="1510" xr:uid="{0C0A31FB-4002-4BEA-B211-CE6F0E661EFD}"/>
    <cellStyle name="Millares 107 5 3" xfId="12132" xr:uid="{42480D57-57CA-4268-810B-368D00F44390}"/>
    <cellStyle name="Millares 107 5 4" xfId="14933" xr:uid="{F8A21C26-BECA-424D-A6ED-2A81B63C7F98}"/>
    <cellStyle name="Millares 107 6" xfId="1511" xr:uid="{C7FA8048-D8A9-46AF-8FD6-6D494439DD08}"/>
    <cellStyle name="Millares 107 6 2" xfId="1512" xr:uid="{C5CA2373-60B0-44CE-835D-9BEC336CBC83}"/>
    <cellStyle name="Millares 107 7" xfId="1513" xr:uid="{651C9968-5056-4B8B-82F8-5BAA28909B1B}"/>
    <cellStyle name="Millares 107 8" xfId="1514" xr:uid="{C47D7842-B262-49B6-A45A-74D7E88ED173}"/>
    <cellStyle name="Millares 107 9" xfId="1515" xr:uid="{4649EFBE-4CC9-482C-9D40-0D34194604E7}"/>
    <cellStyle name="Millares 108" xfId="1516" xr:uid="{0FAA3F3E-402B-4556-A783-862A9CECE559}"/>
    <cellStyle name="Millares 108 2" xfId="1517" xr:uid="{A29E8969-4410-43A4-95B1-A515173A3C4B}"/>
    <cellStyle name="Millares 108 3" xfId="1518" xr:uid="{D2EEAD47-F8CB-4046-AD89-97279E11DC5D}"/>
    <cellStyle name="Millares 108 3 2" xfId="1519" xr:uid="{C6E3C778-74F8-4486-B1F3-4E4E02732CD5}"/>
    <cellStyle name="Millares 108 4" xfId="1520" xr:uid="{2B18A1C9-EC07-4D05-B3B9-B15465121479}"/>
    <cellStyle name="Millares 108 4 2" xfId="1521" xr:uid="{9FE21E4C-EB6B-46E0-8CA9-3FCA96D98555}"/>
    <cellStyle name="Millares 108 5" xfId="1522" xr:uid="{438B845D-890E-41B7-9F8D-62BD8205E04A}"/>
    <cellStyle name="Millares 108 6" xfId="1523" xr:uid="{A49AA864-B74C-4612-AE5C-F56BEBF2D8C9}"/>
    <cellStyle name="Millares 109" xfId="1524" xr:uid="{5B44E63E-AB66-42AC-8579-5B2001A76A4E}"/>
    <cellStyle name="Millares 109 2" xfId="1525" xr:uid="{C1C3C8FE-E3BE-4EC1-BF25-B38B3A97100A}"/>
    <cellStyle name="Millares 109 3" xfId="1526" xr:uid="{3ABCE7A5-4CF0-42B3-A397-4CAD8DBB72FA}"/>
    <cellStyle name="Millares 109 3 2" xfId="1527" xr:uid="{50258B89-4AA6-4592-81DD-B88C336D2BEC}"/>
    <cellStyle name="Millares 109 4" xfId="1528" xr:uid="{11199202-8A1F-4036-85BC-288DD045AFE1}"/>
    <cellStyle name="Millares 109 4 2" xfId="1529" xr:uid="{867694BC-5DFA-42D9-9049-4052632B6B0F}"/>
    <cellStyle name="Millares 109 5" xfId="1530" xr:uid="{DF77F2C9-4AEF-4B64-B196-D92241B624BB}"/>
    <cellStyle name="Millares 109 6" xfId="1531" xr:uid="{6B8847CB-71E5-41BC-9C2C-68D4946F6B04}"/>
    <cellStyle name="Millares 11" xfId="1532" xr:uid="{1F6EF5DB-CBCB-48F3-8A4B-A1484E96F031}"/>
    <cellStyle name="Millares 11 10" xfId="1533" xr:uid="{A055121C-0948-437C-90FF-41A45F50FE38}"/>
    <cellStyle name="Millares 11 10 2" xfId="1534" xr:uid="{C7685189-F132-41BE-AAD2-54479ED144CC}"/>
    <cellStyle name="Millares 11 10 2 2" xfId="1535" xr:uid="{C926354A-B5B3-4C86-8A1A-05BEF7829F9B}"/>
    <cellStyle name="Millares 11 10 3" xfId="1536" xr:uid="{5878FA4F-6A19-465C-B01C-7A408EFE0124}"/>
    <cellStyle name="Millares 11 10 3 2" xfId="1537" xr:uid="{6DBB8176-FE4C-4CB7-BDB5-0C10E9A4D43E}"/>
    <cellStyle name="Millares 11 10 4" xfId="1538" xr:uid="{00ECD0F5-4408-4713-8F45-05C519A33F04}"/>
    <cellStyle name="Millares 11 10 4 2" xfId="1539" xr:uid="{13FE14FF-D6E4-44A2-9CB9-CB5CF23CC4A6}"/>
    <cellStyle name="Millares 11 10 5" xfId="1540" xr:uid="{EB8A9A56-C759-4107-A656-8218A7A57445}"/>
    <cellStyle name="Millares 11 11" xfId="1541" xr:uid="{7E3D289E-7F2F-4225-B972-15B5D49CB63A}"/>
    <cellStyle name="Millares 11 11 2" xfId="1542" xr:uid="{101F351E-EB84-4EFB-A277-540383DA36C8}"/>
    <cellStyle name="Millares 11 11 2 2" xfId="1543" xr:uid="{FB7E6BF6-A912-4C8B-BB1A-374766A50FBC}"/>
    <cellStyle name="Millares 11 11 3" xfId="1544" xr:uid="{EFF50F81-FC80-4B17-8631-C9BDB03037E1}"/>
    <cellStyle name="Millares 11 11 3 2" xfId="1545" xr:uid="{C9336154-1B78-45C5-9E19-48D91AE911B9}"/>
    <cellStyle name="Millares 11 11 4" xfId="1546" xr:uid="{E2CFD280-0AA0-4C75-9AA8-B6C842B224F2}"/>
    <cellStyle name="Millares 11 11 4 2" xfId="1547" xr:uid="{44BF5C14-9458-4E55-AFBD-9D4F977BAE7D}"/>
    <cellStyle name="Millares 11 11 5" xfId="1548" xr:uid="{EECB5D57-E3DF-49EC-9345-5038C8CBA71C}"/>
    <cellStyle name="Millares 11 12" xfId="1549" xr:uid="{20218A77-F6DB-4977-BE4E-9E793898488F}"/>
    <cellStyle name="Millares 11 12 2" xfId="1550" xr:uid="{7965D267-C5C7-4F1B-9DBD-9D03545FAD5F}"/>
    <cellStyle name="Millares 11 12 2 2" xfId="1551" xr:uid="{D5D6B509-8FB3-471E-87FC-E2192BBA3B93}"/>
    <cellStyle name="Millares 11 12 3" xfId="1552" xr:uid="{5EC72E99-FF8B-48A1-A941-A1328855C5FD}"/>
    <cellStyle name="Millares 11 12 3 2" xfId="1553" xr:uid="{0FE0A29A-FC87-41C0-A423-EB0E590AA70D}"/>
    <cellStyle name="Millares 11 12 4" xfId="1554" xr:uid="{2F3FCFFB-BF5B-4802-8E1D-B7BE3959E0A6}"/>
    <cellStyle name="Millares 11 12 4 2" xfId="1555" xr:uid="{BDDAF12B-2709-44DB-A8A1-B5718099B870}"/>
    <cellStyle name="Millares 11 12 5" xfId="1556" xr:uid="{6E78FFB9-F8EA-4653-B7C5-8068C67AC39E}"/>
    <cellStyle name="Millares 11 13" xfId="1557" xr:uid="{87A239FA-1B47-49C4-AD89-398BD6D09FDF}"/>
    <cellStyle name="Millares 11 13 2" xfId="1558" xr:uid="{D69D3C24-DBC6-4141-9785-20BB240FD782}"/>
    <cellStyle name="Millares 11 13 2 2" xfId="1559" xr:uid="{E4D9D49C-AE87-4743-8E71-0A7CDB2DF673}"/>
    <cellStyle name="Millares 11 13 3" xfId="1560" xr:uid="{2810FE6D-0BCE-45E5-BF0A-CF28FEE215F3}"/>
    <cellStyle name="Millares 11 13 3 2" xfId="1561" xr:uid="{EFFC19A2-1DC2-471F-9ED3-E3E750FDD77B}"/>
    <cellStyle name="Millares 11 13 4" xfId="1562" xr:uid="{ABEEA073-5E36-4F3C-9D54-FA0C715772CB}"/>
    <cellStyle name="Millares 11 13 4 2" xfId="1563" xr:uid="{2D3FD2A0-7FEA-426A-A05D-4AEE3C1E9DD9}"/>
    <cellStyle name="Millares 11 13 5" xfId="1564" xr:uid="{B5DFBD3A-B968-4F47-8226-5402B17BDDE9}"/>
    <cellStyle name="Millares 11 14" xfId="1565" xr:uid="{160B1A26-C881-4FC3-AB9F-389C07DF1A25}"/>
    <cellStyle name="Millares 11 14 2" xfId="1566" xr:uid="{74C33085-50F0-447D-B1C5-871E143F0092}"/>
    <cellStyle name="Millares 11 14 2 2" xfId="1567" xr:uid="{1643916C-9BC4-4AEE-878D-6724BCCB5EB5}"/>
    <cellStyle name="Millares 11 14 3" xfId="1568" xr:uid="{2A92057B-69EB-4292-9CCB-3F8183F44FDF}"/>
    <cellStyle name="Millares 11 14 3 2" xfId="1569" xr:uid="{443E30C4-5B9E-4136-A545-1CDA59BDBD5E}"/>
    <cellStyle name="Millares 11 14 4" xfId="1570" xr:uid="{9FC444AD-FE0A-4E5F-98A9-47CCDF2B783C}"/>
    <cellStyle name="Millares 11 14 4 2" xfId="1571" xr:uid="{3BD20534-DC8C-44BD-A4C2-C2961C9C34FD}"/>
    <cellStyle name="Millares 11 14 5" xfId="1572" xr:uid="{FC34BA0B-83E2-4716-AFA7-9F1F2EB5C250}"/>
    <cellStyle name="Millares 11 15" xfId="1573" xr:uid="{D49E3081-CF5D-49CD-B525-BC8FD3E74460}"/>
    <cellStyle name="Millares 11 15 2" xfId="1574" xr:uid="{CB3C46E9-3B31-48C1-B0B4-24572E72EF80}"/>
    <cellStyle name="Millares 11 15 2 2" xfId="1575" xr:uid="{03B0AF99-CF95-4142-A770-434DFD8E5E05}"/>
    <cellStyle name="Millares 11 15 3" xfId="1576" xr:uid="{A20C3764-29B2-40B8-8807-EEC4B6F527BF}"/>
    <cellStyle name="Millares 11 15 3 2" xfId="1577" xr:uid="{D05EB357-B9EE-4984-81EC-0F3DFDE0FA75}"/>
    <cellStyle name="Millares 11 15 4" xfId="1578" xr:uid="{F28FC038-6B45-4658-9066-20F9DE968EA8}"/>
    <cellStyle name="Millares 11 15 4 2" xfId="1579" xr:uid="{C6673B50-06C9-4B6F-AC91-B7E555161AA1}"/>
    <cellStyle name="Millares 11 15 5" xfId="1580" xr:uid="{09F73E17-027F-49C0-869A-192F27961BC8}"/>
    <cellStyle name="Millares 11 16" xfId="1581" xr:uid="{3364FB51-2AA6-4E06-96D4-C54F9626C565}"/>
    <cellStyle name="Millares 11 16 2" xfId="1582" xr:uid="{8F60DD95-7638-45B9-A613-3C9FBEF66314}"/>
    <cellStyle name="Millares 11 16 2 2" xfId="1583" xr:uid="{281C1461-8B71-4A8D-82A4-F5852C1F494D}"/>
    <cellStyle name="Millares 11 16 3" xfId="1584" xr:uid="{369620F8-3501-4550-B529-F32DD275D5B6}"/>
    <cellStyle name="Millares 11 16 3 2" xfId="1585" xr:uid="{7E968778-53F2-4E69-A67A-B5A0654C7BB3}"/>
    <cellStyle name="Millares 11 16 4" xfId="1586" xr:uid="{8E33D5C2-CF85-403C-AF2F-2D8116766974}"/>
    <cellStyle name="Millares 11 16 4 2" xfId="1587" xr:uid="{369730E1-5802-41A1-A0D3-A4B1B08975BB}"/>
    <cellStyle name="Millares 11 16 5" xfId="1588" xr:uid="{D7461A45-7313-4888-8CAB-4A31A9623C8A}"/>
    <cellStyle name="Millares 11 17" xfId="1589" xr:uid="{49BB14B0-9C16-4E8D-87DB-FEBC4E218638}"/>
    <cellStyle name="Millares 11 17 2" xfId="1590" xr:uid="{7D4C5C5A-36AF-4042-ACAB-09AB661E9C2B}"/>
    <cellStyle name="Millares 11 17 2 2" xfId="1591" xr:uid="{CEFE5B6C-8BFD-4A2A-AE84-C2EED39E552B}"/>
    <cellStyle name="Millares 11 17 3" xfId="1592" xr:uid="{455C2EB5-4B3E-4843-873D-300C24AB1493}"/>
    <cellStyle name="Millares 11 17 3 2" xfId="1593" xr:uid="{E10CD179-DAE4-4BE6-B330-5B84CFE4D5CD}"/>
    <cellStyle name="Millares 11 17 4" xfId="1594" xr:uid="{CE8937F9-5678-4CD3-824E-4BA974C4EE90}"/>
    <cellStyle name="Millares 11 17 4 2" xfId="1595" xr:uid="{899864DC-E51A-4E5E-B790-21169C139518}"/>
    <cellStyle name="Millares 11 17 5" xfId="1596" xr:uid="{AD17B6C6-E4B9-4870-A5B0-BF8530BDAF57}"/>
    <cellStyle name="Millares 11 18" xfId="1597" xr:uid="{7545D99D-67D0-4BB0-AD79-91496998B40F}"/>
    <cellStyle name="Millares 11 18 2" xfId="1598" xr:uid="{2645F3D1-ED4A-4EBB-A378-8E3AC3AC9E6F}"/>
    <cellStyle name="Millares 11 18 2 2" xfId="1599" xr:uid="{A0C72D83-AF14-4EBF-9FF5-90A6E407E2D7}"/>
    <cellStyle name="Millares 11 18 3" xfId="1600" xr:uid="{52D1DC4A-27D9-4D26-AADD-64E72E308BAE}"/>
    <cellStyle name="Millares 11 18 3 2" xfId="1601" xr:uid="{E9E84352-7EDF-40AC-9EEC-FD3EA4F4BAAD}"/>
    <cellStyle name="Millares 11 18 4" xfId="1602" xr:uid="{82C82C83-2120-49EE-87FD-6F44333D3320}"/>
    <cellStyle name="Millares 11 18 4 2" xfId="1603" xr:uid="{40B98E76-2D76-4106-9687-6515B27770E1}"/>
    <cellStyle name="Millares 11 18 5" xfId="1604" xr:uid="{79FD3072-63BE-4061-8834-1AC9317E1300}"/>
    <cellStyle name="Millares 11 19" xfId="1605" xr:uid="{DC15D768-89DB-4BB5-99EF-31B5596A717F}"/>
    <cellStyle name="Millares 11 19 2" xfId="1606" xr:uid="{8B3BB50F-0793-4B8F-AF76-DE34C66FB0BD}"/>
    <cellStyle name="Millares 11 19 2 2" xfId="1607" xr:uid="{150BD7E1-FD92-4F9E-B7C8-8DD836C97C14}"/>
    <cellStyle name="Millares 11 19 3" xfId="1608" xr:uid="{A6D33A5A-32E8-4115-B223-5B66547DE589}"/>
    <cellStyle name="Millares 11 19 3 2" xfId="1609" xr:uid="{B3F9C301-F031-4198-BF83-2EB13CD56CBB}"/>
    <cellStyle name="Millares 11 19 4" xfId="1610" xr:uid="{1EB4057C-026D-48B0-A5F9-A0EA6A5AB678}"/>
    <cellStyle name="Millares 11 19 4 2" xfId="1611" xr:uid="{A1F8129E-4B3C-4111-93A3-70504F790AB5}"/>
    <cellStyle name="Millares 11 19 5" xfId="1612" xr:uid="{468D7294-5434-4004-AD5E-151AEA058B1A}"/>
    <cellStyle name="Millares 11 2" xfId="1613" xr:uid="{E0D077F6-3974-4B54-99C1-6A5ABF8AA398}"/>
    <cellStyle name="Millares 11 2 2" xfId="1614" xr:uid="{E9C8870D-685F-4864-83D7-D6164E2D6A6F}"/>
    <cellStyle name="Millares 11 2 2 2" xfId="1615" xr:uid="{413D3AAF-0AD5-4148-9ABE-9001EDBDE42F}"/>
    <cellStyle name="Millares 11 2 3" xfId="1616" xr:uid="{EFBBC1B1-E317-4F67-A385-09AA42AE13F5}"/>
    <cellStyle name="Millares 11 2 3 2" xfId="1617" xr:uid="{5073C824-BD94-4B74-BB0F-F62A0F26AFE2}"/>
    <cellStyle name="Millares 11 2 4" xfId="1618" xr:uid="{F85515F1-9101-40F5-A90E-B97555653FA6}"/>
    <cellStyle name="Millares 11 2 4 2" xfId="1619" xr:uid="{7BD80C0E-2762-488F-80F0-EF8FA5F2B314}"/>
    <cellStyle name="Millares 11 2 5" xfId="1620" xr:uid="{370836D7-C170-4E61-822C-0BD4D48F77FB}"/>
    <cellStyle name="Millares 11 2 6" xfId="1621" xr:uid="{D37273AE-FC8A-46B1-A272-869EA2E57083}"/>
    <cellStyle name="Millares 11 20" xfId="1622" xr:uid="{124D9F6C-E106-4088-B37C-6D14E4BB34D1}"/>
    <cellStyle name="Millares 11 20 2" xfId="1623" xr:uid="{EE64A379-3EEE-4200-8C9D-097C7B829DD1}"/>
    <cellStyle name="Millares 11 20 2 2" xfId="1624" xr:uid="{E2AB9FA6-D35E-425F-81DB-6E50A8E31C46}"/>
    <cellStyle name="Millares 11 20 3" xfId="1625" xr:uid="{A5862A0F-28F9-4F32-9D36-C754373B4109}"/>
    <cellStyle name="Millares 11 20 3 2" xfId="1626" xr:uid="{57B4F8E3-E28C-44CC-9957-D2B94439169B}"/>
    <cellStyle name="Millares 11 20 4" xfId="1627" xr:uid="{5F80986F-9E37-4AC6-8759-75B74853A2ED}"/>
    <cellStyle name="Millares 11 20 4 2" xfId="1628" xr:uid="{FB44CFC8-E2BC-4C2E-9839-1244F5C62D0F}"/>
    <cellStyle name="Millares 11 20 5" xfId="1629" xr:uid="{E22DB0F6-9B83-4A44-A4B0-068CE2B6B2C0}"/>
    <cellStyle name="Millares 11 21" xfId="1630" xr:uid="{92D82F20-DFA8-4FBA-A891-CDC922B32841}"/>
    <cellStyle name="Millares 11 21 2" xfId="1631" xr:uid="{379C6C1D-0FB2-44F2-90C2-479858EF7E07}"/>
    <cellStyle name="Millares 11 21 2 2" xfId="1632" xr:uid="{79FB0A8B-1EEF-4D8B-8BE3-91446BB37750}"/>
    <cellStyle name="Millares 11 21 3" xfId="1633" xr:uid="{4D38AD03-E43A-4B43-9EF2-47D82F4D84E2}"/>
    <cellStyle name="Millares 11 21 3 2" xfId="1634" xr:uid="{438DE7AB-1891-4509-A6A4-C544CC1E69D6}"/>
    <cellStyle name="Millares 11 21 4" xfId="1635" xr:uid="{BF56C926-B5AA-473D-B4B4-F88204C2D6F7}"/>
    <cellStyle name="Millares 11 21 4 2" xfId="1636" xr:uid="{2CEB6579-876F-4D25-9E21-14F8FCB6DA5F}"/>
    <cellStyle name="Millares 11 21 5" xfId="1637" xr:uid="{92EF245C-5024-479B-81A0-123C16246BA3}"/>
    <cellStyle name="Millares 11 22" xfId="1638" xr:uid="{C41A206C-325F-49F3-BC09-032A0ACB7495}"/>
    <cellStyle name="Millares 11 22 2" xfId="1639" xr:uid="{E47D424C-650F-4CD1-8FB3-FDE6FF8A3FB5}"/>
    <cellStyle name="Millares 11 22 2 2" xfId="1640" xr:uid="{7B7D8AA7-38F5-4534-948E-0B0C2FE58492}"/>
    <cellStyle name="Millares 11 22 3" xfId="1641" xr:uid="{8B72A686-3A91-4281-9E06-51D97566AABC}"/>
    <cellStyle name="Millares 11 22 3 2" xfId="1642" xr:uid="{2A1A6D31-FCB9-4DEE-A158-9A5F955A56CE}"/>
    <cellStyle name="Millares 11 22 4" xfId="1643" xr:uid="{CFC5DFD9-61D4-4A1F-9238-F073E58FBCBD}"/>
    <cellStyle name="Millares 11 22 4 2" xfId="1644" xr:uid="{0DC2C151-F6ED-4E71-AD91-BF52C1BEB77B}"/>
    <cellStyle name="Millares 11 22 5" xfId="1645" xr:uid="{51B1C28B-7730-43A4-A2A4-A47D363EA6D2}"/>
    <cellStyle name="Millares 11 23" xfId="1646" xr:uid="{5CFA5698-1D14-4B0B-BF07-FAD29C6F6F9C}"/>
    <cellStyle name="Millares 11 23 2" xfId="1647" xr:uid="{9118200C-E718-432E-8FC8-D40150F74FE3}"/>
    <cellStyle name="Millares 11 23 2 2" xfId="1648" xr:uid="{F13DE6EC-FD9E-4FCD-A29F-555C19933CC1}"/>
    <cellStyle name="Millares 11 23 3" xfId="1649" xr:uid="{EE73F66F-53D5-41C8-91AC-85939A83A610}"/>
    <cellStyle name="Millares 11 23 3 2" xfId="1650" xr:uid="{ECBB577C-1F02-4800-BEA2-E4A32F722E3D}"/>
    <cellStyle name="Millares 11 23 4" xfId="1651" xr:uid="{84DDD057-04D4-4DD6-B322-28B834A6588A}"/>
    <cellStyle name="Millares 11 23 4 2" xfId="1652" xr:uid="{DC65A173-2C3A-4970-9EB6-FF48B623199C}"/>
    <cellStyle name="Millares 11 23 5" xfId="1653" xr:uid="{EFB311FA-784A-424C-A698-B701D6439BEC}"/>
    <cellStyle name="Millares 11 24" xfId="1654" xr:uid="{DEF648CA-5051-4272-9AAF-7186C5C186C0}"/>
    <cellStyle name="Millares 11 24 2" xfId="1655" xr:uid="{6C6F8B29-6FB3-460D-B8DA-B9372D615450}"/>
    <cellStyle name="Millares 11 24 2 2" xfId="1656" xr:uid="{6E6581CC-0EA3-44B6-837C-63AAF8A0642D}"/>
    <cellStyle name="Millares 11 24 3" xfId="1657" xr:uid="{4D92B94B-CCF2-48A0-BE98-6417AEF9D25A}"/>
    <cellStyle name="Millares 11 24 3 2" xfId="1658" xr:uid="{018CA26E-48CD-44D2-A825-AB36728FEA9D}"/>
    <cellStyle name="Millares 11 24 4" xfId="1659" xr:uid="{AEE09EC7-09D1-4441-BE2E-DD16E0C5ADC2}"/>
    <cellStyle name="Millares 11 24 4 2" xfId="1660" xr:uid="{5D4AEBDE-52B1-4F99-8FB8-D508851E5092}"/>
    <cellStyle name="Millares 11 24 5" xfId="1661" xr:uid="{777A68CB-6ABB-472F-A7F9-E50BC4559C34}"/>
    <cellStyle name="Millares 11 25" xfId="1662" xr:uid="{38E77EA1-0329-47D4-A274-5601C73D3BC8}"/>
    <cellStyle name="Millares 11 25 2" xfId="1663" xr:uid="{C20D0966-2B01-42B9-8D46-CBBCFA997F14}"/>
    <cellStyle name="Millares 11 25 2 2" xfId="1664" xr:uid="{D7192D15-B0E1-4510-9ACB-5C3142664733}"/>
    <cellStyle name="Millares 11 25 3" xfId="1665" xr:uid="{9B9D90F2-29B0-43DE-81E9-AEF21A853277}"/>
    <cellStyle name="Millares 11 25 3 2" xfId="1666" xr:uid="{A49A4A22-7349-4291-80D9-D7B8019FE783}"/>
    <cellStyle name="Millares 11 25 4" xfId="1667" xr:uid="{49AF4856-5373-4F86-ACCF-5B0ADF323FA4}"/>
    <cellStyle name="Millares 11 25 4 2" xfId="1668" xr:uid="{AE5F0E32-4DAF-4318-A619-2BFC3724964B}"/>
    <cellStyle name="Millares 11 25 5" xfId="1669" xr:uid="{0B9D633F-9CD4-4A96-9226-8788C0555D05}"/>
    <cellStyle name="Millares 11 26" xfId="1670" xr:uid="{2EAAE931-7344-4396-8123-7ABBDB598468}"/>
    <cellStyle name="Millares 11 26 2" xfId="1671" xr:uid="{504024EE-775F-4091-B7AA-0BCFB4103A93}"/>
    <cellStyle name="Millares 11 26 2 2" xfId="1672" xr:uid="{B79DAACE-6611-4BEF-8740-BD8BBDBB4A04}"/>
    <cellStyle name="Millares 11 26 3" xfId="1673" xr:uid="{B533CAB9-994E-4EDF-B73B-AD2684807B9B}"/>
    <cellStyle name="Millares 11 26 3 2" xfId="1674" xr:uid="{D96949EF-BFD8-4C7A-80C7-4A4F7A7EDCB3}"/>
    <cellStyle name="Millares 11 26 4" xfId="1675" xr:uid="{7B578D58-2611-4869-BC30-DCE8DF13AC82}"/>
    <cellStyle name="Millares 11 26 4 2" xfId="1676" xr:uid="{1D9D3762-4D59-4954-9E9A-6B83A795F88B}"/>
    <cellStyle name="Millares 11 26 5" xfId="1677" xr:uid="{781A3A3F-0E26-460B-87D0-3589500AA8B6}"/>
    <cellStyle name="Millares 11 27" xfId="1678" xr:uid="{E107DB9C-E283-435B-AFC2-21AE48C51330}"/>
    <cellStyle name="Millares 11 27 2" xfId="1679" xr:uid="{7AE3023B-238E-4DA8-B000-A5DE81F66597}"/>
    <cellStyle name="Millares 11 27 2 2" xfId="1680" xr:uid="{DAE4FED0-F8B8-47D5-BD23-32BAF702F373}"/>
    <cellStyle name="Millares 11 27 3" xfId="1681" xr:uid="{117767F4-54A5-496B-946E-DDACBF7CBED6}"/>
    <cellStyle name="Millares 11 27 3 2" xfId="1682" xr:uid="{CA586B9E-5EA1-488A-8DAF-539D05BA1E3F}"/>
    <cellStyle name="Millares 11 27 4" xfId="1683" xr:uid="{B66058CA-D466-46D2-8519-2C1F515F1AA6}"/>
    <cellStyle name="Millares 11 27 4 2" xfId="1684" xr:uid="{06A1D455-F604-4865-A690-9B90C0C636EE}"/>
    <cellStyle name="Millares 11 27 5" xfId="1685" xr:uid="{2E30B9C3-BC3F-4BD7-8E6B-F5A2896B072D}"/>
    <cellStyle name="Millares 11 28" xfId="1686" xr:uid="{D1D3F023-2FC7-4964-BD68-2C3BE6CC89C4}"/>
    <cellStyle name="Millares 11 28 2" xfId="1687" xr:uid="{87A30190-4FDF-49B3-9DF8-88F50F26B511}"/>
    <cellStyle name="Millares 11 28 2 2" xfId="1688" xr:uid="{BAE98A82-59F3-4075-808A-1E305BAA1BE4}"/>
    <cellStyle name="Millares 11 28 3" xfId="1689" xr:uid="{C88ACCAB-9685-4689-9E9D-12A4485CF84D}"/>
    <cellStyle name="Millares 11 28 3 2" xfId="1690" xr:uid="{BF43B12D-F022-416C-AF45-835D8AE6346D}"/>
    <cellStyle name="Millares 11 28 4" xfId="1691" xr:uid="{FC29781F-397D-4B26-A3BE-438508395D7C}"/>
    <cellStyle name="Millares 11 28 4 2" xfId="1692" xr:uid="{F8B9D108-A740-477D-BF37-D252B49FD754}"/>
    <cellStyle name="Millares 11 28 5" xfId="1693" xr:uid="{BADC1ACF-C360-4C65-908D-19CDC11E6E45}"/>
    <cellStyle name="Millares 11 29" xfId="1694" xr:uid="{31B5483B-BF9D-4B44-9A22-E0A80C24EF3A}"/>
    <cellStyle name="Millares 11 29 2" xfId="1695" xr:uid="{B7F4EABC-3DCA-4EB6-9BBB-866BE6B22244}"/>
    <cellStyle name="Millares 11 29 2 2" xfId="1696" xr:uid="{782B6959-CB52-4B2D-97F0-FB512C4E300C}"/>
    <cellStyle name="Millares 11 29 3" xfId="1697" xr:uid="{15F01EE4-B6ED-42C3-BE42-D2CC58C52C38}"/>
    <cellStyle name="Millares 11 29 3 2" xfId="1698" xr:uid="{3C6CDDF8-FCA1-4568-8E37-38AD337B8E59}"/>
    <cellStyle name="Millares 11 29 4" xfId="1699" xr:uid="{C7F37E77-D25B-4A30-8DC8-E85F5AD81813}"/>
    <cellStyle name="Millares 11 29 4 2" xfId="1700" xr:uid="{1E495469-06AD-43F5-967A-E922C289ABCA}"/>
    <cellStyle name="Millares 11 29 5" xfId="1701" xr:uid="{B2E591D5-30D6-4550-B3C4-B74CFB3EE325}"/>
    <cellStyle name="Millares 11 3" xfId="1702" xr:uid="{C5F4B25F-0A64-4318-B029-89D9DB5627F7}"/>
    <cellStyle name="Millares 11 3 2" xfId="1703" xr:uid="{953F33EC-95D1-4C81-9445-EDACE0AEB4F3}"/>
    <cellStyle name="Millares 11 3 2 2" xfId="1704" xr:uid="{43702508-2431-4977-B3FF-096E6AFB7E05}"/>
    <cellStyle name="Millares 11 3 3" xfId="1705" xr:uid="{F878F5AA-F12D-445C-A4CD-6BCBC1325B32}"/>
    <cellStyle name="Millares 11 3 3 2" xfId="1706" xr:uid="{E8DA25D3-6C9C-440D-B843-AA97B27A64FE}"/>
    <cellStyle name="Millares 11 3 4" xfId="1707" xr:uid="{ECAFB47F-3914-4B89-B525-52E079CCC9A5}"/>
    <cellStyle name="Millares 11 3 4 2" xfId="1708" xr:uid="{A539C888-C394-4FD8-86B8-68B1ADAF4AA5}"/>
    <cellStyle name="Millares 11 3 5" xfId="1709" xr:uid="{68218E9C-C4CD-4743-BF55-023B2824CF25}"/>
    <cellStyle name="Millares 11 3 6" xfId="1710" xr:uid="{D5636615-5C47-42F2-9E52-74C3A5381830}"/>
    <cellStyle name="Millares 11 30" xfId="1711" xr:uid="{A85155D0-3AB0-49D9-931A-609D3BCCC78A}"/>
    <cellStyle name="Millares 11 30 2" xfId="1712" xr:uid="{71AA9BE2-AD54-4F20-AF04-D2CAD009AB0F}"/>
    <cellStyle name="Millares 11 30 2 2" xfId="1713" xr:uid="{60F16A83-9791-496E-A1DD-D41827F7B220}"/>
    <cellStyle name="Millares 11 30 3" xfId="1714" xr:uid="{DD0097F3-AE17-423A-AC2D-46CA53AADCD5}"/>
    <cellStyle name="Millares 11 30 3 2" xfId="1715" xr:uid="{6F060D64-6284-487B-B3D7-EB55EF9F89AF}"/>
    <cellStyle name="Millares 11 30 4" xfId="1716" xr:uid="{1E77589C-83AB-4E5C-81FD-7B16DA01896B}"/>
    <cellStyle name="Millares 11 30 4 2" xfId="1717" xr:uid="{C2152B99-7A0D-4F81-83A8-B9193EF5F2A3}"/>
    <cellStyle name="Millares 11 30 5" xfId="1718" xr:uid="{A18BFF97-D285-475F-B105-B400B6A7A4E8}"/>
    <cellStyle name="Millares 11 31" xfId="1719" xr:uid="{B4B6F78C-5DDD-4E35-ADF3-97D7FB966ED2}"/>
    <cellStyle name="Millares 11 31 2" xfId="1720" xr:uid="{F260942D-50B8-4339-9982-D67A9D5EA6E9}"/>
    <cellStyle name="Millares 11 31 2 2" xfId="1721" xr:uid="{BA095830-D4CD-4432-98AE-74C2A3EE9CEB}"/>
    <cellStyle name="Millares 11 31 3" xfId="1722" xr:uid="{1BDF5A32-5611-4B5D-BAAC-CCE52B3EFDAF}"/>
    <cellStyle name="Millares 11 31 3 2" xfId="1723" xr:uid="{DAC9DD79-E5F5-4986-A8E2-D69F3868BC7C}"/>
    <cellStyle name="Millares 11 31 4" xfId="1724" xr:uid="{1E0604EE-7520-400D-AD93-7243EF9BC87E}"/>
    <cellStyle name="Millares 11 31 4 2" xfId="1725" xr:uid="{7A24649F-43A3-4C95-8F51-E0137AEBADE4}"/>
    <cellStyle name="Millares 11 31 5" xfId="1726" xr:uid="{F8FAE8F0-6029-4CEE-AB18-9EE1433A6EE3}"/>
    <cellStyle name="Millares 11 32" xfId="1727" xr:uid="{05B3610B-406F-42A8-BCBC-6E6DDD4FA3E0}"/>
    <cellStyle name="Millares 11 32 2" xfId="1728" xr:uid="{E0C38946-2BB9-4DEE-9304-CF0208CAF912}"/>
    <cellStyle name="Millares 11 32 2 2" xfId="1729" xr:uid="{EEFBAEA4-F258-4A8A-B6B2-CC9A4F3B092C}"/>
    <cellStyle name="Millares 11 32 3" xfId="1730" xr:uid="{42229D51-9519-4686-A7A1-1EFB48EA7F53}"/>
    <cellStyle name="Millares 11 32 3 2" xfId="1731" xr:uid="{AC9F57AD-81BD-4F6C-8159-44F1BA07AB33}"/>
    <cellStyle name="Millares 11 32 4" xfId="1732" xr:uid="{2296CAF0-FC67-40C8-9D9F-8D244C904E33}"/>
    <cellStyle name="Millares 11 32 4 2" xfId="1733" xr:uid="{788CB1B3-AFB2-4F08-8A5B-F82A5D63EDEA}"/>
    <cellStyle name="Millares 11 32 5" xfId="1734" xr:uid="{01065767-307B-408E-BB8A-90EA9DA9E623}"/>
    <cellStyle name="Millares 11 33" xfId="1735" xr:uid="{5FBADF5D-F68F-4871-8973-41AB75B8D3C0}"/>
    <cellStyle name="Millares 11 33 2" xfId="1736" xr:uid="{30CD3665-06D6-4723-8031-ED302629148A}"/>
    <cellStyle name="Millares 11 33 2 2" xfId="1737" xr:uid="{AF267C4D-29D5-4BD5-B7AE-70479D32B7FC}"/>
    <cellStyle name="Millares 11 33 3" xfId="1738" xr:uid="{D04D1DCA-F96A-43AB-B16D-0EB0BD504E26}"/>
    <cellStyle name="Millares 11 33 3 2" xfId="1739" xr:uid="{22E6374E-31AB-43F4-AFC9-70940A11F5BE}"/>
    <cellStyle name="Millares 11 33 4" xfId="1740" xr:uid="{1DE59749-9029-4FE2-9B07-38BED93C1BA8}"/>
    <cellStyle name="Millares 11 33 4 2" xfId="1741" xr:uid="{F1FE5F16-0D62-4435-BB43-510097931571}"/>
    <cellStyle name="Millares 11 33 5" xfId="1742" xr:uid="{01554A84-9E4C-4485-8C44-6EDAD10FE6D2}"/>
    <cellStyle name="Millares 11 34" xfId="1743" xr:uid="{02168229-592D-4DB6-A9E7-AF4215C23DDE}"/>
    <cellStyle name="Millares 11 34 2" xfId="1744" xr:uid="{4D6B8353-2727-4376-8249-479D3F5516A0}"/>
    <cellStyle name="Millares 11 34 2 2" xfId="1745" xr:uid="{0D71BDAE-4169-4B87-AA9D-168205C360E2}"/>
    <cellStyle name="Millares 11 34 3" xfId="1746" xr:uid="{C6A85A3C-5C61-4892-81FA-2F1F83BCBC7F}"/>
    <cellStyle name="Millares 11 34 3 2" xfId="1747" xr:uid="{0D8D4E7F-9D0D-4A3A-8F83-52D1698F6F3C}"/>
    <cellStyle name="Millares 11 34 4" xfId="1748" xr:uid="{02FA3357-C88A-49DC-AD32-CDF9659644B2}"/>
    <cellStyle name="Millares 11 34 4 2" xfId="1749" xr:uid="{0C728AB0-CB99-4D9F-AE63-5117E8A56544}"/>
    <cellStyle name="Millares 11 34 5" xfId="1750" xr:uid="{0EA072E6-D066-4D68-9052-A35B701E0809}"/>
    <cellStyle name="Millares 11 35" xfId="1751" xr:uid="{0C2828D7-1516-4B17-B752-D66AB3978C3F}"/>
    <cellStyle name="Millares 11 35 2" xfId="1752" xr:uid="{0A7138DE-873C-4E87-95B8-211565B60C89}"/>
    <cellStyle name="Millares 11 35 2 2" xfId="1753" xr:uid="{2D8AEF46-81A1-432F-A340-1B724CC79AB7}"/>
    <cellStyle name="Millares 11 35 3" xfId="1754" xr:uid="{2BADDFE5-92F1-4832-9E63-1D38C8FE50D4}"/>
    <cellStyle name="Millares 11 35 3 2" xfId="1755" xr:uid="{CB7657B0-943C-4924-AFA9-0B069F7B0561}"/>
    <cellStyle name="Millares 11 35 4" xfId="1756" xr:uid="{D3F8CF93-4313-4C88-A06D-E121E03F5EB6}"/>
    <cellStyle name="Millares 11 35 4 2" xfId="1757" xr:uid="{B7240541-A6A6-43D6-8470-46E6E2010641}"/>
    <cellStyle name="Millares 11 35 5" xfId="1758" xr:uid="{DADE3BAC-DC7E-46B5-96AB-58AB91CBED77}"/>
    <cellStyle name="Millares 11 36" xfId="1759" xr:uid="{305F8EDF-7534-4B4C-9D37-443887B3CE0D}"/>
    <cellStyle name="Millares 11 36 2" xfId="1760" xr:uid="{3086C439-50D4-4241-B340-A5D1729812C0}"/>
    <cellStyle name="Millares 11 36 2 2" xfId="1761" xr:uid="{053D2264-B0EB-4FEE-887C-2095CE4A0821}"/>
    <cellStyle name="Millares 11 36 3" xfId="1762" xr:uid="{DC3EC372-6C9B-4073-9BA5-BF0EEF1F3191}"/>
    <cellStyle name="Millares 11 36 3 2" xfId="1763" xr:uid="{D10B84B3-5D61-4900-A86B-82AAF6F18AEB}"/>
    <cellStyle name="Millares 11 36 4" xfId="1764" xr:uid="{B427CA9D-8DC1-4BC5-88F9-6C7AF915F93C}"/>
    <cellStyle name="Millares 11 36 4 2" xfId="1765" xr:uid="{A14C9138-DA6B-470B-BBA2-5F75DC668C2D}"/>
    <cellStyle name="Millares 11 36 5" xfId="1766" xr:uid="{E56E2237-E940-47FF-A0B1-A45ED5708696}"/>
    <cellStyle name="Millares 11 37" xfId="1767" xr:uid="{ED35ED79-41C1-4B33-9F38-4E4740E8A24C}"/>
    <cellStyle name="Millares 11 37 2" xfId="1768" xr:uid="{24DFE5EF-8B51-4D7C-8E38-D995ABB4E149}"/>
    <cellStyle name="Millares 11 37 3" xfId="1769" xr:uid="{83203466-675B-4CE3-9E14-B583D22BC77B}"/>
    <cellStyle name="Millares 11 37 4" xfId="1770" xr:uid="{22C855CF-5498-4BD6-A534-B7F33BB8E800}"/>
    <cellStyle name="Millares 11 38" xfId="1771" xr:uid="{F1F9C569-E07E-4E57-9179-B42012FA4996}"/>
    <cellStyle name="Millares 11 38 2" xfId="1772" xr:uid="{1F6C8325-8E78-4D42-8FEE-D1F234D908F6}"/>
    <cellStyle name="Millares 11 38 3" xfId="1773" xr:uid="{FA7FFD60-7591-4F5E-876B-00698BEB08D5}"/>
    <cellStyle name="Millares 11 39" xfId="1774" xr:uid="{528C1B84-C10F-47FE-96AB-44C55B296927}"/>
    <cellStyle name="Millares 11 4" xfId="1775" xr:uid="{A1B9B8B4-4726-4DAE-988A-8F1F2D370690}"/>
    <cellStyle name="Millares 11 4 2" xfId="1776" xr:uid="{CCF3B03D-9B43-4F0D-AF24-BAE29510FDEB}"/>
    <cellStyle name="Millares 11 4 2 2" xfId="1777" xr:uid="{9A460BF3-79AA-46D6-8849-5828411392F5}"/>
    <cellStyle name="Millares 11 4 3" xfId="1778" xr:uid="{0AD165AE-0CE3-4F92-AD6A-7A2A887360EA}"/>
    <cellStyle name="Millares 11 4 3 2" xfId="1779" xr:uid="{9BF75037-CB6C-433A-8311-E318E6A56364}"/>
    <cellStyle name="Millares 11 4 4" xfId="1780" xr:uid="{3759B7D8-6CE8-4850-991A-5B7AEFCEEF79}"/>
    <cellStyle name="Millares 11 4 4 2" xfId="1781" xr:uid="{8C3FADCF-8279-4746-BD93-6EF1632FF61D}"/>
    <cellStyle name="Millares 11 4 5" xfId="1782" xr:uid="{23E16B19-0D1D-4C34-909B-176F20DE37CC}"/>
    <cellStyle name="Millares 11 4 6" xfId="1783" xr:uid="{DA222F08-FE42-4CD7-B0C0-4799C9302DC4}"/>
    <cellStyle name="Millares 11 5" xfId="1784" xr:uid="{B9A11BD9-BC04-4D51-B85B-FEC87E01D014}"/>
    <cellStyle name="Millares 11 5 2" xfId="1785" xr:uid="{7548259F-40D7-4B79-990F-8B80CD297FAB}"/>
    <cellStyle name="Millares 11 5 2 2" xfId="1786" xr:uid="{47D1D238-DBB7-446B-9BA8-3356E58DFFE2}"/>
    <cellStyle name="Millares 11 5 3" xfId="1787" xr:uid="{CE24C178-E92E-422B-BF18-4BCEE1421290}"/>
    <cellStyle name="Millares 11 5 3 2" xfId="1788" xr:uid="{2D568B07-86FE-49A6-8279-06AD65A9393A}"/>
    <cellStyle name="Millares 11 5 4" xfId="1789" xr:uid="{D3D5D2BB-4090-41C4-ACFC-BFB561E2122D}"/>
    <cellStyle name="Millares 11 5 4 2" xfId="1790" xr:uid="{A9DF2023-F554-47AB-AED7-C7F63ABC2AD0}"/>
    <cellStyle name="Millares 11 5 5" xfId="1791" xr:uid="{1AC0AAFB-8ACD-4B0A-B41B-8AF9CF5CE445}"/>
    <cellStyle name="Millares 11 6" xfId="1792" xr:uid="{B61345BD-33D6-4554-B508-E29F705D211D}"/>
    <cellStyle name="Millares 11 6 2" xfId="1793" xr:uid="{6CC89E8C-300B-4820-BF48-F32E1ADBE313}"/>
    <cellStyle name="Millares 11 6 2 2" xfId="1794" xr:uid="{DA1BBEB4-64E9-4AE0-BA79-DC0E6C0214FC}"/>
    <cellStyle name="Millares 11 6 3" xfId="1795" xr:uid="{A1EF5ACB-CF71-4B6C-B937-96DA9E907A43}"/>
    <cellStyle name="Millares 11 6 3 2" xfId="1796" xr:uid="{15F27577-9F68-403B-B272-CB81D76753DD}"/>
    <cellStyle name="Millares 11 6 4" xfId="1797" xr:uid="{F0433882-9188-4CFE-A37F-0069D8496692}"/>
    <cellStyle name="Millares 11 6 4 2" xfId="1798" xr:uid="{791C2B34-EC90-4C57-8FC5-7DAF368E9E48}"/>
    <cellStyle name="Millares 11 6 5" xfId="1799" xr:uid="{7BAE4FDB-F341-45EE-8B2E-0629B2E4C560}"/>
    <cellStyle name="Millares 11 7" xfId="1800" xr:uid="{AA6DF6D1-429D-4C4F-9F58-BA4870FDB8DC}"/>
    <cellStyle name="Millares 11 7 2" xfId="1801" xr:uid="{7AF6BA22-7A84-4DF2-848E-4D62345F5880}"/>
    <cellStyle name="Millares 11 7 2 2" xfId="1802" xr:uid="{23F3402E-E11D-497E-899D-C9953435A3F7}"/>
    <cellStyle name="Millares 11 7 3" xfId="1803" xr:uid="{AFF0204A-DDD0-43DD-A7DB-E29440666823}"/>
    <cellStyle name="Millares 11 7 3 2" xfId="1804" xr:uid="{BEE4AB27-8AE9-4A96-816C-542AA8EF2390}"/>
    <cellStyle name="Millares 11 7 4" xfId="1805" xr:uid="{A84708DC-69D0-478C-80CC-2949982EB38F}"/>
    <cellStyle name="Millares 11 7 4 2" xfId="1806" xr:uid="{4F549B88-A37D-43D6-83A7-11EA5AB1834F}"/>
    <cellStyle name="Millares 11 7 5" xfId="1807" xr:uid="{12582133-0D61-44C6-9826-4C35790EA049}"/>
    <cellStyle name="Millares 11 8" xfId="1808" xr:uid="{DE9CE8AA-E0FA-44CE-9B15-2ED0346AD172}"/>
    <cellStyle name="Millares 11 8 2" xfId="1809" xr:uid="{C8459E00-74BB-49B9-8C06-E2C5D69D9C5B}"/>
    <cellStyle name="Millares 11 8 2 2" xfId="1810" xr:uid="{60C8184B-13E5-4FA7-86F3-6E18261747CC}"/>
    <cellStyle name="Millares 11 8 3" xfId="1811" xr:uid="{46E64CAE-2D64-406B-8DAC-63FD87505C44}"/>
    <cellStyle name="Millares 11 8 3 2" xfId="1812" xr:uid="{27146907-AEBC-4D77-B6B5-99ECB5A0DE29}"/>
    <cellStyle name="Millares 11 8 4" xfId="1813" xr:uid="{E485D6D2-7371-4859-814B-FBA5CE7A3309}"/>
    <cellStyle name="Millares 11 8 4 2" xfId="1814" xr:uid="{938CDE9B-D047-4D57-859D-9D1C0BE3444F}"/>
    <cellStyle name="Millares 11 8 5" xfId="1815" xr:uid="{8312F8B0-C817-459B-ABA8-9E9677D2C556}"/>
    <cellStyle name="Millares 11 9" xfId="1816" xr:uid="{B3637492-98A2-4635-8FF0-9D77CB9711F2}"/>
    <cellStyle name="Millares 11 9 2" xfId="1817" xr:uid="{2DFD6AB1-0156-42F6-8966-113754F541D0}"/>
    <cellStyle name="Millares 11 9 2 2" xfId="1818" xr:uid="{6691972C-79FB-4042-ACDA-60189DA9C141}"/>
    <cellStyle name="Millares 11 9 3" xfId="1819" xr:uid="{D4C60F90-4E64-4749-9FDD-8433613C8278}"/>
    <cellStyle name="Millares 11 9 3 2" xfId="1820" xr:uid="{93479A63-0C78-4886-B2AB-68495CBF4994}"/>
    <cellStyle name="Millares 11 9 4" xfId="1821" xr:uid="{A68475D5-6115-4B45-8C9B-E8FF26ECAF38}"/>
    <cellStyle name="Millares 11 9 4 2" xfId="1822" xr:uid="{D62B1DC9-97BD-4559-9F01-9CC4B61C9FA7}"/>
    <cellStyle name="Millares 11 9 5" xfId="1823" xr:uid="{223A9780-D169-42B1-BE63-543DB47A7409}"/>
    <cellStyle name="Millares 110" xfId="1824" xr:uid="{944CF6C9-3E26-4064-8C02-2A30378A6D82}"/>
    <cellStyle name="Millares 110 2" xfId="1825" xr:uid="{18D356F3-2D36-448D-9C64-3CDE520D0801}"/>
    <cellStyle name="Millares 110 2 2" xfId="1826" xr:uid="{FCC3613B-E064-4019-BFE9-562D0AD3A068}"/>
    <cellStyle name="Millares 110 2 3" xfId="1827" xr:uid="{B810349A-1A0E-4DDB-A793-44345F0E555C}"/>
    <cellStyle name="Millares 110 3" xfId="1828" xr:uid="{3DA546BC-38F4-4D3B-84A1-5853691C69A1}"/>
    <cellStyle name="Millares 110 3 2" xfId="1829" xr:uid="{CDB31B65-500A-4FE8-A01D-06D974B9F36F}"/>
    <cellStyle name="Millares 110 4" xfId="1830" xr:uid="{B617A419-31DE-4DEF-8B8E-5B5FBC850B77}"/>
    <cellStyle name="Millares 110 4 2" xfId="1831" xr:uid="{FC748145-196A-415E-8B45-AE431E69387D}"/>
    <cellStyle name="Millares 110 4 3" xfId="1832" xr:uid="{E9A216AE-6B0B-4C16-BD66-CFECD85C28A1}"/>
    <cellStyle name="Millares 110 5" xfId="1833" xr:uid="{D9FE3958-90B7-4EEC-9642-FC1599B44209}"/>
    <cellStyle name="Millares 110 5 2" xfId="1834" xr:uid="{EA62C24C-F8F2-48F1-8241-78B0EA3EA167}"/>
    <cellStyle name="Millares 110 6" xfId="1835" xr:uid="{3BE1DC32-CE61-4928-A3BE-6426880EB746}"/>
    <cellStyle name="Millares 111" xfId="1836" xr:uid="{44DAC4D8-063A-4EC1-82A0-0B2AE5A0308B}"/>
    <cellStyle name="Millares 111 2" xfId="1837" xr:uid="{5FD25D34-0CDC-4A00-8927-CB4F910EB6B6}"/>
    <cellStyle name="Millares 111 2 2" xfId="1838" xr:uid="{CC2C3ABD-DCDF-45FC-8E1F-04D77C33EBF0}"/>
    <cellStyle name="Millares 111 2 3" xfId="1839" xr:uid="{48D51055-BCAA-4822-BFEF-9EF95303A9C4}"/>
    <cellStyle name="Millares 111 3" xfId="1840" xr:uid="{FD5A8C1D-07B9-4C60-9CFA-D788A29E215D}"/>
    <cellStyle name="Millares 111 3 2" xfId="1841" xr:uid="{2C6AAA93-F5EE-4F50-A62A-0695CF806CBA}"/>
    <cellStyle name="Millares 111 4" xfId="1842" xr:uid="{8E94C0AC-0316-4F25-A648-0C6873EFC078}"/>
    <cellStyle name="Millares 111 4 2" xfId="1843" xr:uid="{B34461C6-FCE1-4787-8451-3E97683397DD}"/>
    <cellStyle name="Millares 111 4 3" xfId="1844" xr:uid="{2B7AA3C9-5008-478F-9866-A2D1DAFC73A5}"/>
    <cellStyle name="Millares 111 5" xfId="1845" xr:uid="{D723DCC2-03B6-471E-BFBF-A4BCB1C163D5}"/>
    <cellStyle name="Millares 111 5 2" xfId="1846" xr:uid="{7A7715D5-C1DE-419D-AF3A-CC8C9317AFF5}"/>
    <cellStyle name="Millares 111 6" xfId="1847" xr:uid="{0448871F-C3C7-4A27-9F28-3FAAC8909236}"/>
    <cellStyle name="Millares 111 7" xfId="1848" xr:uid="{F1607574-5761-4075-8D16-CE30D3AF1F96}"/>
    <cellStyle name="Millares 112" xfId="1849" xr:uid="{AA2D2866-3375-4454-8CC1-4CFC3B7BA31C}"/>
    <cellStyle name="Millares 112 2" xfId="1850" xr:uid="{FEA0FC71-C3FD-4EDB-8C38-05180C14885F}"/>
    <cellStyle name="Millares 112 3" xfId="1851" xr:uid="{3683469F-BCFC-44DC-A4A9-DA7991C62D63}"/>
    <cellStyle name="Millares 112 3 2" xfId="1852" xr:uid="{010E6C74-8090-4753-90DE-9745FC4C18AC}"/>
    <cellStyle name="Millares 112 4" xfId="1853" xr:uid="{1244AE49-E0FA-4AB2-8D1C-E82EB69198B3}"/>
    <cellStyle name="Millares 112 4 2" xfId="1854" xr:uid="{81EDEDE3-3917-473E-BD9A-039A24EFFFC0}"/>
    <cellStyle name="Millares 112 5" xfId="1855" xr:uid="{C8B79E24-7330-4DED-85B1-FE3AAC08490E}"/>
    <cellStyle name="Millares 112 5 2" xfId="1856" xr:uid="{E592DA1B-B737-4FFE-8EB0-0BBB16FE50DA}"/>
    <cellStyle name="Millares 112 6" xfId="1857" xr:uid="{FBB6014C-CBA1-44FA-9C52-06477D93B366}"/>
    <cellStyle name="Millares 112 7" xfId="1858" xr:uid="{2FBC6DE6-C913-4EDD-B114-F671729A37EC}"/>
    <cellStyle name="Millares 113" xfId="1859" xr:uid="{D25764D0-40FB-4F8C-A54C-C5FC58A6D794}"/>
    <cellStyle name="Millares 113 2" xfId="1860" xr:uid="{44BCA3BC-C54A-408E-A1B6-9FFB5B546886}"/>
    <cellStyle name="Millares 113 3" xfId="1861" xr:uid="{20A7558A-B378-4D08-85A5-2A45221BEEC3}"/>
    <cellStyle name="Millares 113 3 2" xfId="1862" xr:uid="{696184D5-43EB-4BD9-A231-9FC743BB9341}"/>
    <cellStyle name="Millares 113 4" xfId="1863" xr:uid="{E8DBC783-BC7C-4E5A-B148-AE91EF198FA5}"/>
    <cellStyle name="Millares 113 4 2" xfId="1864" xr:uid="{1E1DF645-4901-434A-A430-12220E4E00AB}"/>
    <cellStyle name="Millares 113 5" xfId="1865" xr:uid="{B77C2B18-7502-4835-B786-A6BF70963DFF}"/>
    <cellStyle name="Millares 113 6" xfId="1866" xr:uid="{EEB759AB-90D3-4075-9D1F-0FA5A057B6D7}"/>
    <cellStyle name="Millares 114" xfId="1867" xr:uid="{2F8B1919-BFAB-488C-9D95-CD2E90F98437}"/>
    <cellStyle name="Millares 114 2" xfId="1868" xr:uid="{C3FC97B2-7317-42BC-9162-2B3DF8FFB1A1}"/>
    <cellStyle name="Millares 114 3" xfId="1869" xr:uid="{2FD81424-224E-4A07-8446-91F022A34BCA}"/>
    <cellStyle name="Millares 114 3 2" xfId="1870" xr:uid="{F702638B-5A21-47D3-A374-D89EDA541E38}"/>
    <cellStyle name="Millares 114 4" xfId="1871" xr:uid="{4FB7322C-3F06-436D-894B-03370D7B36F5}"/>
    <cellStyle name="Millares 114 4 2" xfId="1872" xr:uid="{21C9B3F6-8076-43FE-898C-E185884B767B}"/>
    <cellStyle name="Millares 114 5" xfId="1873" xr:uid="{2F31A5DD-BAD1-41F2-9ABE-4DE63471ACA1}"/>
    <cellStyle name="Millares 114 6" xfId="1874" xr:uid="{76930482-E20F-40D7-B67D-25E9E8BFEA59}"/>
    <cellStyle name="Millares 115" xfId="1875" xr:uid="{277F5C1A-9430-4B7C-A1BA-0A73E1AA80C8}"/>
    <cellStyle name="Millares 115 2" xfId="1876" xr:uid="{BCAE7E5E-4789-4EFB-B9E3-44904CC283E1}"/>
    <cellStyle name="Millares 115 2 2" xfId="1877" xr:uid="{05833F2D-505D-4CE8-B9CD-0BD3AAEFCC5A}"/>
    <cellStyle name="Millares 115 2 2 2" xfId="1878" xr:uid="{C50534A5-76B5-4219-916E-1F6179C8CE2B}"/>
    <cellStyle name="Millares 115 2 3" xfId="1879" xr:uid="{2DB28E32-C143-4875-94A7-C9DEA1F40595}"/>
    <cellStyle name="Millares 115 2 3 2" xfId="1880" xr:uid="{878C8C20-C05B-4BEF-B2E5-13426E9D5A2B}"/>
    <cellStyle name="Millares 115 2 4" xfId="1881" xr:uid="{506C8DB4-5A4F-4316-9C8F-A9489D7A51CE}"/>
    <cellStyle name="Millares 115 3" xfId="1882" xr:uid="{B8CDED92-3897-4912-8240-3CE26132EAE4}"/>
    <cellStyle name="Millares 115 3 2" xfId="1883" xr:uid="{DBE6E5A1-B0BB-40E4-B6D0-9CD6D6F6711B}"/>
    <cellStyle name="Millares 115 4" xfId="1884" xr:uid="{5C99CFDA-6C37-40FE-93A7-8FE57196749C}"/>
    <cellStyle name="Millares 115 4 2" xfId="1885" xr:uid="{DC0739DA-4272-44BB-863C-0B0E202AC0F1}"/>
    <cellStyle name="Millares 115 4 3" xfId="1886" xr:uid="{C923FCC0-152D-433A-8963-7FEB732059EA}"/>
    <cellStyle name="Millares 115 5" xfId="1887" xr:uid="{7C4192AC-79B6-4371-9552-B19DB58AA238}"/>
    <cellStyle name="Millares 115 5 2" xfId="1888" xr:uid="{6C47F947-B8F7-4D06-80A4-9B211E525C19}"/>
    <cellStyle name="Millares 115 6" xfId="1889" xr:uid="{BAE6B85A-9860-417F-B333-C9DA8AFE7E8F}"/>
    <cellStyle name="Millares 115 6 2" xfId="1890" xr:uid="{69243D47-B47A-4A19-92EF-823A4EC606FC}"/>
    <cellStyle name="Millares 115 7" xfId="1891" xr:uid="{D996A296-506B-40AB-B6AE-E5E6AE23918B}"/>
    <cellStyle name="Millares 115 8" xfId="1892" xr:uid="{7E81C81B-411F-4CCA-AE80-237FB739B953}"/>
    <cellStyle name="Millares 116" xfId="1893" xr:uid="{04959BF4-507E-428D-9E0E-8F8CC325AF89}"/>
    <cellStyle name="Millares 116 2" xfId="1894" xr:uid="{BE86E294-409F-4CC3-BD41-9629D95B5BB9}"/>
    <cellStyle name="Millares 116 2 2" xfId="1895" xr:uid="{8CD36FDC-9D4E-4D73-829C-DAA042909652}"/>
    <cellStyle name="Millares 116 2 2 2" xfId="1896" xr:uid="{AEDC89DE-9125-45D3-9EBF-7ADD9DB92B33}"/>
    <cellStyle name="Millares 116 2 2 2 2" xfId="12133" xr:uid="{B45D30DF-1246-4265-B636-3B57510C17AC}"/>
    <cellStyle name="Millares 116 2 2 2 3" xfId="14934" xr:uid="{DB9276BB-0925-4F27-B496-87184E66A845}"/>
    <cellStyle name="Millares 116 2 3" xfId="1897" xr:uid="{1BE93460-2614-443E-80D9-BC4526ED6DB4}"/>
    <cellStyle name="Millares 116 2 3 2" xfId="12134" xr:uid="{3850C9CD-78B5-43D7-AF23-C1C35E384B1C}"/>
    <cellStyle name="Millares 116 2 3 3" xfId="14935" xr:uid="{6C78EB50-F382-420B-9981-DB0231CF1970}"/>
    <cellStyle name="Millares 116 2 4" xfId="1898" xr:uid="{DA452124-4BFE-4695-9CEF-D185646C427A}"/>
    <cellStyle name="Millares 116 2 5" xfId="6891" xr:uid="{C83332D8-4D4D-45F7-B072-ACDE22271012}"/>
    <cellStyle name="Millares 116 3" xfId="1899" xr:uid="{2A45215B-DBAE-4353-9DB4-0354B85A0AE4}"/>
    <cellStyle name="Millares 116 3 2" xfId="1900" xr:uid="{EBC03822-F7A2-441B-81C7-981EF21D483F}"/>
    <cellStyle name="Millares 116 4" xfId="1901" xr:uid="{B8025672-24E8-4CAA-A884-56011C994525}"/>
    <cellStyle name="Millares 116 4 2" xfId="1902" xr:uid="{3CB23EDB-A17F-471F-AC00-94701EB53043}"/>
    <cellStyle name="Millares 116 4 3" xfId="1903" xr:uid="{4BACDCD2-7C3C-4D76-AC90-2487F40A3A91}"/>
    <cellStyle name="Millares 116 5" xfId="1904" xr:uid="{F17E0819-276B-43CB-89B3-97B426509104}"/>
    <cellStyle name="Millares 116 5 2" xfId="1905" xr:uid="{EE517344-90C3-46A9-89D6-1A4554DB2680}"/>
    <cellStyle name="Millares 116 6" xfId="1906" xr:uid="{DB98DB9D-2495-47CC-913A-23440B16B60A}"/>
    <cellStyle name="Millares 116 7" xfId="1907" xr:uid="{BE02C1CF-1129-4383-8F9A-54F03D453CB8}"/>
    <cellStyle name="Millares 117" xfId="1908" xr:uid="{DA5E62EA-FD3D-4703-A7C8-6D3BAF02A11F}"/>
    <cellStyle name="Millares 117 2" xfId="1909" xr:uid="{CE767E1E-91B4-40C3-8CED-0AB97B1ED969}"/>
    <cellStyle name="Millares 117 2 2" xfId="1910" xr:uid="{D51D7962-680D-46CD-A181-8CCCDBCD923A}"/>
    <cellStyle name="Millares 117 2 3" xfId="1911" xr:uid="{FE459A1F-2C74-472F-8B80-582124E67C42}"/>
    <cellStyle name="Millares 117 3" xfId="1912" xr:uid="{CEBE002D-B3B6-46BB-842C-EC4FFE583E3E}"/>
    <cellStyle name="Millares 117 3 2" xfId="1913" xr:uid="{2D769E1B-FA30-4D82-8044-6CAAA4AB796C}"/>
    <cellStyle name="Millares 117 4" xfId="1914" xr:uid="{38913B45-8ECE-4A7C-AE89-AB7CEBC05576}"/>
    <cellStyle name="Millares 117 4 2" xfId="1915" xr:uid="{BFA11A16-8253-4062-B444-4A08848A0A0D}"/>
    <cellStyle name="Millares 117 5" xfId="1916" xr:uid="{9C0605F7-8F35-42DB-8E4A-EA6026529958}"/>
    <cellStyle name="Millares 117 6" xfId="1917" xr:uid="{21258BDC-6FB6-47CA-9D3A-AC8DE2BA3289}"/>
    <cellStyle name="Millares 118" xfId="1918" xr:uid="{6353610D-DFDC-4B7B-8B01-1C4AD14506D9}"/>
    <cellStyle name="Millares 118 2" xfId="1919" xr:uid="{E36D64C7-C911-489C-B9EA-1B42B11324D9}"/>
    <cellStyle name="Millares 118 2 2" xfId="1920" xr:uid="{D86B3A10-6634-4EB2-BE40-C74BAFDFFD9B}"/>
    <cellStyle name="Millares 118 2 3" xfId="1921" xr:uid="{B7B6D504-4F03-4D78-83F3-C1961D9B5FDD}"/>
    <cellStyle name="Millares 118 3" xfId="1922" xr:uid="{6C10D7F3-68F1-42E3-99BD-37642472E990}"/>
    <cellStyle name="Millares 118 3 2" xfId="1923" xr:uid="{B20BAE71-5FFD-4D32-A90B-3C9A338E4437}"/>
    <cellStyle name="Millares 118 4" xfId="1924" xr:uid="{D58AA07F-5427-4958-9AC6-EC3EEF086428}"/>
    <cellStyle name="Millares 118 4 2" xfId="1925" xr:uid="{5D7EE29D-9D28-4B05-BF9F-D20ED7D12A96}"/>
    <cellStyle name="Millares 118 5" xfId="1926" xr:uid="{C4361EBB-7B68-44BF-A100-CE0385878E23}"/>
    <cellStyle name="Millares 118 6" xfId="1927" xr:uid="{B4EE5FB4-D715-42BB-8C41-312BA377D691}"/>
    <cellStyle name="Millares 119" xfId="1928" xr:uid="{43DA309E-A3A3-414E-87EA-D3C72D4C511D}"/>
    <cellStyle name="Millares 119 2" xfId="1929" xr:uid="{5028CD3D-D623-46E7-A157-E6DC577BE578}"/>
    <cellStyle name="Millares 119 2 2" xfId="1930" xr:uid="{9D6C28FA-995D-4FEB-8BF4-405CED4FCA43}"/>
    <cellStyle name="Millares 119 3" xfId="1931" xr:uid="{97006F1B-39C0-4AE1-ABC6-E67935655DE4}"/>
    <cellStyle name="Millares 119 3 2" xfId="1932" xr:uid="{D8783FB9-6671-4BC1-9286-621877A23C4F}"/>
    <cellStyle name="Millares 119 4" xfId="1933" xr:uid="{9C05E375-06B7-40B6-8F14-901B353399C6}"/>
    <cellStyle name="Millares 119 4 2" xfId="1934" xr:uid="{988CD909-15C6-4E97-9891-8918E499BFE0}"/>
    <cellStyle name="Millares 119 5" xfId="1935" xr:uid="{06061DC2-8AB5-4A26-88B9-AE7C522ABB2B}"/>
    <cellStyle name="Millares 119 6" xfId="1936" xr:uid="{FFE8A7BE-4125-4C55-B627-1736B3D9731E}"/>
    <cellStyle name="Millares 12" xfId="1937" xr:uid="{62BED631-2A0B-4BF3-B061-744FDB65BF97}"/>
    <cellStyle name="Millares 12 2" xfId="1938" xr:uid="{C252B9B0-4693-4A5A-A8B1-E7818E29DBAD}"/>
    <cellStyle name="Millares 12 2 2" xfId="1939" xr:uid="{BB01A214-8A39-424A-AD22-5F5D5058F3BD}"/>
    <cellStyle name="Millares 12 2 3" xfId="1940" xr:uid="{C15D3A82-7EA0-4447-B60F-0B15D1854F32}"/>
    <cellStyle name="Millares 12 2 4" xfId="1941" xr:uid="{670CA272-537D-498E-B1B3-E2B062A0F607}"/>
    <cellStyle name="Millares 12 2 5" xfId="1942" xr:uid="{24268D48-595C-46A8-9D51-4F1D9076A316}"/>
    <cellStyle name="Millares 12 3" xfId="1943" xr:uid="{CF23B0F6-5BBA-42B9-998D-5A7404128ABA}"/>
    <cellStyle name="Millares 12 3 2" xfId="1944" xr:uid="{51A0DEFA-ABEC-4BFB-BA71-656BB8AF4848}"/>
    <cellStyle name="Millares 12 3 2 2" xfId="1945" xr:uid="{B04C113B-2B6A-4777-AE80-1624E2ED4356}"/>
    <cellStyle name="Millares 12 3 3" xfId="1946" xr:uid="{86488F95-CEAD-4647-9E56-BDCB73876FFB}"/>
    <cellStyle name="Millares 12 4" xfId="1947" xr:uid="{A68EBC4F-38BE-4F3B-82A6-E17BE1AF6902}"/>
    <cellStyle name="Millares 12 4 2" xfId="1948" xr:uid="{D8EDB442-A908-4F02-953B-942E034FC90A}"/>
    <cellStyle name="Millares 12 4 2 2" xfId="1949" xr:uid="{98520DFA-9ED6-42FC-9F36-6B39B8F36C72}"/>
    <cellStyle name="Millares 12 4 3" xfId="1950" xr:uid="{A99F03C7-CCDB-4CC7-83E6-ABB676F2D8CA}"/>
    <cellStyle name="Millares 12 5" xfId="1951" xr:uid="{A47ABD32-EA38-4979-AD24-6AF406C41CD9}"/>
    <cellStyle name="Millares 12 5 2" xfId="1952" xr:uid="{4BB9212C-58F5-49A6-8B38-F9790B355619}"/>
    <cellStyle name="Millares 12 6" xfId="1953" xr:uid="{BA7457B9-9A10-4011-B648-2A07262B627F}"/>
    <cellStyle name="Millares 12 6 2" xfId="12135" xr:uid="{12BF819C-C3B9-47B4-8D47-C1D5D0C0C2DD}"/>
    <cellStyle name="Millares 120" xfId="1954" xr:uid="{53D07C57-2180-4899-AD9C-FE0A746B7817}"/>
    <cellStyle name="Millares 120 2" xfId="1955" xr:uid="{BB2222C5-F9A3-485E-A376-69D6CD1CEB97}"/>
    <cellStyle name="Millares 120 2 2" xfId="1956" xr:uid="{2C5EF465-2F40-4F78-9B35-E93DC05055DA}"/>
    <cellStyle name="Millares 120 3" xfId="1957" xr:uid="{52BC9EB2-3C1D-4991-B00F-AB1856A96B30}"/>
    <cellStyle name="Millares 120 3 2" xfId="1958" xr:uid="{1ED6CA72-43FE-467E-8ED0-4D0A94156F56}"/>
    <cellStyle name="Millares 120 4" xfId="1959" xr:uid="{5D431A67-F07B-4261-84AD-CC2769961E48}"/>
    <cellStyle name="Millares 120 4 2" xfId="1960" xr:uid="{A2934E92-F48C-40F9-A655-716453970479}"/>
    <cellStyle name="Millares 120 5" xfId="1961" xr:uid="{C658E50A-3684-4B64-97D8-4170E75169BB}"/>
    <cellStyle name="Millares 120 6" xfId="1962" xr:uid="{E42967A3-0324-48D3-90DD-3019F5ED46E3}"/>
    <cellStyle name="Millares 121" xfId="1963" xr:uid="{ADF826D7-CEE8-4E93-B92E-3D0FEBB5AED3}"/>
    <cellStyle name="Millares 121 2" xfId="1964" xr:uid="{8B3ABA2F-6850-48F1-9BDC-78B4AAEC7617}"/>
    <cellStyle name="Millares 121 2 2" xfId="1965" xr:uid="{394542E0-ABD9-4720-B8C9-D8356F903530}"/>
    <cellStyle name="Millares 121 3" xfId="1966" xr:uid="{D27F88CE-2E25-46D2-A684-F177B3208282}"/>
    <cellStyle name="Millares 121 3 2" xfId="1967" xr:uid="{9A74DE32-B654-4519-93EB-45B4B5C5EBB8}"/>
    <cellStyle name="Millares 121 4" xfId="1968" xr:uid="{1EFC65D9-FD12-4E89-A328-9A2F8BBADA3F}"/>
    <cellStyle name="Millares 121 4 2" xfId="1969" xr:uid="{8385344B-D49F-4D37-BCC0-0E8DB998D562}"/>
    <cellStyle name="Millares 121 5" xfId="1970" xr:uid="{E481C182-BFB9-4674-BE4B-AFA85C42D85F}"/>
    <cellStyle name="Millares 121 6" xfId="1971" xr:uid="{FC1D475B-2F20-43F8-AD58-CB57A5BB0C58}"/>
    <cellStyle name="Millares 122" xfId="1972" xr:uid="{FA9EEFC5-3E1D-4C91-B959-3171F0293EDE}"/>
    <cellStyle name="Millares 122 2" xfId="1973" xr:uid="{D912879C-CB3D-4598-ADEC-CCEDB94F9F2D}"/>
    <cellStyle name="Millares 122 2 2" xfId="1974" xr:uid="{735EED94-D93F-4E57-84C7-67100D2CCF5C}"/>
    <cellStyle name="Millares 122 3" xfId="1975" xr:uid="{7480B2E1-1EE1-4A5B-B0E9-CB4C32D0D0A9}"/>
    <cellStyle name="Millares 122 3 2" xfId="1976" xr:uid="{C6D5DFF2-CFD1-4C7C-B2FB-A26B7A3C0904}"/>
    <cellStyle name="Millares 122 4" xfId="1977" xr:uid="{E6765A81-5D57-4E55-8671-342300289985}"/>
    <cellStyle name="Millares 122 4 2" xfId="1978" xr:uid="{655C4EE6-B4E7-47BD-AF2D-D79DFF022B07}"/>
    <cellStyle name="Millares 122 5" xfId="1979" xr:uid="{F2924DCE-15C1-4A01-A352-9EE8CBDC95BF}"/>
    <cellStyle name="Millares 122 6" xfId="1980" xr:uid="{87114F1B-7B0B-4A9D-AA8A-B53BAE7C7458}"/>
    <cellStyle name="Millares 123" xfId="1981" xr:uid="{4B3EF5CE-A608-41AC-90DF-D4AE0C65A16F}"/>
    <cellStyle name="Millares 123 2" xfId="1982" xr:uid="{0C10E2EC-7C5B-42FB-859E-35FD22CBEAC6}"/>
    <cellStyle name="Millares 123 2 2" xfId="1983" xr:uid="{BBA58B18-6627-4689-AC76-EF86A7CCBFA0}"/>
    <cellStyle name="Millares 123 2 2 2" xfId="1984" xr:uid="{4FA9CFEE-4648-4787-BC0E-7108EB918DAA}"/>
    <cellStyle name="Millares 123 2 2 2 2" xfId="12136" xr:uid="{223C4EF0-418B-46E5-9719-810DB5F4B3C4}"/>
    <cellStyle name="Millares 123 2 2 2 3" xfId="14936" xr:uid="{703B5D8C-49DA-4496-851A-6AF90FE51346}"/>
    <cellStyle name="Millares 123 2 3" xfId="1985" xr:uid="{A43596FF-95F0-4776-82A6-C5111EA506DE}"/>
    <cellStyle name="Millares 123 2 4" xfId="6892" xr:uid="{1677C4A8-2A19-4826-A18F-A7B7778DE763}"/>
    <cellStyle name="Millares 123 3" xfId="1986" xr:uid="{CEFA3DA8-1D16-4ADA-AA2D-4C5DE820CE1F}"/>
    <cellStyle name="Millares 123 4" xfId="1987" xr:uid="{C91A54DE-9BC2-44C3-855C-2420321EDC16}"/>
    <cellStyle name="Millares 124" xfId="1988" xr:uid="{CFDC7237-832B-4E49-BE9B-B5BF0DDF5857}"/>
    <cellStyle name="Millares 124 2" xfId="1989" xr:uid="{99B6E11A-C7B1-40E5-A7FC-0DBC9BE270F6}"/>
    <cellStyle name="Millares 124 3" xfId="1990" xr:uid="{780E408A-1028-4A1E-AA35-BEE9FD561E90}"/>
    <cellStyle name="Millares 125" xfId="1991" xr:uid="{27924EAE-711E-454F-BF5F-EC236760F34E}"/>
    <cellStyle name="Millares 125 2" xfId="1992" xr:uid="{196641B3-F770-4C32-880F-07275849880F}"/>
    <cellStyle name="Millares 125 3" xfId="1993" xr:uid="{0EE05B8D-1EF0-4D84-8D7D-633B4E89EAD8}"/>
    <cellStyle name="Millares 126" xfId="1994" xr:uid="{369B2A40-C4C7-427B-93E7-1A1868E59853}"/>
    <cellStyle name="Millares 126 2" xfId="1995" xr:uid="{6C42E389-6F54-49D8-8631-27AE92E0D30B}"/>
    <cellStyle name="Millares 126 3" xfId="1996" xr:uid="{F6546198-481A-49BD-A8B2-777969CFCF1C}"/>
    <cellStyle name="Millares 127" xfId="1997" xr:uid="{F5F1C5D4-8F73-459C-BD57-86207FFFD508}"/>
    <cellStyle name="Millares 127 2" xfId="1998" xr:uid="{3016547E-013B-49E1-BC7C-36707371F263}"/>
    <cellStyle name="Millares 127 2 2" xfId="1999" xr:uid="{111CFA6E-0166-486B-9F4D-157925706013}"/>
    <cellStyle name="Millares 127 2 3" xfId="2000" xr:uid="{BCE5C274-D82D-430E-B2B4-E65658B26AB0}"/>
    <cellStyle name="Millares 127 2 3 2" xfId="2001" xr:uid="{F0E6E9EF-5C68-409F-B401-2C007CDADBCD}"/>
    <cellStyle name="Millares 127 2 4" xfId="2002" xr:uid="{B15A17B7-C0D7-4826-8267-5B6831CA1E59}"/>
    <cellStyle name="Millares 127 3" xfId="2003" xr:uid="{335CE5C4-C458-4987-85C5-0B9DAD8B5549}"/>
    <cellStyle name="Millares 127 4" xfId="2004" xr:uid="{A341DB0F-E42D-4D57-9D83-FBFCD97F99CA}"/>
    <cellStyle name="Millares 127 4 2" xfId="12137" xr:uid="{45A7542B-F005-41FE-A970-D30D87E07331}"/>
    <cellStyle name="Millares 127 4 3" xfId="14937" xr:uid="{DF3BAB24-E38F-4DD2-B5B2-1DDF5153678B}"/>
    <cellStyle name="Millares 127 5" xfId="2005" xr:uid="{A3713CD1-5EA5-4AD5-8024-6E3183E93B1D}"/>
    <cellStyle name="Millares 127 5 2" xfId="2006" xr:uid="{22AE515A-475E-4F4D-ACEA-1FEA52DA5F99}"/>
    <cellStyle name="Millares 127 6" xfId="6893" xr:uid="{9F91ED4D-C892-45F5-8A32-402862F2ADA3}"/>
    <cellStyle name="Millares 128" xfId="2007" xr:uid="{C0E1366A-EA91-40E7-9991-8081FCA0FFFC}"/>
    <cellStyle name="Millares 128 2" xfId="2008" xr:uid="{EE254639-D8AC-41FF-9938-FCD06B68B7A4}"/>
    <cellStyle name="Millares 128 2 2" xfId="2009" xr:uid="{4F47B537-EF97-447D-928A-E7DCF74D2AEC}"/>
    <cellStyle name="Millares 128 2 3" xfId="2010" xr:uid="{E96929A7-F030-4FAA-AAC8-F0331B78A55D}"/>
    <cellStyle name="Millares 128 2 3 2" xfId="12138" xr:uid="{6E51A1A4-1090-4CC4-A441-6B74460FB43A}"/>
    <cellStyle name="Millares 128 2 4" xfId="2011" xr:uid="{1B1525BB-DFD7-4146-9A3A-612EB0DC8473}"/>
    <cellStyle name="Millares 128 3" xfId="2012" xr:uid="{745A1160-757C-4ADE-9D86-6A3AF8DDA8F4}"/>
    <cellStyle name="Millares 128 4" xfId="2013" xr:uid="{A004816A-7566-4822-88A6-ABB4637AEBBB}"/>
    <cellStyle name="Millares 128 4 2" xfId="12139" xr:uid="{A5C16F43-6044-4CFD-BC7C-5733A4CDF606}"/>
    <cellStyle name="Millares 128 4 3" xfId="14938" xr:uid="{31A22717-86FD-40DE-A6BD-CDF14A373F68}"/>
    <cellStyle name="Millares 128 5" xfId="2014" xr:uid="{5F3C3EE9-77D6-43C9-980A-A498195CF3D4}"/>
    <cellStyle name="Millares 128 6" xfId="6894" xr:uid="{76B1C2A6-7FC9-474A-AC1C-22042C8D8D48}"/>
    <cellStyle name="Millares 129" xfId="2015" xr:uid="{A70AF479-F86F-4850-A8E4-D8B5F74EFDD1}"/>
    <cellStyle name="Millares 129 2" xfId="2016" xr:uid="{E16265A7-3F6E-4B4F-BCE7-C6B54832056C}"/>
    <cellStyle name="Millares 129 2 2" xfId="2017" xr:uid="{38C44FAE-7B94-4B33-B826-3617E4E2A8A5}"/>
    <cellStyle name="Millares 129 2 3" xfId="2018" xr:uid="{DA6129CD-842A-40AC-B89D-BE62DA2B9C24}"/>
    <cellStyle name="Millares 129 2 3 2" xfId="12140" xr:uid="{FE6108BC-1B23-4612-B113-F04910F51678}"/>
    <cellStyle name="Millares 129 2 4" xfId="2019" xr:uid="{E8CB7D38-9614-4F90-A5C7-304F678A076D}"/>
    <cellStyle name="Millares 129 3" xfId="2020" xr:uid="{1A282F91-5E83-4F48-BA7B-C3C5BBD8B8A5}"/>
    <cellStyle name="Millares 129 4" xfId="2021" xr:uid="{151586EE-61DE-4C0F-95FF-41DB95995DBD}"/>
    <cellStyle name="Millares 129 4 2" xfId="12141" xr:uid="{3273BB52-1537-4B0C-A876-E55F8E5A484F}"/>
    <cellStyle name="Millares 129 4 3" xfId="14939" xr:uid="{327EEFCB-BA3A-404F-8C9E-A865E0EE7900}"/>
    <cellStyle name="Millares 129 5" xfId="2022" xr:uid="{31A8B19C-7264-44FC-9E8B-C417F491098E}"/>
    <cellStyle name="Millares 129 6" xfId="6895" xr:uid="{9153C0AC-2103-4EA6-93EB-AE546C2289EA}"/>
    <cellStyle name="Millares 13" xfId="2023" xr:uid="{7923956F-7D85-41AD-A9B7-D328B3C9FA0D}"/>
    <cellStyle name="Millares 13 2" xfId="2024" xr:uid="{ECD6F658-532C-4286-8976-9BE4BB0EDF07}"/>
    <cellStyle name="Millares 13 2 2" xfId="2025" xr:uid="{055BBD94-8F9E-424D-89CE-3FA54D6970A1}"/>
    <cellStyle name="Millares 13 3" xfId="2026" xr:uid="{5E6F8B1C-7425-4596-BF1E-C76B2649C4F8}"/>
    <cellStyle name="Millares 130" xfId="2027" xr:uid="{F52646E7-2957-4BBA-BD1F-A55C4013D305}"/>
    <cellStyle name="Millares 130 2" xfId="2028" xr:uid="{E1CBD544-773A-40EE-91CD-D4273B9736F9}"/>
    <cellStyle name="Millares 130 3" xfId="2029" xr:uid="{3827B98E-D3B4-4AE3-9937-B4342C54FD0D}"/>
    <cellStyle name="Millares 130 3 2" xfId="12142" xr:uid="{72BCCC95-6580-4220-9D0E-B5BDE5507F82}"/>
    <cellStyle name="Millares 130 3 3" xfId="14940" xr:uid="{7819A3E2-E484-4719-ABF9-B555EFBB8F88}"/>
    <cellStyle name="Millares 130 4" xfId="2030" xr:uid="{48CA0F39-D558-4902-ADB7-D19055EB4F6E}"/>
    <cellStyle name="Millares 130 5" xfId="6896" xr:uid="{C1862FE6-84B4-4AE5-9B60-BC35033DBBBC}"/>
    <cellStyle name="Millares 131" xfId="2031" xr:uid="{3BC1A83F-0236-41EF-8173-F5087115231A}"/>
    <cellStyle name="Millares 131 2" xfId="2032" xr:uid="{2AFC0D39-409B-4901-9D93-E1389DD699E8}"/>
    <cellStyle name="Millares 131 2 2" xfId="2033" xr:uid="{BE7922ED-CF5F-4A2E-8204-363348D8C5D3}"/>
    <cellStyle name="Millares 131 2 2 2" xfId="12143" xr:uid="{88D09436-6BE4-4823-A012-084A5B4DF742}"/>
    <cellStyle name="Millares 131 2 2 3" xfId="14941" xr:uid="{8EC41210-4559-44BE-A584-37BB71A2C40D}"/>
    <cellStyle name="Millares 131 3" xfId="2034" xr:uid="{F2601049-F333-4137-B96A-B9B7537ECF8B}"/>
    <cellStyle name="Millares 131 3 2" xfId="12144" xr:uid="{3496D49B-BEB3-492F-AD85-56DF6E38E4D0}"/>
    <cellStyle name="Millares 131 3 3" xfId="14942" xr:uid="{AC3AE267-9167-401F-92AE-02B44C4A59B7}"/>
    <cellStyle name="Millares 131 4" xfId="2035" xr:uid="{BB364730-E0D6-46C9-AD9E-AE3E186F4CB2}"/>
    <cellStyle name="Millares 131 5" xfId="6897" xr:uid="{8EC82624-3D57-4469-99AE-66BDA1A42886}"/>
    <cellStyle name="Millares 132" xfId="2036" xr:uid="{091BB1A6-32C0-4083-975C-B562BEB0F7A8}"/>
    <cellStyle name="Millares 132 2" xfId="2037" xr:uid="{E3551E7B-8B49-488F-9979-F641AE0DEB10}"/>
    <cellStyle name="Millares 132 2 2" xfId="2038" xr:uid="{D877D9FA-4584-457C-80BB-C6D0780A9898}"/>
    <cellStyle name="Millares 132 2 3" xfId="2039" xr:uid="{0D7C64C4-2BC4-46D8-A4C2-2577EB79DF9A}"/>
    <cellStyle name="Millares 132 2 3 2" xfId="12145" xr:uid="{BCFB0228-5A96-4D01-9A42-82F20AF09FB7}"/>
    <cellStyle name="Millares 132 2 4" xfId="2040" xr:uid="{D339AAF7-FFB5-4746-A752-5A394E9D433B}"/>
    <cellStyle name="Millares 132 3" xfId="2041" xr:uid="{DE6CFD50-0E12-4E56-8727-F083DAF102B7}"/>
    <cellStyle name="Millares 132 4" xfId="2042" xr:uid="{6FDAE731-E37A-449F-B88B-19C5692442D6}"/>
    <cellStyle name="Millares 132 4 2" xfId="12146" xr:uid="{FC9095D7-A593-497C-82E9-E1A6B29A0742}"/>
    <cellStyle name="Millares 132 4 3" xfId="14943" xr:uid="{3CA69431-59D0-421F-9481-BA93BFB4D59A}"/>
    <cellStyle name="Millares 132 5" xfId="2043" xr:uid="{89CB03F8-5A2E-45A4-A114-303B405EDACF}"/>
    <cellStyle name="Millares 132 6" xfId="6898" xr:uid="{E2D962BB-B600-4C33-B5B5-4F42EEAF8E2E}"/>
    <cellStyle name="Millares 133" xfId="2044" xr:uid="{5011A594-96A0-42FD-BA79-1DF7271D0799}"/>
    <cellStyle name="Millares 133 2" xfId="2045" xr:uid="{25D33C18-D457-4708-9B63-14E04C5B6FE8}"/>
    <cellStyle name="Millares 133 3" xfId="2046" xr:uid="{BA4B336B-5B26-4B65-88B0-6EE5FD30CB81}"/>
    <cellStyle name="Millares 133 3 2" xfId="12147" xr:uid="{584E52A2-4D0C-4002-9C39-50D682B252DE}"/>
    <cellStyle name="Millares 133 3 3" xfId="14944" xr:uid="{E785DEA5-7F0E-4BF7-8370-8715E763ED0E}"/>
    <cellStyle name="Millares 133 4" xfId="2047" xr:uid="{EF36EA54-9C62-4769-8433-926A2EA001E9}"/>
    <cellStyle name="Millares 133 4 2" xfId="2048" xr:uid="{6FA09E85-40FB-4345-923C-11D06FD47C91}"/>
    <cellStyle name="Millares 133 5" xfId="2049" xr:uid="{6AE2D7DE-FE9A-442D-9344-07997455954B}"/>
    <cellStyle name="Millares 133 6" xfId="2050" xr:uid="{0751EFD2-A62B-4EB2-AA2B-2B106F9EDE01}"/>
    <cellStyle name="Millares 133 7" xfId="6899" xr:uid="{4A5E965E-37E8-4162-BC75-D16F3A9DE303}"/>
    <cellStyle name="Millares 134" xfId="2051" xr:uid="{92C441B4-709C-4656-BCB5-108865C4314E}"/>
    <cellStyle name="Millares 134 2" xfId="2052" xr:uid="{0D9D09EB-27F7-4ACC-8340-890A9DAF33A4}"/>
    <cellStyle name="Millares 134 3" xfId="2053" xr:uid="{4C050E05-3924-4BA5-81C1-76A4588621E8}"/>
    <cellStyle name="Millares 134 3 2" xfId="12148" xr:uid="{2F41AD0E-60C1-4BEC-BBFF-BD7E71D0D1FB}"/>
    <cellStyle name="Millares 134 3 3" xfId="14945" xr:uid="{39CA0EA1-3FB8-4A73-9517-D3110AD9BCDC}"/>
    <cellStyle name="Millares 134 4" xfId="2054" xr:uid="{3CD90779-17FE-4B04-B2BB-1869D274E1AE}"/>
    <cellStyle name="Millares 134 5" xfId="6900" xr:uid="{43C93707-0F48-4BB7-BB6D-23B1433777C3}"/>
    <cellStyle name="Millares 135" xfId="2055" xr:uid="{8439D5CA-DAD0-4362-9454-7B974F16CFD4}"/>
    <cellStyle name="Millares 135 2" xfId="2056" xr:uid="{8DC7CE76-3226-4251-9817-8369CF6E8819}"/>
    <cellStyle name="Millares 135 2 2" xfId="2057" xr:uid="{4ACAECE4-752C-4FF4-8934-3F8862D85139}"/>
    <cellStyle name="Millares 135 2 3" xfId="2058" xr:uid="{96D7C3B9-5D8B-46FC-BC74-CAC476C71B57}"/>
    <cellStyle name="Millares 135 2 3 2" xfId="12149" xr:uid="{0A4C7F0C-FF5F-47F2-8EC5-34CBBDFEF5F8}"/>
    <cellStyle name="Millares 135 2 4" xfId="2059" xr:uid="{5550893A-5B1C-48F8-B702-8C472A0E421F}"/>
    <cellStyle name="Millares 135 3" xfId="2060" xr:uid="{16C172F3-0715-4059-B6C4-3FB292572236}"/>
    <cellStyle name="Millares 135 4" xfId="2061" xr:uid="{A18C5857-E8E9-4181-BB46-2C4E20E7CDFC}"/>
    <cellStyle name="Millares 135 4 2" xfId="12150" xr:uid="{C50D9D7A-464D-4602-91B4-1F64F4A3D47A}"/>
    <cellStyle name="Millares 135 4 3" xfId="14946" xr:uid="{F5491C4A-DD20-451C-B230-5A9CB6C4BDEF}"/>
    <cellStyle name="Millares 135 5" xfId="2062" xr:uid="{A75B057C-FDB0-4B0B-97EE-42E3B12CEF8D}"/>
    <cellStyle name="Millares 135 6" xfId="6901" xr:uid="{C643D6F4-4C06-4A43-84AD-FC423C761655}"/>
    <cellStyle name="Millares 136" xfId="2063" xr:uid="{14AC7F4C-52BC-4044-9A1F-DA7E07E966F9}"/>
    <cellStyle name="Millares 136 2" xfId="2064" xr:uid="{BADF3C73-1D13-4766-9E71-87618F7F2BFA}"/>
    <cellStyle name="Millares 136 3" xfId="2065" xr:uid="{B584A320-6053-45A2-BB96-3DB245BAAEDB}"/>
    <cellStyle name="Millares 136 3 2" xfId="12151" xr:uid="{CE3182F8-436A-4E24-9650-B96C4E8BD1FB}"/>
    <cellStyle name="Millares 136 3 3" xfId="14947" xr:uid="{8F12FF22-A9B5-48C6-88E8-4443F6CB36F6}"/>
    <cellStyle name="Millares 136 4" xfId="2066" xr:uid="{21D721EC-2023-4EA4-A6D7-E86A7718D3F8}"/>
    <cellStyle name="Millares 136 5" xfId="6902" xr:uid="{36B3F9CD-F177-43A5-953E-0A1668A6BACD}"/>
    <cellStyle name="Millares 137" xfId="2067" xr:uid="{DA4B73C7-4237-4731-B888-19C9C2A2E61C}"/>
    <cellStyle name="Millares 137 2" xfId="2068" xr:uid="{476D541E-E642-40E7-A21D-9A0F385A55E7}"/>
    <cellStyle name="Millares 137 2 2" xfId="2069" xr:uid="{3BFB7D74-0234-4FB2-97AD-860EDF656FD1}"/>
    <cellStyle name="Millares 137 2 2 2" xfId="12152" xr:uid="{781FDC78-1C37-48E5-8C2A-5F2A29A3D2FA}"/>
    <cellStyle name="Millares 137 2 2 3" xfId="14948" xr:uid="{AAA8B183-A460-4985-867D-B40DC344E349}"/>
    <cellStyle name="Millares 137 3" xfId="2070" xr:uid="{6ACC0BD5-D856-44F5-844D-C84CDC2C70D5}"/>
    <cellStyle name="Millares 137 4" xfId="6903" xr:uid="{1D560933-9789-4FDB-B3FA-E0C795B83306}"/>
    <cellStyle name="Millares 138" xfId="2071" xr:uid="{D3F7914B-6A4F-4E68-9FA1-C627C008A848}"/>
    <cellStyle name="Millares 138 2" xfId="2072" xr:uid="{19395CD1-25A8-4226-BE23-0052D29BCF2F}"/>
    <cellStyle name="Millares 138 3" xfId="2073" xr:uid="{654545C6-9DA5-4D21-A0CA-969F82F3DF8B}"/>
    <cellStyle name="Millares 138 3 2" xfId="12153" xr:uid="{D0703208-F7B9-456F-8031-DAF48142427D}"/>
    <cellStyle name="Millares 138 3 3" xfId="14949" xr:uid="{EF5561FF-F69C-43ED-AA0A-481C6012944E}"/>
    <cellStyle name="Millares 138 4" xfId="2074" xr:uid="{E5E0D775-1B9B-4024-BA33-EC94414BC282}"/>
    <cellStyle name="Millares 138 5" xfId="6904" xr:uid="{27281F67-58E5-4778-B24B-CF81FB9C7637}"/>
    <cellStyle name="Millares 139" xfId="2075" xr:uid="{95EABF09-B3AB-4C5E-8140-C5E31DE36D45}"/>
    <cellStyle name="Millares 139 10" xfId="2076" xr:uid="{C23570D5-008C-4003-811C-A8D60E20F32A}"/>
    <cellStyle name="Millares 139 11" xfId="2077" xr:uid="{0FFE6B16-DF7F-46DF-8A21-EBDE59E6F144}"/>
    <cellStyle name="Millares 139 12" xfId="2078" xr:uid="{6648373A-EB2A-47E5-88C7-A9B6A9030E4E}"/>
    <cellStyle name="Millares 139 13" xfId="2079" xr:uid="{E9D02BCD-0CB9-4EC7-9859-53D891F81FF2}"/>
    <cellStyle name="Millares 139 13 2" xfId="12154" xr:uid="{CD2AE707-2F80-42DC-A269-E30874FB0E2E}"/>
    <cellStyle name="Millares 139 14" xfId="2080" xr:uid="{0C13AE28-1AAB-4972-8ADE-E1741836A77F}"/>
    <cellStyle name="Millares 139 14 2" xfId="12155" xr:uid="{B112147A-9564-4DDC-ABB9-78DEA10E8CE1}"/>
    <cellStyle name="Millares 139 14 3" xfId="11772" xr:uid="{5CC780AE-E5DB-4B5D-89EA-810658A95241}"/>
    <cellStyle name="Millares 139 14 3 2" xfId="21022" xr:uid="{3252887A-B2C7-4667-9825-4B9BEF333F2B}"/>
    <cellStyle name="Millares 139 14 3 2 2" xfId="26578" xr:uid="{1DD2414A-241D-4A6E-98FA-A0E546F394F1}"/>
    <cellStyle name="Millares 139 14 3 2 3" xfId="32072" xr:uid="{B38BF000-0350-42BC-9024-30F9755F5E71}"/>
    <cellStyle name="Millares 139 14 3 2 4" xfId="37556" xr:uid="{08FBC2B2-BDA7-44BA-A9BA-F6C19CA390DA}"/>
    <cellStyle name="Millares 139 14 3 3" xfId="23849" xr:uid="{4A94C906-9B84-4E49-A4DB-D40F0BBEDBCD}"/>
    <cellStyle name="Millares 139 14 3 4" xfId="29343" xr:uid="{3868A0C7-7FCA-4301-AC79-9DC248F4418B}"/>
    <cellStyle name="Millares 139 14 3 5" xfId="34827" xr:uid="{C8E26C00-E9F0-4207-A226-915D8BFC1B32}"/>
    <cellStyle name="Millares 139 15" xfId="6557" xr:uid="{3894DCA5-2DD4-4D74-8FFB-BB130A9910A2}"/>
    <cellStyle name="Millares 139 15 2" xfId="12156" xr:uid="{93390BAD-4F43-4C6E-A6BA-49F7147ACE0E}"/>
    <cellStyle name="Millares 139 15 3" xfId="19361" xr:uid="{02E1F1FE-E674-4CB7-BFFC-D24CAC2F99B7}"/>
    <cellStyle name="Millares 139 15 3 2" xfId="22189" xr:uid="{659562B5-3377-4FC4-800F-D5A3E30AC32F}"/>
    <cellStyle name="Millares 139 15 3 2 2" xfId="27745" xr:uid="{D5FF7873-6E70-40FC-940D-34A86E07E7E9}"/>
    <cellStyle name="Millares 139 15 3 2 3" xfId="33239" xr:uid="{F9707F04-0276-4C07-ACC6-7E4A951DCA81}"/>
    <cellStyle name="Millares 139 15 3 2 4" xfId="38723" xr:uid="{CC7560D1-140D-4B53-A3BF-BC9AF9101D7A}"/>
    <cellStyle name="Millares 139 15 3 3" xfId="25016" xr:uid="{341DC246-5C4F-46D4-88D3-17BF003B8734}"/>
    <cellStyle name="Millares 139 15 3 4" xfId="30510" xr:uid="{739FFC58-2109-4A32-99F0-E1DBF6B8773C}"/>
    <cellStyle name="Millares 139 15 3 5" xfId="35994" xr:uid="{78B09FDB-E8E9-40B9-B38B-1E1527ED7760}"/>
    <cellStyle name="Millares 139 15 4" xfId="6905" xr:uid="{ED5E19D4-AEDA-4A68-B314-0E02FA761BF2}"/>
    <cellStyle name="Millares 139 15 5" xfId="19572" xr:uid="{091D0690-E703-4874-A853-F9B13966CCE2}"/>
    <cellStyle name="Millares 139 15 5 2" xfId="25128" xr:uid="{C0DB4393-243C-4A22-8E50-EE062E8DED01}"/>
    <cellStyle name="Millares 139 15 5 3" xfId="30622" xr:uid="{929DDE50-783E-4031-90B9-9CDC5BA731EB}"/>
    <cellStyle name="Millares 139 15 5 4" xfId="36106" xr:uid="{23F07383-0193-4206-8778-B9E1E0D3EB87}"/>
    <cellStyle name="Millares 139 15 6" xfId="22399" xr:uid="{E1055AA0-ADC9-4AEE-BB59-014BE2A5FD59}"/>
    <cellStyle name="Millares 139 15 7" xfId="27891" xr:uid="{8C320457-4480-4ED9-B76B-02CEA4B1FCE8}"/>
    <cellStyle name="Millares 139 15 8" xfId="33375" xr:uid="{1FEFDC56-A063-47BE-9C1A-2D211027E74D}"/>
    <cellStyle name="Millares 139 16" xfId="6703" xr:uid="{004769A3-4F6C-4487-AB33-33C468C30179}"/>
    <cellStyle name="Millares 139 16 2" xfId="12157" xr:uid="{6CF9076A-648D-4D9F-B6AB-851BBE9C12F2}"/>
    <cellStyle name="Millares 139 16 3" xfId="19461" xr:uid="{938E3EC9-A829-41B8-9377-3A399DBA912B}"/>
    <cellStyle name="Millares 139 16 3 2" xfId="22195" xr:uid="{92BA8A4E-4A87-4F8F-AA50-55528C68862D}"/>
    <cellStyle name="Millares 139 16 3 2 2" xfId="27751" xr:uid="{D56DC3CE-C1D7-4E85-91C2-E199EA3E9145}"/>
    <cellStyle name="Millares 139 16 3 2 3" xfId="33245" xr:uid="{79BA1FCC-5371-4407-B97F-747AC635B6B5}"/>
    <cellStyle name="Millares 139 16 3 2 4" xfId="38729" xr:uid="{066A3A6E-2909-4E84-9F2C-481F148E95F3}"/>
    <cellStyle name="Millares 139 16 3 3" xfId="25022" xr:uid="{EE958B22-47B0-457E-AF77-B718AF11203B}"/>
    <cellStyle name="Millares 139 16 3 4" xfId="30516" xr:uid="{CE33FED9-62FA-4F82-8254-699A9EDA1C79}"/>
    <cellStyle name="Millares 139 16 3 5" xfId="36000" xr:uid="{29BAF362-ECDE-454B-A516-463B24E6CAE4}"/>
    <cellStyle name="Millares 139 16 4" xfId="6906" xr:uid="{223CCBE9-03D9-4048-9C94-54D373F3FD37}"/>
    <cellStyle name="Millares 139 16 5" xfId="19589" xr:uid="{4A5BB957-20B8-4A4C-99DA-14DBB479AC7F}"/>
    <cellStyle name="Millares 139 16 5 2" xfId="25145" xr:uid="{5FFCBECA-703B-49EF-A283-0C17B581D307}"/>
    <cellStyle name="Millares 139 16 5 3" xfId="30639" xr:uid="{35EC776B-900E-4638-A0E4-3222559E4D68}"/>
    <cellStyle name="Millares 139 16 5 4" xfId="36123" xr:uid="{04D57E67-A43A-4CA2-A5F4-0C46009C562C}"/>
    <cellStyle name="Millares 139 16 6" xfId="22416" xr:uid="{9239D6C2-30BE-41B6-BA12-E092BED24841}"/>
    <cellStyle name="Millares 139 16 7" xfId="27908" xr:uid="{FDE65C25-6450-4DE0-9681-88BBA8F8577A}"/>
    <cellStyle name="Millares 139 16 8" xfId="33392" xr:uid="{8A97CEE7-6DC2-441B-86A8-846CE6CDBC12}"/>
    <cellStyle name="Millares 139 17" xfId="6811" xr:uid="{8ABE241E-DB31-4076-8290-5700A0C6C814}"/>
    <cellStyle name="Millares 139 17 2" xfId="19490" xr:uid="{AAC87DEF-7EBF-48AC-82F1-5E0BA43B62BD}"/>
    <cellStyle name="Millares 139 17 2 2" xfId="22224" xr:uid="{068FA4BA-BE1F-47F1-A4E5-7836C05834A5}"/>
    <cellStyle name="Millares 139 17 2 2 2" xfId="27780" xr:uid="{9129C8BB-FBEE-4741-8AD2-0F7C1755C936}"/>
    <cellStyle name="Millares 139 17 2 2 3" xfId="33274" xr:uid="{29E79207-D731-421D-BF11-27AA00D73AE4}"/>
    <cellStyle name="Millares 139 17 2 2 4" xfId="38758" xr:uid="{9DC6A814-2596-45C0-95E8-97C0915C646D}"/>
    <cellStyle name="Millares 139 17 2 3" xfId="25051" xr:uid="{842F5761-106C-42CE-B606-2034E1D63186}"/>
    <cellStyle name="Millares 139 17 2 4" xfId="30545" xr:uid="{7CAFAAA8-59EA-48B7-9AEB-DA45E2B2A424}"/>
    <cellStyle name="Millares 139 17 2 5" xfId="36029" xr:uid="{9C7D2C12-9AD1-4882-8B4F-139C045CF871}"/>
    <cellStyle name="Millares 139 17 3" xfId="6907" xr:uid="{8553F650-4393-408C-9BFE-94B616C8E007}"/>
    <cellStyle name="Millares 139 17 4" xfId="19693" xr:uid="{6341E631-EF66-4BFE-92F6-AAAD6C91ECE4}"/>
    <cellStyle name="Millares 139 17 4 2" xfId="25249" xr:uid="{7E3FE35B-36E0-485C-B9CC-AD0BEDC53B38}"/>
    <cellStyle name="Millares 139 17 4 3" xfId="30743" xr:uid="{39EF29BF-5544-4F20-84CE-A5387A9840EA}"/>
    <cellStyle name="Millares 139 17 4 4" xfId="36227" xr:uid="{BD309845-6F50-406C-A98F-2C2BA2396B3B}"/>
    <cellStyle name="Millares 139 17 5" xfId="22520" xr:uid="{2C0F24C5-716A-4E16-988B-1F76277A14D5}"/>
    <cellStyle name="Millares 139 17 6" xfId="28014" xr:uid="{58B948CD-75D7-44EC-AC06-E2455A6C1F78}"/>
    <cellStyle name="Millares 139 17 7" xfId="33498" xr:uid="{B8371571-4473-48D6-8932-7494CE3708CE}"/>
    <cellStyle name="Millares 139 18" xfId="22258" xr:uid="{394BBBEA-EF77-4A5F-A07A-803B213E7437}"/>
    <cellStyle name="Millares 139 18 2" xfId="27804" xr:uid="{A710B242-280C-4253-9E07-02249757ED0C}"/>
    <cellStyle name="Millares 139 18 3" xfId="33298" xr:uid="{79F0C94E-C14F-4CB8-8298-3B4D573C5606}"/>
    <cellStyle name="Millares 139 18 4" xfId="38782" xr:uid="{1F71CA0E-776C-4BAB-B787-68B0F6663B1B}"/>
    <cellStyle name="Millares 139 2" xfId="2081" xr:uid="{0A7A821C-958E-4F8E-9243-0264C10697D4}"/>
    <cellStyle name="Millares 139 2 2" xfId="2082" xr:uid="{7F832184-45E4-4B77-B928-3C892F7E912A}"/>
    <cellStyle name="Millares 139 2 2 2" xfId="2083" xr:uid="{A9C8D2B4-4E18-4F92-96F3-009FCE20F7B9}"/>
    <cellStyle name="Millares 139 2 3" xfId="2084" xr:uid="{7095E1E0-8E04-4DF5-A746-DA2BDC4BAAB5}"/>
    <cellStyle name="Millares 139 2 3 2" xfId="12158" xr:uid="{5296A5B8-B7B6-44C0-A42C-9F605FD409EB}"/>
    <cellStyle name="Millares 139 2 4" xfId="2085" xr:uid="{E3AFF4EE-36D3-40FC-B015-58C6C4D6FE7C}"/>
    <cellStyle name="Millares 139 3" xfId="2086" xr:uid="{28705461-D8B5-495A-86A5-9B8ACE3ABCB5}"/>
    <cellStyle name="Millares 139 3 2" xfId="2087" xr:uid="{93C898E5-A325-4192-9CBA-7CF9347EBF65}"/>
    <cellStyle name="Millares 139 4" xfId="2088" xr:uid="{0C4D7663-1854-4089-A831-FC2C3077B031}"/>
    <cellStyle name="Millares 139 4 2" xfId="2089" xr:uid="{D3CAA4EF-D1DC-4E18-B117-E10DDF7AF4E2}"/>
    <cellStyle name="Millares 139 4 3" xfId="2090" xr:uid="{F0FEDD7E-F9AB-4EDD-A416-FC26830AD543}"/>
    <cellStyle name="Millares 139 5" xfId="2091" xr:uid="{A5AF7DDF-FA17-46E4-952A-E0024BBF3073}"/>
    <cellStyle name="Millares 139 5 2" xfId="2092" xr:uid="{4050909C-CFD1-4491-B3DD-3C759746B8B6}"/>
    <cellStyle name="Millares 139 6" xfId="2093" xr:uid="{D4DD46D2-94EF-448D-A562-D4190ED7B14D}"/>
    <cellStyle name="Millares 139 6 2" xfId="2094" xr:uid="{1FC4EED8-3794-4CF7-B647-DE082ED54897}"/>
    <cellStyle name="Millares 139 7" xfId="2095" xr:uid="{28D2C24A-D389-4AE2-99E2-F225C8A95CEF}"/>
    <cellStyle name="Millares 139 7 2" xfId="2096" xr:uid="{7ABDB10F-701A-4976-8741-8A85FC1CD6E1}"/>
    <cellStyle name="Millares 139 8" xfId="2097" xr:uid="{7CD93DBE-8C3A-417C-93DB-B5C5726DF4AC}"/>
    <cellStyle name="Millares 139 8 2" xfId="2098" xr:uid="{D2645C19-C6A6-4C86-A436-5AFF99011C8E}"/>
    <cellStyle name="Millares 139 9" xfId="2099" xr:uid="{3E54DBB9-C1DE-4842-9EBF-E37555D65057}"/>
    <cellStyle name="Millares 14" xfId="2100" xr:uid="{1C063563-A27F-4923-9D47-D94D32D77DC4}"/>
    <cellStyle name="Millares 14 10" xfId="2101" xr:uid="{5BDC16AE-1AD7-402F-B921-FB8C6384F162}"/>
    <cellStyle name="Millares 14 10 2" xfId="2102" xr:uid="{124DED9B-DDE9-463C-9107-8CF0F91B36B3}"/>
    <cellStyle name="Millares 14 10 2 2" xfId="2103" xr:uid="{B36DBDE6-BC0A-43F1-AF7C-EE618B3360A0}"/>
    <cellStyle name="Millares 14 10 3" xfId="2104" xr:uid="{4021440A-9251-4426-89F8-E67AF87EC21C}"/>
    <cellStyle name="Millares 14 10 3 2" xfId="2105" xr:uid="{B4F0A396-706F-406F-9069-F820DD8E17D3}"/>
    <cellStyle name="Millares 14 10 4" xfId="2106" xr:uid="{1D1C428A-4233-4463-8CE4-4F80E36FB6B7}"/>
    <cellStyle name="Millares 14 10 4 2" xfId="2107" xr:uid="{803986BD-B8A2-4863-81F5-95D37EAB712A}"/>
    <cellStyle name="Millares 14 10 5" xfId="2108" xr:uid="{66C498E0-066A-4154-97D3-775406DAC26F}"/>
    <cellStyle name="Millares 14 11" xfId="2109" xr:uid="{2A5D9338-D607-4112-B173-493DE72CA621}"/>
    <cellStyle name="Millares 14 11 2" xfId="2110" xr:uid="{AE1C754B-5F3F-4D1D-A20C-414BED138070}"/>
    <cellStyle name="Millares 14 11 2 2" xfId="2111" xr:uid="{34F60EBA-84DE-406F-BE9E-C14A2B48291E}"/>
    <cellStyle name="Millares 14 11 3" xfId="2112" xr:uid="{EC48180D-B2AA-40AF-AF68-D4FA508518BD}"/>
    <cellStyle name="Millares 14 11 3 2" xfId="2113" xr:uid="{30D7B304-53DB-4DF1-9D5A-AA489AF86657}"/>
    <cellStyle name="Millares 14 11 4" xfId="2114" xr:uid="{EB50F090-68B0-4C39-A134-600FF4592B8A}"/>
    <cellStyle name="Millares 14 11 4 2" xfId="2115" xr:uid="{7AEA12CE-2430-42B8-A59A-B062DF1B0108}"/>
    <cellStyle name="Millares 14 11 5" xfId="2116" xr:uid="{4CAFA7C5-EC01-404B-8259-FEFC023495F9}"/>
    <cellStyle name="Millares 14 12" xfId="2117" xr:uid="{9F4A88A1-FF5B-421B-8C78-00DC62EC2A0F}"/>
    <cellStyle name="Millares 14 12 2" xfId="2118" xr:uid="{C51D0920-72C7-4AC9-9984-3D49D804AE95}"/>
    <cellStyle name="Millares 14 12 2 2" xfId="2119" xr:uid="{092358ED-020C-447A-B446-56B3DCA69CF8}"/>
    <cellStyle name="Millares 14 12 3" xfId="2120" xr:uid="{38D416EE-AA0A-4D73-AFDE-05D45FD550C5}"/>
    <cellStyle name="Millares 14 12 3 2" xfId="2121" xr:uid="{07980DFE-5FE5-4C6B-83E8-D7825A1014D4}"/>
    <cellStyle name="Millares 14 12 4" xfId="2122" xr:uid="{D459390D-F06B-4ADE-9D19-B2F05C268A00}"/>
    <cellStyle name="Millares 14 12 4 2" xfId="2123" xr:uid="{8AADE989-4AEA-467E-85A7-228EB7A7FF13}"/>
    <cellStyle name="Millares 14 12 5" xfId="2124" xr:uid="{2086D703-5F7E-4374-9BB7-46333FB88F2D}"/>
    <cellStyle name="Millares 14 13" xfId="2125" xr:uid="{12DDDF20-C1DC-409E-B18A-E03EEDF7BC05}"/>
    <cellStyle name="Millares 14 13 2" xfId="2126" xr:uid="{E235C54D-2028-40A6-A5D0-DD20E0EC1EA1}"/>
    <cellStyle name="Millares 14 13 2 2" xfId="2127" xr:uid="{4BACE2EE-267C-4E26-8723-54FD92446774}"/>
    <cellStyle name="Millares 14 13 3" xfId="2128" xr:uid="{705A02B9-2E30-488F-8C86-23A1B072C0DA}"/>
    <cellStyle name="Millares 14 13 3 2" xfId="2129" xr:uid="{B94CC833-228E-429C-B35D-E04AFC468975}"/>
    <cellStyle name="Millares 14 13 4" xfId="2130" xr:uid="{93A31A6B-8E9F-4FCF-9DD3-2BED67A933F8}"/>
    <cellStyle name="Millares 14 13 4 2" xfId="2131" xr:uid="{85CB881C-CC59-4850-A61C-11EC64A990C3}"/>
    <cellStyle name="Millares 14 13 5" xfId="2132" xr:uid="{DC645592-BF5A-44EB-8310-7A4607B45AF0}"/>
    <cellStyle name="Millares 14 14" xfId="2133" xr:uid="{8F7125DF-CBEC-44DE-9C96-79667517E986}"/>
    <cellStyle name="Millares 14 14 2" xfId="2134" xr:uid="{F36EA627-1C9C-4819-9B3A-6EA6A31795E5}"/>
    <cellStyle name="Millares 14 14 2 2" xfId="2135" xr:uid="{F8C63825-5FEE-49AF-BD56-14E322106B6A}"/>
    <cellStyle name="Millares 14 14 3" xfId="2136" xr:uid="{B5E284A6-B467-4046-A964-F2A96D52EE22}"/>
    <cellStyle name="Millares 14 14 3 2" xfId="2137" xr:uid="{76562130-41F9-4B76-A0B0-7DA8AA5DDB48}"/>
    <cellStyle name="Millares 14 14 4" xfId="2138" xr:uid="{671A9ADA-7049-400A-A15A-9B48A7D1B594}"/>
    <cellStyle name="Millares 14 14 4 2" xfId="2139" xr:uid="{CB6AB0F7-36BF-44BE-9B64-5AFA087C399E}"/>
    <cellStyle name="Millares 14 14 5" xfId="2140" xr:uid="{B41F4F94-05BA-4810-8B5B-3B1EB1B38399}"/>
    <cellStyle name="Millares 14 15" xfId="2141" xr:uid="{699B491A-5D92-47D1-99F5-F9CE9DD73805}"/>
    <cellStyle name="Millares 14 15 2" xfId="2142" xr:uid="{F48629E2-E3C0-45FC-B931-6E26F6F2FFC0}"/>
    <cellStyle name="Millares 14 15 2 2" xfId="2143" xr:uid="{CE440B5F-2CCD-4FDE-8992-DE716322E2FF}"/>
    <cellStyle name="Millares 14 15 3" xfId="2144" xr:uid="{8DB59582-970F-4DE7-938F-E7568D014E49}"/>
    <cellStyle name="Millares 14 15 3 2" xfId="2145" xr:uid="{A8E08148-E2C9-4DE9-9817-BDEAFC3CDE97}"/>
    <cellStyle name="Millares 14 15 4" xfId="2146" xr:uid="{12C53704-7068-4C62-8EF7-451E74CD6F66}"/>
    <cellStyle name="Millares 14 15 4 2" xfId="2147" xr:uid="{99C6A7B9-5BB7-4C41-91D8-0497E19AC6E1}"/>
    <cellStyle name="Millares 14 15 5" xfId="2148" xr:uid="{4590FB0E-EAF0-4515-9C1A-B5ED0BD95C9D}"/>
    <cellStyle name="Millares 14 16" xfId="2149" xr:uid="{95FFE1AD-006D-4EC6-B31B-BEFC00C40DAD}"/>
    <cellStyle name="Millares 14 16 2" xfId="2150" xr:uid="{9D6B3EC6-17C7-4383-9970-6036A6D4B99C}"/>
    <cellStyle name="Millares 14 16 2 2" xfId="2151" xr:uid="{D36D8D75-A28B-41DF-A2CD-60CE0CD906C9}"/>
    <cellStyle name="Millares 14 16 3" xfId="2152" xr:uid="{39133DCE-E9A8-4410-BC2F-BC03FF52A16F}"/>
    <cellStyle name="Millares 14 16 3 2" xfId="2153" xr:uid="{C5E5B748-D48C-41AB-BA0C-C4FDCDF5875F}"/>
    <cellStyle name="Millares 14 16 4" xfId="2154" xr:uid="{358BDD31-FB2E-4D13-A5BD-F8B88A464698}"/>
    <cellStyle name="Millares 14 16 4 2" xfId="2155" xr:uid="{663961D0-A82B-4BFD-944F-6EE18A21EF0C}"/>
    <cellStyle name="Millares 14 16 5" xfId="2156" xr:uid="{5CDB40D2-2245-41E0-9FBE-299E7F2FF5D1}"/>
    <cellStyle name="Millares 14 17" xfId="2157" xr:uid="{5D3F0FD9-315B-4953-83F2-35B2E9FD99FC}"/>
    <cellStyle name="Millares 14 17 2" xfId="2158" xr:uid="{50CC2B8E-7010-43EF-B56C-C7D2686134C5}"/>
    <cellStyle name="Millares 14 17 2 2" xfId="2159" xr:uid="{559724C9-7245-4733-B81A-891F9A3A37F6}"/>
    <cellStyle name="Millares 14 17 3" xfId="2160" xr:uid="{403B4CA9-ECD0-4F4B-95F1-7FFC1FEDBE67}"/>
    <cellStyle name="Millares 14 17 3 2" xfId="2161" xr:uid="{EBD18FEB-A9C4-4E19-95C7-CE1792A35BB9}"/>
    <cellStyle name="Millares 14 17 4" xfId="2162" xr:uid="{F623FD7D-E615-4544-B446-622D15B0F8BF}"/>
    <cellStyle name="Millares 14 17 4 2" xfId="2163" xr:uid="{755BB0F3-AEB4-4CEA-9F01-A2B887527FE8}"/>
    <cellStyle name="Millares 14 17 5" xfId="2164" xr:uid="{15C31497-9075-4AB8-9948-15BFE18E8218}"/>
    <cellStyle name="Millares 14 18" xfId="2165" xr:uid="{F3A668CA-8A31-4FCB-A460-01116C299F67}"/>
    <cellStyle name="Millares 14 18 2" xfId="2166" xr:uid="{1446D1E5-0A43-4338-AAF7-1E0505F2AE8A}"/>
    <cellStyle name="Millares 14 18 2 2" xfId="2167" xr:uid="{934569E8-799F-4E16-881D-D7EAF5793DD6}"/>
    <cellStyle name="Millares 14 18 3" xfId="2168" xr:uid="{7007AF46-6771-49A4-90BA-EEFC8A743DCD}"/>
    <cellStyle name="Millares 14 18 3 2" xfId="2169" xr:uid="{774676E2-E630-4F96-98C1-109643EE68F8}"/>
    <cellStyle name="Millares 14 18 4" xfId="2170" xr:uid="{8D0B8EA0-EF7F-40F6-A106-DBF9C727C780}"/>
    <cellStyle name="Millares 14 18 4 2" xfId="2171" xr:uid="{372D8A3F-4058-4F58-9E23-340CA1CB25F6}"/>
    <cellStyle name="Millares 14 18 5" xfId="2172" xr:uid="{B851A4F6-3AA0-4A4C-95BC-EF82DB492F90}"/>
    <cellStyle name="Millares 14 19" xfId="2173" xr:uid="{3BFBF463-D916-4348-8C42-5EC84D0C03A7}"/>
    <cellStyle name="Millares 14 19 2" xfId="2174" xr:uid="{767F94AE-583D-4A09-8511-E612323AB974}"/>
    <cellStyle name="Millares 14 19 2 2" xfId="2175" xr:uid="{3B8EE412-B739-41BF-ABB4-9D7EF7C2ACB9}"/>
    <cellStyle name="Millares 14 19 3" xfId="2176" xr:uid="{EC2B25C0-E868-4097-ABB7-E082E939F3AD}"/>
    <cellStyle name="Millares 14 19 3 2" xfId="2177" xr:uid="{4EFA6992-07C3-4D62-9749-8CAC1C231F95}"/>
    <cellStyle name="Millares 14 19 4" xfId="2178" xr:uid="{6EC329B9-17F6-405A-9595-EC5FA16B032F}"/>
    <cellStyle name="Millares 14 19 4 2" xfId="2179" xr:uid="{AFB8FF3B-0574-4868-9BA0-AD8F1BC57CBB}"/>
    <cellStyle name="Millares 14 19 5" xfId="2180" xr:uid="{C3F26671-D099-4576-9E86-A3791CC6D090}"/>
    <cellStyle name="Millares 14 2" xfId="2181" xr:uid="{3BE9A163-4F09-4AA0-AA9C-3A9532053EA2}"/>
    <cellStyle name="Millares 14 2 2" xfId="2182" xr:uid="{ABF93690-FD26-45B7-B27D-9CA9206CA251}"/>
    <cellStyle name="Millares 14 2 2 2" xfId="2183" xr:uid="{F19E0CB8-3C08-4E86-9CA8-10BFCE25B730}"/>
    <cellStyle name="Millares 14 2 3" xfId="2184" xr:uid="{8256C1D6-770F-4796-BF81-61B999117B10}"/>
    <cellStyle name="Millares 14 2 3 2" xfId="2185" xr:uid="{5DE12AE1-029A-4C2A-B247-2CA0B66B1242}"/>
    <cellStyle name="Millares 14 2 3 2 2" xfId="2186" xr:uid="{814B41D6-05E4-4305-9939-9C5480B8553B}"/>
    <cellStyle name="Millares 14 2 3 3" xfId="2187" xr:uid="{0177438D-FA5A-411A-AFBE-8205422F2558}"/>
    <cellStyle name="Millares 14 2 4" xfId="2188" xr:uid="{2391CA1E-B551-41B3-BB2B-EF9CE26A8A91}"/>
    <cellStyle name="Millares 14 2 4 2" xfId="2189" xr:uid="{51B33BD2-BD25-46EE-AAC8-F1CE4503C808}"/>
    <cellStyle name="Millares 14 2 5" xfId="2190" xr:uid="{A7B65262-7FCE-4733-8D50-2E29264C524F}"/>
    <cellStyle name="Millares 14 2 5 2" xfId="2191" xr:uid="{FDE61D81-EF53-4178-9FBF-0F668D379619}"/>
    <cellStyle name="Millares 14 2 6" xfId="2192" xr:uid="{63683F2F-FE74-455F-A45C-1886D448D435}"/>
    <cellStyle name="Millares 14 2 6 2" xfId="12159" xr:uid="{5CD6CE7D-EFE1-43C9-8DF9-3A0E42D21FF9}"/>
    <cellStyle name="Millares 14 2 7" xfId="2193" xr:uid="{BDC4291E-571E-4F39-8121-40BF231F84B7}"/>
    <cellStyle name="Millares 14 20" xfId="2194" xr:uid="{39D15A3A-DB72-4190-9995-C161A2481B05}"/>
    <cellStyle name="Millares 14 20 2" xfId="2195" xr:uid="{BD66031B-481C-44CB-92BD-70CFA89E40C4}"/>
    <cellStyle name="Millares 14 20 2 2" xfId="2196" xr:uid="{9CAD3F14-FA89-427D-B9C8-79731BB288D0}"/>
    <cellStyle name="Millares 14 20 3" xfId="2197" xr:uid="{0FF46A09-7B66-47F5-81E8-3E96151DB7EA}"/>
    <cellStyle name="Millares 14 20 3 2" xfId="2198" xr:uid="{FC86C71D-D014-4F54-AB10-8AA50964FB6D}"/>
    <cellStyle name="Millares 14 20 4" xfId="2199" xr:uid="{AB55AAD5-020F-4118-8F2D-66DD380091CD}"/>
    <cellStyle name="Millares 14 20 4 2" xfId="2200" xr:uid="{C669F2D9-0E09-432F-AAFC-4893567A8A83}"/>
    <cellStyle name="Millares 14 20 5" xfId="2201" xr:uid="{A2D88258-E0B5-4FA7-BF77-49885904D82C}"/>
    <cellStyle name="Millares 14 21" xfId="2202" xr:uid="{E9A727F2-F36F-4FFC-8E95-BE90AB88E8E1}"/>
    <cellStyle name="Millares 14 21 2" xfId="2203" xr:uid="{730D3F19-9022-43EE-8530-8318CF7CEAE0}"/>
    <cellStyle name="Millares 14 21 2 2" xfId="2204" xr:uid="{CD7D9241-B2D2-473B-909E-975EF68C8A49}"/>
    <cellStyle name="Millares 14 21 3" xfId="2205" xr:uid="{0167C600-9AE3-447B-A1AA-BE7CEFA3D488}"/>
    <cellStyle name="Millares 14 21 3 2" xfId="2206" xr:uid="{116C3759-456E-4D98-8370-7DC09A237CD3}"/>
    <cellStyle name="Millares 14 21 4" xfId="2207" xr:uid="{6951D2EB-4B5C-4705-8379-2BE6EE2492F2}"/>
    <cellStyle name="Millares 14 21 4 2" xfId="2208" xr:uid="{7CF01950-11C0-443B-88A3-DEB948C71272}"/>
    <cellStyle name="Millares 14 21 5" xfId="2209" xr:uid="{C1242CAD-A457-454F-BF81-12980765F8D0}"/>
    <cellStyle name="Millares 14 22" xfId="2210" xr:uid="{9FA83312-91CB-4658-B08D-64DB45C60B3E}"/>
    <cellStyle name="Millares 14 22 2" xfId="2211" xr:uid="{1996733D-17C6-4957-BC8B-FF288F468365}"/>
    <cellStyle name="Millares 14 22 2 2" xfId="2212" xr:uid="{26677259-26BC-4175-9C94-0D1E76D86719}"/>
    <cellStyle name="Millares 14 22 3" xfId="2213" xr:uid="{E004286F-EC5A-435C-B494-36C626E6D36E}"/>
    <cellStyle name="Millares 14 22 3 2" xfId="2214" xr:uid="{9A5E0031-DC88-4649-81EA-240C76CC103B}"/>
    <cellStyle name="Millares 14 22 4" xfId="2215" xr:uid="{72693EF3-F1DD-4B2F-8E0D-4804DC77AE4F}"/>
    <cellStyle name="Millares 14 22 4 2" xfId="2216" xr:uid="{98BCB449-CF7B-4795-9F77-7FBF9A9C2111}"/>
    <cellStyle name="Millares 14 22 5" xfId="2217" xr:uid="{1950B94B-2B8D-4815-8541-1FD054F22A1D}"/>
    <cellStyle name="Millares 14 23" xfId="2218" xr:uid="{A6D51F49-28ED-4F11-B2A0-22ECD7E8FE80}"/>
    <cellStyle name="Millares 14 23 2" xfId="2219" xr:uid="{A0F3DD8F-DF7B-40F7-B05C-A898D734B932}"/>
    <cellStyle name="Millares 14 23 2 2" xfId="2220" xr:uid="{FC2693E9-7CCA-426E-8242-1D8E9A1983BA}"/>
    <cellStyle name="Millares 14 23 3" xfId="2221" xr:uid="{3B3CEB4E-7A80-40C9-B492-4DB670B8207E}"/>
    <cellStyle name="Millares 14 23 3 2" xfId="2222" xr:uid="{C3C2996D-A306-4433-B077-9D7110D8DC58}"/>
    <cellStyle name="Millares 14 23 4" xfId="2223" xr:uid="{BAB09C0A-9837-4C9C-B26A-B3AECCEC97C8}"/>
    <cellStyle name="Millares 14 23 4 2" xfId="2224" xr:uid="{FCECCD4F-86A7-420A-A503-029F933CDF9D}"/>
    <cellStyle name="Millares 14 23 5" xfId="2225" xr:uid="{F5783DC0-C49B-419F-B031-F1F438CDF6D3}"/>
    <cellStyle name="Millares 14 24" xfId="2226" xr:uid="{96C01A40-E71D-4BCD-8723-157FEF437C1D}"/>
    <cellStyle name="Millares 14 24 2" xfId="2227" xr:uid="{56F12296-E54D-417C-A41F-499D661E2FAF}"/>
    <cellStyle name="Millares 14 24 2 2" xfId="2228" xr:uid="{6DAA71C6-FC73-4318-8D72-25E6C8C8B0F8}"/>
    <cellStyle name="Millares 14 24 3" xfId="2229" xr:uid="{4FC42048-C0CF-4841-B981-BCEB15C60019}"/>
    <cellStyle name="Millares 14 24 3 2" xfId="2230" xr:uid="{5755802C-11C8-4838-BB51-E4CE0A2850C5}"/>
    <cellStyle name="Millares 14 24 4" xfId="2231" xr:uid="{63AFD5B9-CD05-4870-9B1D-404AE0E6A7C3}"/>
    <cellStyle name="Millares 14 24 4 2" xfId="2232" xr:uid="{D5039A35-DCA8-4275-8C7A-1C5766386399}"/>
    <cellStyle name="Millares 14 24 5" xfId="2233" xr:uid="{F50C2A38-EDA8-4829-BC3A-15DBC35F8119}"/>
    <cellStyle name="Millares 14 25" xfId="2234" xr:uid="{6E77BCA1-A9C2-47C2-947A-F6B1774ADCF3}"/>
    <cellStyle name="Millares 14 25 2" xfId="2235" xr:uid="{9A4A6250-89E5-4330-8B3D-7A248E719DE2}"/>
    <cellStyle name="Millares 14 25 2 2" xfId="2236" xr:uid="{BF4B587E-BD39-4C66-AF3B-F6EE2D16BE7B}"/>
    <cellStyle name="Millares 14 25 3" xfId="2237" xr:uid="{FEF8D238-0409-4D15-89C5-85953F995E8A}"/>
    <cellStyle name="Millares 14 25 3 2" xfId="2238" xr:uid="{C397C889-533C-46E2-B6EE-9DCD9B63360A}"/>
    <cellStyle name="Millares 14 25 4" xfId="2239" xr:uid="{3FE3C333-F2A4-4191-99C4-C5EBAD6AA8CA}"/>
    <cellStyle name="Millares 14 25 4 2" xfId="2240" xr:uid="{FEF96C00-937A-451C-97A1-95FC2CCE1C6C}"/>
    <cellStyle name="Millares 14 25 5" xfId="2241" xr:uid="{E9CB82D6-A648-44AE-9188-A9A50CF8172B}"/>
    <cellStyle name="Millares 14 26" xfId="2242" xr:uid="{E1E7D056-2603-4F49-ABF0-80440FF13705}"/>
    <cellStyle name="Millares 14 26 2" xfId="2243" xr:uid="{0A3B3CC4-0831-4F1A-865D-BE2DAE942E70}"/>
    <cellStyle name="Millares 14 26 2 2" xfId="2244" xr:uid="{D959A2DE-2D28-4A87-B635-3BA1CCA4C5BA}"/>
    <cellStyle name="Millares 14 26 3" xfId="2245" xr:uid="{7D000339-24F5-48B9-8C04-3B1ED813C431}"/>
    <cellStyle name="Millares 14 26 3 2" xfId="2246" xr:uid="{D8364B9C-3DAE-4189-92E7-2907836F29A8}"/>
    <cellStyle name="Millares 14 26 4" xfId="2247" xr:uid="{B4C224C9-E112-4D2D-AB22-CF5080D364BB}"/>
    <cellStyle name="Millares 14 26 4 2" xfId="2248" xr:uid="{E2E15912-AFA1-46DE-8D73-691B67201666}"/>
    <cellStyle name="Millares 14 26 5" xfId="2249" xr:uid="{F5B01AE9-3CD4-4FD7-BD4E-AB3D19D0D40E}"/>
    <cellStyle name="Millares 14 27" xfId="2250" xr:uid="{E0FBC6F2-45CD-4F82-B58B-8F77DC0BFDB7}"/>
    <cellStyle name="Millares 14 27 2" xfId="2251" xr:uid="{2922EF19-79B3-4E28-8354-89307D80B47E}"/>
    <cellStyle name="Millares 14 27 2 2" xfId="2252" xr:uid="{0530233B-5285-412F-9145-F4C6A27625BE}"/>
    <cellStyle name="Millares 14 27 3" xfId="2253" xr:uid="{215B18D0-C0C5-41AE-8AD6-966DD9AEC8EF}"/>
    <cellStyle name="Millares 14 27 3 2" xfId="2254" xr:uid="{290281CC-BA79-4C17-80D0-3956667DEC6D}"/>
    <cellStyle name="Millares 14 27 4" xfId="2255" xr:uid="{4DC0F5F4-C560-4DBB-BE5E-0E3A61D00026}"/>
    <cellStyle name="Millares 14 27 4 2" xfId="2256" xr:uid="{2C0A7282-FF36-4715-A7AD-AD98E578E4A2}"/>
    <cellStyle name="Millares 14 27 5" xfId="2257" xr:uid="{5AB20F7A-A469-43B5-90A0-CAB0E24CB437}"/>
    <cellStyle name="Millares 14 28" xfId="2258" xr:uid="{B27264DE-BE89-48D4-9000-C20E65C0DF81}"/>
    <cellStyle name="Millares 14 28 2" xfId="2259" xr:uid="{B59294B5-8452-4BE2-A7D1-20F969839832}"/>
    <cellStyle name="Millares 14 28 2 2" xfId="2260" xr:uid="{8D7F1DEF-5F2C-4B55-9140-E772C8852C7B}"/>
    <cellStyle name="Millares 14 28 3" xfId="2261" xr:uid="{C5110E89-514C-440E-B635-DF6E413C1A39}"/>
    <cellStyle name="Millares 14 28 3 2" xfId="2262" xr:uid="{F0F70577-123A-481D-B16B-DA97364BE835}"/>
    <cellStyle name="Millares 14 28 4" xfId="2263" xr:uid="{B33CCDE2-48B4-49B1-8C1B-196727C4365E}"/>
    <cellStyle name="Millares 14 28 4 2" xfId="2264" xr:uid="{529498E2-C289-4C02-8303-A2FBAFA5B3AF}"/>
    <cellStyle name="Millares 14 28 5" xfId="2265" xr:uid="{D2596DD4-4267-4E58-A411-F771B7CB975E}"/>
    <cellStyle name="Millares 14 29" xfId="2266" xr:uid="{3D6AA40A-3EBB-4AFF-9564-B4D564BEFB2A}"/>
    <cellStyle name="Millares 14 29 2" xfId="2267" xr:uid="{47A80152-DE18-48B9-86FD-4CF4AF7A84E2}"/>
    <cellStyle name="Millares 14 29 2 2" xfId="2268" xr:uid="{49AB2B2E-3AB1-40F9-8593-D04942E86F1C}"/>
    <cellStyle name="Millares 14 29 3" xfId="2269" xr:uid="{1029FCC7-1ECA-43EA-A202-62637F10596B}"/>
    <cellStyle name="Millares 14 29 3 2" xfId="2270" xr:uid="{E542D272-7A8D-40DB-8281-2B30C676FE9E}"/>
    <cellStyle name="Millares 14 29 4" xfId="2271" xr:uid="{53BFD14E-9857-4758-83B5-00072842868A}"/>
    <cellStyle name="Millares 14 29 4 2" xfId="2272" xr:uid="{E65B393C-7C02-4ABD-A9FE-7BDB5BB53E95}"/>
    <cellStyle name="Millares 14 29 5" xfId="2273" xr:uid="{CE9A4107-7FCF-4921-B642-60F4EEB54C24}"/>
    <cellStyle name="Millares 14 3" xfId="2274" xr:uid="{A022560A-9CAD-49F0-8977-E20810580A3A}"/>
    <cellStyle name="Millares 14 3 2" xfId="2275" xr:uid="{3C0806D3-5EA7-4913-A760-405C4FD29294}"/>
    <cellStyle name="Millares 14 3 2 2" xfId="2276" xr:uid="{EDE1E86C-C7F4-449A-8E39-E6A5267D68E7}"/>
    <cellStyle name="Millares 14 3 3" xfId="2277" xr:uid="{AB022EB2-7046-422F-B7A9-4A0CC0BE6C76}"/>
    <cellStyle name="Millares 14 3 3 2" xfId="2278" xr:uid="{B4EA7A96-852F-4FCA-A944-54747C4418F7}"/>
    <cellStyle name="Millares 14 3 4" xfId="2279" xr:uid="{95461F93-3539-4C67-80AD-958168E19305}"/>
    <cellStyle name="Millares 14 3 4 2" xfId="2280" xr:uid="{AFEFF95A-B98A-4652-9C80-1BA96C523D27}"/>
    <cellStyle name="Millares 14 3 5" xfId="2281" xr:uid="{F1BD57AA-CF4D-41F2-A3A5-99CD43C8CC97}"/>
    <cellStyle name="Millares 14 30" xfId="2282" xr:uid="{40E826E9-7F1E-41E6-AE7B-85BF09B3D594}"/>
    <cellStyle name="Millares 14 30 2" xfId="2283" xr:uid="{7B138FA7-B818-4E1C-93B9-2B13BADDFA03}"/>
    <cellStyle name="Millares 14 30 2 2" xfId="2284" xr:uid="{33C70659-DA54-4524-9255-F421AED32C61}"/>
    <cellStyle name="Millares 14 30 3" xfId="2285" xr:uid="{E60D980E-D8B5-4E4B-B332-A67654E14A12}"/>
    <cellStyle name="Millares 14 30 3 2" xfId="2286" xr:uid="{61B28BA0-1269-4011-A96A-7E4F71301BA3}"/>
    <cellStyle name="Millares 14 30 4" xfId="2287" xr:uid="{44A0C98B-4195-4C8E-BC30-C4DA0F95034F}"/>
    <cellStyle name="Millares 14 30 4 2" xfId="2288" xr:uid="{649FED9C-44DC-46DF-8469-562635A733CE}"/>
    <cellStyle name="Millares 14 30 5" xfId="2289" xr:uid="{28A49CDC-5DFD-4952-B16E-BBAC5361C2E0}"/>
    <cellStyle name="Millares 14 31" xfId="2290" xr:uid="{D5B3CC30-1A2A-47C3-AF8B-D38BD8C938AB}"/>
    <cellStyle name="Millares 14 31 2" xfId="2291" xr:uid="{8F337D89-B8E2-4A08-A11A-5CF16E95217B}"/>
    <cellStyle name="Millares 14 31 2 2" xfId="2292" xr:uid="{5044D869-72C2-423B-8E79-F0524EFA0213}"/>
    <cellStyle name="Millares 14 31 3" xfId="2293" xr:uid="{567151F2-AD87-4D91-AD52-C081B73E92B2}"/>
    <cellStyle name="Millares 14 31 3 2" xfId="2294" xr:uid="{DF71390E-966C-44BB-AA77-FC302469696B}"/>
    <cellStyle name="Millares 14 31 4" xfId="2295" xr:uid="{B99A2896-9CBA-4850-B3F2-1C39F3632B9F}"/>
    <cellStyle name="Millares 14 31 4 2" xfId="2296" xr:uid="{B3888599-60A6-44C6-85B6-3B09A7EA685B}"/>
    <cellStyle name="Millares 14 31 5" xfId="2297" xr:uid="{840DD2F4-C97F-4A20-A7D2-98AD7B62F240}"/>
    <cellStyle name="Millares 14 32" xfId="2298" xr:uid="{A63B71B8-27E9-493F-853D-F9518459994F}"/>
    <cellStyle name="Millares 14 32 2" xfId="2299" xr:uid="{DD6B79B3-FEB5-4C95-8990-0CAEE22CDCF9}"/>
    <cellStyle name="Millares 14 32 2 2" xfId="2300" xr:uid="{3CDABB35-10CF-462E-8E35-0629DE742DB5}"/>
    <cellStyle name="Millares 14 32 3" xfId="2301" xr:uid="{104FB269-309C-4398-AC0C-0C2DF6FCBB0E}"/>
    <cellStyle name="Millares 14 32 3 2" xfId="2302" xr:uid="{3B1FD74F-BFCD-4F30-8BAD-B6B6AF613F12}"/>
    <cellStyle name="Millares 14 32 4" xfId="2303" xr:uid="{0DD52B25-9C33-42B9-937B-3DA51C3D0AF8}"/>
    <cellStyle name="Millares 14 32 4 2" xfId="2304" xr:uid="{CDDCE41A-DE96-45EE-AB2C-2483839CE1ED}"/>
    <cellStyle name="Millares 14 32 5" xfId="2305" xr:uid="{662F9EF1-551B-425B-92C7-C2884FC90B5A}"/>
    <cellStyle name="Millares 14 33" xfId="2306" xr:uid="{2C3084A8-9AD6-4ED3-8AB1-E6283C4FDEA5}"/>
    <cellStyle name="Millares 14 33 2" xfId="2307" xr:uid="{1BECF8C4-0E7B-4890-AE86-67395A68C038}"/>
    <cellStyle name="Millares 14 33 2 2" xfId="2308" xr:uid="{68922100-CBD3-4CDE-B2D2-D5DA2352639A}"/>
    <cellStyle name="Millares 14 33 3" xfId="2309" xr:uid="{D219EEE1-8875-4B94-B4BA-F461EB17F4BD}"/>
    <cellStyle name="Millares 14 33 3 2" xfId="2310" xr:uid="{DE549F0F-BE10-4569-BA4E-CF2B2CF79993}"/>
    <cellStyle name="Millares 14 33 4" xfId="2311" xr:uid="{C39E4C75-4B74-4614-931C-6EF4E50B592B}"/>
    <cellStyle name="Millares 14 33 4 2" xfId="2312" xr:uid="{BFF543C9-9BE0-4D2F-9068-229B36B43072}"/>
    <cellStyle name="Millares 14 33 5" xfId="2313" xr:uid="{E5263399-85B6-43F7-AC6F-DC5571F82395}"/>
    <cellStyle name="Millares 14 34" xfId="2314" xr:uid="{8525ADB2-EED7-484E-B406-13619B9A6040}"/>
    <cellStyle name="Millares 14 34 2" xfId="2315" xr:uid="{BE4FF853-A8F3-4A90-920D-64BE99AFB41C}"/>
    <cellStyle name="Millares 14 35" xfId="2316" xr:uid="{CCA60947-F27C-412D-B58D-672C0CFA7E44}"/>
    <cellStyle name="Millares 14 35 2" xfId="2317" xr:uid="{CC3B46EC-41F8-4DDA-AC23-B5DD5853D0CE}"/>
    <cellStyle name="Millares 14 35 3" xfId="2318" xr:uid="{EA5754E4-AD6D-455E-87BE-161885FAF0A8}"/>
    <cellStyle name="Millares 14 36" xfId="2319" xr:uid="{ACC875FD-13F0-44D3-8343-BB8FA71BC2B5}"/>
    <cellStyle name="Millares 14 36 2" xfId="2320" xr:uid="{F97CE863-DA7A-4947-A9ED-0DAAC9AE7BF7}"/>
    <cellStyle name="Millares 14 4" xfId="2321" xr:uid="{88D3FE31-347D-4D3E-B2E7-495A2D2FC8F0}"/>
    <cellStyle name="Millares 14 4 2" xfId="2322" xr:uid="{65E8E9EE-DD3E-4C31-89F9-0BE6A99F2C90}"/>
    <cellStyle name="Millares 14 4 2 2" xfId="2323" xr:uid="{333995B6-78AA-49AB-AC5A-3854E650A308}"/>
    <cellStyle name="Millares 14 4 3" xfId="2324" xr:uid="{248430B4-EDCE-4D24-B0D7-D1FB0537A52D}"/>
    <cellStyle name="Millares 14 4 3 2" xfId="2325" xr:uid="{A92BDEA8-AC17-4E0D-A53A-1B94A1BCBE81}"/>
    <cellStyle name="Millares 14 4 4" xfId="2326" xr:uid="{08462201-345A-45D2-8262-89280322C2BB}"/>
    <cellStyle name="Millares 14 4 4 2" xfId="2327" xr:uid="{9C285692-7027-414A-94E0-A56A44D339BF}"/>
    <cellStyle name="Millares 14 4 5" xfId="2328" xr:uid="{98FF1477-9C25-4E00-8B97-523C0EE9FD94}"/>
    <cellStyle name="Millares 14 5" xfId="2329" xr:uid="{76321568-1FB4-4886-B497-FF0A8863B1BE}"/>
    <cellStyle name="Millares 14 5 2" xfId="2330" xr:uid="{BEC6ADE5-1A29-4E26-8A33-B520D1B84FE1}"/>
    <cellStyle name="Millares 14 5 2 2" xfId="2331" xr:uid="{9C437E10-32DE-4B02-808C-B547D51AFA82}"/>
    <cellStyle name="Millares 14 5 3" xfId="2332" xr:uid="{69C44464-4C8C-4533-8584-D7E79978E118}"/>
    <cellStyle name="Millares 14 5 3 2" xfId="2333" xr:uid="{5F606486-C082-4EBE-B6AB-BB5B43322079}"/>
    <cellStyle name="Millares 14 5 4" xfId="2334" xr:uid="{28F3598C-909F-4ABA-A8F2-90FB83DF029D}"/>
    <cellStyle name="Millares 14 5 4 2" xfId="2335" xr:uid="{865348D6-9EEE-46B3-89AD-4E37A018BB69}"/>
    <cellStyle name="Millares 14 5 5" xfId="2336" xr:uid="{0BD49799-1437-4E2A-9CA6-40409F4B9501}"/>
    <cellStyle name="Millares 14 6" xfId="2337" xr:uid="{9353D6D9-3928-40B6-A348-38F56830DEFF}"/>
    <cellStyle name="Millares 14 6 2" xfId="2338" xr:uid="{105A025B-7D7B-409D-B18F-B4511DA95C16}"/>
    <cellStyle name="Millares 14 6 2 2" xfId="2339" xr:uid="{17E99AE3-504D-40AC-89B0-5668FEDB1564}"/>
    <cellStyle name="Millares 14 6 3" xfId="2340" xr:uid="{9AD26606-8853-4C87-9A61-F61B94D8C102}"/>
    <cellStyle name="Millares 14 6 3 2" xfId="2341" xr:uid="{5E383659-2B65-44D0-B21F-85669C9FCFC3}"/>
    <cellStyle name="Millares 14 6 4" xfId="2342" xr:uid="{AFE27284-6B57-4F38-A64E-5BD88F65CD69}"/>
    <cellStyle name="Millares 14 6 4 2" xfId="2343" xr:uid="{846FE426-5B8F-4565-AFDA-6543A123D75A}"/>
    <cellStyle name="Millares 14 6 5" xfId="2344" xr:uid="{A4099DE9-46E1-42EE-BC99-8EEDE9B71F4D}"/>
    <cellStyle name="Millares 14 7" xfId="2345" xr:uid="{1C913F3D-E025-4597-8308-609D1D92232C}"/>
    <cellStyle name="Millares 14 7 2" xfId="2346" xr:uid="{A80B3FCC-9115-47D0-B787-461A2B1991DB}"/>
    <cellStyle name="Millares 14 7 2 2" xfId="2347" xr:uid="{A25472FC-28F3-47EA-B2A7-8A3AF79BB7EE}"/>
    <cellStyle name="Millares 14 7 3" xfId="2348" xr:uid="{D4618749-2173-4413-8467-8BECD0E0D087}"/>
    <cellStyle name="Millares 14 7 3 2" xfId="2349" xr:uid="{DDBF1E8B-BB76-472B-98AB-5CEB906640DC}"/>
    <cellStyle name="Millares 14 7 4" xfId="2350" xr:uid="{4176DFAA-E7E8-4F7F-9385-0F3CE43066B0}"/>
    <cellStyle name="Millares 14 7 4 2" xfId="2351" xr:uid="{14778543-2D12-4D99-AFD6-79354398D2E6}"/>
    <cellStyle name="Millares 14 7 5" xfId="2352" xr:uid="{37303637-52E0-4B9E-A653-31C8D70BF86E}"/>
    <cellStyle name="Millares 14 8" xfId="2353" xr:uid="{31ADAA0D-E15D-4F27-811C-9B66B47688AA}"/>
    <cellStyle name="Millares 14 8 2" xfId="2354" xr:uid="{BAF30B2A-2A3F-4722-9C3B-49EE791D055F}"/>
    <cellStyle name="Millares 14 8 2 2" xfId="2355" xr:uid="{600CE16D-9E36-41BC-95CD-9EFE2E9E08DB}"/>
    <cellStyle name="Millares 14 8 3" xfId="2356" xr:uid="{9B66064A-2291-47CF-A87E-F2475E72890F}"/>
    <cellStyle name="Millares 14 8 3 2" xfId="2357" xr:uid="{F9024326-6930-4B34-83FC-D90889475002}"/>
    <cellStyle name="Millares 14 8 4" xfId="2358" xr:uid="{B52EDD26-508E-4FD0-B6C6-078D0DC64D5F}"/>
    <cellStyle name="Millares 14 8 4 2" xfId="2359" xr:uid="{CBCCB98B-9A8A-4D22-B0A8-CAF1B0E83CBE}"/>
    <cellStyle name="Millares 14 8 5" xfId="2360" xr:uid="{8DB1105F-B3AF-4C98-9E74-FEB10D5E6E2E}"/>
    <cellStyle name="Millares 14 9" xfId="2361" xr:uid="{A31289B8-75BE-4C45-BCED-E4ED9E841ED0}"/>
    <cellStyle name="Millares 14 9 2" xfId="2362" xr:uid="{21F8CCDA-652E-44FF-90A8-F205368A7702}"/>
    <cellStyle name="Millares 14 9 2 2" xfId="2363" xr:uid="{F8924D7E-DA3E-413B-B1C2-E21C19136E51}"/>
    <cellStyle name="Millares 14 9 3" xfId="2364" xr:uid="{49C0A617-4E20-406D-8AD1-1063877C02E5}"/>
    <cellStyle name="Millares 14 9 3 2" xfId="2365" xr:uid="{F9385F5F-0437-42F9-B707-9EFC02125C7B}"/>
    <cellStyle name="Millares 14 9 4" xfId="2366" xr:uid="{2BB9AA86-C806-44B5-8C24-5B371C836BAD}"/>
    <cellStyle name="Millares 14 9 4 2" xfId="2367" xr:uid="{9935B114-F7D5-45FE-B5E4-B9CEF7E66E21}"/>
    <cellStyle name="Millares 14 9 5" xfId="2368" xr:uid="{420B76BF-B5FC-418D-A5B9-32F74175C43E}"/>
    <cellStyle name="Millares 140" xfId="2369" xr:uid="{F2500A87-7615-4EA7-81A1-ED1946A9F219}"/>
    <cellStyle name="Millares 140 10" xfId="2370" xr:uid="{FDC5CA00-8E8E-47BB-93F1-5EE66436C45F}"/>
    <cellStyle name="Millares 140 11" xfId="2371" xr:uid="{34C61FEC-C602-49DB-8874-DAC6BB9FCF24}"/>
    <cellStyle name="Millares 140 12" xfId="2372" xr:uid="{46F02997-0786-4EF7-8E8A-6FCFF118E073}"/>
    <cellStyle name="Millares 140 13" xfId="2373" xr:uid="{6B810294-F682-4039-9424-583B5672D322}"/>
    <cellStyle name="Millares 140 13 2" xfId="12160" xr:uid="{E76C112A-F405-4E63-AD60-0D0EEFD58031}"/>
    <cellStyle name="Millares 140 14" xfId="2374" xr:uid="{A76325CC-8A95-40A1-AF38-1E8F76052CE8}"/>
    <cellStyle name="Millares 140 14 2" xfId="12161" xr:uid="{AFCCFE0F-2A76-493D-AFA8-079A8B094E0E}"/>
    <cellStyle name="Millares 140 14 3" xfId="11773" xr:uid="{524DFDF2-8D4A-46EF-94CC-6D159DF21099}"/>
    <cellStyle name="Millares 140 14 3 2" xfId="21023" xr:uid="{E440C841-0239-48B4-A8CB-43559760037F}"/>
    <cellStyle name="Millares 140 14 3 2 2" xfId="26579" xr:uid="{9803CE47-2D43-45D1-B07F-C3AA5DA9137E}"/>
    <cellStyle name="Millares 140 14 3 2 3" xfId="32073" xr:uid="{C124CB56-0E38-4E38-ADBA-84987AB5CAE6}"/>
    <cellStyle name="Millares 140 14 3 2 4" xfId="37557" xr:uid="{73D56870-0AF2-429F-B903-5F62E0A59DBD}"/>
    <cellStyle name="Millares 140 14 3 3" xfId="23850" xr:uid="{83E819F1-AAD0-4941-B2D7-4F728043B21C}"/>
    <cellStyle name="Millares 140 14 3 4" xfId="29344" xr:uid="{D6F18EDE-CE15-4ABB-9135-3B0F1F30AF7D}"/>
    <cellStyle name="Millares 140 14 3 5" xfId="34828" xr:uid="{51807474-CDD7-42AB-9E48-E740D4DAC8A1}"/>
    <cellStyle name="Millares 140 15" xfId="6607" xr:uid="{DE300981-CB56-4D7A-B507-C4076A61BF81}"/>
    <cellStyle name="Millares 140 15 2" xfId="12162" xr:uid="{6F195376-C749-41AB-B0EC-8EB328AAE5BC}"/>
    <cellStyle name="Millares 140 15 3" xfId="19385" xr:uid="{93F776A3-A7D4-4BB7-93D6-EFB4F915150C}"/>
    <cellStyle name="Millares 140 15 3 2" xfId="22190" xr:uid="{DE83DABD-9343-4756-896A-D67A802D484E}"/>
    <cellStyle name="Millares 140 15 3 2 2" xfId="27746" xr:uid="{248A1EBE-46D3-4BAB-B3FB-3F601F1A0BAC}"/>
    <cellStyle name="Millares 140 15 3 2 3" xfId="33240" xr:uid="{5B512ABD-1448-44B5-BDF3-3373EA34D0A4}"/>
    <cellStyle name="Millares 140 15 3 2 4" xfId="38724" xr:uid="{C75B3F79-3A63-4723-AE26-3C03EA409FC5}"/>
    <cellStyle name="Millares 140 15 3 3" xfId="25017" xr:uid="{35C3D06F-378C-4776-BEE3-DF4727948C72}"/>
    <cellStyle name="Millares 140 15 3 4" xfId="30511" xr:uid="{A5E979BF-1685-4251-8A5E-6C7E6FA48B02}"/>
    <cellStyle name="Millares 140 15 3 5" xfId="35995" xr:uid="{D5EDCF77-E3B3-4E54-B61D-A2E95C6DAF83}"/>
    <cellStyle name="Millares 140 15 4" xfId="6908" xr:uid="{68727D30-4F97-42EB-8BE7-BE05C15A5337}"/>
    <cellStyle name="Millares 140 15 5" xfId="19582" xr:uid="{E8827D97-BF7F-4C32-B12D-0FD55593EE64}"/>
    <cellStyle name="Millares 140 15 5 2" xfId="25138" xr:uid="{096DEFF9-F316-42C5-B841-31B9B69FC6E6}"/>
    <cellStyle name="Millares 140 15 5 3" xfId="30632" xr:uid="{416AEF87-A728-4D44-B14D-D62187776CA5}"/>
    <cellStyle name="Millares 140 15 5 4" xfId="36116" xr:uid="{503EDB01-7A11-4CCB-8189-FAD2D76B0981}"/>
    <cellStyle name="Millares 140 15 6" xfId="22409" xr:uid="{452C7334-802C-4C62-9AAF-81456C35DBC6}"/>
    <cellStyle name="Millares 140 15 7" xfId="27901" xr:uid="{E5DAE2DD-52BA-4270-9E95-4DC774577FB4}"/>
    <cellStyle name="Millares 140 15 8" xfId="33385" xr:uid="{6DEBDBFC-3211-46C3-AA2B-D2226AF14521}"/>
    <cellStyle name="Millares 140 16" xfId="6704" xr:uid="{1039F02E-128F-4760-AC76-90F79309DA7A}"/>
    <cellStyle name="Millares 140 16 2" xfId="12163" xr:uid="{B8B22E78-C498-4265-916B-D923D7C3B6AE}"/>
    <cellStyle name="Millares 140 16 3" xfId="19462" xr:uid="{631B39DB-C0A4-4FBC-AA7C-6864F80D57F3}"/>
    <cellStyle name="Millares 140 16 3 2" xfId="22196" xr:uid="{0E16348B-6BFD-4E65-B510-985F4847B51F}"/>
    <cellStyle name="Millares 140 16 3 2 2" xfId="27752" xr:uid="{A8CB5137-292D-41C7-9356-B64BC07E590B}"/>
    <cellStyle name="Millares 140 16 3 2 3" xfId="33246" xr:uid="{9B5FC60C-2AF1-447A-90E0-28F5BD445B60}"/>
    <cellStyle name="Millares 140 16 3 2 4" xfId="38730" xr:uid="{E596599B-7ABB-4584-BA36-FFF7526AF362}"/>
    <cellStyle name="Millares 140 16 3 3" xfId="25023" xr:uid="{13B75E30-82BC-4DAB-8B54-1A5F74E55087}"/>
    <cellStyle name="Millares 140 16 3 4" xfId="30517" xr:uid="{C38B6894-FF55-4661-9B58-3EA14D724E69}"/>
    <cellStyle name="Millares 140 16 3 5" xfId="36001" xr:uid="{A5FB3195-DD94-4579-936C-86532C33B216}"/>
    <cellStyle name="Millares 140 16 4" xfId="6909" xr:uid="{CB1F8957-B612-489E-A131-404D3C3F1F37}"/>
    <cellStyle name="Millares 140 16 5" xfId="19590" xr:uid="{891B6BE7-9951-4CC5-BDE2-1E18FDA73A09}"/>
    <cellStyle name="Millares 140 16 5 2" xfId="25146" xr:uid="{7B5FB14B-2BE5-44CA-B244-92392E41683F}"/>
    <cellStyle name="Millares 140 16 5 3" xfId="30640" xr:uid="{893D442E-A44F-41B9-A9F0-99CE7E09FBC7}"/>
    <cellStyle name="Millares 140 16 5 4" xfId="36124" xr:uid="{34AB4E06-E77E-4FA2-BAB8-83C9B4DD841E}"/>
    <cellStyle name="Millares 140 16 6" xfId="22417" xr:uid="{C75F1E8F-53FF-46AF-AF65-146C90212F0D}"/>
    <cellStyle name="Millares 140 16 7" xfId="27909" xr:uid="{D2DF8B64-DCCA-4B0B-92CB-0746B4799615}"/>
    <cellStyle name="Millares 140 16 8" xfId="33393" xr:uid="{0BF3E7EE-17CA-40C7-870D-63C3429F4D04}"/>
    <cellStyle name="Millares 140 17" xfId="6812" xr:uid="{5A15E03B-764A-4ADD-9AC1-67E282D36CA6}"/>
    <cellStyle name="Millares 140 17 2" xfId="19491" xr:uid="{8187CB5A-1297-4BD5-9133-6F149906DEDA}"/>
    <cellStyle name="Millares 140 17 2 2" xfId="22225" xr:uid="{1E22D965-47BD-4BFC-9DAC-24BAE21D3475}"/>
    <cellStyle name="Millares 140 17 2 2 2" xfId="27781" xr:uid="{4D30AF0C-762F-499D-871A-1247A6CDFB66}"/>
    <cellStyle name="Millares 140 17 2 2 3" xfId="33275" xr:uid="{EEBF9479-9949-49E6-9B88-2BA4F6E38C7F}"/>
    <cellStyle name="Millares 140 17 2 2 4" xfId="38759" xr:uid="{0F66AF7E-8282-4A53-84FF-3F481A83196D}"/>
    <cellStyle name="Millares 140 17 2 3" xfId="25052" xr:uid="{79EF68D5-208E-4933-8A36-31A9D28F1411}"/>
    <cellStyle name="Millares 140 17 2 4" xfId="30546" xr:uid="{5AB3ACA4-380B-451C-9A0B-8F8061ECDE7B}"/>
    <cellStyle name="Millares 140 17 2 5" xfId="36030" xr:uid="{A81D358E-B078-4424-ACCA-1B9C5D6959E9}"/>
    <cellStyle name="Millares 140 17 3" xfId="6910" xr:uid="{C9201F30-7F37-45F7-A597-352E9068263E}"/>
    <cellStyle name="Millares 140 17 4" xfId="19694" xr:uid="{B3BAE5BC-ABEE-45FC-8B9D-C1B826AF8159}"/>
    <cellStyle name="Millares 140 17 4 2" xfId="25250" xr:uid="{C6DD56AD-A6F9-4D6A-8F7D-D9EB205F265B}"/>
    <cellStyle name="Millares 140 17 4 3" xfId="30744" xr:uid="{1D131805-897C-4621-87C1-70EF256CD4AB}"/>
    <cellStyle name="Millares 140 17 4 4" xfId="36228" xr:uid="{FDE2155A-05D3-452C-B60E-AA0E7AEC735A}"/>
    <cellStyle name="Millares 140 17 5" xfId="22521" xr:uid="{ED016E93-0C2B-48BE-A8B6-6AA092530645}"/>
    <cellStyle name="Millares 140 17 6" xfId="28015" xr:uid="{DF7F908E-A5AB-48AA-863F-CCDAA6F2A674}"/>
    <cellStyle name="Millares 140 17 7" xfId="33499" xr:uid="{4474D65F-4528-41FD-B923-E9B1772CB076}"/>
    <cellStyle name="Millares 140 18" xfId="22259" xr:uid="{8EF7261F-2148-4443-A89C-13E9C475BFFF}"/>
    <cellStyle name="Millares 140 18 2" xfId="27805" xr:uid="{CDEDF603-922D-490F-A1B4-BD30C5EA1C84}"/>
    <cellStyle name="Millares 140 18 3" xfId="33299" xr:uid="{C57812E6-65B8-4BB7-A72D-F62D2B2F6C63}"/>
    <cellStyle name="Millares 140 18 4" xfId="38783" xr:uid="{72BC69DD-EF92-44E1-9C55-C45F77E2E806}"/>
    <cellStyle name="Millares 140 2" xfId="2375" xr:uid="{968D8A64-3EEA-4DF3-95C4-61B9610FC0FC}"/>
    <cellStyle name="Millares 140 2 2" xfId="2376" xr:uid="{6872D9C8-3DCA-4DFB-B3CC-8586479FF4C2}"/>
    <cellStyle name="Millares 140 2 2 2" xfId="2377" xr:uid="{51268CC9-34B1-40B9-A368-DDF83F251CAF}"/>
    <cellStyle name="Millares 140 2 3" xfId="2378" xr:uid="{A9D40215-B59E-4406-86FB-06FCA24F7AA0}"/>
    <cellStyle name="Millares 140 2 3 2" xfId="12164" xr:uid="{9A83CCE7-83FD-4368-8101-2ADDEA4673B0}"/>
    <cellStyle name="Millares 140 2 4" xfId="2379" xr:uid="{706FA75E-B43C-4471-B90F-74136A74AC3E}"/>
    <cellStyle name="Millares 140 3" xfId="2380" xr:uid="{4A5644F3-D486-4E3A-86BE-AB4C1C0A2AEC}"/>
    <cellStyle name="Millares 140 3 2" xfId="2381" xr:uid="{DD5D3D8D-E69A-481F-97AE-612BCB41D638}"/>
    <cellStyle name="Millares 140 4" xfId="2382" xr:uid="{8049996C-05D6-4E54-A196-FB7A2CBDB9C1}"/>
    <cellStyle name="Millares 140 4 2" xfId="2383" xr:uid="{488F6BEC-A46D-480C-ABC8-CA19182BFBC4}"/>
    <cellStyle name="Millares 140 4 3" xfId="2384" xr:uid="{83FEB416-0AEC-4CC0-9F8D-587C15432434}"/>
    <cellStyle name="Millares 140 5" xfId="2385" xr:uid="{4890A5DC-F412-462E-A4B3-98EBF6E90E6F}"/>
    <cellStyle name="Millares 140 5 2" xfId="2386" xr:uid="{9E6DAC89-89F5-488C-B1C3-0A35FBA8D2B7}"/>
    <cellStyle name="Millares 140 6" xfId="2387" xr:uid="{54B32E98-353B-47BC-A118-5DC6558F8707}"/>
    <cellStyle name="Millares 140 6 2" xfId="2388" xr:uid="{782430E2-0E27-46EF-8E78-EFE891C8A4B8}"/>
    <cellStyle name="Millares 140 7" xfId="2389" xr:uid="{9C90C53E-40D7-4A1F-9735-740A9CDF27E4}"/>
    <cellStyle name="Millares 140 7 2" xfId="2390" xr:uid="{251EEC49-10E5-4983-AB61-B392AC727EDB}"/>
    <cellStyle name="Millares 140 8" xfId="2391" xr:uid="{E44C427B-5E41-4F76-B1B8-178E9D8CDB7F}"/>
    <cellStyle name="Millares 140 8 2" xfId="2392" xr:uid="{020CBD5F-04EF-4A6E-9B6C-549C58A1C6A9}"/>
    <cellStyle name="Millares 140 9" xfId="2393" xr:uid="{FE1581B1-A02C-496D-BFA4-B0D8C9375621}"/>
    <cellStyle name="Millares 141" xfId="2394" xr:uid="{B52E57D7-6AAF-4E28-A0E8-D81AF0F665B1}"/>
    <cellStyle name="Millares 142" xfId="2395" xr:uid="{7FD60209-A3BF-4BB8-AF5C-F26C8C162F44}"/>
    <cellStyle name="Millares 143" xfId="2396" xr:uid="{3E43A062-2F54-465C-B30F-5DABDA20551B}"/>
    <cellStyle name="Millares 143 2" xfId="2397" xr:uid="{30B905F8-C621-4A9A-94F7-94D935286FBE}"/>
    <cellStyle name="Millares 143 2 2" xfId="2398" xr:uid="{5273DF8F-428D-4DB8-8A0B-96688BA46858}"/>
    <cellStyle name="Millares 143 2 3" xfId="12165" xr:uid="{4E63BF32-6034-4117-A2CE-0D2AEFF6F7A4}"/>
    <cellStyle name="Millares 143 3" xfId="2399" xr:uid="{C7F024DD-8E30-4AA2-9891-387A4752BC98}"/>
    <cellStyle name="Millares 143 4" xfId="2400" xr:uid="{5A5B98A4-76D6-4911-BAD1-F62096A826FC}"/>
    <cellStyle name="Millares 143 5" xfId="6780" xr:uid="{FEFDAAC6-3271-4663-A02D-CD16205EA715}"/>
    <cellStyle name="Millares 143 6" xfId="17039" xr:uid="{7CDF4845-3775-4491-B40D-688AA3F72653}"/>
    <cellStyle name="Millares 144" xfId="2401" xr:uid="{34DDB87C-53E0-4127-A305-FC93750E1A98}"/>
    <cellStyle name="Millares 144 2" xfId="2402" xr:uid="{10BEE74B-A5B0-4501-B535-8D7D73D66C4B}"/>
    <cellStyle name="Millares 144 3" xfId="6779" xr:uid="{433EF47D-1D66-4448-B92D-F481598E4B07}"/>
    <cellStyle name="Millares 144 4" xfId="22386" xr:uid="{29676541-73C7-4C34-BA9B-ACE398742FC3}"/>
    <cellStyle name="Millares 145" xfId="2403" xr:uid="{5D4D28FF-9B42-45B6-8729-ACADA57B17E1}"/>
    <cellStyle name="Millares 146" xfId="2404" xr:uid="{4BFDE760-47A1-4932-971A-08E3432BC12E}"/>
    <cellStyle name="Millares 147" xfId="2405" xr:uid="{10D21E48-9BC5-42CC-A185-755448F13515}"/>
    <cellStyle name="Millares 148" xfId="2406" xr:uid="{04D47E4B-E9D4-4720-8136-DD3426EFC827}"/>
    <cellStyle name="Millares 149" xfId="2407" xr:uid="{7ECAD12E-70EE-4148-8C4F-57DC7EB7E1D9}"/>
    <cellStyle name="Millares 149 2" xfId="2408" xr:uid="{19F534AB-3114-4617-BEF7-1E7341E10311}"/>
    <cellStyle name="Millares 149 3" xfId="2409" xr:uid="{4C8E002C-B897-45B3-A83C-C56A26713E4C}"/>
    <cellStyle name="Millares 149 3 2" xfId="2410" xr:uid="{6AEEE9DA-033A-4CEC-95FC-6B18A8399A9A}"/>
    <cellStyle name="Millares 15" xfId="2411" xr:uid="{217E7343-5EEB-485A-9792-05F9AC93E3F9}"/>
    <cellStyle name="Millares 15 2" xfId="2412" xr:uid="{4ACA9974-885C-49D9-ACDB-888CA19110ED}"/>
    <cellStyle name="Millares 15 2 2" xfId="2413" xr:uid="{1ABF4EC0-49F1-4AD7-B27F-8C81BDF784BD}"/>
    <cellStyle name="Millares 15 3" xfId="2414" xr:uid="{A4280E95-70ED-4970-9DDD-57F2C95487B8}"/>
    <cellStyle name="Millares 150" xfId="2415" xr:uid="{00F1F0F4-218E-47DC-91C9-ECB2EBDAADB3}"/>
    <cellStyle name="Millares 150 2" xfId="2416" xr:uid="{5DA39CBE-15AA-4ABF-B247-A8724D537DD3}"/>
    <cellStyle name="Millares 150 3" xfId="2417" xr:uid="{2F17593A-DAB6-4DBD-BC65-F38FA2EE9D11}"/>
    <cellStyle name="Millares 150 3 2" xfId="2418" xr:uid="{1457CE72-F931-438B-9364-B1C71A77FB41}"/>
    <cellStyle name="Millares 151" xfId="2419" xr:uid="{D5C11B30-C986-4D15-96E7-D088A5AF7252}"/>
    <cellStyle name="Millares 151 2" xfId="2420" xr:uid="{A98AA34E-A0A1-4C4C-AA91-4769B45BB3B4}"/>
    <cellStyle name="Millares 151 3" xfId="2421" xr:uid="{3E97C71B-1AF9-4651-A736-A75DA8C7C0D2}"/>
    <cellStyle name="Millares 151 3 2" xfId="2422" xr:uid="{F76060A9-2BA8-461B-8DDD-804F74E87FBB}"/>
    <cellStyle name="Millares 152" xfId="2423" xr:uid="{9E763CEA-FC0F-42AA-BEB1-106BE79B23D9}"/>
    <cellStyle name="Millares 152 2" xfId="2424" xr:uid="{B643B27D-FE8D-425B-9F0E-F5A7EBA564E8}"/>
    <cellStyle name="Millares 152 3" xfId="2425" xr:uid="{99CE1788-6874-4A52-A04F-9878FA8A0DF8}"/>
    <cellStyle name="Millares 152 3 2" xfId="2426" xr:uid="{198A32B6-F22C-4423-B450-B32C52090FC3}"/>
    <cellStyle name="Millares 153" xfId="2427" xr:uid="{78370085-9F4F-4640-A668-5B998C3E3868}"/>
    <cellStyle name="Millares 153 2" xfId="2428" xr:uid="{0FD03BC5-9F2B-46BE-940A-79D04814F887}"/>
    <cellStyle name="Millares 153 3" xfId="2429" xr:uid="{B000329D-9A2D-437A-B7EE-4AB321A0475E}"/>
    <cellStyle name="Millares 153 3 2" xfId="2430" xr:uid="{8BC8CCCD-EBB2-4F65-869D-C2E90E3EB15C}"/>
    <cellStyle name="Millares 153 4" xfId="2431" xr:uid="{17C1BD49-5178-43E9-84A4-FF4D88A1085B}"/>
    <cellStyle name="Millares 154" xfId="2432" xr:uid="{592DFA4B-1596-4F84-B7AF-8783ED4F515A}"/>
    <cellStyle name="Millares 154 2" xfId="2433" xr:uid="{D6E24376-0F84-4ADD-B1E2-8484506A8662}"/>
    <cellStyle name="Millares 154 3" xfId="2434" xr:uid="{4A985789-29FE-4A31-A13C-B787A50919DA}"/>
    <cellStyle name="Millares 154 3 2" xfId="2435" xr:uid="{C2AE2999-5CB2-49C7-84A3-E2B0B0CF3986}"/>
    <cellStyle name="Millares 154 4" xfId="2436" xr:uid="{F8E94D56-CC74-4927-8437-B99CE0966B65}"/>
    <cellStyle name="Millares 155" xfId="2437" xr:uid="{937005FB-9C1E-4552-B37B-B6D9EAE7AC72}"/>
    <cellStyle name="Millares 155 2" xfId="2438" xr:uid="{BCD24CF7-011E-4088-986F-BF8DDB150B88}"/>
    <cellStyle name="Millares 155 3" xfId="2439" xr:uid="{3816D36B-76FD-4D8F-B45C-78864F728B53}"/>
    <cellStyle name="Millares 155 3 2" xfId="2440" xr:uid="{1F8EC076-D200-4CD6-9F11-6C8B6E68623E}"/>
    <cellStyle name="Millares 155 4" xfId="2441" xr:uid="{5C69AA34-FF34-42CC-B8B7-CB126D23FCA6}"/>
    <cellStyle name="Millares 155 4 2" xfId="2442" xr:uid="{679E7165-C3B2-49DE-B39B-26948033C527}"/>
    <cellStyle name="Millares 155 5" xfId="2443" xr:uid="{0C22F382-A6CC-4D6D-9707-E8C79D84E042}"/>
    <cellStyle name="Millares 155 5 2" xfId="2444" xr:uid="{DC23F475-A9C1-41D7-A8AA-6F95D36B7351}"/>
    <cellStyle name="Millares 156" xfId="2445" xr:uid="{D16FEB66-6863-4186-ABB9-51247333DE7F}"/>
    <cellStyle name="Millares 156 2" xfId="2446" xr:uid="{D110E515-9172-4BF9-A822-B88E341FF8FD}"/>
    <cellStyle name="Millares 156 3" xfId="2447" xr:uid="{ACF85275-70F0-481C-9D11-A22879326BFF}"/>
    <cellStyle name="Millares 156 3 2" xfId="2448" xr:uid="{A385DE1F-D3DB-4F6E-BFCC-080C2B7C750A}"/>
    <cellStyle name="Millares 157" xfId="2449" xr:uid="{F283120D-253F-4A9B-A6DF-8EF2F184E6D8}"/>
    <cellStyle name="Millares 157 2" xfId="2450" xr:uid="{A90EDC86-AA14-4372-92A0-A288A9DB116B}"/>
    <cellStyle name="Millares 157 3" xfId="2451" xr:uid="{76E9E33A-34BA-4CE7-8110-A1DC7ACA70BA}"/>
    <cellStyle name="Millares 157 3 2" xfId="2452" xr:uid="{8E9BF661-6BB2-45FE-A505-3AA8077A37E4}"/>
    <cellStyle name="Millares 158" xfId="2453" xr:uid="{9E1B7486-0BBA-492E-9E7B-498F3F52E6CC}"/>
    <cellStyle name="Millares 158 2" xfId="2454" xr:uid="{BFACBC9F-FA2F-44E6-8E8A-602F0421B6EA}"/>
    <cellStyle name="Millares 159" xfId="2455" xr:uid="{5548FE91-01EA-4A00-942C-DCFD856E9F40}"/>
    <cellStyle name="Millares 16" xfId="2456" xr:uid="{D40D8ABE-EDA5-4333-8BA4-751B6E993FB1}"/>
    <cellStyle name="Millares 16 2" xfId="2457" xr:uid="{88665DBD-8768-40AC-A980-249E739352A8}"/>
    <cellStyle name="Millares 16 2 2" xfId="2458" xr:uid="{E5E69562-1A0D-44EE-91D4-9732F5FA5ECF}"/>
    <cellStyle name="Millares 16 2 2 2" xfId="2459" xr:uid="{6D387228-2D94-4A4C-9521-58C1F08C6C88}"/>
    <cellStyle name="Millares 16 2 3" xfId="2460" xr:uid="{75433A78-A3E0-4712-96BE-1F98BBEEB135}"/>
    <cellStyle name="Millares 16 3" xfId="2461" xr:uid="{A59E1F50-52E4-474E-9E21-23BD294E5076}"/>
    <cellStyle name="Millares 16 3 2" xfId="2462" xr:uid="{DC78EE2C-A610-4945-84A1-EEB856113054}"/>
    <cellStyle name="Millares 16 3 2 2" xfId="2463" xr:uid="{6283271D-FDD9-4C3E-890E-6D17C3A8922C}"/>
    <cellStyle name="Millares 16 3 3" xfId="2464" xr:uid="{4A94AA68-BE52-495C-B726-5A816D8E1BB3}"/>
    <cellStyle name="Millares 16 3 3 2" xfId="2465" xr:uid="{3DAABD2F-1730-4A33-815E-AB9A2EF5C077}"/>
    <cellStyle name="Millares 16 3 4" xfId="2466" xr:uid="{6621269D-1708-4FAB-8D2F-DA770CED4D3C}"/>
    <cellStyle name="Millares 16 3 5" xfId="2467" xr:uid="{1A87A580-5B13-4A12-BA75-812482308F2F}"/>
    <cellStyle name="Millares 16 4" xfId="2468" xr:uid="{D152FC1E-BAC4-4BE8-8D0E-108D20BE2DC1}"/>
    <cellStyle name="Millares 16 4 2" xfId="2469" xr:uid="{B3307664-D48A-464C-99F0-FB6A89DB8CFE}"/>
    <cellStyle name="Millares 16 5" xfId="2470" xr:uid="{8FB725F3-868E-443E-AD16-EAE464F554F7}"/>
    <cellStyle name="Millares 16 5 2" xfId="2471" xr:uid="{DDF2DA81-ED46-4215-8E77-070061837811}"/>
    <cellStyle name="Millares 16 6" xfId="2472" xr:uid="{7DD434ED-D341-4F32-A26C-783CD20C6F2F}"/>
    <cellStyle name="Millares 16 6 2" xfId="2473" xr:uid="{28618ECD-E57A-447D-85DC-C821A3AAACF9}"/>
    <cellStyle name="Millares 16 7" xfId="2474" xr:uid="{04CF277E-1410-4586-BD30-163C47F31B6B}"/>
    <cellStyle name="Millares 16 7 2" xfId="2475" xr:uid="{70A61DDC-C06A-49B6-94EA-49AA11EA83E7}"/>
    <cellStyle name="Millares 16 8" xfId="2476" xr:uid="{D2E0085C-C8FE-43E0-8802-ED54C330B5B0}"/>
    <cellStyle name="Millares 160" xfId="2477" xr:uid="{6CB23F6B-9799-43EF-B48B-BDF4DFE9BF40}"/>
    <cellStyle name="Millares 161" xfId="2478" xr:uid="{FC994BB7-2723-4F7C-A738-754E5836CB5C}"/>
    <cellStyle name="Millares 162" xfId="2479" xr:uid="{7DB6F0E3-8D7B-43EE-82C7-BFBE0C6A7A1D}"/>
    <cellStyle name="Millares 162 2" xfId="2480" xr:uid="{414BA731-954F-4C32-A2A6-4B75C18C26AA}"/>
    <cellStyle name="Millares 163" xfId="2481" xr:uid="{2C8EB532-9D68-4924-9949-3AF7C0F247D7}"/>
    <cellStyle name="Millares 163 2" xfId="2482" xr:uid="{3424A05D-91A9-4983-AD25-438555DEB61B}"/>
    <cellStyle name="Millares 164" xfId="2483" xr:uid="{1E6DA973-71FF-49AA-8842-41946B7F4666}"/>
    <cellStyle name="Millares 164 2" xfId="2484" xr:uid="{899819E5-EE04-4AF1-8635-4F3EDCE03D55}"/>
    <cellStyle name="Millares 165" xfId="2485" xr:uid="{721E72CE-50FE-4F0E-8EF1-F807D17F37B2}"/>
    <cellStyle name="Millares 165 2" xfId="2486" xr:uid="{329E3F87-D8F8-4913-B5F8-822222268D2C}"/>
    <cellStyle name="Millares 166" xfId="2487" xr:uid="{8B72CB1C-2E62-4D33-AEA9-584D893DE6CC}"/>
    <cellStyle name="Millares 166 2" xfId="2488" xr:uid="{7992943F-29B1-42AD-86A4-C1515CFF4D32}"/>
    <cellStyle name="Millares 167" xfId="2489" xr:uid="{127FC66F-8656-4BF7-A452-91D8D02EB0BC}"/>
    <cellStyle name="Millares 167 2" xfId="2490" xr:uid="{A90E2854-B1A0-44F6-8A99-6085EA9F0048}"/>
    <cellStyle name="Millares 168" xfId="2491" xr:uid="{3AD708F0-CD53-4873-AC1B-A1C6AFB766B8}"/>
    <cellStyle name="Millares 168 2" xfId="2492" xr:uid="{58D61327-7B7E-47A0-913B-857D32B80E91}"/>
    <cellStyle name="Millares 169" xfId="2493" xr:uid="{371D5116-7DA6-4401-95A7-4B3088D6C365}"/>
    <cellStyle name="Millares 169 2" xfId="2494" xr:uid="{3F0B7D96-C0B8-47D7-AE3F-06EDAA160883}"/>
    <cellStyle name="Millares 169 2 2" xfId="2495" xr:uid="{3EB2966C-5D4A-45CC-81C2-A8C0C9F91BD7}"/>
    <cellStyle name="Millares 169 3" xfId="2496" xr:uid="{11E4A874-F1E4-44C2-9849-535AA3260558}"/>
    <cellStyle name="Millares 17" xfId="2497" xr:uid="{DC8287C0-3789-4DE3-BC44-9B2035CD5DB1}"/>
    <cellStyle name="Millares 17 10" xfId="2498" xr:uid="{A707942F-06CC-43B0-BFFF-300F3120D4CB}"/>
    <cellStyle name="Millares 17 10 2" xfId="2499" xr:uid="{EE7EFF87-6B34-4409-9787-414FDB7E06C9}"/>
    <cellStyle name="Millares 17 10 2 2" xfId="2500" xr:uid="{3A8A5677-75F1-4B0D-BB17-71BC30D7D322}"/>
    <cellStyle name="Millares 17 10 3" xfId="2501" xr:uid="{79C3269D-69CB-45B7-8D23-DF17E8D4FA7C}"/>
    <cellStyle name="Millares 17 10 3 2" xfId="2502" xr:uid="{AC9ADB2B-581F-4F77-AF8B-9F447723B692}"/>
    <cellStyle name="Millares 17 10 4" xfId="2503" xr:uid="{FB4BA075-F7EE-4293-A7D8-1EC8ACA1C30D}"/>
    <cellStyle name="Millares 17 10 4 2" xfId="2504" xr:uid="{6927CB06-DA9D-4BF4-BF11-8A1976ED5A66}"/>
    <cellStyle name="Millares 17 10 5" xfId="2505" xr:uid="{3052F0C0-30EB-46DE-9B49-01AB4E16F184}"/>
    <cellStyle name="Millares 17 11" xfId="2506" xr:uid="{A75D3FBB-7E23-4300-9B6E-7925BA5C608F}"/>
    <cellStyle name="Millares 17 11 2" xfId="2507" xr:uid="{D30E3DD1-4D90-4A3E-981F-5041AF648712}"/>
    <cellStyle name="Millares 17 11 2 2" xfId="2508" xr:uid="{6FC8C66E-B746-478E-A469-1AD1BD3EC75F}"/>
    <cellStyle name="Millares 17 11 3" xfId="2509" xr:uid="{3DF9BD4C-070B-4136-8170-0B657B4C7757}"/>
    <cellStyle name="Millares 17 11 3 2" xfId="2510" xr:uid="{4C5457CD-8EF2-4D71-AE8F-4B880BF66919}"/>
    <cellStyle name="Millares 17 11 4" xfId="2511" xr:uid="{13191185-A29A-4E80-A07C-6996BC053ACA}"/>
    <cellStyle name="Millares 17 11 4 2" xfId="2512" xr:uid="{0BD96EAB-F6AD-43A9-873A-CCD007421DB1}"/>
    <cellStyle name="Millares 17 11 5" xfId="2513" xr:uid="{D40EBAA4-C12D-4DA0-A38F-AEF2741A934F}"/>
    <cellStyle name="Millares 17 12" xfId="2514" xr:uid="{7D0EB5C6-2ABF-4537-BF6C-2EEFC569714B}"/>
    <cellStyle name="Millares 17 12 2" xfId="2515" xr:uid="{CCE4FEB4-E638-415D-83E3-AC5FD5C6D791}"/>
    <cellStyle name="Millares 17 13" xfId="2516" xr:uid="{6F354F64-954F-4C66-AFA3-107CBC5F2E63}"/>
    <cellStyle name="Millares 17 13 2" xfId="2517" xr:uid="{663FA9D9-4058-4D6C-8B67-907588E1E027}"/>
    <cellStyle name="Millares 17 13 3" xfId="2518" xr:uid="{2BCF45F7-A3B5-4437-B472-D123015CD567}"/>
    <cellStyle name="Millares 17 14" xfId="2519" xr:uid="{BBE61CED-997F-43D8-AA43-961E59015D03}"/>
    <cellStyle name="Millares 17 14 2" xfId="2520" xr:uid="{AA422BC9-999E-41BE-A1B9-EB8D627B1FCC}"/>
    <cellStyle name="Millares 17 2" xfId="2521" xr:uid="{D337CF49-1353-422B-BC39-E6C487D26DF9}"/>
    <cellStyle name="Millares 17 2 2" xfId="2522" xr:uid="{F55E8345-A74A-4496-969A-BC40C518A435}"/>
    <cellStyle name="Millares 17 2 2 2" xfId="2523" xr:uid="{6CC36D6B-135A-413B-B033-B9F2D9E866EE}"/>
    <cellStyle name="Millares 17 2 3" xfId="2524" xr:uid="{6CC7872D-525A-4D20-817A-34165F746599}"/>
    <cellStyle name="Millares 17 2 3 2" xfId="2525" xr:uid="{479F2BDB-5A33-4ED5-845C-8A61AB152C09}"/>
    <cellStyle name="Millares 17 2 3 2 2" xfId="2526" xr:uid="{97A4DCDC-FAE3-4D1E-88F4-41A8D67A18E3}"/>
    <cellStyle name="Millares 17 2 3 3" xfId="2527" xr:uid="{072ADC3E-A898-4DDF-A795-A99A091BA7C6}"/>
    <cellStyle name="Millares 17 2 4" xfId="2528" xr:uid="{2923BFB6-2AB5-442F-A736-FBA0DF920712}"/>
    <cellStyle name="Millares 17 2 4 2" xfId="2529" xr:uid="{43CBF394-68DC-40F4-AF17-1221ADA94D64}"/>
    <cellStyle name="Millares 17 2 5" xfId="2530" xr:uid="{CCF5B911-83AF-4DB5-A882-1A4B5C7F4D80}"/>
    <cellStyle name="Millares 17 2 5 2" xfId="2531" xr:uid="{D9005FB5-6381-48DC-98A6-F69B2B5E11F1}"/>
    <cellStyle name="Millares 17 2 6" xfId="2532" xr:uid="{0898353D-FBC0-4189-951E-DFE86E69806D}"/>
    <cellStyle name="Millares 17 2 6 2" xfId="12166" xr:uid="{77F0D846-73FD-46AC-8BDA-71341CD0306C}"/>
    <cellStyle name="Millares 17 2 7" xfId="2533" xr:uid="{78D196BF-AC6D-459E-AFCA-D42A3142845D}"/>
    <cellStyle name="Millares 17 3" xfId="2534" xr:uid="{665AD015-DED5-41C5-90BF-43AB5094E97D}"/>
    <cellStyle name="Millares 17 3 2" xfId="2535" xr:uid="{1A529470-E998-4249-A14F-CE7BB6F350DA}"/>
    <cellStyle name="Millares 17 3 2 2" xfId="2536" xr:uid="{A46A0C9B-EDC6-40C0-920E-C32D45708C00}"/>
    <cellStyle name="Millares 17 3 3" xfId="2537" xr:uid="{466E44A7-9E83-4A6F-A635-81E3246136A0}"/>
    <cellStyle name="Millares 17 3 3 2" xfId="2538" xr:uid="{B5CF5897-4D54-421B-A24F-660918645779}"/>
    <cellStyle name="Millares 17 3 4" xfId="2539" xr:uid="{597F28E0-1374-4AB0-9AB1-F52BCBE69834}"/>
    <cellStyle name="Millares 17 3 4 2" xfId="2540" xr:uid="{31BA4F01-A067-464B-BEE0-1AF079CD8AB8}"/>
    <cellStyle name="Millares 17 3 5" xfId="2541" xr:uid="{BAA409BB-848C-499B-9F1D-6A2C31A0BE10}"/>
    <cellStyle name="Millares 17 4" xfId="2542" xr:uid="{8887B962-A716-43F6-8730-F9B7EB99D5F9}"/>
    <cellStyle name="Millares 17 4 2" xfId="2543" xr:uid="{E51BBEA4-1A98-4A89-B05E-FCA13B2D17EC}"/>
    <cellStyle name="Millares 17 4 2 2" xfId="2544" xr:uid="{14DA0800-A7C4-4E95-853A-A47B16014F8D}"/>
    <cellStyle name="Millares 17 4 3" xfId="2545" xr:uid="{6B79FB47-FF0C-41B0-BD63-CA2939674809}"/>
    <cellStyle name="Millares 17 4 3 2" xfId="2546" xr:uid="{59D90ACE-ADCE-4A28-855B-9AF2060A4C5E}"/>
    <cellStyle name="Millares 17 4 4" xfId="2547" xr:uid="{B8632CB7-15DD-4DA4-82B9-D9A421FC43C7}"/>
    <cellStyle name="Millares 17 4 4 2" xfId="2548" xr:uid="{02B7D586-0F34-4569-AB63-D9BEE118E796}"/>
    <cellStyle name="Millares 17 4 5" xfId="2549" xr:uid="{A1034A96-D23D-4439-89D1-1C7028C986F3}"/>
    <cellStyle name="Millares 17 5" xfId="2550" xr:uid="{0A844E5C-FC73-47CB-8E03-5FD152ECA1A7}"/>
    <cellStyle name="Millares 17 5 2" xfId="2551" xr:uid="{5D82CC4D-2716-4C2F-9FAB-C1181A896EB1}"/>
    <cellStyle name="Millares 17 5 2 2" xfId="2552" xr:uid="{3C342115-AE87-43CD-B5E1-70956147BBF0}"/>
    <cellStyle name="Millares 17 5 3" xfId="2553" xr:uid="{E825DCBC-4996-4676-845F-15FDC489B603}"/>
    <cellStyle name="Millares 17 5 3 2" xfId="2554" xr:uid="{608A10F3-94A9-4EF8-B595-3A85D423B289}"/>
    <cellStyle name="Millares 17 5 4" xfId="2555" xr:uid="{ACE6E2AD-9861-432E-9F62-24605508A43F}"/>
    <cellStyle name="Millares 17 5 4 2" xfId="2556" xr:uid="{F43B94BD-B36F-4921-9EE3-B0EBDC48B4CB}"/>
    <cellStyle name="Millares 17 5 5" xfId="2557" xr:uid="{1BA488B9-5CDD-4B3C-8CE1-D7A4364CF689}"/>
    <cellStyle name="Millares 17 6" xfId="2558" xr:uid="{CFC93867-0FC2-4718-82CA-3C56E4877866}"/>
    <cellStyle name="Millares 17 6 2" xfId="2559" xr:uid="{938038AB-2A9A-4DDE-900D-906575ABD5B0}"/>
    <cellStyle name="Millares 17 6 2 2" xfId="2560" xr:uid="{5A5E1723-C5F6-4CDD-A005-FCDE019D4873}"/>
    <cellStyle name="Millares 17 6 3" xfId="2561" xr:uid="{7C4B3862-4FA7-4B95-9C3B-9F23A06EBEA0}"/>
    <cellStyle name="Millares 17 6 3 2" xfId="2562" xr:uid="{E47AC511-625A-44D9-ABD6-C44AF3644EBC}"/>
    <cellStyle name="Millares 17 6 4" xfId="2563" xr:uid="{ECEDAA41-03DA-43BE-ADB9-8E36E773378F}"/>
    <cellStyle name="Millares 17 6 4 2" xfId="2564" xr:uid="{EC26D707-FA41-4306-8B44-2B0AB127CA53}"/>
    <cellStyle name="Millares 17 6 5" xfId="2565" xr:uid="{200480AC-A4C3-413D-A80D-5DD18FB8C043}"/>
    <cellStyle name="Millares 17 7" xfId="2566" xr:uid="{5E8B6723-C72B-4482-87FA-B83BAF6D83BC}"/>
    <cellStyle name="Millares 17 7 2" xfId="2567" xr:uid="{882B89D6-1DE1-423E-BC1C-D6D0BFC4B244}"/>
    <cellStyle name="Millares 17 7 2 2" xfId="2568" xr:uid="{2A53F55B-BE1A-4E74-8680-08F9064B63CB}"/>
    <cellStyle name="Millares 17 7 3" xfId="2569" xr:uid="{5C5826A1-918F-4B01-8CC0-CADA0D27B90C}"/>
    <cellStyle name="Millares 17 7 3 2" xfId="2570" xr:uid="{C5B2D50B-BCE3-47DF-9D56-E5E4511F4D36}"/>
    <cellStyle name="Millares 17 7 4" xfId="2571" xr:uid="{CE73FB9A-AB4D-40A5-BBC4-55E60FA429D3}"/>
    <cellStyle name="Millares 17 7 4 2" xfId="2572" xr:uid="{A08193CB-83CB-4347-A5AD-1C59D8E6CEC4}"/>
    <cellStyle name="Millares 17 7 5" xfId="2573" xr:uid="{46B931B8-15DA-4E16-9983-EE60ADDD05A5}"/>
    <cellStyle name="Millares 17 8" xfId="2574" xr:uid="{BBEEE6DA-1649-4B12-9A1C-CC5A928110B2}"/>
    <cellStyle name="Millares 17 8 2" xfId="2575" xr:uid="{3D9DD28A-4052-4FE6-BC66-1A6E6BEA8AB4}"/>
    <cellStyle name="Millares 17 8 2 2" xfId="2576" xr:uid="{7F9D4BBE-8B0C-459B-B23C-935F319CFFD0}"/>
    <cellStyle name="Millares 17 8 3" xfId="2577" xr:uid="{476C7FC2-BB42-4D48-8C89-D1802CCDC594}"/>
    <cellStyle name="Millares 17 8 3 2" xfId="2578" xr:uid="{052BA4A8-0118-42EE-975D-86A20304396A}"/>
    <cellStyle name="Millares 17 8 4" xfId="2579" xr:uid="{EB095CEF-FE33-46A1-964A-3F25D3B7D79F}"/>
    <cellStyle name="Millares 17 8 4 2" xfId="2580" xr:uid="{016D0EAF-FDBA-461E-B53B-B15B99455749}"/>
    <cellStyle name="Millares 17 8 5" xfId="2581" xr:uid="{FC5C35D7-752B-4E18-8E8F-E844750C883F}"/>
    <cellStyle name="Millares 17 9" xfId="2582" xr:uid="{975260FA-239E-4693-BF1C-4DB82B949BA3}"/>
    <cellStyle name="Millares 17 9 2" xfId="2583" xr:uid="{85F2E9ED-E1B6-44AD-BE59-68AFDF3FF3E7}"/>
    <cellStyle name="Millares 17 9 2 2" xfId="2584" xr:uid="{C5DB35B8-148D-4BD1-A7F1-BA06E1A1688D}"/>
    <cellStyle name="Millares 17 9 3" xfId="2585" xr:uid="{907096A2-84E3-4243-A6FE-9F636C139D31}"/>
    <cellStyle name="Millares 17 9 3 2" xfId="2586" xr:uid="{CCE18B45-E2C9-4C7B-A77E-BB29E6FCDECE}"/>
    <cellStyle name="Millares 17 9 4" xfId="2587" xr:uid="{F39F406A-71E0-4CA9-BA99-25F92BDF111F}"/>
    <cellStyle name="Millares 17 9 4 2" xfId="2588" xr:uid="{BA6DC6F8-6759-4136-BA16-C704B5C26116}"/>
    <cellStyle name="Millares 17 9 5" xfId="2589" xr:uid="{4DCDA78F-46E2-4EE5-874D-C71F93708691}"/>
    <cellStyle name="Millares 170" xfId="2590" xr:uid="{6E54C851-C2BA-46BF-A09B-56FB1BD6A9DB}"/>
    <cellStyle name="Millares 170 2" xfId="2591" xr:uid="{30FC0064-E72D-4953-AB8F-5EF872019301}"/>
    <cellStyle name="Millares 170 2 2" xfId="2592" xr:uid="{51BEE302-4B6B-49E7-9DB7-11A5AFDBB76D}"/>
    <cellStyle name="Millares 171" xfId="2593" xr:uid="{650556DF-0A3A-4234-90C4-64725ADF9F6F}"/>
    <cellStyle name="Millares 172" xfId="2594" xr:uid="{CF97AB76-703E-4D34-BEC0-611A88A520BC}"/>
    <cellStyle name="Millares 173" xfId="2595" xr:uid="{6CEB5D67-5726-4F56-924D-20AC953DE852}"/>
    <cellStyle name="Millares 174" xfId="2596" xr:uid="{88A6B278-D29F-4101-9AA5-A2FA244D8841}"/>
    <cellStyle name="Millares 174 2" xfId="86" xr:uid="{00000000-0005-0000-0000-00003B000000}"/>
    <cellStyle name="Millares 174 2 2" xfId="153" xr:uid="{00000000-0005-0000-0000-00003C000000}"/>
    <cellStyle name="Millares 174 2 2 2" xfId="194" xr:uid="{22E252C3-864D-4A56-9680-0580B911145A}"/>
    <cellStyle name="Millares 175" xfId="2597" xr:uid="{70239E02-D486-4553-8D8D-083833AD89BB}"/>
    <cellStyle name="Millares 176" xfId="2598" xr:uid="{0C3FB893-77BA-4ED7-BE34-5F8F850E5D80}"/>
    <cellStyle name="Millares 177" xfId="2599" xr:uid="{89C09FA1-37F0-48FC-B8EA-A1FA2F01A9EB}"/>
    <cellStyle name="Millares 178" xfId="2600" xr:uid="{3AC448B5-C646-4D6B-965F-CEC5D1E35FF8}"/>
    <cellStyle name="Millares 179" xfId="2601" xr:uid="{5E0CEECC-5E2F-4513-968F-9175BDEF6359}"/>
    <cellStyle name="Millares 18" xfId="2602" xr:uid="{B5109050-15C3-46CB-A070-D1A40BC1D8AE}"/>
    <cellStyle name="Millares 18 10" xfId="2603" xr:uid="{D40CAE19-7F2B-441B-A82F-EF1392200779}"/>
    <cellStyle name="Millares 18 10 2" xfId="2604" xr:uid="{EDFCBA94-5B49-4FC7-87B7-DEC72529C118}"/>
    <cellStyle name="Millares 18 10 2 2" xfId="2605" xr:uid="{EE996BBB-B628-46ED-B9B0-87E40983557E}"/>
    <cellStyle name="Millares 18 10 3" xfId="2606" xr:uid="{25707B23-371D-4938-B606-672780B74440}"/>
    <cellStyle name="Millares 18 10 3 2" xfId="2607" xr:uid="{F4B9181B-609E-474E-B0BE-CF0BC6B1A809}"/>
    <cellStyle name="Millares 18 10 4" xfId="2608" xr:uid="{145F243D-F7AA-407D-BB87-9A832C676C83}"/>
    <cellStyle name="Millares 18 10 4 2" xfId="2609" xr:uid="{35AB4C3F-6198-44D6-B7FA-09E797191651}"/>
    <cellStyle name="Millares 18 10 5" xfId="2610" xr:uid="{A5076076-8313-4EE9-B956-07EC0135D609}"/>
    <cellStyle name="Millares 18 11" xfId="2611" xr:uid="{86F9B679-C8EA-4727-BD68-47BB9C78BE3B}"/>
    <cellStyle name="Millares 18 11 2" xfId="2612" xr:uid="{2B9C2974-045E-487C-96A9-E6D6F20E22F5}"/>
    <cellStyle name="Millares 18 11 2 2" xfId="2613" xr:uid="{65CC2F68-041F-4D94-93D1-F1069BCFA749}"/>
    <cellStyle name="Millares 18 11 3" xfId="2614" xr:uid="{6D539E4B-0640-4392-98B0-0FDA7358A744}"/>
    <cellStyle name="Millares 18 11 3 2" xfId="2615" xr:uid="{1FA70A7D-6780-41A7-8FB8-80AB93F7E70E}"/>
    <cellStyle name="Millares 18 11 4" xfId="2616" xr:uid="{069D4AAE-C43A-499B-90B7-2E929DA1F7A9}"/>
    <cellStyle name="Millares 18 12" xfId="2617" xr:uid="{7AF9F51C-C308-48D1-9E9A-D3DE5BC2221D}"/>
    <cellStyle name="Millares 18 12 2" xfId="2618" xr:uid="{E4DA0159-FCBC-4A57-ADF2-44F74086461E}"/>
    <cellStyle name="Millares 18 13" xfId="2619" xr:uid="{4475EC56-D652-4F0E-836C-A82FB8EF5416}"/>
    <cellStyle name="Millares 18 13 2" xfId="2620" xr:uid="{DDED344A-DF2D-442C-B7B3-1260FF5CFB73}"/>
    <cellStyle name="Millares 18 14" xfId="2621" xr:uid="{7C903B47-3E7E-4B72-B98D-C41BABF1BB84}"/>
    <cellStyle name="Millares 18 14 2" xfId="2622" xr:uid="{86ACF06F-422F-4BDC-9C95-1983A617C0E0}"/>
    <cellStyle name="Millares 18 15" xfId="2623" xr:uid="{2A055D4F-AFF6-4869-AF30-C404CB5DD713}"/>
    <cellStyle name="Millares 18 15 2" xfId="12167" xr:uid="{DB2413D9-7F25-48DC-B2F3-7E1ADDA036B5}"/>
    <cellStyle name="Millares 18 16" xfId="2624" xr:uid="{6161060A-4E01-4284-9FA2-72AEC97361E6}"/>
    <cellStyle name="Millares 18 2" xfId="2625" xr:uid="{55391633-463F-4069-A4C1-8D76FFE20CF1}"/>
    <cellStyle name="Millares 18 2 2" xfId="2626" xr:uid="{4C16568A-5157-4A9A-8411-9DDDC028DF85}"/>
    <cellStyle name="Millares 18 2 2 2" xfId="2627" xr:uid="{8878628C-145F-4770-8286-FBFBE1DCBCCB}"/>
    <cellStyle name="Millares 18 2 2 2 2" xfId="2628" xr:uid="{BC191324-26B5-4F54-B0BC-0F3AA9CD6C4F}"/>
    <cellStyle name="Millares 18 2 2 3" xfId="2629" xr:uid="{C918BF88-5659-477B-88F6-E917B9D020D3}"/>
    <cellStyle name="Millares 18 2 2 3 2" xfId="2630" xr:uid="{91F0D9B1-3450-4EAC-ADA4-B433E0DA7449}"/>
    <cellStyle name="Millares 18 2 2 4" xfId="2631" xr:uid="{D6F63B66-85DD-42FE-AA38-0995CE3B0C98}"/>
    <cellStyle name="Millares 18 2 2 4 2" xfId="2632" xr:uid="{0C5D1BB0-C6FD-4076-BFFA-498DC98D4CE2}"/>
    <cellStyle name="Millares 18 2 2 5" xfId="2633" xr:uid="{570D2DBA-24CC-4524-BC34-8EC60B74277D}"/>
    <cellStyle name="Millares 18 2 3" xfId="2634" xr:uid="{6A3B4C4C-DE7C-4568-8483-ACAC8334C375}"/>
    <cellStyle name="Millares 18 2 3 2" xfId="2635" xr:uid="{E9A70BE8-CDF8-42DD-9BF3-FF61F836AC9D}"/>
    <cellStyle name="Millares 18 2 4" xfId="2636" xr:uid="{D34C7783-F042-4D5E-B837-D8B8EA89D6AE}"/>
    <cellStyle name="Millares 18 2 4 2" xfId="2637" xr:uid="{578FF9DC-F203-4907-BC3E-478620E75809}"/>
    <cellStyle name="Millares 18 2 5" xfId="2638" xr:uid="{C153A071-FAF1-47AB-A244-046CCD199A31}"/>
    <cellStyle name="Millares 18 3" xfId="2639" xr:uid="{335185CF-D8FC-4A9F-AC04-A9B3EBA45D50}"/>
    <cellStyle name="Millares 18 3 2" xfId="2640" xr:uid="{7083475B-D68A-4210-B0CD-8F64E5EEF784}"/>
    <cellStyle name="Millares 18 3 2 2" xfId="2641" xr:uid="{BD3A9954-9B3C-44E6-A637-98280576531F}"/>
    <cellStyle name="Millares 18 3 3" xfId="2642" xr:uid="{5EB4A48D-1C4A-4AC0-BADC-E20A38B18A2A}"/>
    <cellStyle name="Millares 18 3 3 2" xfId="2643" xr:uid="{434EC284-74B7-4387-A8E2-3FC618223F13}"/>
    <cellStyle name="Millares 18 3 4" xfId="2644" xr:uid="{5EBECFA0-1BAA-4F22-A49B-29A1C36882C9}"/>
    <cellStyle name="Millares 18 3 4 2" xfId="2645" xr:uid="{8FC3AF68-95C2-4363-BA1C-67DAB50491B3}"/>
    <cellStyle name="Millares 18 3 5" xfId="2646" xr:uid="{F5C06A3D-5B64-4F03-8B3C-F67A351A2638}"/>
    <cellStyle name="Millares 18 4" xfId="2647" xr:uid="{517E268E-9174-4B83-9803-488A9E8CF19E}"/>
    <cellStyle name="Millares 18 4 2" xfId="2648" xr:uid="{7D963C66-6C70-44DC-A8D3-E58AFA8A6EE2}"/>
    <cellStyle name="Millares 18 4 2 2" xfId="2649" xr:uid="{6C2FF071-87E7-401B-9E82-07D75FE882F0}"/>
    <cellStyle name="Millares 18 4 3" xfId="2650" xr:uid="{1BD2A5B5-CB48-4F18-9FC7-32AF850441CE}"/>
    <cellStyle name="Millares 18 4 3 2" xfId="2651" xr:uid="{A875C834-8EC0-4DE6-BB70-DD4017BA3BF4}"/>
    <cellStyle name="Millares 18 4 4" xfId="2652" xr:uid="{A4B54469-A70E-4099-B35C-2E08759AB456}"/>
    <cellStyle name="Millares 18 4 4 2" xfId="2653" xr:uid="{571BF943-5A20-42C4-BBE8-D39510F3BBF0}"/>
    <cellStyle name="Millares 18 4 5" xfId="2654" xr:uid="{086498F2-FA7F-4526-A0FF-CD8EC1B519A5}"/>
    <cellStyle name="Millares 18 5" xfId="2655" xr:uid="{3B6839FC-1F1C-4F63-877E-7ABB2311BC43}"/>
    <cellStyle name="Millares 18 5 2" xfId="2656" xr:uid="{5F75B702-C9B7-4172-9C97-9635BDC4E53D}"/>
    <cellStyle name="Millares 18 5 2 2" xfId="2657" xr:uid="{93C6DFD6-0CF8-42EB-A752-ED754AB487C6}"/>
    <cellStyle name="Millares 18 5 3" xfId="2658" xr:uid="{B4FD9F68-D05A-4B6C-B195-8893B38476FC}"/>
    <cellStyle name="Millares 18 5 3 2" xfId="2659" xr:uid="{C5DE4C97-590F-49AF-AA52-46ECD5DF6D43}"/>
    <cellStyle name="Millares 18 5 4" xfId="2660" xr:uid="{0F9A3A03-7ECD-435A-825C-00C6AB81914F}"/>
    <cellStyle name="Millares 18 5 4 2" xfId="2661" xr:uid="{B2DE56A3-E337-4E99-B29E-FEA428836BFB}"/>
    <cellStyle name="Millares 18 5 5" xfId="2662" xr:uid="{46251B78-EFBE-4B2C-A408-6B9F3CD36D78}"/>
    <cellStyle name="Millares 18 6" xfId="2663" xr:uid="{C19D1510-987B-45F6-A560-748948615EA4}"/>
    <cellStyle name="Millares 18 6 2" xfId="2664" xr:uid="{B03869C2-C5DF-4B4F-A6C0-371C5750A471}"/>
    <cellStyle name="Millares 18 6 2 2" xfId="2665" xr:uid="{F2E04E31-2DBA-4E86-A5BC-DF56784E984F}"/>
    <cellStyle name="Millares 18 6 3" xfId="2666" xr:uid="{B8B2FC84-CDD8-4A34-AC35-9F80F826AA8F}"/>
    <cellStyle name="Millares 18 6 3 2" xfId="2667" xr:uid="{C0749E9B-911A-4DCD-B5A0-6655CDA90C7D}"/>
    <cellStyle name="Millares 18 6 4" xfId="2668" xr:uid="{D9DC9B29-E10C-4DD7-9318-39DBAFAAEAA6}"/>
    <cellStyle name="Millares 18 6 4 2" xfId="2669" xr:uid="{8289CF1F-ABA2-43E3-9947-8407964DCC83}"/>
    <cellStyle name="Millares 18 6 5" xfId="2670" xr:uid="{2031D1AB-DCFC-4DF1-A8B9-559A2474A0AB}"/>
    <cellStyle name="Millares 18 7" xfId="2671" xr:uid="{E4EBF23A-6451-4CA6-A6FF-8AE838540435}"/>
    <cellStyle name="Millares 18 7 2" xfId="2672" xr:uid="{50628B9D-3FF6-42BB-978F-E90C28BE9FB3}"/>
    <cellStyle name="Millares 18 7 2 2" xfId="2673" xr:uid="{001F72CF-DE48-4CEF-AEE3-AFE9D807201A}"/>
    <cellStyle name="Millares 18 7 3" xfId="2674" xr:uid="{D86F6162-65AE-45AD-A984-0381E151365F}"/>
    <cellStyle name="Millares 18 7 3 2" xfId="2675" xr:uid="{887B622A-95F7-4D51-A611-E4048BAC71E6}"/>
    <cellStyle name="Millares 18 7 4" xfId="2676" xr:uid="{8F89C96F-ED64-4966-90A1-F38BE6B72CFF}"/>
    <cellStyle name="Millares 18 7 4 2" xfId="2677" xr:uid="{A2EC6404-69B1-4535-8081-0658D3AD51E8}"/>
    <cellStyle name="Millares 18 7 5" xfId="2678" xr:uid="{5A318237-ADD5-4ED0-8839-1979B7F7399D}"/>
    <cellStyle name="Millares 18 8" xfId="2679" xr:uid="{D8FC314B-E8F4-46BD-8FB7-BABA8F080488}"/>
    <cellStyle name="Millares 18 8 2" xfId="2680" xr:uid="{7D34A503-CC68-4DAA-B38E-1B37EEA103A6}"/>
    <cellStyle name="Millares 18 8 2 2" xfId="2681" xr:uid="{6E1E7C13-95AD-4081-969D-E8E3DDBE761D}"/>
    <cellStyle name="Millares 18 8 3" xfId="2682" xr:uid="{D5B8A5A3-1FB3-4015-8235-7BFADB4EDDAF}"/>
    <cellStyle name="Millares 18 8 3 2" xfId="2683" xr:uid="{989F5AEC-8808-4933-AB22-8D2EB73D5CC2}"/>
    <cellStyle name="Millares 18 8 4" xfId="2684" xr:uid="{AC4B00C0-4904-4E0B-B340-89CE19C32B32}"/>
    <cellStyle name="Millares 18 8 4 2" xfId="2685" xr:uid="{7035E3DA-20BC-4D29-8E82-93E162BD8402}"/>
    <cellStyle name="Millares 18 8 5" xfId="2686" xr:uid="{9A0C5071-1191-49E4-927A-D6072FC63870}"/>
    <cellStyle name="Millares 18 9" xfId="2687" xr:uid="{742B1A05-F345-4DD7-A2D7-4387BA703A25}"/>
    <cellStyle name="Millares 18 9 2" xfId="2688" xr:uid="{030D72B6-E025-4894-ADFA-4BFDEFB008A3}"/>
    <cellStyle name="Millares 18 9 2 2" xfId="2689" xr:uid="{A98537D7-A7C3-4E5C-A6A7-7F9ADE4E5B57}"/>
    <cellStyle name="Millares 18 9 3" xfId="2690" xr:uid="{A88BCF0E-487A-41A7-B852-DB2FB690DC8D}"/>
    <cellStyle name="Millares 18 9 3 2" xfId="2691" xr:uid="{487F6199-ACD8-42B2-AFBF-D9D2795D1A04}"/>
    <cellStyle name="Millares 18 9 4" xfId="2692" xr:uid="{F7E4D115-7632-47A6-A766-6ECA0C20E91E}"/>
    <cellStyle name="Millares 18 9 4 2" xfId="2693" xr:uid="{1E44FF55-4A59-4AA1-ABED-C03C5FFDB8EB}"/>
    <cellStyle name="Millares 18 9 5" xfId="2694" xr:uid="{D8E84408-02FA-48D5-9F33-3EF7732588C0}"/>
    <cellStyle name="Millares 180" xfId="2695" xr:uid="{B90E1AF8-32B9-4468-B693-C42E49F3822B}"/>
    <cellStyle name="Millares 181" xfId="2696" xr:uid="{052D74BB-BD30-44F3-A9B5-F512F9342AAB}"/>
    <cellStyle name="Millares 182" xfId="2697" xr:uid="{CA6CFE0A-A58D-41B2-903F-1E5EDFD57992}"/>
    <cellStyle name="Millares 183" xfId="2698" xr:uid="{72048171-26CF-409F-88B7-AE1600155BE7}"/>
    <cellStyle name="Millares 184" xfId="2699" xr:uid="{556D7BA0-4D28-4B16-BA9B-0805CD0F5733}"/>
    <cellStyle name="Millares 184 2" xfId="2700" xr:uid="{52679203-1C0F-40FA-85B5-E1773EAAEFB5}"/>
    <cellStyle name="Millares 184 3" xfId="2701" xr:uid="{AA098394-3EA4-488D-ABB4-F7E0AED217E8}"/>
    <cellStyle name="Millares 184 3 2" xfId="2702" xr:uid="{8EA2ACA5-6997-4FA4-9664-1251ED4FB793}"/>
    <cellStyle name="Millares 185" xfId="2703" xr:uid="{C29C72D7-45BA-4ABC-A797-7834F0F1BE0A}"/>
    <cellStyle name="Millares 185 2" xfId="2704" xr:uid="{4629E233-8E61-4992-B6DD-44D20362BEB2}"/>
    <cellStyle name="Millares 185 3" xfId="2705" xr:uid="{43998842-8481-40C3-8FCC-8C1659DAD402}"/>
    <cellStyle name="Millares 185 3 2" xfId="2706" xr:uid="{871BB23D-5C00-4F46-A70E-69B60098DC95}"/>
    <cellStyle name="Millares 186" xfId="2707" xr:uid="{5AB4359F-1AD7-4460-A2B8-7E442D58A3E3}"/>
    <cellStyle name="Millares 187" xfId="2708" xr:uid="{6E6DAD89-8C35-4FAF-8A99-C1A8E47DF457}"/>
    <cellStyle name="Millares 188" xfId="2709" xr:uid="{E54EB56B-670D-4994-A22E-4A40BF1C6724}"/>
    <cellStyle name="Millares 189" xfId="2710" xr:uid="{BE1C783E-B900-4CB3-86EE-0833F2AF842E}"/>
    <cellStyle name="Millares 189 2" xfId="2711" xr:uid="{877E1EB8-D547-42CB-B60A-3FED8ACE1A1F}"/>
    <cellStyle name="Millares 189 3" xfId="2712" xr:uid="{5C08EA19-DAA2-4124-962F-DDB44859173C}"/>
    <cellStyle name="Millares 189 4" xfId="14950" xr:uid="{C47EC888-202D-4951-87A1-80DEB3588429}"/>
    <cellStyle name="Millares 19" xfId="2713" xr:uid="{A8A73E98-FB8D-4FA9-B0A3-085FD3C5221F}"/>
    <cellStyle name="Millares 19 2" xfId="2714" xr:uid="{4ADD8288-9A7C-40FE-A871-75D16FC1E114}"/>
    <cellStyle name="Millares 19 2 2" xfId="2715" xr:uid="{D66A5BD6-AE7A-4692-BB14-D5F23DB10856}"/>
    <cellStyle name="Millares 19 3" xfId="2716" xr:uid="{FEBC6B19-BB61-4497-9B9E-8607965ED670}"/>
    <cellStyle name="Millares 190" xfId="2717" xr:uid="{9733266B-3B4C-4304-B097-4B6EFE090BCC}"/>
    <cellStyle name="Millares 191" xfId="2718" xr:uid="{E227562E-23E1-484A-AEFF-394955F938E2}"/>
    <cellStyle name="Millares 191 2" xfId="2719" xr:uid="{35CADB84-EE70-456A-B68B-671782FE0BFA}"/>
    <cellStyle name="Millares 191 3" xfId="2720" xr:uid="{46960FF3-51BF-4557-921F-FD735A38328D}"/>
    <cellStyle name="Millares 191 3 2" xfId="2721" xr:uid="{20A34F5D-3D27-4DCC-8F84-DBA85FF44350}"/>
    <cellStyle name="Millares 192" xfId="2722" xr:uid="{D00893D8-A4DC-43BB-966A-3DA413575E6B}"/>
    <cellStyle name="Millares 193" xfId="2723" xr:uid="{B8DF96CC-928B-4BF4-B9C1-78DE01EE9E9B}"/>
    <cellStyle name="Millares 193 2" xfId="2724" xr:uid="{710940C1-AA54-4C2B-941F-400B7DA7D3C0}"/>
    <cellStyle name="Millares 193 2 2" xfId="2725" xr:uid="{9A5988C7-1B3B-4651-A323-E30BD27D1A83}"/>
    <cellStyle name="Millares 194" xfId="2726" xr:uid="{35746970-13B9-414B-A809-D19DDDFE4A81}"/>
    <cellStyle name="Millares 195" xfId="2727" xr:uid="{46A773C9-D9A2-459F-8F0C-7295C50B0E42}"/>
    <cellStyle name="Millares 196" xfId="2728" xr:uid="{7599811D-013E-42F2-B756-67741789049D}"/>
    <cellStyle name="Millares 197" xfId="2729" xr:uid="{FDCFA19B-E07A-4A03-A8D9-380B54ECA705}"/>
    <cellStyle name="Millares 198" xfId="2730" xr:uid="{C0A9498C-EC20-4D6E-BC70-CDC067A7CAA3}"/>
    <cellStyle name="Millares 198 2" xfId="2731" xr:uid="{76B79FF5-2789-40CA-A9AF-32565453143D}"/>
    <cellStyle name="Millares 198 3" xfId="2732" xr:uid="{216E68AA-4E6D-41D8-885B-D87CAFEDE0C4}"/>
    <cellStyle name="Millares 198 4" xfId="14951" xr:uid="{47FB5F66-6F9B-47B5-B1FB-2C881881A9D2}"/>
    <cellStyle name="Millares 199" xfId="2733" xr:uid="{F9CEBEAE-25EE-4110-A620-328D6A9086AB}"/>
    <cellStyle name="Millares 199 2" xfId="2734" xr:uid="{07EEE7F5-AB3D-4428-9F34-40F5ED46D769}"/>
    <cellStyle name="Millares 199 2 2" xfId="2735" xr:uid="{B97A1E0D-EB0A-4093-836F-F5308361CEA8}"/>
    <cellStyle name="Millares 199 3" xfId="2736" xr:uid="{2F0890E6-0557-4CDC-90C9-08DE525E9717}"/>
    <cellStyle name="Millares 199 4" xfId="2737" xr:uid="{7DCEB444-963B-47F8-99E5-0DEFAD1EFA6A}"/>
    <cellStyle name="Millares 2" xfId="6" xr:uid="{00000000-0005-0000-0000-00003D000000}"/>
    <cellStyle name="Millares 2 10" xfId="2738" xr:uid="{0E7728E4-90CC-4499-94C6-1E580F257D88}"/>
    <cellStyle name="Millares 2 11" xfId="2739" xr:uid="{1E87029B-4D25-41F7-A03E-A3097AE19586}"/>
    <cellStyle name="Millares 2 12" xfId="2740" xr:uid="{D7BE24CA-948E-4061-BA71-21841E1B1266}"/>
    <cellStyle name="Millares 2 13" xfId="2741" xr:uid="{5DD7E6D5-0408-4FE2-84D2-C67ACF39629D}"/>
    <cellStyle name="Millares 2 14" xfId="2742" xr:uid="{387EA54C-2060-48D0-BAB5-D71A9EABB800}"/>
    <cellStyle name="Millares 2 14 2" xfId="2743" xr:uid="{CA4594E3-2649-448E-BB42-12EC57980BE5}"/>
    <cellStyle name="Millares 2 14 3" xfId="2744" xr:uid="{077D264E-9226-45AC-A084-9D7469F9CFC0}"/>
    <cellStyle name="Millares 2 14 4" xfId="14952" xr:uid="{903DEB4B-EBF7-48A0-9D48-5F26E38FC61F}"/>
    <cellStyle name="Millares 2 15" xfId="2745" xr:uid="{A1455DC2-DAB0-41F1-A6C5-B7AACF15A88D}"/>
    <cellStyle name="Millares 2 16" xfId="2746" xr:uid="{4C1B6444-146C-4873-BA63-A98EFE1BCF84}"/>
    <cellStyle name="Millares 2 16 2" xfId="2747" xr:uid="{E42F4A82-8104-4FB8-B1F8-3F5C3CE993A0}"/>
    <cellStyle name="Millares 2 16 2 2" xfId="2748" xr:uid="{4F50EB8C-33D9-4411-91CE-89F82F02FADE}"/>
    <cellStyle name="Millares 2 16 3" xfId="2749" xr:uid="{4A396DA3-5C72-4745-936E-F2E30F30791B}"/>
    <cellStyle name="Millares 2 16 4" xfId="2750" xr:uid="{EF62BD97-86F2-42EF-9F49-C951CEEA97CF}"/>
    <cellStyle name="Millares 2 16 4 2" xfId="2751" xr:uid="{E0DCBD69-97D7-4ABC-A18A-493D1300FC6E}"/>
    <cellStyle name="Millares 2 16 5" xfId="2752" xr:uid="{9F80CAD4-3062-43B4-9BE9-FC0E0384C839}"/>
    <cellStyle name="Millares 2 16 5 2" xfId="2753" xr:uid="{CC8DA3EF-CB31-45D6-A5DD-7AC3D2BB493D}"/>
    <cellStyle name="Millares 2 16 6" xfId="2754" xr:uid="{1B190D87-619D-4D66-B442-A03DFFA55300}"/>
    <cellStyle name="Millares 2 17" xfId="2755" xr:uid="{3706E765-582A-4366-B94E-206CD9FDDBCF}"/>
    <cellStyle name="Millares 2 18" xfId="2756" xr:uid="{BE852357-DE02-4D6E-B9F8-1C6482C88D43}"/>
    <cellStyle name="Millares 2 18 2" xfId="2757" xr:uid="{414C7170-34EF-4CB3-943A-90B36103CAA6}"/>
    <cellStyle name="Millares 2 18 3" xfId="2758" xr:uid="{B6F3DE38-E4AD-4BB5-A25F-DD06750272F3}"/>
    <cellStyle name="Millares 2 19" xfId="2759" xr:uid="{B9A5B915-222C-4224-AB89-FCB30F626E2B}"/>
    <cellStyle name="Millares 2 2" xfId="85" xr:uid="{00000000-0005-0000-0000-00003E000000}"/>
    <cellStyle name="Millares 2 2 10" xfId="2760" xr:uid="{1918E61C-CFE0-42B0-B380-8AD9C7ABAAC0}"/>
    <cellStyle name="Millares 2 2 11" xfId="2761" xr:uid="{5DC84ABF-BE73-4101-B781-3DC09263E921}"/>
    <cellStyle name="Millares 2 2 11 2" xfId="12168" xr:uid="{C74E865F-AA78-4C99-964E-CA2A2D854ED1}"/>
    <cellStyle name="Millares 2 2 12" xfId="11774" xr:uid="{775A6276-88A4-4521-9AD0-17575B39A184}"/>
    <cellStyle name="Millares 2 2 12 2" xfId="21024" xr:uid="{1A84AB51-EE4C-46D4-AFD1-3D32BF65EDC8}"/>
    <cellStyle name="Millares 2 2 12 2 2" xfId="26580" xr:uid="{9447F2BC-297E-4ED5-98FD-407A27A3E708}"/>
    <cellStyle name="Millares 2 2 12 2 3" xfId="32074" xr:uid="{D20431FF-BA86-4A35-91DA-B6C943AF40E1}"/>
    <cellStyle name="Millares 2 2 12 2 4" xfId="37558" xr:uid="{1F6AF536-BD78-4BEE-971B-5304498C607D}"/>
    <cellStyle name="Millares 2 2 12 3" xfId="23851" xr:uid="{F1F8A2DF-5EA0-4225-A574-C1E2519B12BC}"/>
    <cellStyle name="Millares 2 2 12 4" xfId="29345" xr:uid="{A79C8F09-74F3-400C-A1B5-3D6BFF4F9BEB}"/>
    <cellStyle name="Millares 2 2 12 5" xfId="34829" xr:uid="{80234F6C-F6B4-4A53-B78B-8D602BFCFD28}"/>
    <cellStyle name="Millares 2 2 2" xfId="149" xr:uid="{00000000-0005-0000-0000-00003F000000}"/>
    <cellStyle name="Millares 2 2 2 10" xfId="11775" xr:uid="{A468CC1B-878F-4621-83F2-EC34EE15323A}"/>
    <cellStyle name="Millares 2 2 2 10 2" xfId="21025" xr:uid="{9388409B-A236-418A-A7AA-D3C5FE6F4611}"/>
    <cellStyle name="Millares 2 2 2 10 2 2" xfId="26581" xr:uid="{458FC20C-4526-47F7-AB71-3FA7BF223F02}"/>
    <cellStyle name="Millares 2 2 2 10 2 3" xfId="32075" xr:uid="{00C1C3D7-7331-4C7D-AED7-781123B4DDA9}"/>
    <cellStyle name="Millares 2 2 2 10 2 4" xfId="37559" xr:uid="{7D1A87C0-0F22-4884-B700-FAEBD83CAA64}"/>
    <cellStyle name="Millares 2 2 2 10 3" xfId="23852" xr:uid="{4D935501-704E-4B14-BAE2-87755B8FDECE}"/>
    <cellStyle name="Millares 2 2 2 10 4" xfId="29346" xr:uid="{8D02D9C2-8A4B-4A86-B49A-961207215E9D}"/>
    <cellStyle name="Millares 2 2 2 10 5" xfId="34830" xr:uid="{0FEB41D9-77D7-4050-A677-077678971621}"/>
    <cellStyle name="Millares 2 2 2 2" xfId="190" xr:uid="{8A70D6A2-F2E9-4234-B6CA-68905854CE79}"/>
    <cellStyle name="Millares 2 2 2 2 2" xfId="2762" xr:uid="{670368C2-D929-4023-B607-2D7A2266B2AE}"/>
    <cellStyle name="Millares 2 2 2 2 2 2" xfId="2763" xr:uid="{7F3900D2-B4EF-4C37-A2E1-F468C01B1AD0}"/>
    <cellStyle name="Millares 2 2 2 2 3" xfId="2764" xr:uid="{C2A16E16-C7DC-4590-818D-E22EF1F635FB}"/>
    <cellStyle name="Millares 2 2 2 2 3 2" xfId="2765" xr:uid="{F46B0D34-86F4-4311-B960-9DB5B6317A9C}"/>
    <cellStyle name="Millares 2 2 2 2 3 3" xfId="2766" xr:uid="{08971B98-0EF1-424E-A74C-73C5D02FB35F}"/>
    <cellStyle name="Millares 2 2 2 2 4" xfId="2767" xr:uid="{630F866A-9A36-4FDF-940C-D22DC5BDEC40}"/>
    <cellStyle name="Millares 2 2 2 2 4 2" xfId="2768" xr:uid="{5C7D4C0E-897E-4BBF-8322-9845C90880BC}"/>
    <cellStyle name="Millares 2 2 2 2 5" xfId="2769" xr:uid="{B0053977-5EF8-433F-9B4C-10964F710AD2}"/>
    <cellStyle name="Millares 2 2 2 2 5 2" xfId="12169" xr:uid="{3E746034-9A1D-469B-A0F8-6D724904B571}"/>
    <cellStyle name="Millares 2 2 2 2 6" xfId="2770" xr:uid="{755BCE32-2D84-4F57-9160-243E1D5746E4}"/>
    <cellStyle name="Millares 2 2 2 3" xfId="2771" xr:uid="{A7B72B09-4369-4388-BE65-A48F1DA7836E}"/>
    <cellStyle name="Millares 2 2 2 3 2" xfId="2772" xr:uid="{CCAAB258-E70A-4E98-B415-8428B295B129}"/>
    <cellStyle name="Millares 2 2 2 3 2 2" xfId="2773" xr:uid="{AFFEA32B-0590-4793-AF54-3DBAEE0565A7}"/>
    <cellStyle name="Millares 2 2 2 3 3" xfId="2774" xr:uid="{0638EBD9-9390-421F-AF40-C30E97B37679}"/>
    <cellStyle name="Millares 2 2 2 4" xfId="2775" xr:uid="{5F5945DE-C4E8-4B3C-A981-AFC7DE1C9847}"/>
    <cellStyle name="Millares 2 2 2 4 10" xfId="6843" xr:uid="{B67CAA27-BCD9-49CF-A7DD-D913EEB0E004}"/>
    <cellStyle name="Millares 2 2 2 4 10 2" xfId="19725" xr:uid="{9C2ACD76-18C0-481B-91DD-B2DE5DCBF6DC}"/>
    <cellStyle name="Millares 2 2 2 4 10 2 2" xfId="25281" xr:uid="{5CEB8C24-7B8D-450E-8677-2496BB473584}"/>
    <cellStyle name="Millares 2 2 2 4 10 2 3" xfId="30775" xr:uid="{797A90F3-CF40-4493-81CC-7E5EEB6B5465}"/>
    <cellStyle name="Millares 2 2 2 4 10 2 4" xfId="36259" xr:uid="{6FEF45C8-3830-4A02-B9AE-F1439495B14E}"/>
    <cellStyle name="Millares 2 2 2 4 10 3" xfId="22552" xr:uid="{5C918C83-3D6F-4094-928B-4396A2BEC084}"/>
    <cellStyle name="Millares 2 2 2 4 10 4" xfId="28046" xr:uid="{F72911F1-D826-4865-BD05-ACB7202651BC}"/>
    <cellStyle name="Millares 2 2 2 4 10 5" xfId="33530" xr:uid="{C33A9B8F-8B63-4B3C-811D-7C17C2C3C8BE}"/>
    <cellStyle name="Millares 2 2 2 4 2" xfId="2776" xr:uid="{3C505FF6-EC96-4A42-8DEB-963F51DCC5B4}"/>
    <cellStyle name="Millares 2 2 2 4 2 2" xfId="2777" xr:uid="{E83B28DE-63D5-4DF5-B2CE-4E2F31E68AE8}"/>
    <cellStyle name="Millares 2 2 2 4 2 2 2" xfId="2778" xr:uid="{F33C8012-17CF-48B8-A310-F80572FD4EEF}"/>
    <cellStyle name="Millares 2 2 2 4 2 3" xfId="2779" xr:uid="{6E4759C1-3904-495A-8722-8810949E32E2}"/>
    <cellStyle name="Millares 2 2 2 4 3" xfId="2780" xr:uid="{C99DB623-AA09-4E46-BB83-F0D7AE07FA5A}"/>
    <cellStyle name="Millares 2 2 2 4 3 2" xfId="2781" xr:uid="{0B4A9791-6FB5-44AB-97CE-2092DC3E48F4}"/>
    <cellStyle name="Millares 2 2 2 4 3 3" xfId="2782" xr:uid="{BA484CD5-6819-4A20-9934-CDF043E49ADC}"/>
    <cellStyle name="Millares 2 2 2 4 4" xfId="2783" xr:uid="{8D402D07-A7B8-40FF-9460-C2E13B10CF19}"/>
    <cellStyle name="Millares 2 2 2 4 4 2" xfId="2784" xr:uid="{6CF50CD3-31B7-4FE8-B54D-F3B9A0822600}"/>
    <cellStyle name="Millares 2 2 2 4 4 3" xfId="2785" xr:uid="{BECD55FB-284F-4880-89BE-7002EA8068EC}"/>
    <cellStyle name="Millares 2 2 2 4 5" xfId="2786" xr:uid="{46A82A50-416A-4FFD-9545-5729FBC8F684}"/>
    <cellStyle name="Millares 2 2 2 4 6" xfId="2787" xr:uid="{44ADD165-28DF-40DF-BAE7-A23250006FD5}"/>
    <cellStyle name="Millares 2 2 2 4 7" xfId="2788" xr:uid="{D72D5B37-2E7C-4544-B2FE-664B43ADCFE4}"/>
    <cellStyle name="Millares 2 2 2 4 8" xfId="6472" xr:uid="{DAB5C5F6-729E-4728-BD18-3A10E06024B1}"/>
    <cellStyle name="Millares 2 2 2 4 8 2" xfId="12170" xr:uid="{2E419D4B-827E-4E71-9286-91145373686E}"/>
    <cellStyle name="Millares 2 2 2 4 8 3" xfId="19279" xr:uid="{E0BF830A-8133-49FE-9EC0-21F99301EBC5}"/>
    <cellStyle name="Millares 2 2 2 4 8 3 2" xfId="22187" xr:uid="{0D882121-6D94-4FA3-813E-9FB89BE36B10}"/>
    <cellStyle name="Millares 2 2 2 4 8 3 2 2" xfId="27743" xr:uid="{A76B56A0-8662-418B-A58A-F97675AFF9BA}"/>
    <cellStyle name="Millares 2 2 2 4 8 3 2 3" xfId="33237" xr:uid="{10623ECE-3BC8-46C0-90DC-FF6C0D2FFD76}"/>
    <cellStyle name="Millares 2 2 2 4 8 3 2 4" xfId="38721" xr:uid="{BF1BD0C9-385E-41DC-89E4-C5E8E26B7A92}"/>
    <cellStyle name="Millares 2 2 2 4 8 3 3" xfId="25014" xr:uid="{9A8E297F-2B5A-45AF-ACE4-61B758873D65}"/>
    <cellStyle name="Millares 2 2 2 4 8 3 4" xfId="30508" xr:uid="{CC2BD356-318E-47A8-B29E-7D839FE9DE26}"/>
    <cellStyle name="Millares 2 2 2 4 8 3 5" xfId="35992" xr:uid="{A62B4BBF-60DB-4DA7-A7FF-7F87B60877EE}"/>
    <cellStyle name="Millares 2 2 2 4 8 4" xfId="6911" xr:uid="{EBCD3814-BFE3-4326-AC05-918D81C574F6}"/>
    <cellStyle name="Millares 2 2 2 4 8 5" xfId="19567" xr:uid="{76F3DF41-ECAD-4324-B9CC-EC5536F1F150}"/>
    <cellStyle name="Millares 2 2 2 4 8 5 2" xfId="25123" xr:uid="{4C0996BD-7180-4485-B111-4BF337929066}"/>
    <cellStyle name="Millares 2 2 2 4 8 5 3" xfId="30617" xr:uid="{1CBA881B-A208-4347-8F5A-FB39D9ED177E}"/>
    <cellStyle name="Millares 2 2 2 4 8 5 4" xfId="36101" xr:uid="{C14A3455-9E70-42DA-AE1C-03EBB83198E5}"/>
    <cellStyle name="Millares 2 2 2 4 8 6" xfId="22394" xr:uid="{2C8F391B-534A-4E7A-93CB-27F12FD5C065}"/>
    <cellStyle name="Millares 2 2 2 4 8 7" xfId="27886" xr:uid="{13C53E67-FFE0-42F5-B6B9-C13B35ADC40C}"/>
    <cellStyle name="Millares 2 2 2 4 8 8" xfId="33370" xr:uid="{305344F1-22FA-489B-931A-8249D6A5B3E6}"/>
    <cellStyle name="Millares 2 2 2 4 9" xfId="6788" xr:uid="{3C832A89-9344-48F4-BC95-051D669318E1}"/>
    <cellStyle name="Millares 2 2 2 4 9 2" xfId="19480" xr:uid="{0B7BC317-6779-4125-8BBE-84F9D4952686}"/>
    <cellStyle name="Millares 2 2 2 4 9 2 2" xfId="22214" xr:uid="{2D3D4E98-A90B-4774-9C6A-639A16ED707A}"/>
    <cellStyle name="Millares 2 2 2 4 9 2 2 2" xfId="27770" xr:uid="{18347F92-F17D-4B9F-9ADF-1112108783CE}"/>
    <cellStyle name="Millares 2 2 2 4 9 2 2 3" xfId="33264" xr:uid="{4B0877C9-C774-4E4F-9D5E-41BA303C8A1B}"/>
    <cellStyle name="Millares 2 2 2 4 9 2 2 4" xfId="38748" xr:uid="{7A9CE7F9-A0B2-4798-B2EE-E0111AA15646}"/>
    <cellStyle name="Millares 2 2 2 4 9 2 3" xfId="25041" xr:uid="{D0C977AC-5675-4297-8F96-7AB046B9138E}"/>
    <cellStyle name="Millares 2 2 2 4 9 2 4" xfId="30535" xr:uid="{9E7A7B22-90FA-47E1-9D49-4891F69B6195}"/>
    <cellStyle name="Millares 2 2 2 4 9 2 5" xfId="36019" xr:uid="{DAB5A1F3-888F-4D03-89AC-1BB9EC7756F6}"/>
    <cellStyle name="Millares 2 2 2 4 9 3" xfId="19670" xr:uid="{7FA45D07-7256-4D77-979C-9CAB93EB8FCA}"/>
    <cellStyle name="Millares 2 2 2 4 9 3 2" xfId="25226" xr:uid="{97AA4A6B-BC9D-4B33-A4AB-C66DF2D6FACB}"/>
    <cellStyle name="Millares 2 2 2 4 9 3 3" xfId="30720" xr:uid="{D13EFBAF-2179-4DCF-B5DD-6FBC0B9A3F75}"/>
    <cellStyle name="Millares 2 2 2 4 9 3 4" xfId="36204" xr:uid="{F94540D5-5D1F-4CE1-AB53-395BA788DE97}"/>
    <cellStyle name="Millares 2 2 2 4 9 4" xfId="22497" xr:uid="{526C77F5-850F-4C2F-868D-49E11BB6C09A}"/>
    <cellStyle name="Millares 2 2 2 4 9 5" xfId="27989" xr:uid="{16BD1581-3183-4BED-9C6F-D7DBE734FBB7}"/>
    <cellStyle name="Millares 2 2 2 4 9 6" xfId="33473" xr:uid="{FD70A5F3-676E-4754-9684-EFB4B27BE08C}"/>
    <cellStyle name="Millares 2 2 2 5" xfId="2789" xr:uid="{C2CEEEA3-663F-4B63-94DE-38C2AE172422}"/>
    <cellStyle name="Millares 2 2 2 5 2" xfId="2790" xr:uid="{B6FADDE2-316D-46DF-A548-B990165E3A62}"/>
    <cellStyle name="Millares 2 2 2 6" xfId="2791" xr:uid="{F058C1B6-3DA6-4B2B-B0E3-92ADDA19CEEE}"/>
    <cellStyle name="Millares 2 2 2 7" xfId="2792" xr:uid="{02EBCDEE-6AC3-4C00-8D21-0EA8E4F81195}"/>
    <cellStyle name="Millares 2 2 2 8" xfId="2793" xr:uid="{7057BA59-88EB-40E1-9039-33647AFC1339}"/>
    <cellStyle name="Millares 2 2 2 9" xfId="2794" xr:uid="{46EEB7A6-F38F-40E8-A7A4-CC4247D97510}"/>
    <cellStyle name="Millares 2 2 2 9 2" xfId="12171" xr:uid="{DCADA0A0-677E-4DC0-A9DC-3D229EEF8DD2}"/>
    <cellStyle name="Millares 2 2 3" xfId="2795" xr:uid="{D7C92BE3-D75B-4CB2-B4D2-DE3C36D90C98}"/>
    <cellStyle name="Millares 2 2 4" xfId="2796" xr:uid="{7AF57DD6-52C2-4E67-A64C-B93909563071}"/>
    <cellStyle name="Millares 2 2 4 2" xfId="2797" xr:uid="{F86F1F20-EF0A-44CF-A181-1E82B2FDFDE5}"/>
    <cellStyle name="Millares 2 2 4 2 2" xfId="2798" xr:uid="{80B1B1C7-4E80-4EA0-BB84-0274F99CBA41}"/>
    <cellStyle name="Millares 2 2 4 3" xfId="2799" xr:uid="{86C99988-ABD6-44C1-A8BA-2A43DECAB47F}"/>
    <cellStyle name="Millares 2 2 4 3 2" xfId="2800" xr:uid="{D39AB705-8B58-4478-B45F-E4B0CEAB2888}"/>
    <cellStyle name="Millares 2 2 4 3 3" xfId="2801" xr:uid="{3A10E826-7195-4841-B4D9-8C4C32F5984F}"/>
    <cellStyle name="Millares 2 2 4 4" xfId="2802" xr:uid="{476E51F9-8987-4F70-BCEF-583039743895}"/>
    <cellStyle name="Millares 2 2 4 4 2" xfId="2803" xr:uid="{36EFE1AB-6770-4906-BE25-22B489FFD224}"/>
    <cellStyle name="Millares 2 2 4 5" xfId="2804" xr:uid="{4B7A7C9F-9D57-4B6E-9C08-1FC156A920BE}"/>
    <cellStyle name="Millares 2 2 4 5 2" xfId="12172" xr:uid="{800739B5-3FD7-4DD0-AEF0-572A2AF1065B}"/>
    <cellStyle name="Millares 2 2 4 6" xfId="2805" xr:uid="{D811B242-D831-401E-B43E-E8489F4522BD}"/>
    <cellStyle name="Millares 2 2 5" xfId="2806" xr:uid="{4C6C16A4-2957-41A4-8FCE-AA2A25D70765}"/>
    <cellStyle name="Millares 2 2 5 2" xfId="2807" xr:uid="{4DF23FDF-4CA7-4AEB-95F7-38083D6BFA6A}"/>
    <cellStyle name="Millares 2 2 5 2 2" xfId="2808" xr:uid="{C69431FE-EA9E-46CE-B796-9ACFF8FA8B73}"/>
    <cellStyle name="Millares 2 2 5 3" xfId="2809" xr:uid="{F213BDE2-E338-4F65-A500-C5F7D12717C4}"/>
    <cellStyle name="Millares 2 2 5 3 2" xfId="2810" xr:uid="{BF9371BD-EE71-4F67-BE05-7C09E7E85504}"/>
    <cellStyle name="Millares 2 2 5 4" xfId="2811" xr:uid="{9C4C965A-BE76-4984-931B-3677F53954C6}"/>
    <cellStyle name="Millares 2 2 5 4 2" xfId="2812" xr:uid="{A3E51FB6-3B2A-461D-B0F2-AF9FF9299473}"/>
    <cellStyle name="Millares 2 2 5 5" xfId="2813" xr:uid="{14A18E7C-90C4-488B-AE72-F963E6C99104}"/>
    <cellStyle name="Millares 2 2 5 5 2" xfId="2814" xr:uid="{B0E0833B-E5CE-4F6F-B7DF-016B6A38F968}"/>
    <cellStyle name="Millares 2 2 5 6" xfId="2815" xr:uid="{A7234BE0-4C11-437B-90C0-66E4CFAB4E30}"/>
    <cellStyle name="Millares 2 2 5 6 2" xfId="12173" xr:uid="{D12D6431-F308-4496-8601-BDAB67FA7ADE}"/>
    <cellStyle name="Millares 2 2 5 7" xfId="2816" xr:uid="{E3CD6DFA-D7F6-4406-B6FD-5C518C2712DC}"/>
    <cellStyle name="Millares 2 2 6" xfId="2817" xr:uid="{949AFDAA-69C0-498E-A533-93F509712551}"/>
    <cellStyle name="Millares 2 2 6 10" xfId="6789" xr:uid="{2014C9C2-E1B8-403B-ACCE-0FDCB12E9293}"/>
    <cellStyle name="Millares 2 2 6 10 2" xfId="19481" xr:uid="{0F251B31-518C-437D-8549-820FDC1F5608}"/>
    <cellStyle name="Millares 2 2 6 10 2 2" xfId="22215" xr:uid="{E23C8646-7A8A-4FF3-9B73-BD379AC3DE94}"/>
    <cellStyle name="Millares 2 2 6 10 2 2 2" xfId="27771" xr:uid="{5B6B4143-2ADC-486B-A6A0-9CE2F3040969}"/>
    <cellStyle name="Millares 2 2 6 10 2 2 3" xfId="33265" xr:uid="{71891A27-56B6-46D8-9F10-4706459E0265}"/>
    <cellStyle name="Millares 2 2 6 10 2 2 4" xfId="38749" xr:uid="{88C17E52-7BA6-441C-8794-12563BA74BEC}"/>
    <cellStyle name="Millares 2 2 6 10 2 3" xfId="25042" xr:uid="{6E8E5B5A-031F-4605-B2E5-94DFD64E8CC0}"/>
    <cellStyle name="Millares 2 2 6 10 2 4" xfId="30536" xr:uid="{DD5A3646-FC1F-4541-BE46-BB8C60B4AF08}"/>
    <cellStyle name="Millares 2 2 6 10 2 5" xfId="36020" xr:uid="{66B6F310-9A8C-4A80-98DE-147F5D900469}"/>
    <cellStyle name="Millares 2 2 6 10 3" xfId="19671" xr:uid="{48C41B96-7782-4040-B0AD-A6EC1C7C35EF}"/>
    <cellStyle name="Millares 2 2 6 10 3 2" xfId="25227" xr:uid="{76C1EA71-ECD8-4CB6-AC50-47C0080CC796}"/>
    <cellStyle name="Millares 2 2 6 10 3 3" xfId="30721" xr:uid="{CD487BAB-686E-422C-9949-92E94D65A88D}"/>
    <cellStyle name="Millares 2 2 6 10 3 4" xfId="36205" xr:uid="{9F7FDE2F-24A8-438C-8075-86B67EDC5B6B}"/>
    <cellStyle name="Millares 2 2 6 10 4" xfId="22498" xr:uid="{66D90CB4-2E0B-4334-B9E2-EB25663C44FA}"/>
    <cellStyle name="Millares 2 2 6 10 5" xfId="27990" xr:uid="{300A1FB0-5C5E-4441-9D87-527AB19E346E}"/>
    <cellStyle name="Millares 2 2 6 10 6" xfId="33474" xr:uid="{9C6E4813-95A6-46E9-8C4B-EE4FA8E08380}"/>
    <cellStyle name="Millares 2 2 6 11" xfId="6842" xr:uid="{4E645A44-9646-4BD3-B833-5336BECAD140}"/>
    <cellStyle name="Millares 2 2 6 11 2" xfId="19724" xr:uid="{7DA9C056-0AA2-4047-BB74-28C6631F5832}"/>
    <cellStyle name="Millares 2 2 6 11 2 2" xfId="25280" xr:uid="{B6E99891-EEC7-4824-830D-28F670F521CC}"/>
    <cellStyle name="Millares 2 2 6 11 2 3" xfId="30774" xr:uid="{21C0DF53-6DEC-4BFC-B592-B99B3E175E7A}"/>
    <cellStyle name="Millares 2 2 6 11 2 4" xfId="36258" xr:uid="{FC1309C5-B457-4DC2-847D-45445A62A2B4}"/>
    <cellStyle name="Millares 2 2 6 11 3" xfId="22551" xr:uid="{23B54E34-AEE4-49C1-8CD2-DD64B11E3F7E}"/>
    <cellStyle name="Millares 2 2 6 11 4" xfId="28045" xr:uid="{A9FD3FCB-B825-46C6-A94B-4D8A40DB624F}"/>
    <cellStyle name="Millares 2 2 6 11 5" xfId="33529" xr:uid="{580B4CB4-E12D-4358-95ED-81F229C5F8C8}"/>
    <cellStyle name="Millares 2 2 6 2" xfId="2818" xr:uid="{94CC5FE8-A79F-4B36-A7DD-6093974C03D6}"/>
    <cellStyle name="Millares 2 2 6 2 2" xfId="2819" xr:uid="{71ECD36A-1FE0-4C9E-8EE7-E397234B8F13}"/>
    <cellStyle name="Millares 2 2 6 2 2 2" xfId="2820" xr:uid="{B8C3D62E-C7DD-4357-A9A8-E403D3454382}"/>
    <cellStyle name="Millares 2 2 6 2 3" xfId="2821" xr:uid="{80E00CA8-67C2-4B47-A4C7-5BE8BF709BD9}"/>
    <cellStyle name="Millares 2 2 6 2 3 2" xfId="2822" xr:uid="{C5C26865-A49D-4813-90A0-34BBC9F90900}"/>
    <cellStyle name="Millares 2 2 6 2 4" xfId="2823" xr:uid="{B577DB3E-C2E5-407E-9771-12F3E2FAA009}"/>
    <cellStyle name="Millares 2 2 6 2 4 2" xfId="2824" xr:uid="{C51596A5-60FD-4F24-8333-17416F870227}"/>
    <cellStyle name="Millares 2 2 6 2 5" xfId="2825" xr:uid="{B79F2124-3583-4950-83FB-CD52C0B55943}"/>
    <cellStyle name="Millares 2 2 6 3" xfId="2826" xr:uid="{8649901F-9C44-4A49-A7F5-040D79579A29}"/>
    <cellStyle name="Millares 2 2 6 4" xfId="2827" xr:uid="{B4895743-3D4D-47B7-8F82-C585C1DECB27}"/>
    <cellStyle name="Millares 2 2 6 4 2" xfId="2828" xr:uid="{E3CCEAFB-6E6C-49A4-94BD-63FC64E23301}"/>
    <cellStyle name="Millares 2 2 6 4 3" xfId="2829" xr:uid="{25AB7861-E6A7-4F5F-B201-D9C9C15B1262}"/>
    <cellStyle name="Millares 2 2 6 5" xfId="2830" xr:uid="{37A56473-AFE4-4232-8B33-6E449B1322F3}"/>
    <cellStyle name="Millares 2 2 6 6" xfId="2831" xr:uid="{239701AC-F7F9-4AA4-88E2-AF1F0F7F2681}"/>
    <cellStyle name="Millares 2 2 6 7" xfId="2832" xr:uid="{7CC48DA9-2EE1-4958-B7B2-D95776A7AFCC}"/>
    <cellStyle name="Millares 2 2 6 8" xfId="2833" xr:uid="{DF9DC211-DAA7-4CAA-B7B3-F9CE96138A4F}"/>
    <cellStyle name="Millares 2 2 6 9" xfId="6471" xr:uid="{CFDC3288-1A1C-48FD-B4C2-E7AAF00742BB}"/>
    <cellStyle name="Millares 2 2 6 9 2" xfId="12174" xr:uid="{789FBCD2-2F42-4997-A00C-5CA7F7862D2E}"/>
    <cellStyle name="Millares 2 2 6 9 3" xfId="19278" xr:uid="{F7E0C912-4CC1-489D-9BA6-4B5C02A21ABA}"/>
    <cellStyle name="Millares 2 2 6 9 3 2" xfId="22186" xr:uid="{6BD88DE8-D4BA-413C-BD9A-C85151E88D07}"/>
    <cellStyle name="Millares 2 2 6 9 3 2 2" xfId="27742" xr:uid="{15053B89-694A-4EC0-BF14-EE6B9279FCC5}"/>
    <cellStyle name="Millares 2 2 6 9 3 2 3" xfId="33236" xr:uid="{E406EBCA-21F3-412A-BCE9-A7D45A05508A}"/>
    <cellStyle name="Millares 2 2 6 9 3 2 4" xfId="38720" xr:uid="{085699F3-C305-46D6-97CA-78AAF2504E14}"/>
    <cellStyle name="Millares 2 2 6 9 3 3" xfId="25013" xr:uid="{6781598F-9915-4BC3-AF87-64D871160BFC}"/>
    <cellStyle name="Millares 2 2 6 9 3 4" xfId="30507" xr:uid="{08485130-4468-46F6-8D81-D1E3B2138F61}"/>
    <cellStyle name="Millares 2 2 6 9 3 5" xfId="35991" xr:uid="{1FD03F87-224F-4991-8CCF-0CA74FC05CFE}"/>
    <cellStyle name="Millares 2 2 6 9 4" xfId="6912" xr:uid="{2E8B709F-59BB-4AF9-8148-FC503348B18C}"/>
    <cellStyle name="Millares 2 2 6 9 5" xfId="19566" xr:uid="{9EBC84DA-9AF5-467B-84C5-B2E23EF287BF}"/>
    <cellStyle name="Millares 2 2 6 9 5 2" xfId="25122" xr:uid="{912C6592-FD3B-423C-B1A2-DFFEEBCF8DEE}"/>
    <cellStyle name="Millares 2 2 6 9 5 3" xfId="30616" xr:uid="{1B975C46-AD91-4088-B644-F9FEC25C6FD0}"/>
    <cellStyle name="Millares 2 2 6 9 5 4" xfId="36100" xr:uid="{36624B9C-6C8C-416E-B0B9-C9FEA61EC079}"/>
    <cellStyle name="Millares 2 2 6 9 6" xfId="22393" xr:uid="{37537F3B-CC4C-4BFD-A1D9-3E89D32C82CA}"/>
    <cellStyle name="Millares 2 2 6 9 7" xfId="27885" xr:uid="{1703230F-6BE7-406F-BD4B-96DD614051E2}"/>
    <cellStyle name="Millares 2 2 6 9 8" xfId="33369" xr:uid="{E099259A-8F78-4E72-8EEA-4380A429E799}"/>
    <cellStyle name="Millares 2 2 7" xfId="2834" xr:uid="{42CE785D-8A81-4798-A56D-3D7EF10C9AB0}"/>
    <cellStyle name="Millares 2 2 7 2" xfId="2835" xr:uid="{F7AE11EC-3355-4D3F-8C9A-B76CFF9FD09C}"/>
    <cellStyle name="Millares 2 2 7 2 2" xfId="2836" xr:uid="{CD18337D-26BE-4BC2-A662-D7C70E7099B5}"/>
    <cellStyle name="Millares 2 2 7 3" xfId="2837" xr:uid="{A77A601E-BC63-4B60-8CD7-F070C28D689A}"/>
    <cellStyle name="Millares 2 2 7 3 2" xfId="2838" xr:uid="{F1BF6810-77C4-44F4-8B99-A895C81C8D05}"/>
    <cellStyle name="Millares 2 2 7 4" xfId="2839" xr:uid="{4521B7FE-F0E7-4527-95DF-346A6D8EA0F2}"/>
    <cellStyle name="Millares 2 2 8" xfId="2840" xr:uid="{96413D38-15E4-4772-BCC5-C476E7C3A7D6}"/>
    <cellStyle name="Millares 2 2 9" xfId="2841" xr:uid="{B394983E-1CA8-4B7C-8EFC-163681688353}"/>
    <cellStyle name="Millares 2 20" xfId="2842" xr:uid="{ACD8B4A9-B2C2-4849-B828-4BA285306D6F}"/>
    <cellStyle name="Millares 2 21" xfId="2843" xr:uid="{DF6DDF6D-6027-4EB8-9DCE-247E7B2498B5}"/>
    <cellStyle name="Millares 2 22" xfId="2844" xr:uid="{398974F8-6B46-490D-8ED4-04F4D02C6E4F}"/>
    <cellStyle name="Millares 2 23" xfId="6473" xr:uid="{89F3A685-DDAD-45C6-8BF1-DD5CAC45A4C9}"/>
    <cellStyle name="Millares 2 23 2" xfId="12175" xr:uid="{D100945C-5EF0-428A-847B-051293DA2D45}"/>
    <cellStyle name="Millares 2 23 3" xfId="19280" xr:uid="{664AA6B6-8FF8-4A57-98BB-EC47F3BA740D}"/>
    <cellStyle name="Millares 2 23 3 2" xfId="22188" xr:uid="{F3025E17-D11B-45C6-A697-541202C748BB}"/>
    <cellStyle name="Millares 2 23 3 2 2" xfId="27744" xr:uid="{A612457A-1B1D-4402-BAC8-DCA0621B7D4D}"/>
    <cellStyle name="Millares 2 23 3 2 3" xfId="33238" xr:uid="{04C3C59B-4BCC-4CF2-AF8E-321F96B480CB}"/>
    <cellStyle name="Millares 2 23 3 2 4" xfId="38722" xr:uid="{ECDF678D-57F7-45A6-BE41-F4254754A322}"/>
    <cellStyle name="Millares 2 23 3 3" xfId="25015" xr:uid="{CC213DEE-1BF4-43A8-8A7E-8330B6B867AD}"/>
    <cellStyle name="Millares 2 23 3 4" xfId="30509" xr:uid="{AEFA42EC-13F0-412B-9E88-A57DEE579091}"/>
    <cellStyle name="Millares 2 23 3 5" xfId="35993" xr:uid="{A084866D-38CE-4275-AAB8-F31AE5BC8A23}"/>
    <cellStyle name="Millares 2 23 4" xfId="6913" xr:uid="{7A0F44CD-09CC-4F6A-86B4-255AEBFB09BC}"/>
    <cellStyle name="Millares 2 23 5" xfId="19568" xr:uid="{1797E9DC-B7AF-411C-A67E-4892237348D8}"/>
    <cellStyle name="Millares 2 23 5 2" xfId="25124" xr:uid="{FD1B43D4-BD1F-4140-B17F-C9D3757A046F}"/>
    <cellStyle name="Millares 2 23 5 3" xfId="30618" xr:uid="{62E66573-F91D-4C94-8F0C-C5676AA3646E}"/>
    <cellStyle name="Millares 2 23 5 4" xfId="36102" xr:uid="{D3CD99EF-6B1A-466D-BA7D-A2EF323C0CA6}"/>
    <cellStyle name="Millares 2 23 6" xfId="22395" xr:uid="{6704BEE6-B2E1-4D2B-BCA5-82A5295C1372}"/>
    <cellStyle name="Millares 2 23 7" xfId="27887" xr:uid="{35FBD03B-542A-4548-8984-EB0BEC2885D3}"/>
    <cellStyle name="Millares 2 23 8" xfId="33371" xr:uid="{5B11EDEC-97F2-4A19-8E28-4CE82196A969}"/>
    <cellStyle name="Millares 2 24" xfId="6787" xr:uid="{B1284EEC-BE92-4CC8-850E-F83E8BD13292}"/>
    <cellStyle name="Millares 2 24 2" xfId="19479" xr:uid="{B64FD876-B05F-4450-ABC9-8134E098201B}"/>
    <cellStyle name="Millares 2 24 2 2" xfId="22213" xr:uid="{C51B8897-4F94-402E-8946-923844C11DB3}"/>
    <cellStyle name="Millares 2 24 2 2 2" xfId="27769" xr:uid="{B95A165F-4C94-474B-8A19-C0FDE58A86F8}"/>
    <cellStyle name="Millares 2 24 2 2 3" xfId="33263" xr:uid="{68C5D902-7E71-492E-A515-18A613EAB53D}"/>
    <cellStyle name="Millares 2 24 2 2 4" xfId="38747" xr:uid="{9D9B493F-1D66-4C85-875D-82E143D67900}"/>
    <cellStyle name="Millares 2 24 2 3" xfId="25040" xr:uid="{3E993D3F-9482-4A35-933C-2406F95F6123}"/>
    <cellStyle name="Millares 2 24 2 4" xfId="30534" xr:uid="{9BA65EC3-B078-4C1F-B4E2-8C5B8A448B1B}"/>
    <cellStyle name="Millares 2 24 2 5" xfId="36018" xr:uid="{6B714945-72D3-4236-83A9-AFA1705191BB}"/>
    <cellStyle name="Millares 2 24 3" xfId="19669" xr:uid="{3E15CC05-1B24-4BA0-AD3E-BCFC899742E2}"/>
    <cellStyle name="Millares 2 24 3 2" xfId="25225" xr:uid="{5A57BCB2-65FF-4314-B5D5-96FB342C27C9}"/>
    <cellStyle name="Millares 2 24 3 3" xfId="30719" xr:uid="{CE3C3482-F940-4E44-ADA5-B1B9597F9F9E}"/>
    <cellStyle name="Millares 2 24 3 4" xfId="36203" xr:uid="{7CA9ABF9-3DB6-4E31-A65A-B89A65AFB918}"/>
    <cellStyle name="Millares 2 24 4" xfId="22496" xr:uid="{FD7A9F1E-DD57-4E03-A9A0-C2876211395D}"/>
    <cellStyle name="Millares 2 24 5" xfId="27988" xr:uid="{2251B057-9D12-450C-982D-D33E92A7D661}"/>
    <cellStyle name="Millares 2 24 6" xfId="33472" xr:uid="{EAD380F8-F9C3-4145-B933-884D67E38918}"/>
    <cellStyle name="Millares 2 25" xfId="6844" xr:uid="{DB0D2E33-942A-4D2A-9154-A74BDD6D0979}"/>
    <cellStyle name="Millares 2 25 2" xfId="19726" xr:uid="{AD545552-9656-458D-A0BB-7837AE4CA19F}"/>
    <cellStyle name="Millares 2 25 2 2" xfId="25282" xr:uid="{37172B1C-831C-4BA7-AB4C-1DAF70BFF054}"/>
    <cellStyle name="Millares 2 25 2 3" xfId="30776" xr:uid="{C6288238-07F7-4E85-BD7F-285C0620483E}"/>
    <cellStyle name="Millares 2 25 2 4" xfId="36260" xr:uid="{D7D26BE6-9AC9-4A00-881A-BED34943CB63}"/>
    <cellStyle name="Millares 2 25 3" xfId="22553" xr:uid="{196AC02C-3605-4A96-9445-DB966332D2BA}"/>
    <cellStyle name="Millares 2 25 4" xfId="28047" xr:uid="{B2CDC566-0598-41FB-8A31-B20F2E1E7E32}"/>
    <cellStyle name="Millares 2 25 5" xfId="33531" xr:uid="{035B173F-EF8E-46A3-AC55-8D787B398356}"/>
    <cellStyle name="Millares 2 3" xfId="142" xr:uid="{00000000-0005-0000-0000-000040000000}"/>
    <cellStyle name="Millares 2 3 10" xfId="2846" xr:uid="{A8AB3118-F0C6-4D0D-B7AF-260E2C66A487}"/>
    <cellStyle name="Millares 2 3 10 2" xfId="12176" xr:uid="{7B8C26EF-8B5E-4674-807C-E69F469F4329}"/>
    <cellStyle name="Millares 2 3 11" xfId="11776" xr:uid="{1BCCDA05-6EF4-4F72-A44A-1910B51D42C3}"/>
    <cellStyle name="Millares 2 3 11 2" xfId="21026" xr:uid="{4A1014BF-279B-468E-9E22-2C4DC8E57264}"/>
    <cellStyle name="Millares 2 3 11 2 2" xfId="26582" xr:uid="{86CFDEF0-7D43-4D0B-A2DC-7577E1A70246}"/>
    <cellStyle name="Millares 2 3 11 2 3" xfId="32076" xr:uid="{05D862DE-F09F-4FA0-97E2-95B6B12E5016}"/>
    <cellStyle name="Millares 2 3 11 2 4" xfId="37560" xr:uid="{49138BAB-79F4-477F-820C-3182FCB5839E}"/>
    <cellStyle name="Millares 2 3 11 3" xfId="23853" xr:uid="{1DFEEC27-487A-4A24-87DC-E75AB837E125}"/>
    <cellStyle name="Millares 2 3 11 4" xfId="29347" xr:uid="{9EB77214-F872-4509-AE82-4F2F88D2046F}"/>
    <cellStyle name="Millares 2 3 11 5" xfId="34831" xr:uid="{A9301EF3-79D0-450A-9682-B6EB310DDF1E}"/>
    <cellStyle name="Millares 2 3 12" xfId="2845" xr:uid="{05185696-989D-43F5-9A9D-5FCF89DB1F06}"/>
    <cellStyle name="Millares 2 3 2" xfId="2847" xr:uid="{0D557624-A98F-45B4-AEEC-FF6EDD653BDC}"/>
    <cellStyle name="Millares 2 3 2 2" xfId="2848" xr:uid="{23A20C84-2F6D-4CEB-89BC-775F94BA4E8B}"/>
    <cellStyle name="Millares 2 3 2 2 2" xfId="2849" xr:uid="{B1292A7A-D937-499D-A18D-5884DA250F13}"/>
    <cellStyle name="Millares 2 3 2 3" xfId="2850" xr:uid="{890EBA89-E2A5-4FB8-9BDD-98155194BF6B}"/>
    <cellStyle name="Millares 2 3 2 3 2" xfId="2851" xr:uid="{5ED6B97A-B0BE-4248-9124-9A3A88A225C3}"/>
    <cellStyle name="Millares 2 3 2 3 3" xfId="2852" xr:uid="{9525E836-39F6-4E95-98E3-235DE876DB9E}"/>
    <cellStyle name="Millares 2 3 2 4" xfId="2853" xr:uid="{58835DDD-609A-4366-B8F6-12A23B314953}"/>
    <cellStyle name="Millares 2 3 2 4 2" xfId="2854" xr:uid="{B4394D28-05B2-41C1-83B7-BCD3B119A09B}"/>
    <cellStyle name="Millares 2 3 2 5" xfId="2855" xr:uid="{F12DBED4-0CB6-4199-ADD7-67710DF898FC}"/>
    <cellStyle name="Millares 2 3 2 5 2" xfId="12177" xr:uid="{EF521DF0-79CA-46FE-B779-276F90880DF8}"/>
    <cellStyle name="Millares 2 3 2 6" xfId="2856" xr:uid="{D475EBE5-E56F-4B0F-B108-FFE404E0DFD5}"/>
    <cellStyle name="Millares 2 3 3" xfId="2857" xr:uid="{A0F5B10F-7AFF-401F-924B-67DA177FCDCB}"/>
    <cellStyle name="Millares 2 3 3 2" xfId="2858" xr:uid="{79044049-220F-4C67-BADF-D21B8F58B6A9}"/>
    <cellStyle name="Millares 2 3 3 2 2" xfId="2859" xr:uid="{55317B2D-769A-4D08-ABF7-DE1931192109}"/>
    <cellStyle name="Millares 2 3 3 3" xfId="2860" xr:uid="{A8670AD4-F220-473B-BC42-CC4F8D0ADDA0}"/>
    <cellStyle name="Millares 2 3 4" xfId="2861" xr:uid="{57408C17-4A5A-44C8-A457-1FA214BE51DA}"/>
    <cellStyle name="Millares 2 3 4 2" xfId="2862" xr:uid="{33AED8D0-D585-4397-AC60-BE3B4C5DB059}"/>
    <cellStyle name="Millares 2 3 4 3" xfId="2863" xr:uid="{8E48DF71-A6B8-45B3-8078-D2C6A9568D80}"/>
    <cellStyle name="Millares 2 3 4 3 2" xfId="2864" xr:uid="{7A47CD9B-8073-40B8-BFE3-E8D9DAEC784B}"/>
    <cellStyle name="Millares 2 3 4 4" xfId="2865" xr:uid="{1FBBF5E2-3EE3-4B75-9815-861CF87170BB}"/>
    <cellStyle name="Millares 2 3 4 4 2" xfId="2866" xr:uid="{0D251580-E0F5-492E-BE22-A152D181044F}"/>
    <cellStyle name="Millares 2 3 4 5" xfId="2867" xr:uid="{2641EF0B-AC74-4174-9077-B20364FB0DF6}"/>
    <cellStyle name="Millares 2 3 4 5 2" xfId="2868" xr:uid="{9B00C5E7-777C-4D72-B434-EB3B648D0A1E}"/>
    <cellStyle name="Millares 2 3 4 6" xfId="2869" xr:uid="{D51EAB44-96A1-435F-B99C-B1F826375CA6}"/>
    <cellStyle name="Millares 2 3 4 6 2" xfId="12178" xr:uid="{3816C31C-2754-4CD6-AA0B-E1AB376E79B2}"/>
    <cellStyle name="Millares 2 3 5" xfId="2870" xr:uid="{B3474498-DE7B-456C-9F24-1402B80A6213}"/>
    <cellStyle name="Millares 2 3 5 10" xfId="6790" xr:uid="{23EDF528-1B2A-4A72-9584-7E4C233F6100}"/>
    <cellStyle name="Millares 2 3 5 10 2" xfId="19482" xr:uid="{01D5E6AB-F3A7-4D3A-8ED9-803CFB4C72D2}"/>
    <cellStyle name="Millares 2 3 5 10 2 2" xfId="22216" xr:uid="{13E36FB4-3A7A-44B5-A56F-D829500DA646}"/>
    <cellStyle name="Millares 2 3 5 10 2 2 2" xfId="27772" xr:uid="{9431F055-3641-4719-9825-CE1C8FE1D717}"/>
    <cellStyle name="Millares 2 3 5 10 2 2 3" xfId="33266" xr:uid="{AA86D471-70B6-4863-999C-0BF311803CDD}"/>
    <cellStyle name="Millares 2 3 5 10 2 2 4" xfId="38750" xr:uid="{45769FEB-74ED-45AC-B703-A0E35307BF04}"/>
    <cellStyle name="Millares 2 3 5 10 2 3" xfId="25043" xr:uid="{AFD93F15-463C-4E3F-8CCD-5EE9EDC3735A}"/>
    <cellStyle name="Millares 2 3 5 10 2 4" xfId="30537" xr:uid="{01AE4A71-781B-4FCA-B1BB-D92DE7A5A4F0}"/>
    <cellStyle name="Millares 2 3 5 10 2 5" xfId="36021" xr:uid="{8F999E0F-5F73-44E3-BB48-48D396A9B362}"/>
    <cellStyle name="Millares 2 3 5 10 3" xfId="19672" xr:uid="{43F4AFBE-C97B-49D4-A8FD-6A8D08B5910B}"/>
    <cellStyle name="Millares 2 3 5 10 3 2" xfId="25228" xr:uid="{1D324E4C-599D-4FBC-9147-827708A5A8DC}"/>
    <cellStyle name="Millares 2 3 5 10 3 3" xfId="30722" xr:uid="{162099E8-8CB0-4FB2-83BF-931186DD3802}"/>
    <cellStyle name="Millares 2 3 5 10 3 4" xfId="36206" xr:uid="{D900D0A5-7D7B-418F-BE58-6975559354E9}"/>
    <cellStyle name="Millares 2 3 5 10 4" xfId="22499" xr:uid="{FAE8E03C-BC5A-46C6-BC94-84B04484DF5A}"/>
    <cellStyle name="Millares 2 3 5 10 5" xfId="27991" xr:uid="{39D879E7-E6B7-4821-A517-41C25A4E7114}"/>
    <cellStyle name="Millares 2 3 5 10 6" xfId="33475" xr:uid="{042717BD-0BD9-4011-A6AD-C6331D557804}"/>
    <cellStyle name="Millares 2 3 5 11" xfId="6841" xr:uid="{FF037CCD-16D5-4B2F-9F2B-08A1CE87B13B}"/>
    <cellStyle name="Millares 2 3 5 11 2" xfId="19723" xr:uid="{F48586CD-8E7C-4A47-AC1F-5764901D1EE2}"/>
    <cellStyle name="Millares 2 3 5 11 2 2" xfId="25279" xr:uid="{2B4DFD25-CCD3-48EA-9DFB-51EF6CD03F20}"/>
    <cellStyle name="Millares 2 3 5 11 2 3" xfId="30773" xr:uid="{12280074-EC77-4A0F-AA43-E0C82F7E670B}"/>
    <cellStyle name="Millares 2 3 5 11 2 4" xfId="36257" xr:uid="{C9DF0B5B-FACF-4253-A648-99060B3E8FF3}"/>
    <cellStyle name="Millares 2 3 5 11 3" xfId="22550" xr:uid="{DF776EC6-C5C6-432F-A4FD-9B4FF8C9C9B4}"/>
    <cellStyle name="Millares 2 3 5 11 4" xfId="28044" xr:uid="{4F69C594-E49B-457E-8F8A-3CB03BBA4422}"/>
    <cellStyle name="Millares 2 3 5 11 5" xfId="33528" xr:uid="{A13E1015-0294-4439-A02E-D0BA5A6FF070}"/>
    <cellStyle name="Millares 2 3 5 2" xfId="2871" xr:uid="{A2F26764-46E1-49A7-83EF-529FAB63D0F9}"/>
    <cellStyle name="Millares 2 3 5 2 2" xfId="2872" xr:uid="{B9BE1AF2-9E99-4470-874C-224C05FE8D4C}"/>
    <cellStyle name="Millares 2 3 5 2 2 2" xfId="2873" xr:uid="{495937BD-E06E-40E6-BEBE-15D2D9753A6E}"/>
    <cellStyle name="Millares 2 3 5 2 3" xfId="2874" xr:uid="{C542210E-58B6-4F96-984B-A888B239A10C}"/>
    <cellStyle name="Millares 2 3 5 3" xfId="2875" xr:uid="{2F568F6D-3F3B-42BB-AFF4-2FDBFB59BBE3}"/>
    <cellStyle name="Millares 2 3 5 3 2" xfId="2876" xr:uid="{D5752758-1609-46E3-8479-FC67979616DC}"/>
    <cellStyle name="Millares 2 3 5 3 3" xfId="2877" xr:uid="{D2042722-BC81-4127-88E3-74E9E4DB843C}"/>
    <cellStyle name="Millares 2 3 5 3 4" xfId="2878" xr:uid="{68DD2193-7226-4C71-BF2D-4C9539F83BEF}"/>
    <cellStyle name="Millares 2 3 5 4" xfId="2879" xr:uid="{7FBA172C-301A-47D0-A665-623D72C83D3F}"/>
    <cellStyle name="Millares 2 3 5 4 2" xfId="2880" xr:uid="{D04CA8AC-FA60-4C59-9757-405BE249BF07}"/>
    <cellStyle name="Millares 2 3 5 4 3" xfId="2881" xr:uid="{EA052223-77B0-4AF0-94CF-B2D9EF55084B}"/>
    <cellStyle name="Millares 2 3 5 5" xfId="2882" xr:uid="{9C882A82-CEA3-4F75-8D6A-99C5C7363615}"/>
    <cellStyle name="Millares 2 3 5 5 2" xfId="2883" xr:uid="{ECC9F473-3B1B-46EB-BECD-F63408A13A28}"/>
    <cellStyle name="Millares 2 3 5 6" xfId="2884" xr:uid="{EB4C7FD8-E0CA-41CC-9B6A-AD7D07FA5950}"/>
    <cellStyle name="Millares 2 3 5 7" xfId="2885" xr:uid="{C27B6A10-BE8C-4AA1-93EF-AFF6EAB5C598}"/>
    <cellStyle name="Millares 2 3 5 8" xfId="2886" xr:uid="{48D38E11-82A6-4013-8009-EBFF4B8229E1}"/>
    <cellStyle name="Millares 2 3 5 9" xfId="6470" xr:uid="{03F4B234-2034-418E-AB8D-60288427562E}"/>
    <cellStyle name="Millares 2 3 5 9 2" xfId="12179" xr:uid="{EFA9C926-6264-40A0-8CA5-73CD655E0FDD}"/>
    <cellStyle name="Millares 2 3 5 9 3" xfId="19277" xr:uid="{6B65E7B8-86DE-4E2B-BCFA-FC3600F9EF53}"/>
    <cellStyle name="Millares 2 3 5 9 3 2" xfId="22185" xr:uid="{E918689F-B62E-46B9-A084-611FDFDB879F}"/>
    <cellStyle name="Millares 2 3 5 9 3 2 2" xfId="27741" xr:uid="{385F950B-3CAA-42F0-AA35-091A3967DF42}"/>
    <cellStyle name="Millares 2 3 5 9 3 2 3" xfId="33235" xr:uid="{A6EA3BBE-A77D-4793-A7E4-3BEF7FBCCC7C}"/>
    <cellStyle name="Millares 2 3 5 9 3 2 4" xfId="38719" xr:uid="{B81B3FE7-A29E-411F-AC67-440B69659DD5}"/>
    <cellStyle name="Millares 2 3 5 9 3 3" xfId="25012" xr:uid="{154ABC71-F5AB-4E3A-A738-9773C38DB544}"/>
    <cellStyle name="Millares 2 3 5 9 3 4" xfId="30506" xr:uid="{7365DEB3-BC0F-4060-A1ED-1D58CFFB4EFC}"/>
    <cellStyle name="Millares 2 3 5 9 3 5" xfId="35990" xr:uid="{C17062AA-53B0-4FEE-A6B3-502AB921D398}"/>
    <cellStyle name="Millares 2 3 5 9 4" xfId="6914" xr:uid="{2F7E06DA-B1BD-4191-8E1E-B56EEE37B11A}"/>
    <cellStyle name="Millares 2 3 5 9 5" xfId="19565" xr:uid="{6DD87B8C-659E-41B9-A2B8-9A2048D74DC7}"/>
    <cellStyle name="Millares 2 3 5 9 5 2" xfId="25121" xr:uid="{7EDE8265-DB4E-485F-88F0-A9888F3B14F3}"/>
    <cellStyle name="Millares 2 3 5 9 5 3" xfId="30615" xr:uid="{FD42E4B8-5E03-4EA3-B23E-5E295196EFC7}"/>
    <cellStyle name="Millares 2 3 5 9 5 4" xfId="36099" xr:uid="{73028DEB-4F4D-4F0B-8B4B-B4A92ED5F850}"/>
    <cellStyle name="Millares 2 3 5 9 6" xfId="22392" xr:uid="{CBED4F02-CD6B-4AD0-A97E-143B0F259EFC}"/>
    <cellStyle name="Millares 2 3 5 9 7" xfId="27884" xr:uid="{A6E5C06D-7D94-4667-8B44-749091570CED}"/>
    <cellStyle name="Millares 2 3 5 9 8" xfId="33368" xr:uid="{592CFD56-109C-4AC6-8155-3AD702BE5A06}"/>
    <cellStyle name="Millares 2 3 6" xfId="2887" xr:uid="{D9B1BF16-FE38-4446-BDDA-5326CDEFD0CE}"/>
    <cellStyle name="Millares 2 3 6 2" xfId="2888" xr:uid="{8356346C-3624-441B-9C69-67EC1A86F282}"/>
    <cellStyle name="Millares 2 3 7" xfId="2889" xr:uid="{54D1F512-67C4-4D16-947E-797B7B80F195}"/>
    <cellStyle name="Millares 2 3 8" xfId="2890" xr:uid="{5B90D41E-E1A3-49E4-9CF7-6E8CA3D944A5}"/>
    <cellStyle name="Millares 2 3 9" xfId="2891" xr:uid="{8D7D291B-FDAF-45C8-A8BE-2070015AEC4B}"/>
    <cellStyle name="Millares 2 4" xfId="219" xr:uid="{3C7706EF-C630-40A0-93D0-CBC91F1684EB}"/>
    <cellStyle name="Millares 2 4 2" xfId="2893" xr:uid="{B18A6E81-6461-40AE-B8E1-1E9CE51B74EA}"/>
    <cellStyle name="Millares 2 4 2 2" xfId="2894" xr:uid="{9AE15798-BA3D-4911-BCED-38778DF878D1}"/>
    <cellStyle name="Millares 2 4 2 2 2" xfId="2895" xr:uid="{4AE9FD86-3305-474A-B916-20F9AB15BBBD}"/>
    <cellStyle name="Millares 2 4 2 3" xfId="2896" xr:uid="{01A8B9E5-05AA-4BD1-AB9F-EF041CA22188}"/>
    <cellStyle name="Millares 2 4 2 3 2" xfId="2897" xr:uid="{3FCF1288-554C-4F09-9E69-3302A88B2067}"/>
    <cellStyle name="Millares 2 4 2 4" xfId="2898" xr:uid="{0B0F40CE-E87C-4E44-BB69-BB74DAABA6D4}"/>
    <cellStyle name="Millares 2 4 2 4 2" xfId="2899" xr:uid="{20C3963D-22AF-454C-85BF-C87043AC54DA}"/>
    <cellStyle name="Millares 2 4 2 5" xfId="2900" xr:uid="{F7028103-25FE-4C7A-AA85-7BBD258318F4}"/>
    <cellStyle name="Millares 2 4 3" xfId="2901" xr:uid="{885C0926-30E3-4EC3-A12E-E0E24C93034A}"/>
    <cellStyle name="Millares 2 4 4" xfId="2902" xr:uid="{D9A2C927-7C2F-4529-A44A-993BFDD14E77}"/>
    <cellStyle name="Millares 2 4 4 2" xfId="2903" xr:uid="{6796CB2D-DC75-412D-A7A2-302B9DD0B921}"/>
    <cellStyle name="Millares 2 4 5" xfId="2892" xr:uid="{6F77AE5A-D715-4E3B-BE86-A24BF2ACE9D2}"/>
    <cellStyle name="Millares 2 5" xfId="2904" xr:uid="{56556539-D5F9-4B67-9F3C-A9E170562C41}"/>
    <cellStyle name="Millares 2 5 2" xfId="2905" xr:uid="{3A77DEC0-6D42-4B4E-8740-6F9F70A3070E}"/>
    <cellStyle name="Millares 2 5 3" xfId="2906" xr:uid="{D244142F-F393-4319-B353-A8342ED84A6C}"/>
    <cellStyle name="Millares 2 6" xfId="2907" xr:uid="{5AD42681-D372-4154-88CE-02A7C90E77FE}"/>
    <cellStyle name="Millares 2 6 10" xfId="2908" xr:uid="{1AF64D60-6C07-433A-B883-3B83B2309667}"/>
    <cellStyle name="Millares 2 6 11" xfId="2909" xr:uid="{C8CD7223-02CE-4FAF-AAFB-218CACF2EA70}"/>
    <cellStyle name="Millares 2 6 12" xfId="2910" xr:uid="{5287CAD3-2C48-4E39-97D3-FBE2F907179E}"/>
    <cellStyle name="Millares 2 6 13" xfId="2911" xr:uid="{60156F58-25F9-4C55-8F7A-FBA1423F3568}"/>
    <cellStyle name="Millares 2 6 14" xfId="2912" xr:uid="{02628EBA-8108-45F2-B452-24D00E1E9D49}"/>
    <cellStyle name="Millares 2 6 14 2" xfId="12180" xr:uid="{7340D98D-7F71-4A9B-BE0F-BFDDD1691CFB}"/>
    <cellStyle name="Millares 2 6 15" xfId="6474" xr:uid="{00C7586A-BD6E-45F2-9695-D3B03815F787}"/>
    <cellStyle name="Millares 2 6 15 2" xfId="12181" xr:uid="{E8D012F1-D468-4D9E-9250-37F5A0032418}"/>
    <cellStyle name="Millares 2 6 15 3" xfId="11777" xr:uid="{D361FD84-8399-44C5-97CD-390A70E7C2E9}"/>
    <cellStyle name="Millares 2 6 15 3 2" xfId="21027" xr:uid="{CB0FBF7D-18BE-4A88-AF03-2EC669FB1AB4}"/>
    <cellStyle name="Millares 2 6 15 3 2 2" xfId="26583" xr:uid="{943C0214-FFD6-47F0-855A-1BE7D1E217D1}"/>
    <cellStyle name="Millares 2 6 15 3 2 3" xfId="32077" xr:uid="{3B74C147-6990-41A0-92A3-2921B385F615}"/>
    <cellStyle name="Millares 2 6 15 3 2 4" xfId="37561" xr:uid="{906A1865-05A6-4B3B-BF09-B5D8A7A783FA}"/>
    <cellStyle name="Millares 2 6 15 3 3" xfId="23854" xr:uid="{1486E5AB-1861-4139-978A-F94EA2B5CAAE}"/>
    <cellStyle name="Millares 2 6 15 3 4" xfId="29348" xr:uid="{A507FD5E-AAC0-48EC-8B2E-85A193083B92}"/>
    <cellStyle name="Millares 2 6 15 3 5" xfId="34832" xr:uid="{D0F40B75-4099-46C2-965A-F3B8C381AB32}"/>
    <cellStyle name="Millares 2 6 15 4" xfId="6915" xr:uid="{2CC05F19-E43D-45AF-BED2-6819AA852B66}"/>
    <cellStyle name="Millares 2 6 15 5" xfId="19569" xr:uid="{849F78F5-D0B2-4E78-A9A8-C5CE3CDF3875}"/>
    <cellStyle name="Millares 2 6 15 5 2" xfId="25125" xr:uid="{83EB2E44-8802-49B9-8345-7AD4C86EE105}"/>
    <cellStyle name="Millares 2 6 15 5 3" xfId="30619" xr:uid="{8989E802-A7CA-4357-BA74-1E9F1B208BBB}"/>
    <cellStyle name="Millares 2 6 15 5 4" xfId="36103" xr:uid="{285615CC-77C7-4555-A132-02EDAB84FBFF}"/>
    <cellStyle name="Millares 2 6 15 6" xfId="22396" xr:uid="{752F57CC-329B-4DA8-B8B5-79FA44385018}"/>
    <cellStyle name="Millares 2 6 15 7" xfId="27888" xr:uid="{D311C9D7-290A-485B-A366-E2A19679DDB7}"/>
    <cellStyle name="Millares 2 6 15 8" xfId="33372" xr:uid="{E5E2DD4B-C369-4512-A425-A73C04446D0B}"/>
    <cellStyle name="Millares 2 6 16" xfId="6791" xr:uid="{FD872951-252E-4C5E-9294-EAD3BF638213}"/>
    <cellStyle name="Millares 2 6 16 2" xfId="19483" xr:uid="{E55A9C39-567F-4AA5-B5C1-46A4D75067E0}"/>
    <cellStyle name="Millares 2 6 16 2 2" xfId="22217" xr:uid="{BE0EAC67-13EF-4B1D-988C-5D440B467D9D}"/>
    <cellStyle name="Millares 2 6 16 2 2 2" xfId="27773" xr:uid="{A8590056-D115-44F4-A3E5-B5F338D13CEC}"/>
    <cellStyle name="Millares 2 6 16 2 2 3" xfId="33267" xr:uid="{CCC56B1D-B8BF-434E-9C01-085AAB4049CA}"/>
    <cellStyle name="Millares 2 6 16 2 2 4" xfId="38751" xr:uid="{6BCEDF69-1546-4867-941F-FE35D3664B38}"/>
    <cellStyle name="Millares 2 6 16 2 3" xfId="25044" xr:uid="{12D4AD71-B5CF-423B-98AE-B15211658778}"/>
    <cellStyle name="Millares 2 6 16 2 4" xfId="30538" xr:uid="{D490B9EF-D45C-4BF1-AD6B-37CD3EBAA9F9}"/>
    <cellStyle name="Millares 2 6 16 2 5" xfId="36022" xr:uid="{6055326B-2A0B-4ED7-85F4-D2C4D6B7B136}"/>
    <cellStyle name="Millares 2 6 16 3" xfId="19673" xr:uid="{15F43CE7-4ABD-43FE-94EE-04590D9DADF2}"/>
    <cellStyle name="Millares 2 6 16 3 2" xfId="25229" xr:uid="{FB32E0A6-3897-4704-92D5-A7BC2D7E2E31}"/>
    <cellStyle name="Millares 2 6 16 3 3" xfId="30723" xr:uid="{1FAFFD4A-E2E8-43F9-8841-81A2E61ED1AD}"/>
    <cellStyle name="Millares 2 6 16 3 4" xfId="36207" xr:uid="{BF18F1BC-04B2-499D-BB83-3E329A7C929B}"/>
    <cellStyle name="Millares 2 6 16 4" xfId="22500" xr:uid="{AC4E3B17-DEED-4F9F-8690-C11C86FBB75A}"/>
    <cellStyle name="Millares 2 6 16 5" xfId="27992" xr:uid="{8B42D1CC-EB89-446F-B20D-E7F336C98D28}"/>
    <cellStyle name="Millares 2 6 16 6" xfId="33476" xr:uid="{809EEBC0-BDE3-4F61-AC2B-96C4C26C1DBF}"/>
    <cellStyle name="Millares 2 6 17" xfId="6840" xr:uid="{4A75BEC5-F2E8-4283-9D00-18C90DC3ED02}"/>
    <cellStyle name="Millares 2 6 17 2" xfId="19722" xr:uid="{EF2AD04A-132C-4764-99E4-39CFC650C3E2}"/>
    <cellStyle name="Millares 2 6 17 2 2" xfId="25278" xr:uid="{31B4F460-8C5A-4A4E-B24E-D44235837461}"/>
    <cellStyle name="Millares 2 6 17 2 3" xfId="30772" xr:uid="{9906792B-3828-4AD1-B4CA-AB40E6E34C39}"/>
    <cellStyle name="Millares 2 6 17 2 4" xfId="36256" xr:uid="{0048C7DC-EC9B-4249-85CC-203191AD1147}"/>
    <cellStyle name="Millares 2 6 17 3" xfId="22549" xr:uid="{FA47E279-51E8-4F1B-8C92-18B988DF0312}"/>
    <cellStyle name="Millares 2 6 17 4" xfId="28043" xr:uid="{90E9D1F3-87B6-41BA-A5F1-0BD08DBD18ED}"/>
    <cellStyle name="Millares 2 6 17 5" xfId="33527" xr:uid="{C7C29109-BC2A-4A48-88AC-A9EF712D7CAD}"/>
    <cellStyle name="Millares 2 6 2" xfId="2913" xr:uid="{161758FE-3273-4380-8A94-DE10F1648333}"/>
    <cellStyle name="Millares 2 6 2 2" xfId="2914" xr:uid="{23F9C4FE-1CDF-4991-AB8B-B67C2438462F}"/>
    <cellStyle name="Millares 2 6 2 2 2" xfId="2915" xr:uid="{2CA59527-1E06-4C6D-B557-6DA136A4BB9D}"/>
    <cellStyle name="Millares 2 6 2 2 3" xfId="12182" xr:uid="{D8DEE443-B506-4C83-A83D-E6C8DD7B6AE6}"/>
    <cellStyle name="Millares 2 6 2 3" xfId="2916" xr:uid="{EDC8A0B8-E94C-4CB8-861D-4DD5C7D1A1BB}"/>
    <cellStyle name="Millares 2 6 2 4" xfId="2917" xr:uid="{99183B6F-7AA9-470D-AF58-EEEC018ADDE6}"/>
    <cellStyle name="Millares 2 6 3" xfId="2918" xr:uid="{ACE1779E-21F9-45B4-9815-6E2628E4E52F}"/>
    <cellStyle name="Millares 2 6 3 2" xfId="2919" xr:uid="{E2BCCC49-3466-4485-8E6E-A2B1AA13D276}"/>
    <cellStyle name="Millares 2 6 3 2 2" xfId="2920" xr:uid="{AD0D275A-06FB-411D-9A21-04CCBB6C9652}"/>
    <cellStyle name="Millares 2 6 3 3" xfId="2921" xr:uid="{F85DEEF3-8CDD-45D6-85B9-232BACA74D7B}"/>
    <cellStyle name="Millares 2 6 3 3 2" xfId="2922" xr:uid="{D30FA2B5-28D4-4FA6-BAFC-958C45FA55BE}"/>
    <cellStyle name="Millares 2 6 3 4" xfId="2923" xr:uid="{7CC2B82C-13C8-439B-A6D3-2BC6F6E88626}"/>
    <cellStyle name="Millares 2 6 3 4 2" xfId="2924" xr:uid="{E568B5D0-0C37-4ADA-A794-02D440663E59}"/>
    <cellStyle name="Millares 2 6 3 5" xfId="2925" xr:uid="{EFDE2AA9-5475-4A5E-93FD-2259D767A001}"/>
    <cellStyle name="Millares 2 6 4" xfId="2926" xr:uid="{71D3A7E0-F47A-4BA8-9757-6D87B05C14A1}"/>
    <cellStyle name="Millares 2 6 4 2" xfId="2927" xr:uid="{B6064343-9003-47F7-B71D-EB6B5417484D}"/>
    <cellStyle name="Millares 2 6 4 3" xfId="2928" xr:uid="{5DF82A59-2174-4274-8E82-23863C92FB03}"/>
    <cellStyle name="Millares 2 6 5" xfId="2929" xr:uid="{F0892EDB-F3DE-4D24-9830-A71C79773610}"/>
    <cellStyle name="Millares 2 6 5 2" xfId="2930" xr:uid="{E7ACE9E8-392E-4325-8D18-F6456280AB3E}"/>
    <cellStyle name="Millares 2 6 6" xfId="2931" xr:uid="{E8B28727-00AA-4F30-A14C-B0F645D010B6}"/>
    <cellStyle name="Millares 2 6 6 2" xfId="2932" xr:uid="{BFEC8E92-D8FD-4A51-AB59-30C8793E1FB6}"/>
    <cellStyle name="Millares 2 6 6 3" xfId="2933" xr:uid="{57B40751-12C7-4943-9B0C-EFA8E6223909}"/>
    <cellStyle name="Millares 2 6 7" xfId="2934" xr:uid="{4247F022-B536-44A8-8B2C-833D470AFAEF}"/>
    <cellStyle name="Millares 2 6 7 2" xfId="2935" xr:uid="{F29844BC-E131-45FE-B6E1-02A13C9E472E}"/>
    <cellStyle name="Millares 2 6 8" xfId="2936" xr:uid="{4F6315D4-50F5-430E-AFF2-CF3194E6D2F7}"/>
    <cellStyle name="Millares 2 6 8 2" xfId="2937" xr:uid="{F544C6E0-21E4-43BE-A563-E3701CB924CA}"/>
    <cellStyle name="Millares 2 6 9" xfId="2938" xr:uid="{D3E22CEB-B3E8-4A11-830B-87887E3324ED}"/>
    <cellStyle name="Millares 2 7" xfId="2939" xr:uid="{2FFB6ADA-A993-419B-ADB2-6B13BD036E45}"/>
    <cellStyle name="Millares 2 7 2" xfId="2940" xr:uid="{36672B8C-E7FF-47CA-9B54-13F25B48E70A}"/>
    <cellStyle name="Millares 2 7 3" xfId="2941" xr:uid="{5C8BA0AE-0CB2-4ABB-B648-4A8CAFC90C3A}"/>
    <cellStyle name="Millares 2 8" xfId="2942" xr:uid="{F4161CE2-0310-4177-80F6-8CE60A98C253}"/>
    <cellStyle name="Millares 2 8 10" xfId="6469" xr:uid="{F734FD4A-6E59-4B6C-8155-4CD7DC0C4B74}"/>
    <cellStyle name="Millares 2 8 10 2" xfId="12183" xr:uid="{EF20C47E-61F2-4D44-87BB-645DB766BE3F}"/>
    <cellStyle name="Millares 2 8 10 3" xfId="19276" xr:uid="{3C86C8E7-4067-4E53-9D99-600286F638C3}"/>
    <cellStyle name="Millares 2 8 10 3 2" xfId="22184" xr:uid="{BF5A3CEB-614A-47BA-86C1-47E94A487295}"/>
    <cellStyle name="Millares 2 8 10 3 2 2" xfId="27740" xr:uid="{7F1885D3-0E84-4E8C-8361-A3F2CE658243}"/>
    <cellStyle name="Millares 2 8 10 3 2 3" xfId="33234" xr:uid="{BFD5373D-00D2-411B-BB8E-38960DC7964B}"/>
    <cellStyle name="Millares 2 8 10 3 2 4" xfId="38718" xr:uid="{D82E06B6-64E0-45DA-9612-1FEFA4533140}"/>
    <cellStyle name="Millares 2 8 10 3 3" xfId="25011" xr:uid="{F683211D-488F-4E8A-BA97-4B1407527A3F}"/>
    <cellStyle name="Millares 2 8 10 3 4" xfId="30505" xr:uid="{000711F2-7C02-49FA-92A6-C5BC1D0F81F1}"/>
    <cellStyle name="Millares 2 8 10 3 5" xfId="35989" xr:uid="{E546F7B8-7AE8-4CE2-9D6E-B86CE2F6C5F9}"/>
    <cellStyle name="Millares 2 8 10 4" xfId="6916" xr:uid="{985DD8F8-1A53-42DE-97B1-F6BCF21E19B8}"/>
    <cellStyle name="Millares 2 8 10 5" xfId="19564" xr:uid="{78F31DB1-DB87-4FD2-9926-FCEAE5A4A535}"/>
    <cellStyle name="Millares 2 8 10 5 2" xfId="25120" xr:uid="{C79141BC-264B-46E7-88FB-9C0DC7885DB8}"/>
    <cellStyle name="Millares 2 8 10 5 3" xfId="30614" xr:uid="{BB35CDDB-67CE-4E6A-9604-5979997D1095}"/>
    <cellStyle name="Millares 2 8 10 5 4" xfId="36098" xr:uid="{4E91DF30-E254-43BA-AE74-E77223E24C46}"/>
    <cellStyle name="Millares 2 8 10 6" xfId="22391" xr:uid="{7854E65A-F3D6-4DBE-9ADF-AF2532D77017}"/>
    <cellStyle name="Millares 2 8 10 7" xfId="27883" xr:uid="{C8469E27-831B-4749-B02A-71C231DDF399}"/>
    <cellStyle name="Millares 2 8 10 8" xfId="33367" xr:uid="{3EA1CDAD-E1A4-461B-A76C-1D0413CCA307}"/>
    <cellStyle name="Millares 2 8 11" xfId="6792" xr:uid="{BE27715D-3E83-455A-A7BD-A88EAED8EC60}"/>
    <cellStyle name="Millares 2 8 11 2" xfId="19484" xr:uid="{3E3CA664-5824-48B9-AB68-BE3CD78E3E35}"/>
    <cellStyle name="Millares 2 8 11 2 2" xfId="22218" xr:uid="{32505D3B-5212-4F21-8784-077AECB271AB}"/>
    <cellStyle name="Millares 2 8 11 2 2 2" xfId="27774" xr:uid="{0974BA26-7E99-4B0F-95A2-CE053AA158E5}"/>
    <cellStyle name="Millares 2 8 11 2 2 3" xfId="33268" xr:uid="{EB7DF525-9A49-4248-BE9D-A8B239C3A2E3}"/>
    <cellStyle name="Millares 2 8 11 2 2 4" xfId="38752" xr:uid="{B63C6E9F-06F2-4DC6-8B17-CCC87ACE4904}"/>
    <cellStyle name="Millares 2 8 11 2 3" xfId="25045" xr:uid="{B030E8BE-AFB5-4E61-9B62-7C16B62F59F1}"/>
    <cellStyle name="Millares 2 8 11 2 4" xfId="30539" xr:uid="{6359F84E-5D83-4173-AA61-5FE1E2B2C406}"/>
    <cellStyle name="Millares 2 8 11 2 5" xfId="36023" xr:uid="{04CF614A-3F0C-4747-8B2E-4D49D42BF5D2}"/>
    <cellStyle name="Millares 2 8 11 3" xfId="19674" xr:uid="{9A636847-BD93-4268-9C0B-7DC0ABD433B2}"/>
    <cellStyle name="Millares 2 8 11 3 2" xfId="25230" xr:uid="{BAFC8B05-F59A-4DAA-8F3B-03268E731741}"/>
    <cellStyle name="Millares 2 8 11 3 3" xfId="30724" xr:uid="{0BD1099A-B200-4700-B9EC-AC680D1D2765}"/>
    <cellStyle name="Millares 2 8 11 3 4" xfId="36208" xr:uid="{B4CFBED7-68B6-4556-B83E-164EC84064E0}"/>
    <cellStyle name="Millares 2 8 11 4" xfId="22501" xr:uid="{91A17A5C-7FFE-42E5-BBFB-916A24B2B6CA}"/>
    <cellStyle name="Millares 2 8 11 5" xfId="27993" xr:uid="{E50EE30D-6FBD-4527-A82F-3386F6B0115E}"/>
    <cellStyle name="Millares 2 8 11 6" xfId="33477" xr:uid="{2789EFF4-6A3B-4CA2-BBD5-55DCFCA08684}"/>
    <cellStyle name="Millares 2 8 12" xfId="6839" xr:uid="{99D36449-0165-457E-9E9D-8095389E7E16}"/>
    <cellStyle name="Millares 2 8 12 2" xfId="19721" xr:uid="{562C1CCA-0E60-473B-8A4E-43CA3FC3B14C}"/>
    <cellStyle name="Millares 2 8 12 2 2" xfId="25277" xr:uid="{5530799A-8F35-425F-9CE0-C571B76B867C}"/>
    <cellStyle name="Millares 2 8 12 2 3" xfId="30771" xr:uid="{66CFB485-43C7-45AE-9CC2-9C140F5005BA}"/>
    <cellStyle name="Millares 2 8 12 2 4" xfId="36255" xr:uid="{FA67DF73-B4B9-4213-AD14-1A9AB85CBD45}"/>
    <cellStyle name="Millares 2 8 12 3" xfId="22548" xr:uid="{CA52BF2D-DE17-4ED7-A0AD-6101FB2FD96F}"/>
    <cellStyle name="Millares 2 8 12 4" xfId="28042" xr:uid="{10179DB9-1748-4022-9596-A8022119C1C0}"/>
    <cellStyle name="Millares 2 8 12 5" xfId="33526" xr:uid="{85E7B0BF-12CA-45A1-A0AE-CF195EE51087}"/>
    <cellStyle name="Millares 2 8 2" xfId="2943" xr:uid="{ECA50AE5-2153-46E4-8D7C-EA1EF2BE9C09}"/>
    <cellStyle name="Millares 2 8 2 2" xfId="2944" xr:uid="{D46600A7-7833-4D0A-93B6-D8A925C67575}"/>
    <cellStyle name="Millares 2 8 2 3" xfId="2945" xr:uid="{5AA38209-E7ED-4DF7-8394-6FA9CBD4DA72}"/>
    <cellStyle name="Millares 2 8 3" xfId="2946" xr:uid="{BBF49D1A-3194-4229-AF43-0718798A5A15}"/>
    <cellStyle name="Millares 2 8 3 2" xfId="2947" xr:uid="{217AFA43-4841-4D48-B5A5-740001603872}"/>
    <cellStyle name="Millares 2 8 3 2 2" xfId="2948" xr:uid="{E79171A3-4299-443C-A1CD-460F5979A245}"/>
    <cellStyle name="Millares 2 8 3 3" xfId="2949" xr:uid="{A1A87C36-4372-4938-899E-8072EAE6951E}"/>
    <cellStyle name="Millares 2 8 3 3 2" xfId="2950" xr:uid="{A113E623-C1F3-4BB6-B2BF-61E1964FE1E6}"/>
    <cellStyle name="Millares 2 8 3 4" xfId="2951" xr:uid="{6B9EF139-654B-4CB9-B7AB-91470B51CCF7}"/>
    <cellStyle name="Millares 2 8 3 4 2" xfId="2952" xr:uid="{A3D20EDC-82BC-4C1D-8FF7-E4AD5F55AF1B}"/>
    <cellStyle name="Millares 2 8 3 5" xfId="2953" xr:uid="{58152AA5-37CA-4BDB-8418-19A060B628F5}"/>
    <cellStyle name="Millares 2 8 4" xfId="2954" xr:uid="{914EF9CA-43A8-4230-9D27-4A95E5A4B593}"/>
    <cellStyle name="Millares 2 8 4 2" xfId="2955" xr:uid="{CCAEEE67-C450-4225-A49F-85B3AC8A9DFA}"/>
    <cellStyle name="Millares 2 8 4 3" xfId="2956" xr:uid="{1876AB53-C43A-4227-B0ED-68529F9A66A7}"/>
    <cellStyle name="Millares 2 8 5" xfId="2957" xr:uid="{E82C9D2F-38E9-42F3-943A-BAD2DFEE0D65}"/>
    <cellStyle name="Millares 2 8 5 2" xfId="2958" xr:uid="{CFB9AE7A-D331-48BB-9F23-8C377CF7F72B}"/>
    <cellStyle name="Millares 2 8 5 3" xfId="2959" xr:uid="{38B75E1B-7FA2-4017-8967-EC88A581DEB3}"/>
    <cellStyle name="Millares 2 8 6" xfId="2960" xr:uid="{2DBF10C9-F6C5-49E2-BC08-07A9E4447B9F}"/>
    <cellStyle name="Millares 2 8 6 2" xfId="2961" xr:uid="{D9D9CACC-B136-48A0-96F1-0C37AC5E03FD}"/>
    <cellStyle name="Millares 2 8 6 3" xfId="2962" xr:uid="{86AAF671-3DD3-455E-A70A-9FC31DE4F075}"/>
    <cellStyle name="Millares 2 8 7" xfId="2963" xr:uid="{785DAFD1-2347-41D8-9F73-ACFA658B1EE6}"/>
    <cellStyle name="Millares 2 8 8" xfId="2964" xr:uid="{7E1140E6-5703-420A-B83E-AC566FF3A16C}"/>
    <cellStyle name="Millares 2 8 9" xfId="2965" xr:uid="{397A9639-774E-4B56-887E-0C602F769438}"/>
    <cellStyle name="Millares 2 9" xfId="2966" xr:uid="{165E2E30-914A-46AB-BA68-54BA929D6BC8}"/>
    <cellStyle name="Millares 2 9 2" xfId="2967" xr:uid="{6F4C3475-774E-4009-B222-41E8D8FF4D6D}"/>
    <cellStyle name="Millares 2 9 3" xfId="2968" xr:uid="{C6F9847E-40C0-4EDB-B03F-F35B86D4B341}"/>
    <cellStyle name="Millares 2 9 3 2" xfId="2969" xr:uid="{E7EAB383-6AD8-416A-9528-768B3E473316}"/>
    <cellStyle name="Millares 2 9 3 2 2" xfId="2970" xr:uid="{560C11EC-074A-4B55-ACEE-8E332179BCB3}"/>
    <cellStyle name="Millares 2 9 3 3" xfId="2971" xr:uid="{9594885F-EA79-4F5C-B45F-4583C488C9BE}"/>
    <cellStyle name="Millares 2 9 4" xfId="2972" xr:uid="{C2970474-A65B-4EA4-B107-07529D848A71}"/>
    <cellStyle name="Millares 2 9 4 2" xfId="2973" xr:uid="{B77CC3A5-531F-46C3-8D87-516448C83E42}"/>
    <cellStyle name="Millares 2 9 4 2 2" xfId="2974" xr:uid="{225075BA-C261-4D12-AE26-A6F108FC3AF9}"/>
    <cellStyle name="Millares 2 9 4 3" xfId="2975" xr:uid="{04E444C6-A12E-4E6A-9967-0387324CE461}"/>
    <cellStyle name="Millares 2 9 5" xfId="2976" xr:uid="{7CFA13B5-5288-4603-A92D-DF18B6BDF177}"/>
    <cellStyle name="Millares 2 9 5 2" xfId="2977" xr:uid="{2FCF331C-5DD9-4CDF-8A3E-D7D9FCACE540}"/>
    <cellStyle name="Millares 2 9 6" xfId="2978" xr:uid="{C66AB2B6-39EC-4A5A-9706-1F15BF15EE21}"/>
    <cellStyle name="Millares 2 9 7" xfId="2979" xr:uid="{99DA376D-E072-4CED-BF7E-AAA383FD3A86}"/>
    <cellStyle name="Millares 2 9 8" xfId="2980" xr:uid="{5CB2865C-5DFA-493F-8C2B-DF631BFB6CFE}"/>
    <cellStyle name="Millares 20" xfId="2981" xr:uid="{3BC10246-348E-40B3-86B6-AF42E0D11C08}"/>
    <cellStyle name="Millares 20 2" xfId="2982" xr:uid="{E4AEDFBC-13B3-46F9-BDB2-BC827A417474}"/>
    <cellStyle name="Millares 20 2 2" xfId="2983" xr:uid="{C16BBCA7-17C2-4C60-9E38-0A204F6991B2}"/>
    <cellStyle name="Millares 20 2 2 2" xfId="2984" xr:uid="{84E178F7-CF5C-4B69-82F3-01A9BBE301BC}"/>
    <cellStyle name="Millares 20 2 3" xfId="2985" xr:uid="{B200C272-4662-4B35-9C3A-D67D23D20107}"/>
    <cellStyle name="Millares 20 3" xfId="2986" xr:uid="{9C2FD0F1-D453-49F6-A10D-969D3CBB3BE4}"/>
    <cellStyle name="Millares 20 3 2" xfId="2987" xr:uid="{DD3CA929-526B-417B-A46E-53662642B7BB}"/>
    <cellStyle name="Millares 20 3 2 2" xfId="2988" xr:uid="{927A3082-3312-43AF-8D3A-3DDD8C5B1F93}"/>
    <cellStyle name="Millares 20 3 3" xfId="2989" xr:uid="{06E482F6-BF24-454D-A126-BFA1219D789B}"/>
    <cellStyle name="Millares 20 3 3 2" xfId="2990" xr:uid="{5262C615-19E9-42BF-927C-340A4EF9FF3F}"/>
    <cellStyle name="Millares 20 3 4" xfId="2991" xr:uid="{BCFA08E0-A71B-4D82-A4EA-9DF4D8CC451B}"/>
    <cellStyle name="Millares 20 3 5" xfId="2992" xr:uid="{953B4498-0AF5-40C5-981B-56AD03F034D2}"/>
    <cellStyle name="Millares 20 3 6" xfId="2993" xr:uid="{5CF7C7AA-856E-45CE-A8E5-7125F3F5B13A}"/>
    <cellStyle name="Millares 20 4" xfId="2994" xr:uid="{45AE9ABE-A5DC-49E9-A123-E8767A51229E}"/>
    <cellStyle name="Millares 20 4 2" xfId="2995" xr:uid="{CF8B3B09-972C-4919-8A52-E311271EA53C}"/>
    <cellStyle name="Millares 20 5" xfId="2996" xr:uid="{678E2EAE-EC76-45AA-9D83-DDA9BD7B90B0}"/>
    <cellStyle name="Millares 20 5 2" xfId="2997" xr:uid="{A0CB3335-2961-431F-AE31-36D41EE36CB8}"/>
    <cellStyle name="Millares 20 5 3" xfId="2998" xr:uid="{B355204C-388A-4CFD-AE3F-9F8DDB965A76}"/>
    <cellStyle name="Millares 20 6" xfId="2999" xr:uid="{91A4CB7F-0852-4925-B549-9BDD52E73ED9}"/>
    <cellStyle name="Millares 20 6 2" xfId="3000" xr:uid="{07131839-F15A-422F-9ADC-E88A006E15FD}"/>
    <cellStyle name="Millares 20 7" xfId="3001" xr:uid="{8821449C-617A-4457-9115-E61979FBF342}"/>
    <cellStyle name="Millares 20 7 2" xfId="3002" xr:uid="{E8C0A16D-C31C-413F-964F-FDDF70B89E37}"/>
    <cellStyle name="Millares 20 8" xfId="3003" xr:uid="{64318AD7-3E60-455B-B4B3-8224D2201A77}"/>
    <cellStyle name="Millares 20 8 2" xfId="3004" xr:uid="{4143F2AF-13A6-4D11-85FB-5286B05F4EB9}"/>
    <cellStyle name="Millares 200" xfId="3005" xr:uid="{1FFFDB24-C83D-4C9B-94C6-47120EAE9707}"/>
    <cellStyle name="Millares 200 2" xfId="3006" xr:uid="{05ED939B-3EAF-401F-9F90-BE86E1404E77}"/>
    <cellStyle name="Millares 200 3" xfId="3007" xr:uid="{4053D509-B62A-467C-A024-DFE9C595B6B9}"/>
    <cellStyle name="Millares 200 4" xfId="3008" xr:uid="{861DDA69-48A2-47D8-9CE8-89DAC9EFFB64}"/>
    <cellStyle name="Millares 201" xfId="3009" xr:uid="{1348E319-E964-4BC8-9542-79111553C622}"/>
    <cellStyle name="Millares 201 2" xfId="3010" xr:uid="{FB3907A4-F317-4D65-90F1-B47287BD7B69}"/>
    <cellStyle name="Millares 201 3" xfId="3011" xr:uid="{92B7A855-9FFC-467B-9DA4-78881DF8E9A3}"/>
    <cellStyle name="Millares 201 4" xfId="3012" xr:uid="{0FE7DE8D-7564-4990-A558-7E86AB1DC370}"/>
    <cellStyle name="Millares 202" xfId="3013" xr:uid="{F1888F71-3146-4851-9986-4F3101B1E6EC}"/>
    <cellStyle name="Millares 202 2" xfId="3014" xr:uid="{458C276B-791D-478A-B1D4-2512F1E0F040}"/>
    <cellStyle name="Millares 202 2 2" xfId="3015" xr:uid="{0E76A6B3-8C25-4450-B56C-90C6C72775C4}"/>
    <cellStyle name="Millares 202 3" xfId="3016" xr:uid="{9252E4D7-A5D5-4A4D-A279-C9C2CBEF2027}"/>
    <cellStyle name="Millares 202 4" xfId="3017" xr:uid="{8784BEE1-F368-4A8C-8888-78DD1928910A}"/>
    <cellStyle name="Millares 203" xfId="3018" xr:uid="{9ED1513A-F233-44FB-940D-C958F71B7355}"/>
    <cellStyle name="Millares 203 2" xfId="3019" xr:uid="{AFE6BA70-F451-4BB0-BB74-491D8DD012F6}"/>
    <cellStyle name="Millares 203 2 2" xfId="3020" xr:uid="{AAD15528-BBDF-4943-9AE9-E5A202A0CA18}"/>
    <cellStyle name="Millares 203 3" xfId="3021" xr:uid="{6B10E7A6-62C6-4E84-90BE-620E6AB7BB4E}"/>
    <cellStyle name="Millares 203 4" xfId="3022" xr:uid="{089850B5-935B-4B90-A95A-C8FA0A49EFFE}"/>
    <cellStyle name="Millares 204" xfId="3023" xr:uid="{291C0E31-D8E3-4136-B57C-C1DD6AE420B8}"/>
    <cellStyle name="Millares 204 2" xfId="3024" xr:uid="{04FA3C62-2464-46F3-A96D-FEC4402837AF}"/>
    <cellStyle name="Millares 204 3" xfId="3025" xr:uid="{2E63CEE9-472F-424F-A8BC-255288572D2A}"/>
    <cellStyle name="Millares 204 4" xfId="3026" xr:uid="{3EFA1069-6951-4D6E-B8F7-381E4A691094}"/>
    <cellStyle name="Millares 205" xfId="3027" xr:uid="{EA83ABD6-1D43-4B91-AA9A-0D0F18121D07}"/>
    <cellStyle name="Millares 205 2" xfId="3028" xr:uid="{5E1C018A-F937-46E7-8A8B-4FCB5DBC762F}"/>
    <cellStyle name="Millares 205 2 2" xfId="3029" xr:uid="{08DAFF16-9086-40B0-B541-83CD4DEFDC4A}"/>
    <cellStyle name="Millares 205 2 3" xfId="3030" xr:uid="{33FD5C8E-F43E-45E1-A54F-4401E8B659C9}"/>
    <cellStyle name="Millares 205 3" xfId="3031" xr:uid="{5B992A33-F1BE-4FBE-8B46-F328B224FD0A}"/>
    <cellStyle name="Millares 205 4" xfId="3032" xr:uid="{E24AD39E-A000-4488-8B7E-306A6F7199E3}"/>
    <cellStyle name="Millares 205 4 2" xfId="12184" xr:uid="{53100F29-1395-4A1F-96EB-4EF30C4E4391}"/>
    <cellStyle name="Millares 205 4 3" xfId="14954" xr:uid="{28A44D5D-D557-4451-B6E6-36F1930B24F1}"/>
    <cellStyle name="Millares 205 5" xfId="3033" xr:uid="{875FC6B8-BF47-400E-98DE-4036DCC7907C}"/>
    <cellStyle name="Millares 205 6" xfId="14953" xr:uid="{2F1BAFBC-C9A3-44A5-9FE8-AC1439F3283A}"/>
    <cellStyle name="Millares 206" xfId="3034" xr:uid="{6F623C57-7114-43DB-BCC9-EFC543C7FD8C}"/>
    <cellStyle name="Millares 206 2" xfId="3035" xr:uid="{F004EB83-583A-4799-96A8-17A70A424F62}"/>
    <cellStyle name="Millares 206 2 2" xfId="3036" xr:uid="{AD1975B7-ABD7-4BE6-A347-A05CE238D444}"/>
    <cellStyle name="Millares 206 2 3" xfId="3037" xr:uid="{6226C5FC-9DF1-40CC-89B3-CADF5D8AB1C1}"/>
    <cellStyle name="Millares 206 3" xfId="3038" xr:uid="{5F035226-2321-44DB-8BB0-E7C092BA0BCE}"/>
    <cellStyle name="Millares 206 4" xfId="3039" xr:uid="{8EA4F2EC-F38C-4CA9-AFB9-EE4733EC7326}"/>
    <cellStyle name="Millares 206 4 2" xfId="12185" xr:uid="{273641FB-8103-45E3-94C2-A8E9088EB1C1}"/>
    <cellStyle name="Millares 206 4 3" xfId="14956" xr:uid="{83FCA8DA-D077-4238-B38F-DE0702DBFF2D}"/>
    <cellStyle name="Millares 206 5" xfId="3040" xr:uid="{8D06CEFB-8C15-4C85-8B4C-ABC8944179E5}"/>
    <cellStyle name="Millares 206 6" xfId="14955" xr:uid="{9749C33E-47E7-43A5-B71C-E0A5BCECB7BF}"/>
    <cellStyle name="Millares 207" xfId="3041" xr:uid="{EA1F26F4-F571-42E9-A692-C31B16DDF1FD}"/>
    <cellStyle name="Millares 207 2" xfId="3042" xr:uid="{C68DA7C3-6FA1-4081-8839-2B198F2914C9}"/>
    <cellStyle name="Millares 207 2 2" xfId="3043" xr:uid="{2840968D-C7C6-4D0F-860B-D68807A4DF58}"/>
    <cellStyle name="Millares 207 3" xfId="3044" xr:uid="{B8EF3EC6-8537-4B31-8171-466D227678C1}"/>
    <cellStyle name="Millares 207 4" xfId="3045" xr:uid="{80301C3E-8C7C-4829-A7AA-61C1036B354A}"/>
    <cellStyle name="Millares 207 4 2" xfId="12187" xr:uid="{BD76B5F8-8610-4827-B38D-6A0B6FDBD105}"/>
    <cellStyle name="Millares 207 4 3" xfId="14958" xr:uid="{B54D1D03-C5B5-44F1-B6FD-18C4097BAB3E}"/>
    <cellStyle name="Millares 207 5" xfId="3046" xr:uid="{242EF7C4-2C65-45D3-A26E-E96AD63597F8}"/>
    <cellStyle name="Millares 207 6" xfId="12186" xr:uid="{6A3DA86C-09E4-444A-895B-5DCC3D7D2B44}"/>
    <cellStyle name="Millares 207 7" xfId="14957" xr:uid="{D376234E-F29A-45D9-A95A-7F161E04BC94}"/>
    <cellStyle name="Millares 208" xfId="3047" xr:uid="{0E8CF2F5-20FE-43C0-B0F3-12DDB851F6C6}"/>
    <cellStyle name="Millares 208 2" xfId="3048" xr:uid="{4673D8D4-F9DC-43DE-B1CE-9220B023194B}"/>
    <cellStyle name="Millares 208 2 2" xfId="3049" xr:uid="{3875FDF1-8022-4934-8C3E-9A2217B57706}"/>
    <cellStyle name="Millares 208 3" xfId="3050" xr:uid="{383320A2-640C-441F-9408-834093F6B1BF}"/>
    <cellStyle name="Millares 208 4" xfId="3051" xr:uid="{7756E9AF-85C5-47A4-A524-241DFF10CF15}"/>
    <cellStyle name="Millares 208 4 2" xfId="12189" xr:uid="{C77D49CD-65E7-4343-AA8D-F3952A61D834}"/>
    <cellStyle name="Millares 208 4 3" xfId="14960" xr:uid="{8BB6F702-0272-4608-89D5-192D030BD815}"/>
    <cellStyle name="Millares 208 5" xfId="3052" xr:uid="{38B903DE-90BC-4DC7-A440-898EEE835AC6}"/>
    <cellStyle name="Millares 208 6" xfId="12188" xr:uid="{13711A8C-FEAE-48B2-9DA1-F59B962E95CC}"/>
    <cellStyle name="Millares 208 7" xfId="14959" xr:uid="{BF6086E9-44EF-4855-B562-A393FBA1C5FE}"/>
    <cellStyle name="Millares 209" xfId="3053" xr:uid="{5A0E4EEC-81E5-4E2A-B019-38824741B730}"/>
    <cellStyle name="Millares 209 2" xfId="3054" xr:uid="{14CBAD71-8BCA-4564-A036-E5D57C47A417}"/>
    <cellStyle name="Millares 209 2 2" xfId="3055" xr:uid="{42117DD9-611E-4425-AA49-F774293BE334}"/>
    <cellStyle name="Millares 209 2 3" xfId="3056" xr:uid="{57555E90-9985-4F91-BC18-DE23022B4794}"/>
    <cellStyle name="Millares 209 3" xfId="3057" xr:uid="{3F5B41CD-3C65-49E9-ABDC-0BFC11EEA2AD}"/>
    <cellStyle name="Millares 209 3 2" xfId="12191" xr:uid="{6FADC52C-E1E5-44C8-9067-DB964FA7926B}"/>
    <cellStyle name="Millares 209 3 3" xfId="14962" xr:uid="{EBFC6BF9-3A17-4E0B-8B23-C8A734C38ED4}"/>
    <cellStyle name="Millares 209 4" xfId="3058" xr:uid="{F67F25DC-F5A4-40DC-ADCF-9D632EC16FD2}"/>
    <cellStyle name="Millares 209 5" xfId="12190" xr:uid="{661F9691-1853-49A6-B7A0-0020293C5476}"/>
    <cellStyle name="Millares 209 6" xfId="14961" xr:uid="{2BE5FE6B-6B13-4D54-8316-42C8BF529BD8}"/>
    <cellStyle name="Millares 21" xfId="3059" xr:uid="{8D63A0C6-718F-4F8A-B5A2-8936A2FF90C2}"/>
    <cellStyle name="Millares 21 2" xfId="3060" xr:uid="{A0424DF4-B24D-4504-8645-AF5D3FC6CDC4}"/>
    <cellStyle name="Millares 21 2 2" xfId="3061" xr:uid="{CCDEBEFA-5E7D-44E6-9CEA-2E49DB3279A3}"/>
    <cellStyle name="Millares 21 3" xfId="3062" xr:uid="{22E66C68-66C5-45E7-9347-F782E52E7B2F}"/>
    <cellStyle name="Millares 210" xfId="3063" xr:uid="{168D26D9-D519-4D50-8550-832968F7261D}"/>
    <cellStyle name="Millares 210 2" xfId="3064" xr:uid="{872E5424-FEB6-4D81-B698-7353915A11EB}"/>
    <cellStyle name="Millares 210 2 2" xfId="3065" xr:uid="{748DCD19-B760-41FD-A1C6-32A8979C6F2B}"/>
    <cellStyle name="Millares 210 2 3" xfId="3066" xr:uid="{11D2CB13-D91C-4FB3-9403-078466ED4EAD}"/>
    <cellStyle name="Millares 210 3" xfId="3067" xr:uid="{34FF18F1-6AE8-416C-AD0E-754EB1C4D0B7}"/>
    <cellStyle name="Millares 210 3 2" xfId="12193" xr:uid="{7E2C84F5-297D-42C5-A20A-357A419921DE}"/>
    <cellStyle name="Millares 210 3 3" xfId="14964" xr:uid="{0CD69649-F33A-4EDD-BC42-A0FC0308CF98}"/>
    <cellStyle name="Millares 210 4" xfId="3068" xr:uid="{88AE8A76-309B-4DA5-A11C-CC87B6794AF4}"/>
    <cellStyle name="Millares 210 5" xfId="12192" xr:uid="{35018616-5E67-4363-9555-83E5DAF50E87}"/>
    <cellStyle name="Millares 210 6" xfId="14963" xr:uid="{8974C1CB-7642-4757-BCDA-764493261816}"/>
    <cellStyle name="Millares 211" xfId="3069" xr:uid="{D3BF2D9C-365D-4BCD-BD22-738CAD8DDF54}"/>
    <cellStyle name="Millares 211 2" xfId="3070" xr:uid="{07844AA4-08D6-4B53-859F-F0E8DABF0E0D}"/>
    <cellStyle name="Millares 211 3" xfId="3071" xr:uid="{79AA37B3-5180-4A4A-A6C0-AAB8D3BAEECF}"/>
    <cellStyle name="Millares 211 3 2" xfId="12195" xr:uid="{84C02AF1-D741-46FD-9DF3-6CA35ED6568A}"/>
    <cellStyle name="Millares 211 3 3" xfId="14966" xr:uid="{179DF49D-9239-467A-A37E-99C8B002D447}"/>
    <cellStyle name="Millares 211 4" xfId="3072" xr:uid="{C2AD90C5-C9E3-47F9-B418-51B89ADFD55A}"/>
    <cellStyle name="Millares 211 5" xfId="12194" xr:uid="{93BEBAD1-B67F-4C76-AA32-DDCE3D75A2B4}"/>
    <cellStyle name="Millares 211 6" xfId="14965" xr:uid="{1A84068F-D23A-469D-8DEE-F72982A73338}"/>
    <cellStyle name="Millares 212" xfId="10" xr:uid="{00000000-0005-0000-0000-000041000000}"/>
    <cellStyle name="Millares 212 2" xfId="151" xr:uid="{00000000-0005-0000-0000-000042000000}"/>
    <cellStyle name="Millares 212 2 2" xfId="192" xr:uid="{F8225863-9660-44CF-99DE-946E05818283}"/>
    <cellStyle name="Millares 212 2 3" xfId="3073" xr:uid="{681BB26F-32BE-4EE3-B5B3-1E0B42A5134C}"/>
    <cellStyle name="Millares 212 3" xfId="162" xr:uid="{00000000-0005-0000-0000-000043000000}"/>
    <cellStyle name="Millares 212 3 2" xfId="200" xr:uid="{0D7F1F8A-7D68-42EF-9710-94B8FBE27DB0}"/>
    <cellStyle name="Millares 212 3 3" xfId="14968" xr:uid="{88170DCC-2BF1-4EC5-94A3-F0664ADA88B0}"/>
    <cellStyle name="Millares 212 4" xfId="174" xr:uid="{00000000-0005-0000-0000-000044000000}"/>
    <cellStyle name="Millares 212 4 2" xfId="210" xr:uid="{95D7B899-1FDA-426B-A633-22160F942639}"/>
    <cellStyle name="Millares 212 4 3" xfId="3074" xr:uid="{068049E8-309B-4F8D-B7FC-733A9B1AB0E2}"/>
    <cellStyle name="Millares 212 5" xfId="181" xr:uid="{40D046DB-791C-4DE8-B39A-F11819CA9B9C}"/>
    <cellStyle name="Millares 212 6" xfId="14967" xr:uid="{DC1E4119-5234-4FA2-995E-0E4D408D3A51}"/>
    <cellStyle name="Millares 212 7" xfId="39680" xr:uid="{C12B0DDC-DF5E-4401-9658-1129C97EC5FD}"/>
    <cellStyle name="Millares 213" xfId="3075" xr:uid="{3D0511F4-711C-43D7-B2BC-CC43A0D0BAE2}"/>
    <cellStyle name="Millares 213 2" xfId="3076" xr:uid="{249D806A-864B-4E31-BCDE-01B83E400FE7}"/>
    <cellStyle name="Millares 213 3" xfId="3077" xr:uid="{C4328E6B-ED57-4CA5-B313-52683741ACF3}"/>
    <cellStyle name="Millares 213 3 2" xfId="12197" xr:uid="{C6225849-DD6B-4416-8705-04B488EC5966}"/>
    <cellStyle name="Millares 213 3 3" xfId="14970" xr:uid="{18940939-0502-42FE-B120-4819FD16229E}"/>
    <cellStyle name="Millares 213 4" xfId="3078" xr:uid="{CB6C3B32-8964-4C7F-8ED7-D613C8AFD35C}"/>
    <cellStyle name="Millares 213 5" xfId="12196" xr:uid="{94E2FA54-8BC7-4DC3-B9AB-D1538D33640F}"/>
    <cellStyle name="Millares 213 6" xfId="14969" xr:uid="{F4947F13-92CE-4E2C-9B73-545F27FC65AE}"/>
    <cellStyle name="Millares 214" xfId="3079" xr:uid="{CF0DD96F-232E-48D9-AA98-8A27CDE3928D}"/>
    <cellStyle name="Millares 214 2" xfId="3080" xr:uid="{C05D2159-62E7-4AD7-AABC-7A848AA87E2A}"/>
    <cellStyle name="Millares 214 3" xfId="3081" xr:uid="{99862D78-8343-476B-9AE7-316D834E8F42}"/>
    <cellStyle name="Millares 214 3 2" xfId="12199" xr:uid="{10C3A552-83A3-4779-9588-9CB6F4FC032F}"/>
    <cellStyle name="Millares 214 3 3" xfId="14972" xr:uid="{9AAE3AE1-3EA2-4AEF-95B7-262DECDFB1C4}"/>
    <cellStyle name="Millares 214 4" xfId="3082" xr:uid="{C4730C51-6F17-4151-B5F7-6EB125DAFB16}"/>
    <cellStyle name="Millares 214 5" xfId="12198" xr:uid="{2265EA64-3065-43EF-B6D7-B30897A84140}"/>
    <cellStyle name="Millares 214 6" xfId="14971" xr:uid="{E2F8E7A6-AA39-41D4-BE14-2D88588388B6}"/>
    <cellStyle name="Millares 215" xfId="3083" xr:uid="{5D2050C4-07FC-41C2-A59F-5E25DD3DD706}"/>
    <cellStyle name="Millares 215 2" xfId="3084" xr:uid="{AD2D8955-CA91-4C66-B75C-9D830B6B5514}"/>
    <cellStyle name="Millares 215 3" xfId="3085" xr:uid="{EB33C413-30E9-41F3-9637-2EAAA6627C9A}"/>
    <cellStyle name="Millares 215 4" xfId="3086" xr:uid="{9B26EC2D-7E46-42A3-B1F5-EDEC37A6420B}"/>
    <cellStyle name="Millares 216" xfId="3087" xr:uid="{D3BCDFA6-F63E-4D54-9DAA-0A95FEB766B7}"/>
    <cellStyle name="Millares 216 2" xfId="3088" xr:uid="{21BF97D1-EB39-4249-A502-4759277603D8}"/>
    <cellStyle name="Millares 216 3" xfId="3089" xr:uid="{7A390338-F433-4054-B29F-EEF3ABC6FB75}"/>
    <cellStyle name="Millares 216 4" xfId="3090" xr:uid="{2171BEC2-1509-46AC-AB4F-31C59F2B283B}"/>
    <cellStyle name="Millares 217" xfId="3091" xr:uid="{186ACF7B-CD22-4302-8B68-8E6EC96550FE}"/>
    <cellStyle name="Millares 217 2" xfId="3092" xr:uid="{2524FA2D-5DE1-47BC-B0E9-2B276C513E5D}"/>
    <cellStyle name="Millares 217 3" xfId="3093" xr:uid="{7DDC8C0E-264B-4E3B-BB70-BAD1B1576CB0}"/>
    <cellStyle name="Millares 217 4" xfId="3094" xr:uid="{05F4147C-7F29-48BC-9D1A-E0D995E58BB3}"/>
    <cellStyle name="Millares 218" xfId="3095" xr:uid="{1C0B5DAE-C171-4425-9FF6-FE488B72D4A8}"/>
    <cellStyle name="Millares 218 2" xfId="3096" xr:uid="{A8656037-769E-4DA2-AA5F-A7C329C91968}"/>
    <cellStyle name="Millares 218 3" xfId="3097" xr:uid="{C6E60E8E-10AB-4972-B3F3-DDA2C9E60E1A}"/>
    <cellStyle name="Millares 218 4" xfId="3098" xr:uid="{10361423-8C32-480B-82EA-E52F2F070082}"/>
    <cellStyle name="Millares 219" xfId="3099" xr:uid="{877D6F3A-EB34-45A4-AB91-8249B74DC041}"/>
    <cellStyle name="Millares 219 2" xfId="3100" xr:uid="{D08B40CB-26B0-4EFE-A1C4-4546A1D0637B}"/>
    <cellStyle name="Millares 219 3" xfId="3101" xr:uid="{00D8848A-9A51-470C-B6D2-12E322362F9E}"/>
    <cellStyle name="Millares 219 4" xfId="3102" xr:uid="{BA55202B-2041-4C0D-B1C2-0700A24184D7}"/>
    <cellStyle name="Millares 22" xfId="3103" xr:uid="{EA5F5A2B-A977-4201-9435-F84D2AD77635}"/>
    <cellStyle name="Millares 22 2" xfId="3104" xr:uid="{DD0924A5-3776-4634-BFFF-060869C7D1E3}"/>
    <cellStyle name="Millares 22 2 2" xfId="3105" xr:uid="{D392E407-A098-4610-BE92-D952F924D13A}"/>
    <cellStyle name="Millares 22 2 2 2" xfId="3106" xr:uid="{E7925F70-BFC3-46A3-94DB-66594C99F920}"/>
    <cellStyle name="Millares 22 2 3" xfId="3107" xr:uid="{81E23D8F-7A33-4F76-9E66-A39C0C0A8BCD}"/>
    <cellStyle name="Millares 22 3" xfId="3108" xr:uid="{9BB35D18-48AE-4392-BC16-BB87C48FD02C}"/>
    <cellStyle name="Millares 22 3 2" xfId="3109" xr:uid="{7CDD6117-6A22-4A9C-A97F-2F5D38125719}"/>
    <cellStyle name="Millares 22 3 2 2" xfId="3110" xr:uid="{4AAAEC64-0418-4503-B653-34826E2B0423}"/>
    <cellStyle name="Millares 22 3 3" xfId="3111" xr:uid="{949381B1-8C8F-41C6-8DEA-649B3B59F08C}"/>
    <cellStyle name="Millares 22 3 3 2" xfId="3112" xr:uid="{5EB21953-5960-4ABF-A3A0-66C42E2A1C21}"/>
    <cellStyle name="Millares 22 3 4" xfId="3113" xr:uid="{A1186106-D56D-4472-A536-E9F1B835FF08}"/>
    <cellStyle name="Millares 22 3 5" xfId="3114" xr:uid="{8015AD01-2DC4-4F38-AEEE-80F1CF284962}"/>
    <cellStyle name="Millares 22 4" xfId="3115" xr:uid="{FC0D057E-F86E-49F8-8152-B1C28728B0D8}"/>
    <cellStyle name="Millares 22 4 2" xfId="3116" xr:uid="{D61C9C45-ACF5-4A56-A5D1-EB61E96E1886}"/>
    <cellStyle name="Millares 22 5" xfId="3117" xr:uid="{3C317F64-83A4-4860-9AEC-07443511B67F}"/>
    <cellStyle name="Millares 22 5 2" xfId="3118" xr:uid="{BB95FC18-814B-4073-82EA-79B19A34345A}"/>
    <cellStyle name="Millares 22 5 3" xfId="3119" xr:uid="{DE859576-50C3-4BF7-8AF6-5368439D0F70}"/>
    <cellStyle name="Millares 22 6" xfId="3120" xr:uid="{E7323457-91B7-4430-A56A-550A59F3B352}"/>
    <cellStyle name="Millares 22 6 2" xfId="3121" xr:uid="{BAF4E422-EF9A-4234-B2CC-5498D109B450}"/>
    <cellStyle name="Millares 22 7" xfId="3122" xr:uid="{6A96C8A8-F5BB-4077-A5D5-0D28FA7F647E}"/>
    <cellStyle name="Millares 22 7 2" xfId="3123" xr:uid="{68A62C1E-87AF-4064-9CC0-254CC8A622A2}"/>
    <cellStyle name="Millares 22 8" xfId="3124" xr:uid="{E0ACCFC1-5906-415A-A0E9-4AC54A4FD0E4}"/>
    <cellStyle name="Millares 220" xfId="3125" xr:uid="{C4E2864D-B4D2-4606-AE57-7EB8B89F8854}"/>
    <cellStyle name="Millares 220 2" xfId="3126" xr:uid="{DD2AC266-0EF7-48BA-AC67-1A149D37B703}"/>
    <cellStyle name="Millares 220 3" xfId="3127" xr:uid="{64EBEC85-6A47-4ECE-814A-D0B4F8AD4D8A}"/>
    <cellStyle name="Millares 220 4" xfId="3128" xr:uid="{761B72D9-5A64-4804-8446-C7CA48BDCEE3}"/>
    <cellStyle name="Millares 221" xfId="3129" xr:uid="{E4AAECBD-99DF-433C-B203-D30AACB0812E}"/>
    <cellStyle name="Millares 222" xfId="3130" xr:uid="{7A2CDC55-7FD3-484B-9A04-187D386D1A19}"/>
    <cellStyle name="Millares 222 2" xfId="3131" xr:uid="{5F8432E8-7B59-4DF2-A2AA-EAD0B1209FDC}"/>
    <cellStyle name="Millares 222 3" xfId="3132" xr:uid="{30916A0D-63AE-41E3-9721-02006E48000D}"/>
    <cellStyle name="Millares 223" xfId="3133" xr:uid="{14157BC1-83A8-4C6A-A3D4-83E333669C10}"/>
    <cellStyle name="Millares 223 2" xfId="3134" xr:uid="{410737B6-2750-4470-AC6E-7796012E7E0D}"/>
    <cellStyle name="Millares 223 3" xfId="3135" xr:uid="{1BEDC9F4-55CA-4BBF-B3B1-C008E1C102F6}"/>
    <cellStyle name="Millares 224" xfId="3136" xr:uid="{9A1BFCB3-CB20-4438-9A6C-A1B40D063038}"/>
    <cellStyle name="Millares 224 2" xfId="3137" xr:uid="{2EE9A3FF-774A-49BA-AAA3-ABDB59595413}"/>
    <cellStyle name="Millares 224 3" xfId="3138" xr:uid="{38883913-1037-412A-8849-08117A612D6E}"/>
    <cellStyle name="Millares 225" xfId="3139" xr:uid="{B23519B6-4FE4-4ACC-A9CD-B8760A899CF0}"/>
    <cellStyle name="Millares 225 2" xfId="3140" xr:uid="{CA779A97-CF81-45B3-9457-3F6FE0DE7DF2}"/>
    <cellStyle name="Millares 225 3" xfId="3141" xr:uid="{77CA6BE0-AA49-4AC2-8D0B-72BCDF3DDEDA}"/>
    <cellStyle name="Millares 226" xfId="3142" xr:uid="{3DA27FC5-03C6-44C2-9D47-8B600D1F12E4}"/>
    <cellStyle name="Millares 226 2" xfId="3143" xr:uid="{80F937A0-77D1-447F-ADBC-67F43A3BAA4E}"/>
    <cellStyle name="Millares 226 3" xfId="3144" xr:uid="{DFC6B82A-5C85-4E2F-978E-D7358B748A54}"/>
    <cellStyle name="Millares 227" xfId="3145" xr:uid="{8F8AE3C7-AC33-44E9-B952-4435A40DA80F}"/>
    <cellStyle name="Millares 227 2" xfId="3146" xr:uid="{05C9C288-5D25-4B7D-8F8C-04C8B255BDAE}"/>
    <cellStyle name="Millares 227 3" xfId="3147" xr:uid="{1B71011C-AFB8-4256-8C2C-94FFAB76398B}"/>
    <cellStyle name="Millares 228" xfId="3148" xr:uid="{84AB5CB9-667A-4A10-B39B-1AE30E620839}"/>
    <cellStyle name="Millares 228 2" xfId="3149" xr:uid="{2B7C0E2B-EE8C-4B11-8F08-9FF69BC26C0D}"/>
    <cellStyle name="Millares 228 3" xfId="3150" xr:uid="{59CA81D6-08D1-478B-B7BE-55BA7E547C78}"/>
    <cellStyle name="Millares 229" xfId="3151" xr:uid="{BD0C84B4-E418-410B-8A0B-9E83E4C843EE}"/>
    <cellStyle name="Millares 229 2" xfId="3152" xr:uid="{2EB47B20-1189-40DF-9509-82EE71C80745}"/>
    <cellStyle name="Millares 229 3" xfId="3153" xr:uid="{9A844172-9D7A-4ADF-8C36-F638618431FC}"/>
    <cellStyle name="Millares 23" xfId="3154" xr:uid="{C0A1BBF7-4D05-45E1-847C-761E94EDE2CD}"/>
    <cellStyle name="Millares 23 2" xfId="3155" xr:uid="{922B7B88-FF7C-4178-9B1E-2D2694E8FB53}"/>
    <cellStyle name="Millares 23 2 2" xfId="3156" xr:uid="{C4F6A0E6-5FF4-498C-9A01-81749429824D}"/>
    <cellStyle name="Millares 23 3" xfId="3157" xr:uid="{CFC069BE-DE25-4D79-B950-45A9156B434F}"/>
    <cellStyle name="Millares 23 3 2" xfId="3158" xr:uid="{B9EFD7C2-0C40-4010-96D0-54E969979623}"/>
    <cellStyle name="Millares 23 3 3" xfId="3159" xr:uid="{B56CF7B5-62A6-466F-BC84-960401055253}"/>
    <cellStyle name="Millares 23 4" xfId="3160" xr:uid="{693B987B-6BE0-40D2-8630-C9A6543D7581}"/>
    <cellStyle name="Millares 230" xfId="3161" xr:uid="{12843CC2-F483-4111-8466-EA2D90AF930D}"/>
    <cellStyle name="Millares 230 2" xfId="3162" xr:uid="{AA4C22B0-41A8-4FE3-B415-7052DDF64B2D}"/>
    <cellStyle name="Millares 230 3" xfId="3163" xr:uid="{7949A824-616D-47E6-9D22-060CEB59326B}"/>
    <cellStyle name="Millares 231" xfId="3164" xr:uid="{2BF90000-FE6F-4E55-BFFE-2AC78EE4246B}"/>
    <cellStyle name="Millares 231 2" xfId="3165" xr:uid="{609C5274-B2B8-4ED2-9519-F4B4CD457AAC}"/>
    <cellStyle name="Millares 231 3" xfId="3166" xr:uid="{65DA42FA-4C26-4BEA-99EC-9D3A165409AC}"/>
    <cellStyle name="Millares 231 4" xfId="3167" xr:uid="{A78B73A9-E3D6-4737-B423-952511C8A118}"/>
    <cellStyle name="Millares 232" xfId="3168" xr:uid="{A9898AEF-EA0E-4C8B-A580-A6854E62E3D5}"/>
    <cellStyle name="Millares 232 2" xfId="3169" xr:uid="{E07EF380-763C-48E3-BBD4-AEF6FA7E4F66}"/>
    <cellStyle name="Millares 232 3" xfId="3170" xr:uid="{615615C7-C9A7-4076-BE15-DADDE5CBCBD2}"/>
    <cellStyle name="Millares 232 4" xfId="3171" xr:uid="{4F6D7D16-C295-44C9-BD84-E4FB0627A633}"/>
    <cellStyle name="Millares 233" xfId="3172" xr:uid="{FAE01A06-0029-4759-A829-B5CF94CD3582}"/>
    <cellStyle name="Millares 233 2" xfId="3173" xr:uid="{6C5587B4-289F-4F31-A173-D90B432325FE}"/>
    <cellStyle name="Millares 233 3" xfId="3174" xr:uid="{938DF12E-1793-4339-9075-C1993AE8F080}"/>
    <cellStyle name="Millares 234" xfId="3175" xr:uid="{05E4FADC-04CF-4D47-98A7-062BED249365}"/>
    <cellStyle name="Millares 234 2" xfId="3176" xr:uid="{0F01345A-D8D4-471F-BA83-295D859EF13F}"/>
    <cellStyle name="Millares 234 3" xfId="3177" xr:uid="{A5608EBC-694C-4FF5-B6DD-0E95D7B4F7CD}"/>
    <cellStyle name="Millares 235" xfId="3178" xr:uid="{FF953303-7A39-46F2-BF9B-28E82223632D}"/>
    <cellStyle name="Millares 235 2" xfId="3179" xr:uid="{C0EC4CAD-2518-4E9B-AD2D-F6E391E8F266}"/>
    <cellStyle name="Millares 235 3" xfId="3180" xr:uid="{8C30D894-B262-45CC-AE8A-4F11DE328AD0}"/>
    <cellStyle name="Millares 236" xfId="3181" xr:uid="{5E5F93BD-54DC-436C-B7F6-660D6538A146}"/>
    <cellStyle name="Millares 236 2" xfId="3182" xr:uid="{868DD14E-A911-42BA-BBAC-A9A50C083951}"/>
    <cellStyle name="Millares 236 2 2" xfId="12201" xr:uid="{76AE4F97-5FE8-4CB3-8FC2-F87BEB4C5688}"/>
    <cellStyle name="Millares 236 2 3" xfId="14974" xr:uid="{7094156A-E5FB-4265-B22E-12A8C92D85DC}"/>
    <cellStyle name="Millares 236 3" xfId="3183" xr:uid="{47861AC6-7DF2-46B4-AFB5-D98B299997E0}"/>
    <cellStyle name="Millares 236 4" xfId="12200" xr:uid="{A9640971-F7E4-4C12-8B4C-FD279BC5130E}"/>
    <cellStyle name="Millares 236 5" xfId="14973" xr:uid="{BF99489A-2E67-4859-8D1E-75C5327036E1}"/>
    <cellStyle name="Millares 237" xfId="3184" xr:uid="{BFDD0531-B8C7-43DD-90CE-D32AE3C2643C}"/>
    <cellStyle name="Millares 237 2" xfId="3185" xr:uid="{057E48CE-D9B5-4806-87F2-AB7E6240C656}"/>
    <cellStyle name="Millares 237 2 2" xfId="12203" xr:uid="{F3A77204-AB7F-41C8-B0FC-7AED236E1F40}"/>
    <cellStyle name="Millares 237 2 3" xfId="14976" xr:uid="{FA86AB08-5E58-44D6-98B8-C7B7793B718B}"/>
    <cellStyle name="Millares 237 3" xfId="3186" xr:uid="{81A18499-E317-4971-9A2F-71EC9AE29F5F}"/>
    <cellStyle name="Millares 237 4" xfId="12202" xr:uid="{C769A9E1-A8E4-4DE6-8409-6F735FF70D8A}"/>
    <cellStyle name="Millares 237 5" xfId="14975" xr:uid="{32E37FD1-1D5F-4471-A854-F42E738C1EF7}"/>
    <cellStyle name="Millares 238" xfId="3187" xr:uid="{56F14D52-DA05-40DF-8CBC-CDB376065B93}"/>
    <cellStyle name="Millares 238 2" xfId="3188" xr:uid="{83CDACFD-A455-44BF-BB4B-4F75AC9D018E}"/>
    <cellStyle name="Millares 238 3" xfId="3189" xr:uid="{29DAE81E-A70F-4E8B-9EEC-E6A978D8F53F}"/>
    <cellStyle name="Millares 239" xfId="3190" xr:uid="{31B5CDC1-C264-4DC0-BC51-B588B90AD6B3}"/>
    <cellStyle name="Millares 239 2" xfId="3191" xr:uid="{F2094264-F8C0-421C-A051-7D96E397FF4F}"/>
    <cellStyle name="Millares 239 3" xfId="3192" xr:uid="{5DB90174-D263-4CBF-9B9E-D8896B14437B}"/>
    <cellStyle name="Millares 24" xfId="3193" xr:uid="{D1EBA30C-2774-4742-A183-4E16DED747BA}"/>
    <cellStyle name="Millares 24 2" xfId="3194" xr:uid="{043E4AC7-93EB-4A59-80A0-D4E1D4CF87E6}"/>
    <cellStyle name="Millares 24 2 2" xfId="3195" xr:uid="{49CEB4DA-4F66-441E-81A0-D49C3CA71D9E}"/>
    <cellStyle name="Millares 24 2 2 2" xfId="3196" xr:uid="{1ADC0388-4A67-4AFC-B40C-728D96CE17A2}"/>
    <cellStyle name="Millares 24 2 3" xfId="3197" xr:uid="{199938E5-076D-4F7F-91E5-6D7942EDEE5D}"/>
    <cellStyle name="Millares 24 3" xfId="3198" xr:uid="{DAF3FBAF-8175-427E-AF67-47F8B4A4B39B}"/>
    <cellStyle name="Millares 24 3 2" xfId="3199" xr:uid="{1F7D49A3-671C-414D-9FCC-8B16EF146C4A}"/>
    <cellStyle name="Millares 24 3 2 2" xfId="3200" xr:uid="{B5D9C94D-0A77-4AB5-AF5A-A5CC99FABA78}"/>
    <cellStyle name="Millares 24 3 3" xfId="3201" xr:uid="{BB1F2DC7-7545-4446-9B5F-501D46C6FFCD}"/>
    <cellStyle name="Millares 24 3 3 2" xfId="3202" xr:uid="{849769CE-22EB-481A-8986-C7CD8B805D0B}"/>
    <cellStyle name="Millares 24 3 4" xfId="3203" xr:uid="{6FF12E2E-801D-4C2C-8EBB-5FF2563A0A87}"/>
    <cellStyle name="Millares 24 3 5" xfId="3204" xr:uid="{7DABA86B-85C4-4C42-9F29-172B211DC6A3}"/>
    <cellStyle name="Millares 24 4" xfId="3205" xr:uid="{C3DDA8BB-C911-4309-848C-889720CA1E40}"/>
    <cellStyle name="Millares 24 4 2" xfId="3206" xr:uid="{15CCC4AE-B67D-4EED-AD37-DCFF458C7D04}"/>
    <cellStyle name="Millares 24 5" xfId="3207" xr:uid="{D58B00F8-1A1C-41C3-9925-6018FF86B3F0}"/>
    <cellStyle name="Millares 24 5 2" xfId="3208" xr:uid="{DE9DA178-B36A-4705-A24D-DF1B9BE50F91}"/>
    <cellStyle name="Millares 24 6" xfId="3209" xr:uid="{39210521-06D4-40E3-B6CB-F3E70EE8AF48}"/>
    <cellStyle name="Millares 24 6 2" xfId="3210" xr:uid="{739FD20B-DC0F-4765-B2B5-44E3B883F20A}"/>
    <cellStyle name="Millares 24 7" xfId="3211" xr:uid="{1C313EE8-C92F-4FA7-A73A-D0480A21BC4F}"/>
    <cellStyle name="Millares 24 7 2" xfId="12204" xr:uid="{6F4820E5-5D0D-488A-98A7-089820D53D5F}"/>
    <cellStyle name="Millares 24 8" xfId="3212" xr:uid="{408EB40F-634B-410D-AE56-07AF3DDAA4D3}"/>
    <cellStyle name="Millares 240" xfId="3213" xr:uid="{53174134-1702-4991-9CC8-88C29D86DC52}"/>
    <cellStyle name="Millares 240 2" xfId="3214" xr:uid="{3277AD32-E9A0-4707-89B8-F16DF12734BA}"/>
    <cellStyle name="Millares 240 3" xfId="3215" xr:uid="{AFC58EB0-6BD2-47C7-8FB3-C60EBD060694}"/>
    <cellStyle name="Millares 241" xfId="3216" xr:uid="{8B4D3483-BE8D-40EE-AAC9-3D5C16C4F560}"/>
    <cellStyle name="Millares 241 2" xfId="3217" xr:uid="{DC36D6C1-C768-4A5D-8504-252CCE431284}"/>
    <cellStyle name="Millares 241 3" xfId="3218" xr:uid="{62D3F9C3-7C00-48DF-B82D-6A9F5FD25F39}"/>
    <cellStyle name="Millares 242" xfId="3219" xr:uid="{D19CBBD2-A910-4CF1-886C-238FCACA721C}"/>
    <cellStyle name="Millares 242 2" xfId="3220" xr:uid="{22800EC8-6D5B-4EF6-80D8-D32D805F491E}"/>
    <cellStyle name="Millares 242 3" xfId="3221" xr:uid="{643A2102-0748-41EB-B0C8-A3EAFEB22CAE}"/>
    <cellStyle name="Millares 243" xfId="3222" xr:uid="{7C12CB11-DA51-42FC-8B0B-DAD19F855D79}"/>
    <cellStyle name="Millares 243 2" xfId="3223" xr:uid="{DF679727-E05B-49C5-A6BC-B7E894BA7E13}"/>
    <cellStyle name="Millares 243 3" xfId="3224" xr:uid="{3832122A-D4F0-45E7-B10B-9C06EB2BE092}"/>
    <cellStyle name="Millares 244" xfId="3225" xr:uid="{BA3477E1-F089-425E-BA5E-7D5A9D57BCEF}"/>
    <cellStyle name="Millares 244 2" xfId="3226" xr:uid="{3C1448B7-2F97-4784-8BFE-A56842324AAB}"/>
    <cellStyle name="Millares 244 3" xfId="3227" xr:uid="{FC614FA2-9535-4789-A83D-6C988E3B6757}"/>
    <cellStyle name="Millares 245" xfId="3228" xr:uid="{30D438DC-18C1-40E0-AF86-C0A40A36E76F}"/>
    <cellStyle name="Millares 245 2" xfId="3229" xr:uid="{89F9C45C-D4B5-4672-8726-E4DCA753B27B}"/>
    <cellStyle name="Millares 245 3" xfId="3230" xr:uid="{3175CE25-2456-4BC3-947B-C01C51B140F1}"/>
    <cellStyle name="Millares 246" xfId="3231" xr:uid="{07532DFE-05DA-44DB-B5A6-F82C4B972F86}"/>
    <cellStyle name="Millares 246 2" xfId="3232" xr:uid="{B37C9446-3019-49DD-B999-634F645A7781}"/>
    <cellStyle name="Millares 246 3" xfId="3233" xr:uid="{7201BBD3-A34A-4BB6-A793-01858244D33D}"/>
    <cellStyle name="Millares 247" xfId="3234" xr:uid="{6CE57EF6-15F3-4169-B3ED-AF97E39D4407}"/>
    <cellStyle name="Millares 248" xfId="3235" xr:uid="{E9DE3D78-9A2C-4C3D-B180-A360E15A3ADB}"/>
    <cellStyle name="Millares 249" xfId="3236" xr:uid="{615A4575-1B8E-40F2-9DF0-F6B4FEAE0C8A}"/>
    <cellStyle name="Millares 25" xfId="3237" xr:uid="{ADA22263-CDF2-47CC-B19E-F779F6ECCFA7}"/>
    <cellStyle name="Millares 25 2" xfId="3238" xr:uid="{7C4C6604-1F2B-4FD3-92CA-FBC9AFE44A0E}"/>
    <cellStyle name="Millares 25 2 2" xfId="3239" xr:uid="{D4F69F78-3364-4ED3-AF1F-2EEABEF735AD}"/>
    <cellStyle name="Millares 25 3" xfId="3240" xr:uid="{6542722E-42B7-43E0-98E3-432E1DB56A8E}"/>
    <cellStyle name="Millares 250" xfId="3241" xr:uid="{CCFEA2BA-C2F9-4843-B644-CDD2880D83B0}"/>
    <cellStyle name="Millares 251" xfId="3242" xr:uid="{CAFAC4E9-D789-44A3-AA4D-86B9860018BD}"/>
    <cellStyle name="Millares 252" xfId="3243" xr:uid="{353B98A3-417B-4BFE-9BF5-765D64ADA5ED}"/>
    <cellStyle name="Millares 253" xfId="3244" xr:uid="{B1B2B9A6-0388-4285-A753-35EC198004CB}"/>
    <cellStyle name="Millares 254" xfId="3245" xr:uid="{27B0B231-F16B-401E-91B1-4A0E8D29EA06}"/>
    <cellStyle name="Millares 255" xfId="3246" xr:uid="{393192C5-75BC-45AD-B49A-5599806FCE63}"/>
    <cellStyle name="Millares 256" xfId="3247" xr:uid="{6436FBA3-8061-4223-821D-4FEBF7A6E86B}"/>
    <cellStyle name="Millares 257" xfId="3248" xr:uid="{CCB9CF67-5CE7-4C40-A790-F493B8B3DB4B}"/>
    <cellStyle name="Millares 258" xfId="3249" xr:uid="{6EEF5CB5-B762-4E0B-B2A3-9E74F8E0EC39}"/>
    <cellStyle name="Millares 259" xfId="3250" xr:uid="{0B911744-9CE2-46E7-9834-A9C6BB223CB0}"/>
    <cellStyle name="Millares 26" xfId="3251" xr:uid="{DD894B52-16C3-42C3-BC3B-3D67E7A8CB88}"/>
    <cellStyle name="Millares 26 10" xfId="3252" xr:uid="{8236B36D-F09C-4C08-9781-C7D77C438F95}"/>
    <cellStyle name="Millares 26 10 2" xfId="3253" xr:uid="{5BCA9F44-7995-4D19-B043-444EC43F9320}"/>
    <cellStyle name="Millares 26 10 2 2" xfId="3254" xr:uid="{E93FCB5B-8C18-4F74-9CB6-E12ECA7AE73F}"/>
    <cellStyle name="Millares 26 10 3" xfId="3255" xr:uid="{6570E8E8-8CD1-44A5-A1FC-F09EC05C8898}"/>
    <cellStyle name="Millares 26 10 3 2" xfId="3256" xr:uid="{3AC3ADFB-DD62-42A3-8DEB-DDFF1EEB9923}"/>
    <cellStyle name="Millares 26 10 4" xfId="3257" xr:uid="{C6187A1E-0981-4C55-8689-8ABF3405B68C}"/>
    <cellStyle name="Millares 26 10 4 2" xfId="3258" xr:uid="{33DE5327-CC7F-4F55-AF6E-749BC4283C92}"/>
    <cellStyle name="Millares 26 10 5" xfId="3259" xr:uid="{20E5C446-FD0A-4694-BA3A-8D697A222498}"/>
    <cellStyle name="Millares 26 11" xfId="3260" xr:uid="{9888F5FD-451E-421B-ACF8-5065A3B1700A}"/>
    <cellStyle name="Millares 26 11 2" xfId="3261" xr:uid="{1D8164CB-C76C-421F-B5F1-7BEF22E5C2EC}"/>
    <cellStyle name="Millares 26 11 2 2" xfId="3262" xr:uid="{C5DF28B2-E235-42EB-BC89-936305FB410A}"/>
    <cellStyle name="Millares 26 11 3" xfId="3263" xr:uid="{94E3A714-D2DB-470B-BCA2-5893E165BDAB}"/>
    <cellStyle name="Millares 26 11 3 2" xfId="3264" xr:uid="{F61BCC3A-8C9C-4983-8B18-4342EB3C2A53}"/>
    <cellStyle name="Millares 26 11 4" xfId="3265" xr:uid="{32C75F8A-BB90-4723-9DC2-E171F160D8BC}"/>
    <cellStyle name="Millares 26 11 4 2" xfId="3266" xr:uid="{D4FCC1CF-A083-48FF-AA8B-F610B3B81358}"/>
    <cellStyle name="Millares 26 11 5" xfId="3267" xr:uid="{3919D09C-C063-4A4B-A3CC-151C0646FD6F}"/>
    <cellStyle name="Millares 26 12" xfId="3268" xr:uid="{03DC6F10-7EA0-4828-9CF5-E165AC3A0D87}"/>
    <cellStyle name="Millares 26 12 2" xfId="3269" xr:uid="{9838F3B3-8E13-4CE2-924D-627A0C9D7AB2}"/>
    <cellStyle name="Millares 26 13" xfId="3270" xr:uid="{C00B7129-9E97-44E9-8DE2-03C18CBC7320}"/>
    <cellStyle name="Millares 26 13 2" xfId="3271" xr:uid="{49B486E4-66FA-4D83-B740-BF16F9EA5491}"/>
    <cellStyle name="Millares 26 13 3" xfId="3272" xr:uid="{D917517F-97EA-4A8D-B95A-887DEB5EEC97}"/>
    <cellStyle name="Millares 26 14" xfId="3273" xr:uid="{B6AC8081-C3F1-4AB7-BAAC-680EE82415B1}"/>
    <cellStyle name="Millares 26 14 2" xfId="3274" xr:uid="{D4669115-05B5-4958-8E09-D676C4598F25}"/>
    <cellStyle name="Millares 26 2" xfId="3275" xr:uid="{A8874F2D-1E63-484C-9A04-0F461415D6F9}"/>
    <cellStyle name="Millares 26 2 2" xfId="3276" xr:uid="{F9B3C28C-2507-4D41-B6F0-1F30E831F288}"/>
    <cellStyle name="Millares 26 2 2 2" xfId="3277" xr:uid="{4401F642-CFE0-46E9-8D03-7729AF32F410}"/>
    <cellStyle name="Millares 26 2 3" xfId="3278" xr:uid="{4DB8E4F5-D6C3-43F5-8F1D-9D36F5DB0EEF}"/>
    <cellStyle name="Millares 26 2 3 2" xfId="3279" xr:uid="{F45DA4F6-AD1A-4EA3-9ECC-3210E30B2BCD}"/>
    <cellStyle name="Millares 26 2 3 2 2" xfId="3280" xr:uid="{3D7646D5-E309-4A8C-BCE7-F3971D6BC2E5}"/>
    <cellStyle name="Millares 26 2 3 3" xfId="3281" xr:uid="{23919BDF-09BE-41CA-A09F-D3B8A562C85B}"/>
    <cellStyle name="Millares 26 2 4" xfId="3282" xr:uid="{423D5886-559B-4A0A-ABAB-8C0B7340CD40}"/>
    <cellStyle name="Millares 26 2 4 2" xfId="3283" xr:uid="{65B198D6-FA65-4C5F-91F0-FF3CC0A69CC4}"/>
    <cellStyle name="Millares 26 2 5" xfId="3284" xr:uid="{DF918547-1A7F-4270-B22F-335B53F2154C}"/>
    <cellStyle name="Millares 26 2 5 2" xfId="3285" xr:uid="{6D29E020-AC4A-4EDB-9E9D-65748DB43409}"/>
    <cellStyle name="Millares 26 2 6" xfId="3286" xr:uid="{123C7DB0-5E8A-4CF8-89E3-93E5B3AB4DBC}"/>
    <cellStyle name="Millares 26 2 6 2" xfId="12209" xr:uid="{493D7AC8-F07D-4738-9532-DCF8415B2CE0}"/>
    <cellStyle name="Millares 26 2 7" xfId="3287" xr:uid="{75DDDA82-5AEB-4E68-B55B-88CFE59B42E7}"/>
    <cellStyle name="Millares 26 3" xfId="3288" xr:uid="{2846674E-B34D-4A65-A0E9-2D816967B68D}"/>
    <cellStyle name="Millares 26 3 2" xfId="3289" xr:uid="{C66FBF99-D03C-4D34-A71D-865A9556F4B2}"/>
    <cellStyle name="Millares 26 3 2 2" xfId="3290" xr:uid="{D6BC8FB9-3BBF-47BA-B4C3-6776DA07FC82}"/>
    <cellStyle name="Millares 26 3 3" xfId="3291" xr:uid="{4262B06B-B0FB-4C42-99FC-255C37D29D51}"/>
    <cellStyle name="Millares 26 3 3 2" xfId="3292" xr:uid="{720C7255-C560-42E4-BD2A-7CC4BF7404FB}"/>
    <cellStyle name="Millares 26 3 4" xfId="3293" xr:uid="{1EC9B8CC-92EB-4966-99C3-D30D4AB740F5}"/>
    <cellStyle name="Millares 26 3 4 2" xfId="3294" xr:uid="{47D5A9AE-981A-474B-BF08-A00AB5B80786}"/>
    <cellStyle name="Millares 26 3 5" xfId="3295" xr:uid="{AF6C3145-EAC2-4A56-B86A-E5ED45D23322}"/>
    <cellStyle name="Millares 26 4" xfId="3296" xr:uid="{6EC3D283-E885-4CA2-AF73-1E62C77A6B51}"/>
    <cellStyle name="Millares 26 4 2" xfId="3297" xr:uid="{4BC7D80E-3086-443F-B4F6-1691C8CBEBC0}"/>
    <cellStyle name="Millares 26 4 2 2" xfId="3298" xr:uid="{ED0B5017-1C62-4D01-8593-E693003782E2}"/>
    <cellStyle name="Millares 26 4 3" xfId="3299" xr:uid="{3DA124ED-C5F3-4080-82B1-AE006CD0276E}"/>
    <cellStyle name="Millares 26 4 3 2" xfId="3300" xr:uid="{8DC2723E-B9ED-42EF-B8C9-92CDD9DBC206}"/>
    <cellStyle name="Millares 26 4 4" xfId="3301" xr:uid="{E8EEE1F0-C2FA-4F59-B707-85A25A47D9EE}"/>
    <cellStyle name="Millares 26 4 4 2" xfId="3302" xr:uid="{4F5A750A-BD35-482F-A6B6-B4C752841E8C}"/>
    <cellStyle name="Millares 26 4 5" xfId="3303" xr:uid="{38FF6A05-759B-481C-9F59-1F1231607B7F}"/>
    <cellStyle name="Millares 26 5" xfId="3304" xr:uid="{E70667EB-EB1B-46DA-8800-3C9F5A8A27E7}"/>
    <cellStyle name="Millares 26 5 2" xfId="3305" xr:uid="{32B775FC-8C2C-417F-85A3-D658CE8252AC}"/>
    <cellStyle name="Millares 26 5 2 2" xfId="3306" xr:uid="{9866443D-1D17-4CAC-8843-0FF1F83DB4F4}"/>
    <cellStyle name="Millares 26 5 3" xfId="3307" xr:uid="{C305DB27-0893-4BE4-9DBA-A53C68FBF244}"/>
    <cellStyle name="Millares 26 5 3 2" xfId="3308" xr:uid="{7C9FE41C-8CBF-4413-9530-5D11CB061090}"/>
    <cellStyle name="Millares 26 5 4" xfId="3309" xr:uid="{CAFD84B1-8357-4434-A774-B7A737BC5F32}"/>
    <cellStyle name="Millares 26 5 4 2" xfId="3310" xr:uid="{9B84B1EA-7752-4F99-9FAD-8AE8910FEB28}"/>
    <cellStyle name="Millares 26 5 5" xfId="3311" xr:uid="{939699EC-0B8D-44A0-A733-7589BCADD503}"/>
    <cellStyle name="Millares 26 6" xfId="3312" xr:uid="{8F42B0B5-5B14-49DF-9CE3-F21B074470A0}"/>
    <cellStyle name="Millares 26 6 2" xfId="3313" xr:uid="{6D3BFC52-7B31-4219-8B15-301508C16812}"/>
    <cellStyle name="Millares 26 6 2 2" xfId="3314" xr:uid="{28520563-AC6A-4F10-A91A-27D7881D4DE0}"/>
    <cellStyle name="Millares 26 6 3" xfId="3315" xr:uid="{A5B92C69-985D-430F-A890-FF3C3F6AFED0}"/>
    <cellStyle name="Millares 26 6 3 2" xfId="3316" xr:uid="{7F5E9CDC-849B-48D2-8926-3D9F2ED9998A}"/>
    <cellStyle name="Millares 26 6 4" xfId="3317" xr:uid="{35E7F99A-870A-4EF4-A8B1-9210A12A4FF7}"/>
    <cellStyle name="Millares 26 6 4 2" xfId="3318" xr:uid="{79950A1B-F8B3-4FE0-AF50-58C8C25662A2}"/>
    <cellStyle name="Millares 26 6 5" xfId="3319" xr:uid="{514018EF-BF09-4311-B220-73AE3115993B}"/>
    <cellStyle name="Millares 26 7" xfId="3320" xr:uid="{B7E2D996-7800-4894-8468-A8EBF505066C}"/>
    <cellStyle name="Millares 26 7 2" xfId="3321" xr:uid="{B86FBF2F-190E-491F-B888-1BC753644B29}"/>
    <cellStyle name="Millares 26 7 2 2" xfId="3322" xr:uid="{3D253D79-D756-46FB-9D81-51AD4E522D64}"/>
    <cellStyle name="Millares 26 7 3" xfId="3323" xr:uid="{2153B47C-7121-42C8-B599-E599851D96B7}"/>
    <cellStyle name="Millares 26 7 3 2" xfId="3324" xr:uid="{376761E2-1F79-4B99-BC0F-8579C2087AB6}"/>
    <cellStyle name="Millares 26 7 4" xfId="3325" xr:uid="{39454733-66AD-41A7-A5C1-884880FDF512}"/>
    <cellStyle name="Millares 26 7 4 2" xfId="3326" xr:uid="{FEE81FFE-D6C8-4B89-8902-DDE125CC9C56}"/>
    <cellStyle name="Millares 26 7 5" xfId="3327" xr:uid="{21BA67B6-FA57-4514-9E22-B9EE07BA2C95}"/>
    <cellStyle name="Millares 26 8" xfId="3328" xr:uid="{993C0254-C0F0-44EE-A1A0-87E3482756E5}"/>
    <cellStyle name="Millares 26 8 2" xfId="3329" xr:uid="{4D33CD3E-2219-4593-BB8D-91EB4E30B016}"/>
    <cellStyle name="Millares 26 8 2 2" xfId="3330" xr:uid="{8BC80AD1-29B2-46F6-9A42-D4F69291A53D}"/>
    <cellStyle name="Millares 26 8 3" xfId="3331" xr:uid="{540DEDD5-77AE-4977-9111-AB09DA569E7A}"/>
    <cellStyle name="Millares 26 8 3 2" xfId="3332" xr:uid="{0F5941C3-218E-49E2-9C17-7E09816346A9}"/>
    <cellStyle name="Millares 26 8 4" xfId="3333" xr:uid="{C73D997D-871F-42CB-9D59-C8625DE6A617}"/>
    <cellStyle name="Millares 26 8 4 2" xfId="3334" xr:uid="{CD62EBE4-7274-45A7-A4F7-A6B3018CC1DD}"/>
    <cellStyle name="Millares 26 8 5" xfId="3335" xr:uid="{B5EE3A4E-66B5-4783-8A24-F05383CA7887}"/>
    <cellStyle name="Millares 26 9" xfId="3336" xr:uid="{B6EBF879-E1DE-4849-B9B0-17E3EA9D7C78}"/>
    <cellStyle name="Millares 26 9 2" xfId="3337" xr:uid="{373B1D92-0F69-4503-912A-A6EBA00C02E9}"/>
    <cellStyle name="Millares 26 9 2 2" xfId="3338" xr:uid="{C9D682E4-0A1E-4E12-8600-2B4F1A898D6F}"/>
    <cellStyle name="Millares 26 9 3" xfId="3339" xr:uid="{1F7A50F3-ED56-4D82-9D34-132F648E9D62}"/>
    <cellStyle name="Millares 26 9 3 2" xfId="3340" xr:uid="{C15DB9A4-EBF1-48E9-9BE9-26FB39E1CB2E}"/>
    <cellStyle name="Millares 26 9 4" xfId="3341" xr:uid="{4393F33A-6C5D-4B55-8580-7334681EB6CF}"/>
    <cellStyle name="Millares 26 9 4 2" xfId="3342" xr:uid="{061DA044-ABF3-4792-A5EB-DCEAB311237F}"/>
    <cellStyle name="Millares 26 9 5" xfId="3343" xr:uid="{A6DC7FFE-3118-41AF-A085-2BB093D05EA3}"/>
    <cellStyle name="Millares 260" xfId="3344" xr:uid="{48BC208E-DAE0-44EE-B641-29F2EF34A077}"/>
    <cellStyle name="Millares 261" xfId="3345" xr:uid="{DC352676-B87F-496B-BBD4-C8CD11FCB6EB}"/>
    <cellStyle name="Millares 262" xfId="3346" xr:uid="{1748FC74-3692-434B-92E0-C07B3E8DA4E3}"/>
    <cellStyle name="Millares 263" xfId="3347" xr:uid="{7BBE2EFE-9F50-4A6D-8CCC-E2D05B898AD4}"/>
    <cellStyle name="Millares 263 2" xfId="3348" xr:uid="{D6809DC0-D2AA-4D30-B61E-9867C3372E6B}"/>
    <cellStyle name="Millares 263 3" xfId="3349" xr:uid="{78BA0D3C-219A-4CA5-B592-2CB782CFAD66}"/>
    <cellStyle name="Millares 263 4" xfId="3350" xr:uid="{89318314-FC95-47E7-8796-4E066EA035CC}"/>
    <cellStyle name="Millares 263 4 2" xfId="12221" xr:uid="{37C4245A-B7E5-4152-BF19-BB1688ECDFC8}"/>
    <cellStyle name="Millares 263 4 3" xfId="14977" xr:uid="{82AA2FB9-1D37-4B00-848F-1D31050BBB42}"/>
    <cellStyle name="Millares 264" xfId="3351" xr:uid="{518B17C1-2E18-41A3-8A81-5FB3E1104F95}"/>
    <cellStyle name="Millares 264 2" xfId="3352" xr:uid="{D3BE2E1A-265F-40D5-A512-44CA876133E7}"/>
    <cellStyle name="Millares 264 3" xfId="3353" xr:uid="{6FD00CDE-8E52-4CFA-8EF3-2D8DD84E30B4}"/>
    <cellStyle name="Millares 264 4" xfId="3354" xr:uid="{AC4904F5-7CF4-47DE-A693-E242598A1C78}"/>
    <cellStyle name="Millares 264 4 2" xfId="12222" xr:uid="{ED8BA84C-C404-41EC-A07C-BCB63DCCAA1F}"/>
    <cellStyle name="Millares 264 4 3" xfId="14978" xr:uid="{748A2423-AE34-4410-B844-33041A8F10C6}"/>
    <cellStyle name="Millares 265" xfId="3355" xr:uid="{E7B1C77D-6FE1-4E5A-9A88-F60838ADBED4}"/>
    <cellStyle name="Millares 265 2" xfId="3356" xr:uid="{F7DFDF83-9501-45D2-B9E5-98EBE9BDCF35}"/>
    <cellStyle name="Millares 265 3" xfId="3357" xr:uid="{459EC651-5565-4CD2-9CDC-F13CDBA60D0B}"/>
    <cellStyle name="Millares 265 4" xfId="3358" xr:uid="{D8990EF8-3A61-4DFC-8AE9-7878C8BCDC12}"/>
    <cellStyle name="Millares 265 4 2" xfId="12223" xr:uid="{44CD6F80-4CB1-4540-809A-A907C826A92F}"/>
    <cellStyle name="Millares 265 4 3" xfId="14979" xr:uid="{C4D136B4-FD95-4A2B-80FC-9F5932A9C803}"/>
    <cellStyle name="Millares 266" xfId="3359" xr:uid="{96B8923F-CD2B-4B67-B8EF-116E5A86626B}"/>
    <cellStyle name="Millares 266 2" xfId="3360" xr:uid="{06EC1D0F-6681-4903-BD09-E6E1CD948D2F}"/>
    <cellStyle name="Millares 266 3" xfId="3361" xr:uid="{C32177A1-DD7D-458C-BC2A-06605475AB21}"/>
    <cellStyle name="Millares 266 4" xfId="3362" xr:uid="{A33AF8BE-6F77-463C-80A9-23D685F7ABFB}"/>
    <cellStyle name="Millares 266 4 2" xfId="12224" xr:uid="{FA058037-0FA2-4757-965D-BAF4FCF2850E}"/>
    <cellStyle name="Millares 266 4 3" xfId="14980" xr:uid="{F76BD005-FFF8-48EF-A3BD-5D227B440B8D}"/>
    <cellStyle name="Millares 267" xfId="3363" xr:uid="{1EC10A7F-2ACD-4BC1-A86F-F925ABF8769A}"/>
    <cellStyle name="Millares 267 2" xfId="3364" xr:uid="{40153638-1871-4652-9C09-E891138A9F8B}"/>
    <cellStyle name="Millares 267 3" xfId="3365" xr:uid="{D52FB726-85C4-43D4-9E55-0922E46290D8}"/>
    <cellStyle name="Millares 267 4" xfId="3366" xr:uid="{71251345-ADA5-478E-8348-B51D8104D10A}"/>
    <cellStyle name="Millares 267 4 2" xfId="12225" xr:uid="{51AA3840-48D5-4BB6-8A0C-BBA474F94AA7}"/>
    <cellStyle name="Millares 267 4 3" xfId="14981" xr:uid="{ED3FB164-5DAC-48BA-8791-65E3ADBFE2D0}"/>
    <cellStyle name="Millares 268" xfId="3367" xr:uid="{445055B2-8DF0-4D08-BE55-09C8BC7E2001}"/>
    <cellStyle name="Millares 268 2" xfId="3368" xr:uid="{6DF86496-B302-4966-87FB-D9ECF3816895}"/>
    <cellStyle name="Millares 268 3" xfId="3369" xr:uid="{D6DF78A5-83FB-4096-92F5-11EA0736A355}"/>
    <cellStyle name="Millares 268 4" xfId="3370" xr:uid="{35F4CA7C-3A40-45C1-A147-4A57C74998BC}"/>
    <cellStyle name="Millares 268 4 2" xfId="12226" xr:uid="{4E319EA4-DAB9-4C23-8CF3-90E5E8AE09D0}"/>
    <cellStyle name="Millares 268 4 3" xfId="14982" xr:uid="{F055CA74-78AE-468C-9CF1-2A82D1D4DDA0}"/>
    <cellStyle name="Millares 269" xfId="3371" xr:uid="{3157D8BD-D273-457D-95C5-D9B76077BD8F}"/>
    <cellStyle name="Millares 269 2" xfId="3372" xr:uid="{1E5B25DE-AE22-4127-A213-2F4A424779C1}"/>
    <cellStyle name="Millares 269 3" xfId="3373" xr:uid="{C1660304-F5A5-4C51-9938-61B80526EC05}"/>
    <cellStyle name="Millares 269 4" xfId="3374" xr:uid="{56FB1502-7867-44FD-B185-00065051A790}"/>
    <cellStyle name="Millares 269 4 2" xfId="12227" xr:uid="{23FCAAB0-F086-4CCA-8770-05512D742758}"/>
    <cellStyle name="Millares 269 4 3" xfId="14983" xr:uid="{C24FA749-F385-424B-ADFC-ECCA4E915491}"/>
    <cellStyle name="Millares 27" xfId="3375" xr:uid="{9AD1AD53-8A64-49DB-8AD7-10FE86360BFB}"/>
    <cellStyle name="Millares 27 2" xfId="3376" xr:uid="{24F15B6B-8DB9-4EBC-AB55-58BC9702B5BF}"/>
    <cellStyle name="Millares 27 2 2" xfId="3377" xr:uid="{D63FD360-0614-4044-9276-7C3781F73058}"/>
    <cellStyle name="Millares 27 3" xfId="3378" xr:uid="{F9645DCA-A652-4E88-92C7-7C70B82EDED9}"/>
    <cellStyle name="Millares 270" xfId="3379" xr:uid="{BDAC8E53-B675-4A8B-807E-A3D8B5A16EE7}"/>
    <cellStyle name="Millares 270 2" xfId="3380" xr:uid="{6E60ECF9-DFBE-46BA-B153-5CC89D4077E1}"/>
    <cellStyle name="Millares 270 3" xfId="3381" xr:uid="{72628216-C8E8-46B9-A248-FD60D48C3B41}"/>
    <cellStyle name="Millares 270 3 2" xfId="12228" xr:uid="{B258CEB4-9169-4EF4-AB63-2CBF62071C13}"/>
    <cellStyle name="Millares 270 3 3" xfId="14984" xr:uid="{A2DC7285-282A-486D-859B-74D4824BE47B}"/>
    <cellStyle name="Millares 271" xfId="3382" xr:uid="{DFECC667-C1DA-4E74-887F-135BA3A8BECB}"/>
    <cellStyle name="Millares 271 2" xfId="3383" xr:uid="{F97B2298-4142-461A-87B3-024C1EE6635D}"/>
    <cellStyle name="Millares 271 3" xfId="3384" xr:uid="{6764B76F-6569-49AD-8C21-3B5E81ABFA5A}"/>
    <cellStyle name="Millares 271 3 2" xfId="12229" xr:uid="{4FE91CA6-2719-4CEC-AE96-C69266C97A20}"/>
    <cellStyle name="Millares 271 3 3" xfId="14985" xr:uid="{6561C4DE-264C-4BF9-A1C2-59B59EB9DF09}"/>
    <cellStyle name="Millares 272" xfId="3385" xr:uid="{BC9EB71A-4878-47FC-B3BB-C286D3DC37C8}"/>
    <cellStyle name="Millares 272 2" xfId="3386" xr:uid="{F2AC41D0-9819-4694-A496-C08F3397B8ED}"/>
    <cellStyle name="Millares 272 3" xfId="3387" xr:uid="{64F0CA51-ED28-44C4-AF0F-BF91207FE7C2}"/>
    <cellStyle name="Millares 272 3 2" xfId="12230" xr:uid="{E948315B-F63C-4041-9E83-55708A270CC5}"/>
    <cellStyle name="Millares 272 3 3" xfId="14986" xr:uid="{C8409FF0-DE7A-4DA9-ACED-1699EF0F8E29}"/>
    <cellStyle name="Millares 273" xfId="3388" xr:uid="{EDB5E770-11CD-45EB-8792-D6B23E30B107}"/>
    <cellStyle name="Millares 273 2" xfId="3389" xr:uid="{E153207E-0825-4EAC-B91C-4AFD934551DB}"/>
    <cellStyle name="Millares 273 3" xfId="3390" xr:uid="{6CEECD56-392E-4548-99EC-F0C91876D1F4}"/>
    <cellStyle name="Millares 273 3 2" xfId="12231" xr:uid="{A026BF80-9321-46CD-83F3-8077B78F3FA0}"/>
    <cellStyle name="Millares 273 3 3" xfId="14987" xr:uid="{6375B881-DC32-4243-97F6-4C0643F8BBE6}"/>
    <cellStyle name="Millares 274" xfId="3391" xr:uid="{3EC02A99-B8DE-4FAB-9540-637CCE1A0F32}"/>
    <cellStyle name="Millares 274 2" xfId="3392" xr:uid="{5A5BEC13-D051-4370-AED3-A8079566283C}"/>
    <cellStyle name="Millares 274 3" xfId="3393" xr:uid="{21248776-F66F-418D-9BDF-7CEDBBFE17BD}"/>
    <cellStyle name="Millares 274 3 2" xfId="12232" xr:uid="{60B3F937-6816-4742-9816-D87BC3330CBB}"/>
    <cellStyle name="Millares 274 3 3" xfId="14988" xr:uid="{10E455E9-0378-4C2D-835E-A53EB8FFBB5C}"/>
    <cellStyle name="Millares 275" xfId="3394" xr:uid="{B5E09F57-863D-4141-B68A-C28708B6695F}"/>
    <cellStyle name="Millares 275 2" xfId="3395" xr:uid="{540B02D6-C2EE-47A7-BB8C-EAC7A1605A45}"/>
    <cellStyle name="Millares 275 3" xfId="3396" xr:uid="{2585DDFA-3354-4962-BDA6-A40ECB7EA3F0}"/>
    <cellStyle name="Millares 275 3 2" xfId="12233" xr:uid="{E0962BDD-5AD3-4E3D-BDCB-41D3B150F57A}"/>
    <cellStyle name="Millares 275 3 3" xfId="14989" xr:uid="{046BF6F0-3321-44F4-8D04-16D5D80255EF}"/>
    <cellStyle name="Millares 276" xfId="3397" xr:uid="{1A1345F1-A525-4361-ACA8-AF23B3CAE603}"/>
    <cellStyle name="Millares 276 2" xfId="3398" xr:uid="{10492DE5-B02A-4F23-9517-DFBDF187E4AB}"/>
    <cellStyle name="Millares 276 3" xfId="3399" xr:uid="{368E5AF2-5DE2-4334-B0D4-33F017CC62FF}"/>
    <cellStyle name="Millares 276 3 2" xfId="12234" xr:uid="{C26C8487-F400-4147-9C39-1D2EAFAB2411}"/>
    <cellStyle name="Millares 276 3 3" xfId="14990" xr:uid="{3A128C92-2AEA-48AF-B192-B91E367F7468}"/>
    <cellStyle name="Millares 277" xfId="3400" xr:uid="{7E7EBF1F-9DFA-4407-ACF8-B0BEE4C008E9}"/>
    <cellStyle name="Millares 277 2" xfId="3401" xr:uid="{1BAAA5CA-83BF-41AF-B996-4047C6950D34}"/>
    <cellStyle name="Millares 277 3" xfId="3402" xr:uid="{AFB90692-874E-4F26-A874-59DD73B340B3}"/>
    <cellStyle name="Millares 277 3 2" xfId="12235" xr:uid="{6B384A2F-2D3F-4483-8489-5DC69F6857FE}"/>
    <cellStyle name="Millares 277 3 3" xfId="14991" xr:uid="{75616F67-9B48-4A9D-A4EC-325BDF63825C}"/>
    <cellStyle name="Millares 278" xfId="3403" xr:uid="{90788324-A44A-4DBE-B85F-5ADDA2DF3D9A}"/>
    <cellStyle name="Millares 278 2" xfId="3404" xr:uid="{8BD1C8B5-9758-4605-9D74-9E75261A72DC}"/>
    <cellStyle name="Millares 278 3" xfId="3405" xr:uid="{9B229417-A5AE-4CBD-ABB9-39265D0760BA}"/>
    <cellStyle name="Millares 278 3 2" xfId="12236" xr:uid="{41A104DA-543C-4A45-B6D0-DC4FCFEEB475}"/>
    <cellStyle name="Millares 278 3 3" xfId="14992" xr:uid="{359D403D-B9FD-43A7-9769-0FF5B148D615}"/>
    <cellStyle name="Millares 279" xfId="3406" xr:uid="{5A4CE396-F528-447D-9E36-A8D524A917E2}"/>
    <cellStyle name="Millares 279 2" xfId="3407" xr:uid="{B7603C77-199D-488A-A3B9-41D500707CEE}"/>
    <cellStyle name="Millares 279 3" xfId="3408" xr:uid="{BEE805E0-B159-4207-952F-42ADAD430420}"/>
    <cellStyle name="Millares 279 3 2" xfId="12237" xr:uid="{72F2F0F5-0561-47A8-A950-38E63C906196}"/>
    <cellStyle name="Millares 279 3 3" xfId="14993" xr:uid="{B0519AEB-8344-478D-9709-25ED672AF56F}"/>
    <cellStyle name="Millares 28" xfId="3409" xr:uid="{396AB3CC-CE7B-4294-BB48-B5816991390B}"/>
    <cellStyle name="Millares 28 2" xfId="3410" xr:uid="{8B60167D-8FE1-413D-9F67-4F2D19C7F7BD}"/>
    <cellStyle name="Millares 28 2 2" xfId="3411" xr:uid="{C4EAF74E-7C68-4115-96F3-C94EBC20226E}"/>
    <cellStyle name="Millares 28 2 2 2" xfId="3412" xr:uid="{C75C748E-D015-489D-AB69-BA91B077A6FD}"/>
    <cellStyle name="Millares 28 2 3" xfId="3413" xr:uid="{5F3F1FCB-D7CF-49E9-B3C8-B8BB95E91895}"/>
    <cellStyle name="Millares 28 3" xfId="3414" xr:uid="{205A0111-B855-423B-B07A-9AB90041D4AD}"/>
    <cellStyle name="Millares 28 3 2" xfId="3415" xr:uid="{56D20B3B-56B0-4594-80C8-28FCE5EA3665}"/>
    <cellStyle name="Millares 28 3 2 2" xfId="3416" xr:uid="{1DE04597-B94D-4E4D-8407-62CD6B0294B3}"/>
    <cellStyle name="Millares 28 3 3" xfId="3417" xr:uid="{44D15212-3FBD-4CC8-9897-503175DC74C0}"/>
    <cellStyle name="Millares 28 3 3 2" xfId="3418" xr:uid="{4EBF8EF9-29F9-4201-AC23-5C3584291B6F}"/>
    <cellStyle name="Millares 28 3 4" xfId="3419" xr:uid="{7F3D4EA9-4DB6-46CF-82FC-3896F1F97F90}"/>
    <cellStyle name="Millares 28 3 5" xfId="3420" xr:uid="{5B675B75-2F4E-4F07-8D28-32F7422EFD0F}"/>
    <cellStyle name="Millares 28 4" xfId="3421" xr:uid="{2A5B5266-E2B2-4E85-BE94-C9FC7051E18D}"/>
    <cellStyle name="Millares 28 4 2" xfId="3422" xr:uid="{174BFDE8-88E8-407A-B47A-2B5ABB56D3B1}"/>
    <cellStyle name="Millares 28 5" xfId="3423" xr:uid="{7C720896-EFC3-4561-95EE-84485EF932CB}"/>
    <cellStyle name="Millares 28 5 2" xfId="3424" xr:uid="{77513844-1E0F-4736-A0D8-B4DA426DD197}"/>
    <cellStyle name="Millares 28 6" xfId="3425" xr:uid="{3FDE2F7E-81E6-466D-ACD5-745596681602}"/>
    <cellStyle name="Millares 28 6 2" xfId="3426" xr:uid="{218B63A8-93DB-4E48-9A67-FDD84C41B3F6}"/>
    <cellStyle name="Millares 28 7" xfId="3427" xr:uid="{8FF94169-52AF-4404-B407-6C772491D77E}"/>
    <cellStyle name="Millares 28 7 2" xfId="3428" xr:uid="{89F3EF77-8152-4296-806F-1FF73D57B91A}"/>
    <cellStyle name="Millares 28 8" xfId="3429" xr:uid="{95D1D280-D5B0-471D-BA8F-718C6752AD70}"/>
    <cellStyle name="Millares 280" xfId="3430" xr:uid="{7A4EFD4D-6973-4758-B7E3-03D312AAE803}"/>
    <cellStyle name="Millares 280 2" xfId="3431" xr:uid="{C4D6985D-1925-420F-9303-8B3C8467B16A}"/>
    <cellStyle name="Millares 280 3" xfId="3432" xr:uid="{3608C53F-FE9B-4AF1-B0B2-85667CCBBF28}"/>
    <cellStyle name="Millares 280 3 2" xfId="12238" xr:uid="{8F73AEDF-50B9-4FBF-967C-F878A48D0EE8}"/>
    <cellStyle name="Millares 280 3 3" xfId="14994" xr:uid="{35C20841-EAD6-4B91-A192-1FE9E2B6889B}"/>
    <cellStyle name="Millares 281" xfId="3433" xr:uid="{CB926476-2146-4C07-A8CA-42C2F9F28767}"/>
    <cellStyle name="Millares 281 2" xfId="3434" xr:uid="{6933F9D4-7AB9-4B4A-9065-1F9C68F95161}"/>
    <cellStyle name="Millares 281 2 2" xfId="12239" xr:uid="{B7EF99F4-BD1F-47DD-8627-45D96348F2D8}"/>
    <cellStyle name="Millares 281 2 3" xfId="14995" xr:uid="{860AF9C9-E4A6-4368-9EA9-B14FE4E3FD74}"/>
    <cellStyle name="Millares 282" xfId="3435" xr:uid="{597F9767-C36F-45A4-9F3B-ADD9C9271403}"/>
    <cellStyle name="Millares 282 2" xfId="3436" xr:uid="{E25C4CA7-B5FB-49B5-A9D3-B5EC6CF3C169}"/>
    <cellStyle name="Millares 282 2 2" xfId="12240" xr:uid="{C0699D00-0C73-4547-9060-FF9A07E285E6}"/>
    <cellStyle name="Millares 282 2 3" xfId="14996" xr:uid="{40825AC6-9089-4A86-91D8-A48ABD612828}"/>
    <cellStyle name="Millares 283" xfId="3437" xr:uid="{34D1D0E4-8C96-4553-AB82-67F044CBC916}"/>
    <cellStyle name="Millares 283 2" xfId="3438" xr:uid="{86DDEB29-99BE-438B-B48D-295CD9A4F20D}"/>
    <cellStyle name="Millares 283 2 2" xfId="12241" xr:uid="{68713C21-D771-44AA-B4FC-2801F853B018}"/>
    <cellStyle name="Millares 283 2 3" xfId="14997" xr:uid="{301ABCFC-43B1-43C8-BF12-4BEAB3FEEAAD}"/>
    <cellStyle name="Millares 284" xfId="3439" xr:uid="{9B75941A-C5B5-4C9B-A0A3-5001B25C4847}"/>
    <cellStyle name="Millares 284 2" xfId="3440" xr:uid="{2CD15C54-E9A3-4D9A-9BAD-A6375CB3E2EF}"/>
    <cellStyle name="Millares 284 2 2" xfId="12242" xr:uid="{84020CE3-93A0-4F30-A7DB-59D6F05AACF5}"/>
    <cellStyle name="Millares 284 2 3" xfId="14998" xr:uid="{E6D75C09-2D58-487C-BC8D-4C7B3D789D39}"/>
    <cellStyle name="Millares 285" xfId="3441" xr:uid="{9E169943-8F08-4512-B6FD-E6C55EC432E0}"/>
    <cellStyle name="Millares 285 2" xfId="3442" xr:uid="{1EDE775A-026A-4C23-8B64-195B3EA10969}"/>
    <cellStyle name="Millares 285 2 2" xfId="12243" xr:uid="{42E73108-01FC-40D3-B500-4E02717E2B37}"/>
    <cellStyle name="Millares 285 2 3" xfId="14999" xr:uid="{196F3D04-8477-4ABA-89EF-52A13BE2B932}"/>
    <cellStyle name="Millares 286" xfId="3443" xr:uid="{96B68A23-C7F9-4779-9C20-84930F4E4609}"/>
    <cellStyle name="Millares 286 2" xfId="3444" xr:uid="{61D5F57E-658F-4414-8329-1692D6852DAE}"/>
    <cellStyle name="Millares 286 2 2" xfId="12244" xr:uid="{DE301714-0B2B-401C-9493-B8CF9414D053}"/>
    <cellStyle name="Millares 286 2 3" xfId="15000" xr:uid="{A4475AD0-3BF2-4558-BD03-B3FB3AEC2C52}"/>
    <cellStyle name="Millares 287" xfId="3445" xr:uid="{F1B02561-C7F8-4AEE-BCB0-796B8C477879}"/>
    <cellStyle name="Millares 287 2" xfId="3446" xr:uid="{A32FDECF-414E-45A7-9F06-DB4B3C1C872C}"/>
    <cellStyle name="Millares 287 2 2" xfId="12245" xr:uid="{FE3F407E-FA5A-4037-9040-492EFC3E490A}"/>
    <cellStyle name="Millares 287 2 3" xfId="15001" xr:uid="{27E59938-18CB-4C9E-88A1-3C9398FD1A21}"/>
    <cellStyle name="Millares 288" xfId="3447" xr:uid="{A67E31B1-CC31-4D95-BA27-89BDDB225550}"/>
    <cellStyle name="Millares 288 2" xfId="3448" xr:uid="{961BB373-F9BC-413A-8F0F-B2C79737B5DD}"/>
    <cellStyle name="Millares 288 2 2" xfId="12246" xr:uid="{384639EA-FDFF-4AC3-B106-7CCED437AFBF}"/>
    <cellStyle name="Millares 288 2 3" xfId="15002" xr:uid="{4FF90AE4-CA81-4FCC-8277-544932CA0A5C}"/>
    <cellStyle name="Millares 289" xfId="3449" xr:uid="{AF9D2ED3-449C-4557-AE52-99DE1665C4AD}"/>
    <cellStyle name="Millares 289 2" xfId="3450" xr:uid="{DDDE9C9F-0D0B-4EE9-A6BB-7ADEFFB0D9CA}"/>
    <cellStyle name="Millares 29" xfId="3451" xr:uid="{1C2B4D96-8874-47C7-9E5B-11182B7890E6}"/>
    <cellStyle name="Millares 29 10" xfId="3452" xr:uid="{8FDD4DAD-26DD-4BA8-9620-01898C97CB6E}"/>
    <cellStyle name="Millares 29 10 2" xfId="3453" xr:uid="{125542A9-428F-4E67-97E4-DBAD4741C795}"/>
    <cellStyle name="Millares 29 10 2 2" xfId="3454" xr:uid="{A615F16C-B7BC-4AE1-BF18-FDCFC36EC815}"/>
    <cellStyle name="Millares 29 10 3" xfId="3455" xr:uid="{63E8361B-163B-457A-83AA-FDE776ED56C9}"/>
    <cellStyle name="Millares 29 10 3 2" xfId="3456" xr:uid="{03075A75-7AF3-4CEC-9841-BA465532DE47}"/>
    <cellStyle name="Millares 29 10 4" xfId="3457" xr:uid="{BB80ADF9-417C-40DE-B612-8FC8CBD91A99}"/>
    <cellStyle name="Millares 29 10 4 2" xfId="3458" xr:uid="{EE0393A6-F4BF-4F4C-97B4-FDF659143A81}"/>
    <cellStyle name="Millares 29 10 5" xfId="3459" xr:uid="{EDF69891-F6F5-4FE4-BD1A-D5686330B91F}"/>
    <cellStyle name="Millares 29 11" xfId="3460" xr:uid="{3B19E6CB-710C-4CB0-9BB9-EE79B8770489}"/>
    <cellStyle name="Millares 29 11 2" xfId="3461" xr:uid="{3474C706-5D16-4AAA-8C7C-F696E540A763}"/>
    <cellStyle name="Millares 29 12" xfId="3462" xr:uid="{D7D36B67-5697-4987-B37D-3424E13AEAB2}"/>
    <cellStyle name="Millares 29 12 2" xfId="3463" xr:uid="{9D61574A-E15A-4A47-AA6C-E3EB51E59566}"/>
    <cellStyle name="Millares 29 12 3" xfId="3464" xr:uid="{6B0BFC03-6962-4BCD-A666-DDB62E8618A4}"/>
    <cellStyle name="Millares 29 13" xfId="3465" xr:uid="{8057579B-AB63-4B35-A380-A0522150F66D}"/>
    <cellStyle name="Millares 29 2" xfId="3466" xr:uid="{BEDAA69A-961B-445B-B0B1-525233B48959}"/>
    <cellStyle name="Millares 29 2 2" xfId="3467" xr:uid="{813AE12E-874C-4350-8C67-E7E6526338D4}"/>
    <cellStyle name="Millares 29 2 2 2" xfId="3468" xr:uid="{93A30350-BF77-4CB6-B128-478105A293BA}"/>
    <cellStyle name="Millares 29 2 3" xfId="3469" xr:uid="{53390965-C183-44BA-A139-3B67588EE494}"/>
    <cellStyle name="Millares 29 2 3 2" xfId="3470" xr:uid="{D5ED40DC-A47D-438A-8E9F-DDC7F0449901}"/>
    <cellStyle name="Millares 29 2 3 2 2" xfId="3471" xr:uid="{2CC5611B-2FE5-4E3B-9FCA-38A1EEA6FE9F}"/>
    <cellStyle name="Millares 29 2 3 3" xfId="3472" xr:uid="{4514875C-0304-44DE-984F-730B56717FBB}"/>
    <cellStyle name="Millares 29 2 4" xfId="3473" xr:uid="{3DB186FE-6B52-48EC-B2E0-0DBA358EB1EF}"/>
    <cellStyle name="Millares 29 2 4 2" xfId="3474" xr:uid="{DD07C0F1-8A61-4EC7-9A88-80A826E13890}"/>
    <cellStyle name="Millares 29 2 5" xfId="3475" xr:uid="{3E373347-E39C-4D49-8F93-F8FC9C765ECF}"/>
    <cellStyle name="Millares 29 2 5 2" xfId="3476" xr:uid="{B716C744-D7DA-4B42-A311-7FF348FCF68C}"/>
    <cellStyle name="Millares 29 2 6" xfId="3477" xr:uid="{7B06F143-8947-4C4C-9C3C-4CA45E89C31B}"/>
    <cellStyle name="Millares 29 2 6 2" xfId="12247" xr:uid="{18FFABC9-7E56-4B2C-B37A-CD50B89D037B}"/>
    <cellStyle name="Millares 29 2 7" xfId="3478" xr:uid="{E20C98A6-DD50-45CB-A522-A71CD8265F12}"/>
    <cellStyle name="Millares 29 3" xfId="3479" xr:uid="{DCFEBAD3-FEC1-4C95-8B90-8C01D7A51DEE}"/>
    <cellStyle name="Millares 29 3 2" xfId="3480" xr:uid="{C5857139-0CA8-46DB-A8AC-406349AD528D}"/>
    <cellStyle name="Millares 29 3 2 2" xfId="3481" xr:uid="{4903CB96-BA5E-4014-AF65-6D9D929A15CC}"/>
    <cellStyle name="Millares 29 3 3" xfId="3482" xr:uid="{CA0CE86D-83C2-4FF5-B519-36A80C372404}"/>
    <cellStyle name="Millares 29 3 3 2" xfId="3483" xr:uid="{162215D9-2E5C-4053-B327-C07492A6D9F0}"/>
    <cellStyle name="Millares 29 3 4" xfId="3484" xr:uid="{973519EE-3A8A-4C7D-9D82-7C304C7C3B19}"/>
    <cellStyle name="Millares 29 3 4 2" xfId="3485" xr:uid="{CD6C106E-7A6C-4CA9-B4CC-50312A11C557}"/>
    <cellStyle name="Millares 29 3 5" xfId="3486" xr:uid="{9FAE36C2-58B0-4193-B682-0213AE2FEA9E}"/>
    <cellStyle name="Millares 29 4" xfId="3487" xr:uid="{911E415D-7B14-413A-93EC-B4A54E7039E9}"/>
    <cellStyle name="Millares 29 4 2" xfId="3488" xr:uid="{6F552744-9E3D-4015-ADA0-D39603D27344}"/>
    <cellStyle name="Millares 29 4 2 2" xfId="3489" xr:uid="{F91F17E8-027A-43E1-92F7-AC4C61C0F7A5}"/>
    <cellStyle name="Millares 29 4 3" xfId="3490" xr:uid="{C37E500E-1AF3-4E8F-A7E2-FB2CD8F6C808}"/>
    <cellStyle name="Millares 29 4 3 2" xfId="3491" xr:uid="{5536C686-8FDB-40BD-8587-D4CB0A9F184F}"/>
    <cellStyle name="Millares 29 4 4" xfId="3492" xr:uid="{E7D9136E-D3CA-4298-82DC-688FBCAA86EC}"/>
    <cellStyle name="Millares 29 4 4 2" xfId="3493" xr:uid="{8A4E8375-B3E6-4753-AE87-5339015BB890}"/>
    <cellStyle name="Millares 29 4 5" xfId="3494" xr:uid="{8612C3D5-814B-48E1-80BA-25A0DFFC5FDD}"/>
    <cellStyle name="Millares 29 5" xfId="3495" xr:uid="{D3CD5DEC-4934-49A6-9C20-AD1F283544B6}"/>
    <cellStyle name="Millares 29 5 2" xfId="3496" xr:uid="{078493C2-A5BB-4186-BE60-759655CD0FB7}"/>
    <cellStyle name="Millares 29 5 2 2" xfId="3497" xr:uid="{99218D7D-E911-4837-8784-DD400F81D325}"/>
    <cellStyle name="Millares 29 5 3" xfId="3498" xr:uid="{AD1581F5-1C7F-4254-9900-7D0DF47CF415}"/>
    <cellStyle name="Millares 29 5 3 2" xfId="3499" xr:uid="{72F8EE0B-1870-4024-977E-124CF38E0FF6}"/>
    <cellStyle name="Millares 29 5 4" xfId="3500" xr:uid="{B9998471-DBD1-46BE-8DF2-7112BE14DF58}"/>
    <cellStyle name="Millares 29 5 4 2" xfId="3501" xr:uid="{B87B4306-2B87-42D2-BF0F-6A90A6D141FB}"/>
    <cellStyle name="Millares 29 5 5" xfId="3502" xr:uid="{2907AC37-F989-4C0D-A9B0-D631DDBB1F09}"/>
    <cellStyle name="Millares 29 6" xfId="3503" xr:uid="{313EEA1C-8DDD-4EDE-85B4-70AE6FCA3C1E}"/>
    <cellStyle name="Millares 29 6 2" xfId="3504" xr:uid="{9B0E066F-9032-4346-B3C8-53D99F47AB88}"/>
    <cellStyle name="Millares 29 6 2 2" xfId="3505" xr:uid="{FBCB8CBD-D7E7-4A76-B5C7-728E03D2AACE}"/>
    <cellStyle name="Millares 29 6 3" xfId="3506" xr:uid="{85BF57D4-45A8-434D-BC4D-15F670A368C2}"/>
    <cellStyle name="Millares 29 6 3 2" xfId="3507" xr:uid="{B1859C0D-F0FD-438C-99DA-A43462BC7978}"/>
    <cellStyle name="Millares 29 6 4" xfId="3508" xr:uid="{02C0AD86-0C79-4E89-9DED-E45BAECA4B50}"/>
    <cellStyle name="Millares 29 6 4 2" xfId="3509" xr:uid="{7C55A665-458D-4957-987A-223685151BDB}"/>
    <cellStyle name="Millares 29 6 5" xfId="3510" xr:uid="{57A9372F-7B44-4A2A-805F-530059DA711F}"/>
    <cellStyle name="Millares 29 7" xfId="3511" xr:uid="{08884235-AFC4-489B-A4CB-0AE9083F25B7}"/>
    <cellStyle name="Millares 29 7 2" xfId="3512" xr:uid="{9E1DDBA7-0F74-4CB4-AD67-3B09DED83612}"/>
    <cellStyle name="Millares 29 7 2 2" xfId="3513" xr:uid="{B2FAD0C8-E4DD-4F1E-8436-15C76F4F0FE0}"/>
    <cellStyle name="Millares 29 7 3" xfId="3514" xr:uid="{91E3A1ED-BCFA-480B-B7B1-C97F29E20A15}"/>
    <cellStyle name="Millares 29 7 3 2" xfId="3515" xr:uid="{7F1D9B76-F57E-4AD7-A195-8C421AF8F8E7}"/>
    <cellStyle name="Millares 29 7 4" xfId="3516" xr:uid="{B3F76778-03F5-4E95-A533-8DFCA5893EE6}"/>
    <cellStyle name="Millares 29 7 4 2" xfId="3517" xr:uid="{356D40FD-CF9C-47B6-BF85-5D3D03AA8532}"/>
    <cellStyle name="Millares 29 7 5" xfId="3518" xr:uid="{7CAD4997-3728-403F-BCB8-B14E40BCE866}"/>
    <cellStyle name="Millares 29 8" xfId="3519" xr:uid="{12E5D93D-4718-4F02-B5A0-AB08552768E8}"/>
    <cellStyle name="Millares 29 8 2" xfId="3520" xr:uid="{B6062420-85FC-4719-8B1E-13CA8EDB0A86}"/>
    <cellStyle name="Millares 29 8 2 2" xfId="3521" xr:uid="{9B722359-5A70-4128-9567-9873D83967AD}"/>
    <cellStyle name="Millares 29 8 3" xfId="3522" xr:uid="{595BF29E-89AE-4626-AFEE-914DF978E8BA}"/>
    <cellStyle name="Millares 29 8 3 2" xfId="3523" xr:uid="{68E003D5-4EFA-4FF3-9655-75040C3A2A84}"/>
    <cellStyle name="Millares 29 8 4" xfId="3524" xr:uid="{83C5483B-33B9-44D5-8A2A-5551DEDE5AA4}"/>
    <cellStyle name="Millares 29 8 4 2" xfId="3525" xr:uid="{35A0C743-09C4-4915-B9AD-0494A13E3F0F}"/>
    <cellStyle name="Millares 29 8 5" xfId="3526" xr:uid="{65E1F03C-4506-4543-91C5-76339228312C}"/>
    <cellStyle name="Millares 29 9" xfId="3527" xr:uid="{5677A92D-91B2-45F2-9C35-F8A87C5F38A2}"/>
    <cellStyle name="Millares 29 9 2" xfId="3528" xr:uid="{C677459A-272C-428F-9D19-B5245966A1FB}"/>
    <cellStyle name="Millares 29 9 2 2" xfId="3529" xr:uid="{0CAEB687-501D-45C6-88CB-40BA45CED70F}"/>
    <cellStyle name="Millares 29 9 3" xfId="3530" xr:uid="{2E8CC7F3-A02B-4144-8B04-24D4ADAEEA09}"/>
    <cellStyle name="Millares 29 9 3 2" xfId="3531" xr:uid="{B810D844-6B1B-4ED5-AB80-547B9BBD106E}"/>
    <cellStyle name="Millares 29 9 4" xfId="3532" xr:uid="{DBA199E9-BDF8-4ADD-BCED-95831E106304}"/>
    <cellStyle name="Millares 29 9 4 2" xfId="3533" xr:uid="{FCF4BBB9-B66A-44EF-861F-545A6351B35D}"/>
    <cellStyle name="Millares 29 9 5" xfId="3534" xr:uid="{1EE3061C-7057-4EF6-9134-A37ADD2E1FD3}"/>
    <cellStyle name="Millares 290" xfId="3535" xr:uid="{FAE54157-20EC-468E-A058-8C886B289335}"/>
    <cellStyle name="Millares 290 2" xfId="3536" xr:uid="{311F7E00-CFEC-4BBE-AF15-266EA5277195}"/>
    <cellStyle name="Millares 291" xfId="3537" xr:uid="{D852A854-E267-489A-88AC-9B325D5B4A5A}"/>
    <cellStyle name="Millares 291 2" xfId="3538" xr:uid="{7B17EC81-4C97-4D95-B69B-35EA2D8A525C}"/>
    <cellStyle name="Millares 292" xfId="3539" xr:uid="{CEE893ED-D941-4EF2-BA54-62DAA78E0C53}"/>
    <cellStyle name="Millares 292 2" xfId="3540" xr:uid="{A6DEBCF4-80DE-461D-A5BA-BC141D676846}"/>
    <cellStyle name="Millares 293" xfId="3541" xr:uid="{AFC0FC3B-3BD2-4351-B139-050CC7DBA72E}"/>
    <cellStyle name="Millares 293 2" xfId="3542" xr:uid="{E559C1F1-FE34-4865-802C-BCF9BA6E4B5E}"/>
    <cellStyle name="Millares 294" xfId="3543" xr:uid="{FEAA8B48-2996-467A-99E0-0924E73E88C6}"/>
    <cellStyle name="Millares 294 2" xfId="3544" xr:uid="{95577895-BE70-43CC-9D71-A9EF7C72256F}"/>
    <cellStyle name="Millares 295" xfId="3545" xr:uid="{1931C015-C8EB-4192-8571-178A76932A47}"/>
    <cellStyle name="Millares 295 2" xfId="3546" xr:uid="{3CBE0690-D112-4880-8AE7-761783D1AB74}"/>
    <cellStyle name="Millares 296" xfId="3547" xr:uid="{A0060BA6-60CE-4245-9EB4-D5D71BF5C828}"/>
    <cellStyle name="Millares 296 2" xfId="3548" xr:uid="{D568D303-DFFE-4EEF-835C-2B9D77ECCC17}"/>
    <cellStyle name="Millares 297" xfId="3549" xr:uid="{C221B88F-3EDD-42A8-B9C7-53E882501E63}"/>
    <cellStyle name="Millares 297 2" xfId="3550" xr:uid="{3D900E14-BCFA-45EB-8870-D15A4399E105}"/>
    <cellStyle name="Millares 298" xfId="3551" xr:uid="{D2FB5425-6500-489A-B085-55A2FB7DAF0D}"/>
    <cellStyle name="Millares 298 2" xfId="3552" xr:uid="{A0C06733-E4C5-4C7B-8F0A-70F7293268E3}"/>
    <cellStyle name="Millares 299" xfId="3553" xr:uid="{9447825A-A54D-42EB-9A03-943D4FDE708E}"/>
    <cellStyle name="Millares 299 2" xfId="3554" xr:uid="{1633A2F3-4B68-43C0-A20B-02D09C225E2A}"/>
    <cellStyle name="Millares 3" xfId="92" xr:uid="{00000000-0005-0000-0000-000045000000}"/>
    <cellStyle name="Millares 3 10" xfId="3555" xr:uid="{084CE668-6ECA-4075-911D-897BA3668098}"/>
    <cellStyle name="Millares 3 11" xfId="78" xr:uid="{00000000-0005-0000-0000-000046000000}"/>
    <cellStyle name="Millares 3 11 2" xfId="152" xr:uid="{00000000-0005-0000-0000-000047000000}"/>
    <cellStyle name="Millares 3 11 2 2" xfId="193" xr:uid="{5761FD07-335A-48CA-A248-2BE7E0BE7E5F}"/>
    <cellStyle name="Millares 3 2" xfId="147" xr:uid="{00000000-0005-0000-0000-000048000000}"/>
    <cellStyle name="Millares 3 2 2" xfId="166" xr:uid="{00000000-0005-0000-0000-000049000000}"/>
    <cellStyle name="Millares 3 2 2 2" xfId="204" xr:uid="{00360834-206C-4A7A-8BC7-F1FE1B13CAC3}"/>
    <cellStyle name="Millares 3 2 2 3" xfId="3557" xr:uid="{0F3B13C4-ECB3-4D08-897C-A1BD01258165}"/>
    <cellStyle name="Millares 3 2 3" xfId="189" xr:uid="{1EA33D16-6CC5-45A4-96C7-0A0C011CE570}"/>
    <cellStyle name="Millares 3 2 3 2" xfId="3558" xr:uid="{9F929AE5-75B0-4D54-9368-57352B313806}"/>
    <cellStyle name="Millares 3 2 4" xfId="3559" xr:uid="{5EDCE89F-F285-4F3F-927D-4F74A40CB212}"/>
    <cellStyle name="Millares 3 2 5" xfId="3556" xr:uid="{88290CD0-7CA0-461F-B239-659E169AE23A}"/>
    <cellStyle name="Millares 3 3" xfId="161" xr:uid="{00000000-0005-0000-0000-00004A000000}"/>
    <cellStyle name="Millares 3 3 2" xfId="199" xr:uid="{29064989-FF9E-4F32-AD77-3BB395C9129B}"/>
    <cellStyle name="Millares 3 3 2 2" xfId="3561" xr:uid="{7F6E440A-D4B1-489C-A051-57282BF96AAA}"/>
    <cellStyle name="Millares 3 3 3" xfId="3562" xr:uid="{946D8FD2-2E96-4B1F-97DD-C074083FA952}"/>
    <cellStyle name="Millares 3 3 4" xfId="3563" xr:uid="{7E6B5BF7-3382-4665-87CB-DCC9029D485F}"/>
    <cellStyle name="Millares 3 3 5" xfId="3560" xr:uid="{95A4681D-0059-4823-A89A-82C6B71E4C18}"/>
    <cellStyle name="Millares 3 4" xfId="3564" xr:uid="{B41A6CA4-7118-4140-87BB-AAA895227AE1}"/>
    <cellStyle name="Millares 3 4 2" xfId="3565" xr:uid="{075F62B0-1099-4114-898A-1DEA8906D59D}"/>
    <cellStyle name="Millares 3 5" xfId="3566" xr:uid="{CB9B848C-C335-48E0-9291-1FDB2D651186}"/>
    <cellStyle name="Millares 3 5 2" xfId="3567" xr:uid="{BBF44073-A485-4066-9411-127E4A2EE2FE}"/>
    <cellStyle name="Millares 3 5 3" xfId="3568" xr:uid="{19A5481A-42A1-4B9D-83DB-1A0CEF2AB762}"/>
    <cellStyle name="Millares 3 5 3 2" xfId="12248" xr:uid="{8F976C4E-B1B3-45F4-B336-FA3A0C1EEFB1}"/>
    <cellStyle name="Millares 3 5 3 3" xfId="15003" xr:uid="{3A4FADE5-F82C-4C63-912D-6BDEF6805BC3}"/>
    <cellStyle name="Millares 3 6" xfId="3569" xr:uid="{EF125F84-36EE-4051-9F35-C0780EE50077}"/>
    <cellStyle name="Millares 3 7" xfId="3570" xr:uid="{196F672E-998A-4E40-AA48-2CBF7ACB5BB8}"/>
    <cellStyle name="Millares 3 7 2" xfId="3571" xr:uid="{E0A03EC5-1439-4BB5-8262-0495960D93AA}"/>
    <cellStyle name="Millares 3 8" xfId="3572" xr:uid="{AB02106D-51AC-4662-912B-2ADDF7AC8B47}"/>
    <cellStyle name="Millares 3 8 2" xfId="3573" xr:uid="{A4BBCBF6-6C91-4E49-99B3-2FF7F2CC5D6F}"/>
    <cellStyle name="Millares 3 8 3" xfId="15004" xr:uid="{D69CE067-2D0C-46B7-A194-43288947DD2A}"/>
    <cellStyle name="Millares 3 9" xfId="3574" xr:uid="{99FEEA72-8D9D-4F00-A2CF-15F58D597270}"/>
    <cellStyle name="Millares 3 9 2" xfId="12249" xr:uid="{C2B2B6E5-DE57-4AE8-842E-11D1122B0E55}"/>
    <cellStyle name="Millares 3 9 3" xfId="15005" xr:uid="{1CB53C99-BCD1-4C56-BFE5-5B892F0B5A08}"/>
    <cellStyle name="Millares 30" xfId="3575" xr:uid="{F3411163-D463-4B27-A71E-86013F5B0D32}"/>
    <cellStyle name="Millares 30 10" xfId="3576" xr:uid="{B9A8B99E-239B-4926-919B-F77210E73CA9}"/>
    <cellStyle name="Millares 30 10 2" xfId="3577" xr:uid="{17237DB9-1FBF-42A1-86A4-9C7048D0D11B}"/>
    <cellStyle name="Millares 30 10 2 2" xfId="3578" xr:uid="{048361C5-971F-47D8-8E3B-42641783AE2C}"/>
    <cellStyle name="Millares 30 10 3" xfId="3579" xr:uid="{C0F6AD23-8C40-4DD3-BEFF-B4E9060A7184}"/>
    <cellStyle name="Millares 30 10 3 2" xfId="3580" xr:uid="{87D61F43-DA0D-4F38-924E-663DA97D6B93}"/>
    <cellStyle name="Millares 30 10 4" xfId="3581" xr:uid="{C679AC07-9535-4CF9-AF1F-72D2D120D82C}"/>
    <cellStyle name="Millares 30 10 4 2" xfId="3582" xr:uid="{CB269DEA-A349-47FB-B21D-04BC87703B81}"/>
    <cellStyle name="Millares 30 10 5" xfId="3583" xr:uid="{627641F1-C93E-4BC4-891C-7566FB4AB869}"/>
    <cellStyle name="Millares 30 11" xfId="3584" xr:uid="{750AA6AC-06DD-4421-B284-A2F068823147}"/>
    <cellStyle name="Millares 30 11 2" xfId="3585" xr:uid="{1E30B848-D0E7-4967-8512-29FE14366E15}"/>
    <cellStyle name="Millares 30 12" xfId="3586" xr:uid="{93F7B917-502E-419E-8318-9D2C5CB181BB}"/>
    <cellStyle name="Millares 30 2" xfId="3587" xr:uid="{8299D45E-753B-4625-99BD-D845A7183847}"/>
    <cellStyle name="Millares 30 2 2" xfId="3588" xr:uid="{B2B77646-1EE1-4EF7-ADD5-9DCF7D13851B}"/>
    <cellStyle name="Millares 30 2 2 2" xfId="3589" xr:uid="{C0074074-BFF2-46E2-A506-5553CD405588}"/>
    <cellStyle name="Millares 30 2 3" xfId="3590" xr:uid="{F85BE43F-2C3A-4334-9B49-C813B1C4DE22}"/>
    <cellStyle name="Millares 30 2 3 2" xfId="3591" xr:uid="{BB519476-02B2-4D37-BE8F-8857D7E3BA96}"/>
    <cellStyle name="Millares 30 2 3 2 2" xfId="3592" xr:uid="{ECB7E43F-01E2-469F-A05D-439480B6F169}"/>
    <cellStyle name="Millares 30 2 3 3" xfId="3593" xr:uid="{D32E4BD6-7320-4E08-8FD0-91F2E8E775DC}"/>
    <cellStyle name="Millares 30 2 4" xfId="3594" xr:uid="{9D3499B7-DBD2-4F11-98B8-DC29267521E7}"/>
    <cellStyle name="Millares 30 2 4 2" xfId="3595" xr:uid="{35A61A8D-5E99-49C0-87CD-1468E0275BB1}"/>
    <cellStyle name="Millares 30 2 5" xfId="3596" xr:uid="{6C547241-1CF5-4682-8004-8CA5B35593F7}"/>
    <cellStyle name="Millares 30 2 5 2" xfId="3597" xr:uid="{7DA51C6B-316E-4A3C-9A64-AFA01BFB3407}"/>
    <cellStyle name="Millares 30 2 6" xfId="3598" xr:uid="{9D497137-E303-4299-8105-D9E20AFB9C9F}"/>
    <cellStyle name="Millares 30 2 6 2" xfId="12250" xr:uid="{7C192E52-7CBC-4876-9F45-4C138CABF1AA}"/>
    <cellStyle name="Millares 30 2 7" xfId="3599" xr:uid="{55B1738E-1FA8-438A-9FFB-7C3E440A5F18}"/>
    <cellStyle name="Millares 30 3" xfId="3600" xr:uid="{1BC166CF-8FB8-48DC-BA07-D427B25AB722}"/>
    <cellStyle name="Millares 30 3 2" xfId="3601" xr:uid="{E24255C6-2853-4D23-A6F5-6CABF8D32D58}"/>
    <cellStyle name="Millares 30 3 2 2" xfId="3602" xr:uid="{447673E1-D47C-4CFE-976F-73E0B262F1DF}"/>
    <cellStyle name="Millares 30 3 3" xfId="3603" xr:uid="{0A9AB386-2C7D-4ADD-AA39-D0969D7233BA}"/>
    <cellStyle name="Millares 30 3 3 2" xfId="3604" xr:uid="{2C771398-3D3E-48DF-BAD5-5EDEDAA32BF7}"/>
    <cellStyle name="Millares 30 3 4" xfId="3605" xr:uid="{CB2B7C17-E46E-4B82-A789-0DB42BDA61AA}"/>
    <cellStyle name="Millares 30 3 4 2" xfId="3606" xr:uid="{AF8D2633-F6FC-47E5-A3B2-7C1D63FCB45D}"/>
    <cellStyle name="Millares 30 3 5" xfId="3607" xr:uid="{49AA6F51-C80F-4D01-8548-F16658EF4BB6}"/>
    <cellStyle name="Millares 30 4" xfId="3608" xr:uid="{E291DA38-C270-410D-947A-CD67C20C5421}"/>
    <cellStyle name="Millares 30 4 2" xfId="3609" xr:uid="{E5941703-C97F-49D3-A2D3-64BB941D293D}"/>
    <cellStyle name="Millares 30 4 2 2" xfId="3610" xr:uid="{E8ED924C-5BB8-4E10-836F-629FFAF0F100}"/>
    <cellStyle name="Millares 30 4 3" xfId="3611" xr:uid="{2E0FD5A5-4802-4626-A078-60CDB83F05A8}"/>
    <cellStyle name="Millares 30 4 3 2" xfId="3612" xr:uid="{26C327F8-F4B0-4FC0-9974-684B77D993CF}"/>
    <cellStyle name="Millares 30 4 4" xfId="3613" xr:uid="{6FA049A1-C387-4600-B155-F763F6CDA4EE}"/>
    <cellStyle name="Millares 30 4 4 2" xfId="3614" xr:uid="{0B326697-A61C-459F-8786-206A5154D2F6}"/>
    <cellStyle name="Millares 30 4 5" xfId="3615" xr:uid="{75024A1F-0AFD-4E9D-ABB7-B40EDDB24FE8}"/>
    <cellStyle name="Millares 30 5" xfId="3616" xr:uid="{29BCCFD7-8286-42F7-9293-67DBA887FD61}"/>
    <cellStyle name="Millares 30 5 2" xfId="3617" xr:uid="{B474A76A-0AF0-429E-A002-2EFCA90EABEE}"/>
    <cellStyle name="Millares 30 5 2 2" xfId="3618" xr:uid="{2FC3531A-53CC-4921-821B-2D9C9A24E76C}"/>
    <cellStyle name="Millares 30 5 3" xfId="3619" xr:uid="{9A474722-F6ED-49FF-BD3B-03DD72401EE6}"/>
    <cellStyle name="Millares 30 5 3 2" xfId="3620" xr:uid="{F05FAA8D-A8D4-4ACC-9043-0C8DEA067810}"/>
    <cellStyle name="Millares 30 5 4" xfId="3621" xr:uid="{AEC2B8AC-C0CB-46B6-B8C6-EC2EB770C916}"/>
    <cellStyle name="Millares 30 5 4 2" xfId="3622" xr:uid="{CEBBD8B9-74A0-4AC2-A779-BDC79353CF4A}"/>
    <cellStyle name="Millares 30 5 5" xfId="3623" xr:uid="{18CD85EF-27E3-4699-82F9-72C8B21BD5C1}"/>
    <cellStyle name="Millares 30 6" xfId="3624" xr:uid="{CADDA682-4560-4A1E-A287-D4310A696222}"/>
    <cellStyle name="Millares 30 6 2" xfId="3625" xr:uid="{56E19CAE-0A0C-47A8-8B3F-6190217599EE}"/>
    <cellStyle name="Millares 30 6 2 2" xfId="3626" xr:uid="{8C2BF94E-8A46-4822-887F-0D005B33F2C5}"/>
    <cellStyle name="Millares 30 6 3" xfId="3627" xr:uid="{12AB7696-E03F-4BFB-AF21-B2B12F47E722}"/>
    <cellStyle name="Millares 30 6 3 2" xfId="3628" xr:uid="{00CC0BA9-33A8-47D6-94D7-0BE09201B02B}"/>
    <cellStyle name="Millares 30 6 4" xfId="3629" xr:uid="{9BF9BDA4-2069-4C3A-A8BE-8C8C3B8A6709}"/>
    <cellStyle name="Millares 30 6 4 2" xfId="3630" xr:uid="{906EF238-544D-42CF-9C61-9AD086AD5185}"/>
    <cellStyle name="Millares 30 6 5" xfId="3631" xr:uid="{261104A9-5FEA-43F2-97E8-C782BA3F0B87}"/>
    <cellStyle name="Millares 30 7" xfId="3632" xr:uid="{B56F5241-5B34-44D8-B6DF-5A5360F8C594}"/>
    <cellStyle name="Millares 30 7 2" xfId="3633" xr:uid="{AC8BB075-4A95-47DE-8931-25834C8CF76F}"/>
    <cellStyle name="Millares 30 7 2 2" xfId="3634" xr:uid="{4FA78904-42BC-4728-8EEA-1B75698E8F01}"/>
    <cellStyle name="Millares 30 7 3" xfId="3635" xr:uid="{A7D47CFF-856F-434F-A1CD-DE0A79D2D8BE}"/>
    <cellStyle name="Millares 30 7 3 2" xfId="3636" xr:uid="{35D9F5BF-2CED-4E2E-B33C-7701D2D4DC2B}"/>
    <cellStyle name="Millares 30 7 4" xfId="3637" xr:uid="{629A95D4-E8CF-46B5-B57C-83C7C774D00F}"/>
    <cellStyle name="Millares 30 7 4 2" xfId="3638" xr:uid="{A533DFD8-8742-4E1F-AF7E-884DFF85A708}"/>
    <cellStyle name="Millares 30 7 5" xfId="3639" xr:uid="{01EAA1BC-739A-4305-A09D-9F87D48BCEA7}"/>
    <cellStyle name="Millares 30 8" xfId="3640" xr:uid="{6DABC711-92F2-4CB1-8F42-74A78D7B87E1}"/>
    <cellStyle name="Millares 30 8 2" xfId="3641" xr:uid="{02F7DF74-9EA3-4860-9B95-CE8BE8E565B5}"/>
    <cellStyle name="Millares 30 8 2 2" xfId="3642" xr:uid="{A0F946AB-DFEC-4E96-AF45-3B4667E98F3E}"/>
    <cellStyle name="Millares 30 8 3" xfId="3643" xr:uid="{98786AD4-7844-4722-931E-CA7F9C8026C4}"/>
    <cellStyle name="Millares 30 8 3 2" xfId="3644" xr:uid="{8A5C0FF7-DD07-4057-BCF9-D216B0E3628B}"/>
    <cellStyle name="Millares 30 8 4" xfId="3645" xr:uid="{8AB2717F-CA7D-4CFC-84A1-19E6FF071945}"/>
    <cellStyle name="Millares 30 8 4 2" xfId="3646" xr:uid="{F8E1AB04-1E34-49EF-B4A7-E1F0401D523E}"/>
    <cellStyle name="Millares 30 8 5" xfId="3647" xr:uid="{79C91508-B172-437A-9257-DC962C52B2ED}"/>
    <cellStyle name="Millares 30 9" xfId="3648" xr:uid="{EC9C2E8D-10D3-4897-80E1-AC63295FBB5E}"/>
    <cellStyle name="Millares 30 9 2" xfId="3649" xr:uid="{8427905E-D6E1-4002-93E0-D759DF622D28}"/>
    <cellStyle name="Millares 30 9 2 2" xfId="3650" xr:uid="{D00A643C-A3C1-41ED-A58C-19C793990965}"/>
    <cellStyle name="Millares 30 9 3" xfId="3651" xr:uid="{41F8DA83-1638-4342-9F72-F54CF37E515B}"/>
    <cellStyle name="Millares 30 9 3 2" xfId="3652" xr:uid="{D1EAA0EE-5336-4AB2-95E2-770FCB947AF2}"/>
    <cellStyle name="Millares 30 9 4" xfId="3653" xr:uid="{720BC524-28B3-4E25-8F3E-E3F33C5B77FF}"/>
    <cellStyle name="Millares 30 9 4 2" xfId="3654" xr:uid="{BF5F01A2-234A-4A7D-8288-B3D1697CBB0A}"/>
    <cellStyle name="Millares 30 9 5" xfId="3655" xr:uid="{9D21A648-1FB3-4CAB-B21F-4FA97EEECFD9}"/>
    <cellStyle name="Millares 300" xfId="3656" xr:uid="{39100E29-A312-4950-9456-1A22F6A685C0}"/>
    <cellStyle name="Millares 300 2" xfId="3657" xr:uid="{2A5B420B-3026-436A-8A15-53D293F60E33}"/>
    <cellStyle name="Millares 301" xfId="3658" xr:uid="{BBA19958-4C17-4BEF-A782-5CB0ABC96246}"/>
    <cellStyle name="Millares 301 2" xfId="3659" xr:uid="{5525515B-6356-4466-A9B3-016F81AC1BF9}"/>
    <cellStyle name="Millares 302" xfId="3660" xr:uid="{98372561-00E4-48B8-9AEA-66ABD2F1D79E}"/>
    <cellStyle name="Millares 302 2" xfId="3661" xr:uid="{61BA0FE2-8D3F-4A95-A757-431A4B8BB48A}"/>
    <cellStyle name="Millares 303" xfId="3662" xr:uid="{77833F04-9D07-4199-972A-3FF750435DB7}"/>
    <cellStyle name="Millares 303 2" xfId="3663" xr:uid="{5E21B5BC-8B30-474D-8097-0F10DEAF0738}"/>
    <cellStyle name="Millares 304" xfId="3664" xr:uid="{2EB84124-C12C-4985-8F19-28AA5BDCB3F8}"/>
    <cellStyle name="Millares 304 2" xfId="3665" xr:uid="{36644515-7219-4BB3-B827-AA6848438382}"/>
    <cellStyle name="Millares 305" xfId="3666" xr:uid="{86A0B2D3-9171-472A-9216-D4E67C819A91}"/>
    <cellStyle name="Millares 305 2" xfId="3667" xr:uid="{BCADB3D9-81EF-4EA1-8702-C976236AEF16}"/>
    <cellStyle name="Millares 306" xfId="3668" xr:uid="{A3E294CC-879C-4806-9A5E-26CBC6737F22}"/>
    <cellStyle name="Millares 306 2" xfId="3669" xr:uid="{C03EDFE4-B395-456F-B03E-DE46F44DFDD1}"/>
    <cellStyle name="Millares 307" xfId="3670" xr:uid="{E41A517D-B256-426A-A665-7071985586E6}"/>
    <cellStyle name="Millares 307 2" xfId="3671" xr:uid="{0BF6C5E4-BA00-415C-ADDB-2FB21F086AE8}"/>
    <cellStyle name="Millares 308" xfId="3672" xr:uid="{55DB84C9-08A8-4AAC-9C53-A68E4C423170}"/>
    <cellStyle name="Millares 308 2" xfId="3673" xr:uid="{8B03507D-1455-410A-A73C-368A65DF96CD}"/>
    <cellStyle name="Millares 309" xfId="3674" xr:uid="{D5BABA47-73F7-48E0-8422-3FAB94AB5959}"/>
    <cellStyle name="Millares 309 2" xfId="3675" xr:uid="{A8D563D6-0CD5-441F-B3A9-4854F8229384}"/>
    <cellStyle name="Millares 31" xfId="3676" xr:uid="{2FC45CCD-F2D3-47FA-8265-4507C50447CF}"/>
    <cellStyle name="Millares 31 10" xfId="3677" xr:uid="{8F10F8A6-E6AC-4675-8593-DA980577224B}"/>
    <cellStyle name="Millares 31 10 2" xfId="3678" xr:uid="{50F2D349-8148-4216-8FE7-D57B3E450359}"/>
    <cellStyle name="Millares 31 10 2 2" xfId="3679" xr:uid="{0D9FBBD6-0E87-4695-AB34-6D06FBC5EF26}"/>
    <cellStyle name="Millares 31 10 3" xfId="3680" xr:uid="{0E4BFFED-76CA-4A3C-BA08-581F10735342}"/>
    <cellStyle name="Millares 31 10 3 2" xfId="3681" xr:uid="{8B3B435C-E9E5-44A2-91FE-8F82393D076A}"/>
    <cellStyle name="Millares 31 10 4" xfId="3682" xr:uid="{C343F32E-FB89-4682-8EA7-7F7272849957}"/>
    <cellStyle name="Millares 31 10 4 2" xfId="3683" xr:uid="{5E3801D8-BC5C-4BA6-9731-DBF36CEF8B7F}"/>
    <cellStyle name="Millares 31 10 5" xfId="3684" xr:uid="{AE88936F-4A78-4371-9442-340CAAB816EE}"/>
    <cellStyle name="Millares 31 11" xfId="3685" xr:uid="{71BACC81-B8C9-4E24-A30B-690EE8F7CFE8}"/>
    <cellStyle name="Millares 31 11 2" xfId="3686" xr:uid="{2CF5DE41-6A7E-4AAE-93E4-6381602AD4C3}"/>
    <cellStyle name="Millares 31 12" xfId="3687" xr:uid="{3CBC09E7-22F3-446C-BABD-A5A211DA1C94}"/>
    <cellStyle name="Millares 31 2" xfId="3688" xr:uid="{AF036756-D38A-4371-90FC-6E287F70088E}"/>
    <cellStyle name="Millares 31 2 2" xfId="3689" xr:uid="{631D8440-5122-4ED4-B323-ED74B9AAAF6C}"/>
    <cellStyle name="Millares 31 2 2 2" xfId="3690" xr:uid="{F45E8222-DD72-4596-B29B-FB07F2973D5E}"/>
    <cellStyle name="Millares 31 2 3" xfId="3691" xr:uid="{39081A9E-6C89-4BA7-979F-B676AA34393F}"/>
    <cellStyle name="Millares 31 2 3 2" xfId="3692" xr:uid="{32EA4FEE-761E-4023-B7CF-6F322E75334B}"/>
    <cellStyle name="Millares 31 2 3 2 2" xfId="3693" xr:uid="{045F56B6-8915-4551-928C-3BA60DD9A43A}"/>
    <cellStyle name="Millares 31 2 3 3" xfId="3694" xr:uid="{42B8EA14-E128-41B2-8D4D-7142D3ECFEFE}"/>
    <cellStyle name="Millares 31 2 4" xfId="3695" xr:uid="{234B2BB1-0083-4826-A374-7BF3AA6A9BC5}"/>
    <cellStyle name="Millares 31 2 4 2" xfId="3696" xr:uid="{D24130D5-63EF-4C9D-95AC-F2EDB4DE38A9}"/>
    <cellStyle name="Millares 31 2 5" xfId="3697" xr:uid="{0BA98768-0082-45CD-B8F7-F7D933BD05DD}"/>
    <cellStyle name="Millares 31 2 5 2" xfId="3698" xr:uid="{47EEABF3-7D5D-4574-8568-EA060727C813}"/>
    <cellStyle name="Millares 31 2 6" xfId="3699" xr:uid="{E9C4F685-8415-4117-890D-7DB3DAB455FD}"/>
    <cellStyle name="Millares 31 2 6 2" xfId="12251" xr:uid="{FDDA8357-99AE-4285-B2B9-C412C89F4052}"/>
    <cellStyle name="Millares 31 2 7" xfId="3700" xr:uid="{3D04098F-9616-4C61-955C-6DC7316A4418}"/>
    <cellStyle name="Millares 31 3" xfId="3701" xr:uid="{A365E63E-EDB9-450C-8079-86F336740A72}"/>
    <cellStyle name="Millares 31 3 2" xfId="3702" xr:uid="{783DCB78-227B-4834-9634-6802C7193FE8}"/>
    <cellStyle name="Millares 31 3 2 2" xfId="3703" xr:uid="{1936AE31-0047-48B5-AB9D-F43011E8B7D2}"/>
    <cellStyle name="Millares 31 3 3" xfId="3704" xr:uid="{7E6A0FFB-C007-4557-8087-A3E53CDA1041}"/>
    <cellStyle name="Millares 31 3 3 2" xfId="3705" xr:uid="{8FFC44A9-2DC0-44B8-882E-21968DBEEAF8}"/>
    <cellStyle name="Millares 31 3 4" xfId="3706" xr:uid="{0123DED2-A840-42BC-A716-B585D9A6144F}"/>
    <cellStyle name="Millares 31 3 4 2" xfId="3707" xr:uid="{D7E2FEF1-BD18-4B36-9231-07681B950CD3}"/>
    <cellStyle name="Millares 31 3 5" xfId="3708" xr:uid="{098CB499-6969-4D98-98E7-701613F829DC}"/>
    <cellStyle name="Millares 31 4" xfId="3709" xr:uid="{C40DC9E3-CD67-430A-909B-542BBC4809A6}"/>
    <cellStyle name="Millares 31 4 2" xfId="3710" xr:uid="{9C662835-34DF-41AA-841F-035175BD4FF2}"/>
    <cellStyle name="Millares 31 4 2 2" xfId="3711" xr:uid="{9D3486A6-7019-4B12-B921-2E933C6FFA93}"/>
    <cellStyle name="Millares 31 4 3" xfId="3712" xr:uid="{3D67CB71-9CC9-4EDD-AE16-8A1B422EE636}"/>
    <cellStyle name="Millares 31 4 3 2" xfId="3713" xr:uid="{4FE55041-7D40-4618-96BE-FD162C09E889}"/>
    <cellStyle name="Millares 31 4 4" xfId="3714" xr:uid="{B2864574-C5AD-4F4E-9F14-0E99B65FE153}"/>
    <cellStyle name="Millares 31 4 4 2" xfId="3715" xr:uid="{443B663C-6C3E-4A05-A13F-11FDA9199F92}"/>
    <cellStyle name="Millares 31 4 5" xfId="3716" xr:uid="{6D2D9470-62FE-465A-9F1F-9DB6C89A1B74}"/>
    <cellStyle name="Millares 31 5" xfId="3717" xr:uid="{FABA52AA-E2E8-4C66-806E-DDF133ACEC7B}"/>
    <cellStyle name="Millares 31 5 2" xfId="3718" xr:uid="{0817B764-D8D2-4553-A32A-8D925915F384}"/>
    <cellStyle name="Millares 31 5 2 2" xfId="3719" xr:uid="{DF7A1B0D-74DC-4E30-873E-27C0AA0D53A6}"/>
    <cellStyle name="Millares 31 5 3" xfId="3720" xr:uid="{8770C4DC-FF3F-40BF-BCF1-C8AFC0179114}"/>
    <cellStyle name="Millares 31 5 3 2" xfId="3721" xr:uid="{062A498D-CEF0-45AF-8FA4-1AD8CBB34679}"/>
    <cellStyle name="Millares 31 5 4" xfId="3722" xr:uid="{FAB0976E-948C-4996-828B-D6002110D3A4}"/>
    <cellStyle name="Millares 31 5 4 2" xfId="3723" xr:uid="{A6EE8659-C13E-4507-9E68-BE2ACBAC2D57}"/>
    <cellStyle name="Millares 31 5 5" xfId="3724" xr:uid="{DECDE49B-F845-4DF0-A10B-A7C8B7054936}"/>
    <cellStyle name="Millares 31 6" xfId="3725" xr:uid="{0C63499A-62C6-42A8-AFB3-900BF9241B2E}"/>
    <cellStyle name="Millares 31 6 2" xfId="3726" xr:uid="{B658BB19-8BCC-433D-8278-491557AB2936}"/>
    <cellStyle name="Millares 31 6 2 2" xfId="3727" xr:uid="{CC4FA864-35FF-4569-8C4A-D0A5B8856024}"/>
    <cellStyle name="Millares 31 6 3" xfId="3728" xr:uid="{40B498A7-EA34-4858-9939-80D462B6B71A}"/>
    <cellStyle name="Millares 31 6 3 2" xfId="3729" xr:uid="{3F91BA96-F9F4-4EDF-A5A9-0C7F0E53EAB4}"/>
    <cellStyle name="Millares 31 6 4" xfId="3730" xr:uid="{93CA7F89-4C6C-4FB5-8341-86892DCAED5B}"/>
    <cellStyle name="Millares 31 6 4 2" xfId="3731" xr:uid="{50408C46-0800-45EF-A3D7-5D011AA886CB}"/>
    <cellStyle name="Millares 31 6 5" xfId="3732" xr:uid="{11AA6AC0-D57F-447E-ACEF-D2074D3D8180}"/>
    <cellStyle name="Millares 31 7" xfId="3733" xr:uid="{87DBCF21-0239-438C-8A66-9924F1C2F7B5}"/>
    <cellStyle name="Millares 31 7 2" xfId="3734" xr:uid="{AA1AE872-55C2-450B-8537-3AEE2F3818F9}"/>
    <cellStyle name="Millares 31 7 2 2" xfId="3735" xr:uid="{CB5DC613-7577-45CA-9B85-B46B8109BE46}"/>
    <cellStyle name="Millares 31 7 3" xfId="3736" xr:uid="{6A203C45-EC93-4B57-A8F5-754A041A4DE3}"/>
    <cellStyle name="Millares 31 7 3 2" xfId="3737" xr:uid="{C91BC574-6A52-4440-83C7-09277723A6CE}"/>
    <cellStyle name="Millares 31 7 4" xfId="3738" xr:uid="{32FCDC35-3D7F-4C92-A58B-FD32645E8A05}"/>
    <cellStyle name="Millares 31 7 4 2" xfId="3739" xr:uid="{C8C75BAB-1EA6-4565-9DFD-F812C1CE8E0C}"/>
    <cellStyle name="Millares 31 7 5" xfId="3740" xr:uid="{8C6199FF-5B1A-4152-8793-70411093642B}"/>
    <cellStyle name="Millares 31 8" xfId="3741" xr:uid="{E7B230B0-4221-47C4-9868-138A8764DD34}"/>
    <cellStyle name="Millares 31 8 2" xfId="3742" xr:uid="{2E0D4E99-894C-42C4-AB40-27A79421793C}"/>
    <cellStyle name="Millares 31 8 2 2" xfId="3743" xr:uid="{4D0FB478-7E15-4079-A861-0B3D4135899E}"/>
    <cellStyle name="Millares 31 8 3" xfId="3744" xr:uid="{313052BC-48A2-4371-921C-081B22992DEE}"/>
    <cellStyle name="Millares 31 8 3 2" xfId="3745" xr:uid="{78002C82-8488-403E-9787-35A8B0F1E902}"/>
    <cellStyle name="Millares 31 8 4" xfId="3746" xr:uid="{4B500775-D30A-453D-9E86-E6F67FEDFA7F}"/>
    <cellStyle name="Millares 31 8 4 2" xfId="3747" xr:uid="{CAA0AA8B-42B0-4557-BB7D-5C474503616B}"/>
    <cellStyle name="Millares 31 8 5" xfId="3748" xr:uid="{087B88A9-AFB2-4BBB-818F-3A530C2CA8C2}"/>
    <cellStyle name="Millares 31 9" xfId="3749" xr:uid="{06C25889-E60A-4F9D-8636-40391E11DF92}"/>
    <cellStyle name="Millares 31 9 2" xfId="3750" xr:uid="{E019276A-1220-49CA-9DCC-C445CA4DA1FD}"/>
    <cellStyle name="Millares 31 9 2 2" xfId="3751" xr:uid="{CA25F61B-A033-409B-8759-A3E4C07138CC}"/>
    <cellStyle name="Millares 31 9 3" xfId="3752" xr:uid="{0B7C461A-7744-4816-B668-2F4157153768}"/>
    <cellStyle name="Millares 31 9 3 2" xfId="3753" xr:uid="{780B58D7-38B5-45CC-AD4E-751E69BBFFB8}"/>
    <cellStyle name="Millares 31 9 4" xfId="3754" xr:uid="{BBF2821D-54B1-4725-8585-099F5C8A9173}"/>
    <cellStyle name="Millares 31 9 4 2" xfId="3755" xr:uid="{FC7ECB75-FFC7-4232-8384-04B23FAEF1DA}"/>
    <cellStyle name="Millares 31 9 5" xfId="3756" xr:uid="{1705469B-9FD0-4BC7-BF5E-A7910AD2C3A2}"/>
    <cellStyle name="Millares 310" xfId="3757" xr:uid="{3BD2CEE1-2B07-4808-850E-2921283FA9A3}"/>
    <cellStyle name="Millares 311" xfId="3758" xr:uid="{1C274884-CEBB-4519-AEDD-6770138579F0}"/>
    <cellStyle name="Millares 312" xfId="3759" xr:uid="{EF5F5B8E-569B-4A0F-AE11-9D5718EC0471}"/>
    <cellStyle name="Millares 313" xfId="3760" xr:uid="{A85E1400-6BE2-42BC-9CB9-A3DFAE47296C}"/>
    <cellStyle name="Millares 314" xfId="3761" xr:uid="{E5BFCFB7-AD15-4374-B468-618DAA64B628}"/>
    <cellStyle name="Millares 315" xfId="3762" xr:uid="{2CD731BE-97E4-48E2-8508-59F700129DC1}"/>
    <cellStyle name="Millares 316" xfId="3763" xr:uid="{67378BC8-A7D0-4461-8F21-B7B09C894E61}"/>
    <cellStyle name="Millares 317" xfId="3764" xr:uid="{2C315650-8C37-4361-98C4-698097DAA1CF}"/>
    <cellStyle name="Millares 318" xfId="3765" xr:uid="{30437F26-FBAC-4464-B63D-BBF55EBF04B1}"/>
    <cellStyle name="Millares 319" xfId="3766" xr:uid="{C977D3A0-0484-4630-AF29-233F6EFE9852}"/>
    <cellStyle name="Millares 32" xfId="3767" xr:uid="{FCB42B35-D653-4672-B197-CAE58AC39533}"/>
    <cellStyle name="Millares 32 10" xfId="3768" xr:uid="{19837C06-06B3-4346-8C6C-A12A9692902C}"/>
    <cellStyle name="Millares 32 10 2" xfId="3769" xr:uid="{2F4DB577-1A2A-4966-9963-61B316AF2018}"/>
    <cellStyle name="Millares 32 10 2 2" xfId="3770" xr:uid="{0729EA08-AE6D-4B58-911B-8C3E6D0C2D33}"/>
    <cellStyle name="Millares 32 10 3" xfId="3771" xr:uid="{EE063D7F-9C81-4615-B7DF-C19BA107C50D}"/>
    <cellStyle name="Millares 32 10 3 2" xfId="3772" xr:uid="{46356D79-B119-4D2E-8E3E-9CFC1780254B}"/>
    <cellStyle name="Millares 32 10 4" xfId="3773" xr:uid="{B7FAEBCE-0C3F-4658-B5E2-9612DD0481AF}"/>
    <cellStyle name="Millares 32 10 4 2" xfId="3774" xr:uid="{0FD75F9B-153B-4056-9587-F97464A7F40D}"/>
    <cellStyle name="Millares 32 10 5" xfId="3775" xr:uid="{6C96577A-01C7-43F5-BDA1-0998AA304568}"/>
    <cellStyle name="Millares 32 11" xfId="3776" xr:uid="{2B3F2789-97D6-407B-B68F-17A95E3367EB}"/>
    <cellStyle name="Millares 32 11 2" xfId="3777" xr:uid="{C50E4310-656B-4207-9058-97DEA43ACBA5}"/>
    <cellStyle name="Millares 32 11 2 2" xfId="3778" xr:uid="{5A818EFE-0335-4330-B8CC-BDD4221AC174}"/>
    <cellStyle name="Millares 32 11 3" xfId="3779" xr:uid="{4AC8BED1-C907-4593-A98E-37E2F4D1145C}"/>
    <cellStyle name="Millares 32 11 3 2" xfId="3780" xr:uid="{8F2CAFAF-76BD-4CD2-9EEB-95DF6A54F8A7}"/>
    <cellStyle name="Millares 32 11 4" xfId="3781" xr:uid="{5FF304A6-EE67-4026-AD9F-5562E525115A}"/>
    <cellStyle name="Millares 32 12" xfId="3782" xr:uid="{DC888F57-EB37-4AE2-8C92-613F02F4610B}"/>
    <cellStyle name="Millares 32 12 2" xfId="3783" xr:uid="{35686FA5-0966-45D7-A90E-E068B436A180}"/>
    <cellStyle name="Millares 32 13" xfId="3784" xr:uid="{76EBB384-195C-451A-BF21-871F66C8F6CA}"/>
    <cellStyle name="Millares 32 13 2" xfId="3785" xr:uid="{3D4CF595-D249-4EF3-8DC1-D26BBBB612D4}"/>
    <cellStyle name="Millares 32 13 3" xfId="3786" xr:uid="{E820B472-FF30-4363-81B7-849CAB8A79CA}"/>
    <cellStyle name="Millares 32 14" xfId="3787" xr:uid="{C4D373FF-10EB-4C79-8EC7-8824AB56AD8B}"/>
    <cellStyle name="Millares 32 14 2" xfId="3788" xr:uid="{3447E638-DC8F-4D8A-8F74-CBCF4F7E4A07}"/>
    <cellStyle name="Millares 32 15" xfId="3789" xr:uid="{392F1C05-BBC5-4BF0-99DA-4DA8CAF9852F}"/>
    <cellStyle name="Millares 32 15 2" xfId="3790" xr:uid="{8F4BF4A5-90EA-4636-B820-E9BBE9C8E9CF}"/>
    <cellStyle name="Millares 32 16" xfId="3791" xr:uid="{565EE3A8-D8F3-46DD-B88C-7ABA3F5722FE}"/>
    <cellStyle name="Millares 32 2" xfId="3792" xr:uid="{75AB5E82-2E1A-4ADB-BC17-D52CCB99B704}"/>
    <cellStyle name="Millares 32 2 2" xfId="3793" xr:uid="{CD1BA007-00E2-4F59-B1CF-103054607032}"/>
    <cellStyle name="Millares 32 2 2 2" xfId="3794" xr:uid="{1ABED89C-AD89-4480-8767-C364DA354511}"/>
    <cellStyle name="Millares 32 2 2 2 2" xfId="3795" xr:uid="{6CE4DECF-A8F5-43D5-869A-782D557846CC}"/>
    <cellStyle name="Millares 32 2 2 3" xfId="3796" xr:uid="{1BFEF2D3-ABAC-4522-A09A-75A7A5CAE1C7}"/>
    <cellStyle name="Millares 32 2 2 3 2" xfId="3797" xr:uid="{84B42C63-96A2-43D6-ABF3-DA83FE25C9C0}"/>
    <cellStyle name="Millares 32 2 2 4" xfId="3798" xr:uid="{5AF7808A-E209-4A85-A1DD-AE97A9F69EA3}"/>
    <cellStyle name="Millares 32 2 2 4 2" xfId="3799" xr:uid="{03F8385B-3BAE-4E20-BCA0-5E993F7BA652}"/>
    <cellStyle name="Millares 32 2 2 5" xfId="3800" xr:uid="{C45F664A-7C9D-4485-AD4D-0CC0BF633D3C}"/>
    <cellStyle name="Millares 32 2 3" xfId="3801" xr:uid="{F4D591C1-589F-4ECD-9429-7CE1427C3CBE}"/>
    <cellStyle name="Millares 32 2 3 2" xfId="3802" xr:uid="{F89AA71A-20D8-4A56-81BA-602B20E4B7FD}"/>
    <cellStyle name="Millares 32 2 4" xfId="3803" xr:uid="{DD2B9F91-E23C-4465-AB06-FAE29EC454B7}"/>
    <cellStyle name="Millares 32 2 4 2" xfId="3804" xr:uid="{FB1A830E-DCA3-42A5-83A6-1A8C12BE078A}"/>
    <cellStyle name="Millares 32 2 5" xfId="3805" xr:uid="{E4836134-D780-42DE-81D0-F97020C0CF2B}"/>
    <cellStyle name="Millares 32 3" xfId="3806" xr:uid="{5260CA07-2290-42D5-8A89-4D48C765E2D5}"/>
    <cellStyle name="Millares 32 3 2" xfId="3807" xr:uid="{31938777-C269-4FEC-93A2-0BB01EB24BE7}"/>
    <cellStyle name="Millares 32 3 2 2" xfId="3808" xr:uid="{0B48452E-3627-4693-91EF-E9820EFE9DC9}"/>
    <cellStyle name="Millares 32 3 3" xfId="3809" xr:uid="{0F081283-E768-438C-B3F2-42185BBA37C4}"/>
    <cellStyle name="Millares 32 3 3 2" xfId="3810" xr:uid="{BEFAF806-1CF8-463C-A9F2-D537194C69F6}"/>
    <cellStyle name="Millares 32 3 4" xfId="3811" xr:uid="{7E651594-974A-49AB-943C-DC58877EF298}"/>
    <cellStyle name="Millares 32 3 4 2" xfId="3812" xr:uid="{25980CBA-54A6-4056-93F2-77D335CB3BF7}"/>
    <cellStyle name="Millares 32 3 5" xfId="3813" xr:uid="{A121D60A-230D-4F92-9370-39A9EF2DC386}"/>
    <cellStyle name="Millares 32 4" xfId="3814" xr:uid="{EBE57646-4DEF-41A8-AE82-0ABE17A30F19}"/>
    <cellStyle name="Millares 32 4 2" xfId="3815" xr:uid="{5DEFBA50-8037-43BF-825D-04E6933575D8}"/>
    <cellStyle name="Millares 32 4 2 2" xfId="3816" xr:uid="{CCB2F403-A9B7-459F-AF68-26F5A1F3D0F5}"/>
    <cellStyle name="Millares 32 4 3" xfId="3817" xr:uid="{C1EFE4CC-BA1C-4D94-B46B-2AF73A41C698}"/>
    <cellStyle name="Millares 32 4 3 2" xfId="3818" xr:uid="{1E8FD563-C194-4F5B-8418-5B5C896CF709}"/>
    <cellStyle name="Millares 32 4 4" xfId="3819" xr:uid="{794471B8-336B-4A03-B991-749E87B3E309}"/>
    <cellStyle name="Millares 32 4 4 2" xfId="3820" xr:uid="{95A74444-911B-4676-A40E-FCACBC5D5859}"/>
    <cellStyle name="Millares 32 4 5" xfId="3821" xr:uid="{913C5A9B-E780-4CC9-BAA6-39FA9CFD2E41}"/>
    <cellStyle name="Millares 32 5" xfId="3822" xr:uid="{536BDBCE-D797-4B3E-B90E-6DD6C3E3C7E9}"/>
    <cellStyle name="Millares 32 5 2" xfId="3823" xr:uid="{E4F1F399-E9A1-4D51-97DE-1F1CB7F8D2F9}"/>
    <cellStyle name="Millares 32 5 2 2" xfId="3824" xr:uid="{057353D0-B02F-4DAB-95A4-3094BFCD5549}"/>
    <cellStyle name="Millares 32 5 3" xfId="3825" xr:uid="{9636F1D3-2031-4D79-83EC-D4F6F3D77141}"/>
    <cellStyle name="Millares 32 5 3 2" xfId="3826" xr:uid="{F963D7E5-7C0F-4D85-9CE5-6DB72DE85DFE}"/>
    <cellStyle name="Millares 32 5 4" xfId="3827" xr:uid="{17362569-FC4F-416D-B192-623C1C12B155}"/>
    <cellStyle name="Millares 32 5 4 2" xfId="3828" xr:uid="{3F24417B-DD37-4301-AA79-F1746FCDB243}"/>
    <cellStyle name="Millares 32 5 5" xfId="3829" xr:uid="{62406208-33EB-4AB7-B965-A418DEEC2D3F}"/>
    <cellStyle name="Millares 32 6" xfId="3830" xr:uid="{08977507-3A38-4814-98B4-825D813B3F0D}"/>
    <cellStyle name="Millares 32 6 2" xfId="3831" xr:uid="{621FE303-BADA-4A05-8DB2-F6B533F33834}"/>
    <cellStyle name="Millares 32 6 2 2" xfId="3832" xr:uid="{40317FB9-3144-47C2-AB7A-C072A10E45F3}"/>
    <cellStyle name="Millares 32 6 3" xfId="3833" xr:uid="{010F52F7-1CB9-42AD-9BF9-3D6EDEB5DDB9}"/>
    <cellStyle name="Millares 32 6 3 2" xfId="3834" xr:uid="{123AFB43-091E-486A-A8E7-0170F548F589}"/>
    <cellStyle name="Millares 32 6 4" xfId="3835" xr:uid="{AE79536B-76BE-4A96-A6CB-2BB5299B650E}"/>
    <cellStyle name="Millares 32 6 4 2" xfId="3836" xr:uid="{BB292563-4BD8-4C6E-8C14-E5A117C12E6B}"/>
    <cellStyle name="Millares 32 6 5" xfId="3837" xr:uid="{66AFCBBD-EFDF-41C5-B71B-2EAD50001723}"/>
    <cellStyle name="Millares 32 7" xfId="3838" xr:uid="{78FA3C1A-FE74-4C05-80B0-8ABEBD7F85E7}"/>
    <cellStyle name="Millares 32 7 2" xfId="3839" xr:uid="{0BAA4DA3-7BDC-44CD-A3DD-D6C0EACCC735}"/>
    <cellStyle name="Millares 32 7 2 2" xfId="3840" xr:uid="{39EFC874-070D-4774-B77D-09B44F9D7F03}"/>
    <cellStyle name="Millares 32 7 3" xfId="3841" xr:uid="{B2AEE5E7-4D18-4215-B088-ED0553097102}"/>
    <cellStyle name="Millares 32 7 3 2" xfId="3842" xr:uid="{9DB722EB-10B1-454B-9252-4141E0268101}"/>
    <cellStyle name="Millares 32 7 4" xfId="3843" xr:uid="{A2BBF0D2-D7E9-4C32-9685-200892CCB85A}"/>
    <cellStyle name="Millares 32 7 4 2" xfId="3844" xr:uid="{50FF206D-D88A-4B1A-A6C4-D4FE4F495280}"/>
    <cellStyle name="Millares 32 7 5" xfId="3845" xr:uid="{CE8E54F8-BB73-4A87-8A1F-37306BBFE948}"/>
    <cellStyle name="Millares 32 8" xfId="3846" xr:uid="{2E8FEAB0-7425-4FDF-9C54-732C5AD3C5A5}"/>
    <cellStyle name="Millares 32 8 2" xfId="3847" xr:uid="{42E3E3F4-2DC1-4C6E-B392-EE1AC561ABDD}"/>
    <cellStyle name="Millares 32 8 2 2" xfId="3848" xr:uid="{A59F2C7A-57D0-4DE3-AD05-7C4A6DF676CE}"/>
    <cellStyle name="Millares 32 8 3" xfId="3849" xr:uid="{F5E4851C-F2F3-4E2D-ADE9-CA00343736D0}"/>
    <cellStyle name="Millares 32 8 3 2" xfId="3850" xr:uid="{CD9C8B53-076D-4D59-9BA2-D85013601C06}"/>
    <cellStyle name="Millares 32 8 4" xfId="3851" xr:uid="{A31A3FB1-9F46-4762-BCC3-15DE02661560}"/>
    <cellStyle name="Millares 32 8 4 2" xfId="3852" xr:uid="{1D2E50B3-F1E3-46D8-98F5-505AF9AEA762}"/>
    <cellStyle name="Millares 32 8 5" xfId="3853" xr:uid="{39E0FE12-E60B-4C52-9CD0-90196FCCE26C}"/>
    <cellStyle name="Millares 32 9" xfId="3854" xr:uid="{03B7D4F0-CF34-496D-B1F5-02B5665EF62F}"/>
    <cellStyle name="Millares 32 9 2" xfId="3855" xr:uid="{97737707-F1A9-47CF-B255-13B322924CE1}"/>
    <cellStyle name="Millares 32 9 2 2" xfId="3856" xr:uid="{840FB11F-AB64-442E-A7ED-468CB616A421}"/>
    <cellStyle name="Millares 32 9 3" xfId="3857" xr:uid="{1787DB2B-92B3-40C2-8AA8-99E4EDDE7900}"/>
    <cellStyle name="Millares 32 9 3 2" xfId="3858" xr:uid="{65F86142-74FA-4EE9-8952-7EED03C4E0AC}"/>
    <cellStyle name="Millares 32 9 4" xfId="3859" xr:uid="{38AFC643-ADE5-4AE3-83BC-B9EA584DD7B3}"/>
    <cellStyle name="Millares 32 9 4 2" xfId="3860" xr:uid="{26B50B51-6118-40A0-BCD7-84413EDA74FE}"/>
    <cellStyle name="Millares 32 9 5" xfId="3861" xr:uid="{1FAC1E8B-57EE-4885-85A5-606105E2C8C4}"/>
    <cellStyle name="Millares 320" xfId="3862" xr:uid="{0A47B5BD-6E25-4622-BE08-C026EB099E58}"/>
    <cellStyle name="Millares 321" xfId="3863" xr:uid="{B343F9FF-7D9B-4764-AEC8-A3432FCD1D28}"/>
    <cellStyle name="Millares 322" xfId="3864" xr:uid="{BD2EB909-C098-49B8-853A-CFA299926382}"/>
    <cellStyle name="Millares 323" xfId="3865" xr:uid="{B31CC6F6-95CD-46C8-8D84-0CB515688E78}"/>
    <cellStyle name="Millares 324" xfId="3866" xr:uid="{109896D5-2C84-4575-B7A8-DF28B1EC8F4E}"/>
    <cellStyle name="Millares 325" xfId="3867" xr:uid="{D31A3093-5D9D-480F-AF4E-F294471132F7}"/>
    <cellStyle name="Millares 326" xfId="3868" xr:uid="{CAEAB15A-2E67-4041-89EA-4B2C3E85692F}"/>
    <cellStyle name="Millares 327" xfId="3869" xr:uid="{580439CA-78E2-495D-8AA6-DE31CAAACC7D}"/>
    <cellStyle name="Millares 328" xfId="3870" xr:uid="{5AD6B0C4-6722-443E-A640-F5908E458739}"/>
    <cellStyle name="Millares 329" xfId="3871" xr:uid="{3439EB89-60C8-44CD-84F6-0A2FEF1ABDAC}"/>
    <cellStyle name="Millares 33" xfId="3872" xr:uid="{6FAB31D5-C9BC-401D-9192-6818DA5FE820}"/>
    <cellStyle name="Millares 33 10" xfId="3873" xr:uid="{0102F679-78B5-4A35-BDA8-BBE45AC3AEAF}"/>
    <cellStyle name="Millares 33 10 2" xfId="3874" xr:uid="{19B0DB7C-C697-44C6-8B93-BBA1E8015035}"/>
    <cellStyle name="Millares 33 10 2 2" xfId="3875" xr:uid="{26516838-9CE5-4FA9-86B3-F9FA5520B60F}"/>
    <cellStyle name="Millares 33 10 3" xfId="3876" xr:uid="{9F306A9D-AC9D-42B5-8650-534EA2E69373}"/>
    <cellStyle name="Millares 33 10 3 2" xfId="3877" xr:uid="{850F416E-2E5F-4616-96A0-B0EAE5F64E38}"/>
    <cellStyle name="Millares 33 10 4" xfId="3878" xr:uid="{260E6969-DF9A-409E-A4D9-DC75BDC1CECF}"/>
    <cellStyle name="Millares 33 10 4 2" xfId="3879" xr:uid="{57985187-1566-4BD6-B859-24E0185B9A49}"/>
    <cellStyle name="Millares 33 10 5" xfId="3880" xr:uid="{B1AA1DFF-2C7C-4163-B9C6-6B30CA834C86}"/>
    <cellStyle name="Millares 33 11" xfId="3881" xr:uid="{3BFB537C-E2D3-4676-85C6-D0E3B4D6E985}"/>
    <cellStyle name="Millares 33 11 2" xfId="3882" xr:uid="{545D6513-1EF6-47FD-BF5F-B02ECFED56F2}"/>
    <cellStyle name="Millares 33 12" xfId="3883" xr:uid="{CD0D48F7-7BDB-4C77-9DCD-8F984FBB093A}"/>
    <cellStyle name="Millares 33 2" xfId="3884" xr:uid="{E1922814-3651-4E49-BA3A-AA00C30C6721}"/>
    <cellStyle name="Millares 33 2 2" xfId="3885" xr:uid="{17E22AD4-CEDB-4AF8-A7F1-246CC3FB5ACF}"/>
    <cellStyle name="Millares 33 2 2 2" xfId="3886" xr:uid="{B6D0FE43-AFAC-4825-AE38-F4A1EB5714E6}"/>
    <cellStyle name="Millares 33 2 3" xfId="3887" xr:uid="{B2DF4678-55DE-499E-B099-E3EC7C953091}"/>
    <cellStyle name="Millares 33 2 3 2" xfId="3888" xr:uid="{1E132537-4B1D-4028-8883-0236CF6C1C10}"/>
    <cellStyle name="Millares 33 2 3 2 2" xfId="3889" xr:uid="{EE20748D-89D5-4F94-931A-2A063776EF45}"/>
    <cellStyle name="Millares 33 2 3 3" xfId="3890" xr:uid="{925A1DFD-6E65-4B70-A089-938DCAB6CC70}"/>
    <cellStyle name="Millares 33 2 4" xfId="3891" xr:uid="{D9177D92-9449-43A5-A69B-6C35445B17EF}"/>
    <cellStyle name="Millares 33 2 4 2" xfId="3892" xr:uid="{B8F5C4B3-E6E2-4F16-BBD7-22ACCE5E5405}"/>
    <cellStyle name="Millares 33 2 5" xfId="3893" xr:uid="{92649E45-2E09-422A-8810-2A8420FB402C}"/>
    <cellStyle name="Millares 33 2 5 2" xfId="3894" xr:uid="{D15013DC-DD4F-4014-B0A3-615DFF747E47}"/>
    <cellStyle name="Millares 33 2 6" xfId="3895" xr:uid="{9608502D-AF82-4B77-8B3F-3BE9F36B8441}"/>
    <cellStyle name="Millares 33 2 6 2" xfId="12252" xr:uid="{92DECE0B-14DA-4D27-9C7A-B59E3ABA097D}"/>
    <cellStyle name="Millares 33 2 7" xfId="3896" xr:uid="{F18690E7-825C-4E44-B0B5-8C767B7BDA16}"/>
    <cellStyle name="Millares 33 3" xfId="3897" xr:uid="{0EC0F1BE-E623-4DD5-9F85-38C63CE7CC18}"/>
    <cellStyle name="Millares 33 3 2" xfId="3898" xr:uid="{151A1769-EC96-4684-8241-6A0A2CA764D6}"/>
    <cellStyle name="Millares 33 3 2 2" xfId="3899" xr:uid="{9B95F6FE-32AD-4851-AC67-9564E948F4A5}"/>
    <cellStyle name="Millares 33 3 3" xfId="3900" xr:uid="{3ECB854E-2DFA-4B9F-919B-C1CDC65A95FA}"/>
    <cellStyle name="Millares 33 3 3 2" xfId="3901" xr:uid="{BCA4EB76-1E11-489F-9040-E3EB4797F304}"/>
    <cellStyle name="Millares 33 3 4" xfId="3902" xr:uid="{51AC7441-4812-4068-87DD-BC8D5DE197F6}"/>
    <cellStyle name="Millares 33 3 4 2" xfId="3903" xr:uid="{7BDB312D-F9C6-4F53-BC56-3A380050543B}"/>
    <cellStyle name="Millares 33 3 5" xfId="3904" xr:uid="{AC0EDEB2-0FA0-417F-8662-DD0ED0D13BCC}"/>
    <cellStyle name="Millares 33 4" xfId="3905" xr:uid="{BCE1C076-2063-435E-BAAD-9C9E56B7E418}"/>
    <cellStyle name="Millares 33 4 2" xfId="3906" xr:uid="{BE9D4D42-AEDA-4B29-867A-58ED4BAC4C16}"/>
    <cellStyle name="Millares 33 4 2 2" xfId="3907" xr:uid="{36278D9F-43B4-4FDA-903E-372E535689B5}"/>
    <cellStyle name="Millares 33 4 3" xfId="3908" xr:uid="{D5613D96-E896-40D5-9291-C127E6FCB6D4}"/>
    <cellStyle name="Millares 33 4 3 2" xfId="3909" xr:uid="{0FC8D16A-9A4D-4549-AA8B-34978ACE41CD}"/>
    <cellStyle name="Millares 33 4 4" xfId="3910" xr:uid="{7EE79F5B-25C4-4DD5-AEAF-0B3CBCD4BD75}"/>
    <cellStyle name="Millares 33 4 4 2" xfId="3911" xr:uid="{FBA17576-4938-4AA7-ACA6-A0A76017B4CE}"/>
    <cellStyle name="Millares 33 4 5" xfId="3912" xr:uid="{4D21523C-EAD1-49FB-B5AB-FB46C22E570B}"/>
    <cellStyle name="Millares 33 5" xfId="3913" xr:uid="{149C900D-EEFB-4790-A977-B515D133EAE7}"/>
    <cellStyle name="Millares 33 5 2" xfId="3914" xr:uid="{BB658746-DF5C-4640-91AA-3B794AFA26B7}"/>
    <cellStyle name="Millares 33 5 2 2" xfId="3915" xr:uid="{9DE0738D-61B8-4336-BFE1-D3FC87C3ECDF}"/>
    <cellStyle name="Millares 33 5 3" xfId="3916" xr:uid="{CDF4B08D-244C-4928-9187-4316FE69A7EC}"/>
    <cellStyle name="Millares 33 5 3 2" xfId="3917" xr:uid="{40905FEC-0BF7-4280-81E7-769F122B043E}"/>
    <cellStyle name="Millares 33 5 4" xfId="3918" xr:uid="{350A7BC5-F38F-436F-8503-6933CA6616FC}"/>
    <cellStyle name="Millares 33 5 4 2" xfId="3919" xr:uid="{0E6F23D9-8800-4212-80C9-DE7B55618F5F}"/>
    <cellStyle name="Millares 33 5 5" xfId="3920" xr:uid="{036A6901-A971-4DFE-878B-24DD1DF303EB}"/>
    <cellStyle name="Millares 33 6" xfId="3921" xr:uid="{63621EC8-C3EB-4420-A054-207882C121D8}"/>
    <cellStyle name="Millares 33 6 2" xfId="3922" xr:uid="{2A71D769-C6D2-4D98-B85E-6F33D92D67D9}"/>
    <cellStyle name="Millares 33 6 2 2" xfId="3923" xr:uid="{7CBD9723-FCA4-4898-B47B-E4AD8A8F546D}"/>
    <cellStyle name="Millares 33 6 3" xfId="3924" xr:uid="{93C14DAE-FBBC-43E6-8AFB-91602BB9FB49}"/>
    <cellStyle name="Millares 33 6 3 2" xfId="3925" xr:uid="{82697788-B736-4A10-A68A-DBE35413CB70}"/>
    <cellStyle name="Millares 33 6 4" xfId="3926" xr:uid="{B0BCA5F4-8326-4F0E-AF29-B14743595CAD}"/>
    <cellStyle name="Millares 33 6 4 2" xfId="3927" xr:uid="{A4A051D5-4E78-4730-8A73-662C202389CE}"/>
    <cellStyle name="Millares 33 6 5" xfId="3928" xr:uid="{96FB1596-BEED-46FD-8DC9-84A21B3DD435}"/>
    <cellStyle name="Millares 33 7" xfId="3929" xr:uid="{D84BDF43-B1A6-44B1-9D9B-11CA34458A56}"/>
    <cellStyle name="Millares 33 7 2" xfId="3930" xr:uid="{E0513DD3-84BB-40AC-9D83-4AB22A0C6B46}"/>
    <cellStyle name="Millares 33 7 2 2" xfId="3931" xr:uid="{0AE645DD-19AE-493A-B152-E06CC7F4E599}"/>
    <cellStyle name="Millares 33 7 3" xfId="3932" xr:uid="{830115B8-601A-42D9-98F9-0806F229B932}"/>
    <cellStyle name="Millares 33 7 3 2" xfId="3933" xr:uid="{7A03D6E7-43CD-4504-80BB-D7F43CCB1041}"/>
    <cellStyle name="Millares 33 7 4" xfId="3934" xr:uid="{46864B98-59D0-46B3-B651-A17E7E6F71F4}"/>
    <cellStyle name="Millares 33 7 4 2" xfId="3935" xr:uid="{D1DF1C47-6C78-48D7-8030-8BFBF52FE32F}"/>
    <cellStyle name="Millares 33 7 5" xfId="3936" xr:uid="{9DAECD73-48DA-4C4E-B638-0F3DC12D912E}"/>
    <cellStyle name="Millares 33 8" xfId="3937" xr:uid="{EAF82C9E-76DD-4686-8E6E-F06E36362589}"/>
    <cellStyle name="Millares 33 8 2" xfId="3938" xr:uid="{80BF10F6-E5C8-4611-B5A9-C1ECF17D61CA}"/>
    <cellStyle name="Millares 33 8 2 2" xfId="3939" xr:uid="{D74C0046-608C-4B60-8FAF-5514F12EBE2A}"/>
    <cellStyle name="Millares 33 8 3" xfId="3940" xr:uid="{C6B1C428-51B9-462E-A0B8-9771A15E04BD}"/>
    <cellStyle name="Millares 33 8 3 2" xfId="3941" xr:uid="{2B650913-D16A-4DC2-8A36-A15CC20B7E74}"/>
    <cellStyle name="Millares 33 8 4" xfId="3942" xr:uid="{A3F03326-4480-4BBC-B28F-482A35F8A113}"/>
    <cellStyle name="Millares 33 8 4 2" xfId="3943" xr:uid="{B0DD634B-2793-474B-9C90-371BA96A24B5}"/>
    <cellStyle name="Millares 33 8 5" xfId="3944" xr:uid="{7AD5D574-E0B8-4B7D-8C58-4AC0BEE4107E}"/>
    <cellStyle name="Millares 33 9" xfId="3945" xr:uid="{697AFC0B-DE93-4186-AA36-2CBA52F9C2E7}"/>
    <cellStyle name="Millares 33 9 2" xfId="3946" xr:uid="{070CC038-C1E6-4453-98C8-2BA359F3CC22}"/>
    <cellStyle name="Millares 33 9 2 2" xfId="3947" xr:uid="{DD25D238-7726-4718-86E2-98069E7BBB4F}"/>
    <cellStyle name="Millares 33 9 3" xfId="3948" xr:uid="{59926250-EB56-435E-AB9B-F6CD0C1BF781}"/>
    <cellStyle name="Millares 33 9 3 2" xfId="3949" xr:uid="{C28F8AB6-E0FD-4E3E-94D9-5CEB8D2B08E3}"/>
    <cellStyle name="Millares 33 9 4" xfId="3950" xr:uid="{A165A605-9FE7-419F-8EAD-DCC2D38DFB20}"/>
    <cellStyle name="Millares 33 9 4 2" xfId="3951" xr:uid="{D60FB57E-8513-4B3B-95AD-C224633FD8FC}"/>
    <cellStyle name="Millares 33 9 5" xfId="3952" xr:uid="{0F83F137-AFCF-4563-8DBD-CFDADC99FB44}"/>
    <cellStyle name="Millares 330" xfId="3953" xr:uid="{436AA2A7-262E-43FE-A576-008D1C62E5F6}"/>
    <cellStyle name="Millares 331" xfId="3954" xr:uid="{2E4C5D79-9714-4C7F-AFC9-71B1D1BD2BF1}"/>
    <cellStyle name="Millares 332" xfId="3955" xr:uid="{CA290768-3E71-4B07-9AC9-129BEE3FBE51}"/>
    <cellStyle name="Millares 333" xfId="3956" xr:uid="{F762A9CF-63A6-48FD-BD04-CEA064BCB62F}"/>
    <cellStyle name="Millares 334" xfId="3957" xr:uid="{00F557AE-5778-44C9-8D03-99D7F630E82F}"/>
    <cellStyle name="Millares 335" xfId="3958" xr:uid="{D8D4B074-B607-4839-8052-157407D5CC0B}"/>
    <cellStyle name="Millares 336" xfId="3959" xr:uid="{E2D61A42-FA7B-46EB-B095-34351CDB01AC}"/>
    <cellStyle name="Millares 337" xfId="3960" xr:uid="{2F7638DD-AB26-4AF2-99DE-DB9BFD8252E0}"/>
    <cellStyle name="Millares 338" xfId="3961" xr:uid="{1E5AD7E5-20D3-4C06-815B-E13369822F4C}"/>
    <cellStyle name="Millares 339" xfId="3962" xr:uid="{50E7AA76-29A2-47F4-8E5A-29149C6105D8}"/>
    <cellStyle name="Millares 34" xfId="3963" xr:uid="{0229CAC4-AA46-42A3-A602-A59EFA4FBBF9}"/>
    <cellStyle name="Millares 34 2" xfId="3964" xr:uid="{DDF94F97-A848-4AF2-9FEC-410CD0B66DE5}"/>
    <cellStyle name="Millares 34 2 2" xfId="3965" xr:uid="{5002DC3C-C776-4BD0-8053-978DCA85EC3E}"/>
    <cellStyle name="Millares 34 3" xfId="3966" xr:uid="{28E32522-8252-4BEB-B4F8-8C72F6BF99BA}"/>
    <cellStyle name="Millares 34 3 2" xfId="3967" xr:uid="{6927BB84-7174-4387-AB75-D13AD3283F6B}"/>
    <cellStyle name="Millares 340" xfId="3968" xr:uid="{E6D3FA88-1298-435A-864B-D0D411447524}"/>
    <cellStyle name="Millares 341" xfId="3969" xr:uid="{C3AE6E67-F67D-4166-BFFC-FCDBC479E487}"/>
    <cellStyle name="Millares 342" xfId="3970" xr:uid="{A64B4695-C8B5-45EE-BC41-A8FE04B408FB}"/>
    <cellStyle name="Millares 343" xfId="3971" xr:uid="{9AE74C21-3601-4F38-ACD4-0D7312EEB4C4}"/>
    <cellStyle name="Millares 344" xfId="3972" xr:uid="{5BA0863C-A5CE-4257-B914-1B3796F45F57}"/>
    <cellStyle name="Millares 345" xfId="3973" xr:uid="{89B8A650-388B-40C1-8340-96B4117A3360}"/>
    <cellStyle name="Millares 346" xfId="3974" xr:uid="{EB36C24F-EA68-4E81-8542-680A5BE8408A}"/>
    <cellStyle name="Millares 347" xfId="3975" xr:uid="{56FF3E78-6057-4C84-9F98-A85E77921D4A}"/>
    <cellStyle name="Millares 348" xfId="3976" xr:uid="{8C9BAA5B-E751-4057-B34D-600EAA846E3F}"/>
    <cellStyle name="Millares 349" xfId="3977" xr:uid="{61E70335-F687-4EF3-B710-F2BEC63484EC}"/>
    <cellStyle name="Millares 35" xfId="3978" xr:uid="{21C97A80-9FB8-4C84-B29A-F93C9AA9B06B}"/>
    <cellStyle name="Millares 35 2" xfId="3979" xr:uid="{D6A6BDBE-C998-4C68-808B-312E78AC0D23}"/>
    <cellStyle name="Millares 35 2 2" xfId="3980" xr:uid="{BDAA5946-3937-4536-9EAE-EB9E769A40D4}"/>
    <cellStyle name="Millares 35 3" xfId="3981" xr:uid="{65CEAEF5-1D1D-4D09-ACA4-9B6994FBBC79}"/>
    <cellStyle name="Millares 35 3 2" xfId="3982" xr:uid="{CFBB1F16-CADC-4F21-8726-4FFD70B4C21A}"/>
    <cellStyle name="Millares 35 3 3" xfId="3983" xr:uid="{F3865984-6558-42A1-AE04-652D3670D4AD}"/>
    <cellStyle name="Millares 35 4" xfId="3984" xr:uid="{76EAECF4-60F0-41BB-862D-D55FBFD70FAD}"/>
    <cellStyle name="Millares 350" xfId="3985" xr:uid="{5334DEE6-62ED-4DDB-B1D5-121D32030891}"/>
    <cellStyle name="Millares 351" xfId="3986" xr:uid="{4EA40E7A-AF6B-4445-AB29-C9B2E67CF52D}"/>
    <cellStyle name="Millares 352" xfId="3987" xr:uid="{47E8761A-7C4F-4775-B4A6-68DABDD44FF7}"/>
    <cellStyle name="Millares 353" xfId="3988" xr:uid="{06B5B7FE-1B02-42F0-82BB-676D29E2D9B1}"/>
    <cellStyle name="Millares 354" xfId="3989" xr:uid="{46600062-B851-4F5F-A8C2-384041DD8FBD}"/>
    <cellStyle name="Millares 355" xfId="3990" xr:uid="{488320A8-9ADE-461A-B1BB-1A313F426366}"/>
    <cellStyle name="Millares 356" xfId="3991" xr:uid="{CB8CC05A-6684-4943-A213-6C53BDA5C588}"/>
    <cellStyle name="Millares 357" xfId="3992" xr:uid="{2DE6D22F-FEF4-4018-8A09-22FD8A33E810}"/>
    <cellStyle name="Millares 358" xfId="3993" xr:uid="{772694E4-E0DD-4781-9FA8-4A59B360DCAE}"/>
    <cellStyle name="Millares 359" xfId="3994" xr:uid="{3C364D28-3861-4974-859D-85B2289248BD}"/>
    <cellStyle name="Millares 36" xfId="3995" xr:uid="{1A0E7FF0-64F6-427F-8BDE-B55ABBB58B2D}"/>
    <cellStyle name="Millares 36 10" xfId="3996" xr:uid="{CD480F81-B156-4FF0-8301-AA63EB62ECC7}"/>
    <cellStyle name="Millares 36 10 2" xfId="3997" xr:uid="{4EDF9EAA-A93C-4979-A0DA-3FB9E6EE16F0}"/>
    <cellStyle name="Millares 36 10 2 2" xfId="3998" xr:uid="{A43A0694-B4BE-46C1-B145-7D52AF873C1F}"/>
    <cellStyle name="Millares 36 10 3" xfId="3999" xr:uid="{BF84C222-90D0-41E6-AA17-B63B4CD0ACEC}"/>
    <cellStyle name="Millares 36 10 3 2" xfId="4000" xr:uid="{48BB2330-07C6-4D68-A2A3-87D6146B43F5}"/>
    <cellStyle name="Millares 36 10 4" xfId="4001" xr:uid="{BD1DE33C-1176-4358-9213-073FC166A779}"/>
    <cellStyle name="Millares 36 10 4 2" xfId="4002" xr:uid="{DF683BD6-6CAF-44A4-89C8-2276FE6647AE}"/>
    <cellStyle name="Millares 36 10 5" xfId="4003" xr:uid="{540D102A-6BD3-42E8-B1C8-7AA9CE005E9A}"/>
    <cellStyle name="Millares 36 11" xfId="4004" xr:uid="{2A161870-9384-4563-A6D2-AB09D09A4163}"/>
    <cellStyle name="Millares 36 11 2" xfId="4005" xr:uid="{E721753D-A499-46A9-A47B-3DD218674424}"/>
    <cellStyle name="Millares 36 11 2 2" xfId="4006" xr:uid="{50831F09-3958-4AAD-9496-D59021B10733}"/>
    <cellStyle name="Millares 36 11 3" xfId="4007" xr:uid="{CD475C9E-F6F5-4719-8A22-3285C99B18C1}"/>
    <cellStyle name="Millares 36 11 3 2" xfId="4008" xr:uid="{A57F87CB-AB54-4A42-9E89-23EB199D5FE4}"/>
    <cellStyle name="Millares 36 11 4" xfId="4009" xr:uid="{82B75051-C979-4C5F-9373-9F29234D92C2}"/>
    <cellStyle name="Millares 36 12" xfId="4010" xr:uid="{14728F2E-B013-4906-B9AE-59565E03C9DE}"/>
    <cellStyle name="Millares 36 12 2" xfId="4011" xr:uid="{A0DE528C-0967-45A2-878F-63932EC23BA6}"/>
    <cellStyle name="Millares 36 13" xfId="4012" xr:uid="{4B191564-D224-4512-8EF8-F7609C64C74A}"/>
    <cellStyle name="Millares 36 13 2" xfId="4013" xr:uid="{8E795680-ED55-4CB8-8255-2A7E63BE381F}"/>
    <cellStyle name="Millares 36 14" xfId="4014" xr:uid="{EAF9373A-1E6F-4673-B485-0007FFA51C67}"/>
    <cellStyle name="Millares 36 14 2" xfId="4015" xr:uid="{52CD74D3-CBF6-4787-949B-7D510FCDB877}"/>
    <cellStyle name="Millares 36 15" xfId="4016" xr:uid="{EB540DA3-C88C-4E36-99C4-915AAE21CE6C}"/>
    <cellStyle name="Millares 36 15 2" xfId="12253" xr:uid="{765FF785-88D8-43D9-B299-0BBAC3A1709C}"/>
    <cellStyle name="Millares 36 16" xfId="4017" xr:uid="{71709587-D3E7-4718-B4CB-8CBC357AB23F}"/>
    <cellStyle name="Millares 36 2" xfId="4018" xr:uid="{A48104B4-30C5-4AD7-AB57-010565F5BF74}"/>
    <cellStyle name="Millares 36 2 2" xfId="4019" xr:uid="{62D56E72-10CC-46E4-A8AC-2DCB4CFA7748}"/>
    <cellStyle name="Millares 36 2 2 2" xfId="4020" xr:uid="{1F747FBE-0F24-4C04-B115-431A9B0062AE}"/>
    <cellStyle name="Millares 36 2 2 2 2" xfId="4021" xr:uid="{9B8A0419-2518-4ED4-8468-3CE9DBDC0C86}"/>
    <cellStyle name="Millares 36 2 2 3" xfId="4022" xr:uid="{B673418B-0BCD-4ED5-AC04-044B13879EB8}"/>
    <cellStyle name="Millares 36 2 2 3 2" xfId="4023" xr:uid="{4BFBB1E1-642A-41A3-90AD-3636E447733A}"/>
    <cellStyle name="Millares 36 2 2 4" xfId="4024" xr:uid="{5D1447AB-B4FC-42FC-859A-AD4A0561E421}"/>
    <cellStyle name="Millares 36 2 2 4 2" xfId="4025" xr:uid="{C9CED347-23B8-4C0D-9B77-9982EB8C46D9}"/>
    <cellStyle name="Millares 36 2 2 5" xfId="4026" xr:uid="{7BDE283F-8B07-4FE2-A93A-8D803193530B}"/>
    <cellStyle name="Millares 36 2 3" xfId="4027" xr:uid="{6AC1AF42-BF31-4245-B189-68A1649EB6BC}"/>
    <cellStyle name="Millares 36 2 3 2" xfId="4028" xr:uid="{821BE4AF-BD3E-427C-9188-09692543A089}"/>
    <cellStyle name="Millares 36 2 4" xfId="4029" xr:uid="{0C699B34-46C0-4952-80E9-656BD9DD53C5}"/>
    <cellStyle name="Millares 36 2 4 2" xfId="4030" xr:uid="{E5E702E8-A133-412A-A156-BF38F4553160}"/>
    <cellStyle name="Millares 36 2 5" xfId="4031" xr:uid="{55BB13B1-03B3-41D7-B7FF-04C4C27584B2}"/>
    <cellStyle name="Millares 36 3" xfId="4032" xr:uid="{F0DC285F-DF25-43AB-85AF-41B3CBD15CA3}"/>
    <cellStyle name="Millares 36 3 2" xfId="4033" xr:uid="{949CE894-73C4-4D3C-9AE7-66696CA5B486}"/>
    <cellStyle name="Millares 36 3 2 2" xfId="4034" xr:uid="{9B744EC4-6368-44B6-8440-D6E74D487C0A}"/>
    <cellStyle name="Millares 36 3 3" xfId="4035" xr:uid="{857F2903-23C3-467F-A56F-4FC3BEF0F7BC}"/>
    <cellStyle name="Millares 36 3 3 2" xfId="4036" xr:uid="{C49BD4A4-02CE-4DD6-8F54-04E7DD80FA96}"/>
    <cellStyle name="Millares 36 3 4" xfId="4037" xr:uid="{3F1C1A32-195D-4FD8-9828-4555513AE89D}"/>
    <cellStyle name="Millares 36 3 4 2" xfId="4038" xr:uid="{5464F2EA-F67B-4B70-9E2E-3E9C503C036B}"/>
    <cellStyle name="Millares 36 3 5" xfId="4039" xr:uid="{B4E62C26-BE3C-4100-B8F5-FA9188033ED3}"/>
    <cellStyle name="Millares 36 4" xfId="4040" xr:uid="{79A4A31D-D1DA-4E00-9DBA-D95787D974D5}"/>
    <cellStyle name="Millares 36 4 2" xfId="4041" xr:uid="{C26E9505-B565-4FDF-A791-BD1095C1461F}"/>
    <cellStyle name="Millares 36 4 2 2" xfId="4042" xr:uid="{7AC049CD-F004-4397-BCAC-765DAE431733}"/>
    <cellStyle name="Millares 36 4 3" xfId="4043" xr:uid="{FCB4E276-186F-4D89-BBC8-2BBA342B1E98}"/>
    <cellStyle name="Millares 36 4 3 2" xfId="4044" xr:uid="{B24CFA89-D57A-49CE-A8FB-15E06EACF8F8}"/>
    <cellStyle name="Millares 36 4 4" xfId="4045" xr:uid="{DA3B1068-D533-489E-AA9D-F40B34493A58}"/>
    <cellStyle name="Millares 36 4 4 2" xfId="4046" xr:uid="{CC1A64AF-4E17-4623-AD07-5C0F03C55C08}"/>
    <cellStyle name="Millares 36 4 5" xfId="4047" xr:uid="{275A0A7B-E4BD-4399-ADF5-870780E9AA19}"/>
    <cellStyle name="Millares 36 5" xfId="4048" xr:uid="{CBFA6005-F076-4F26-AE67-D71751353BE7}"/>
    <cellStyle name="Millares 36 5 2" xfId="4049" xr:uid="{1773381D-0086-4DCE-900C-08004F4B9447}"/>
    <cellStyle name="Millares 36 5 2 2" xfId="4050" xr:uid="{D9531A38-03CB-49F1-BF61-55C177F9EB6E}"/>
    <cellStyle name="Millares 36 5 3" xfId="4051" xr:uid="{44DCC14C-9894-4AA1-A490-70485B11299E}"/>
    <cellStyle name="Millares 36 5 3 2" xfId="4052" xr:uid="{D2902B14-C4BB-4809-B2BE-D2E356FF5F63}"/>
    <cellStyle name="Millares 36 5 4" xfId="4053" xr:uid="{BE048F03-4110-4378-9A97-98B91C45701C}"/>
    <cellStyle name="Millares 36 5 4 2" xfId="4054" xr:uid="{5E5ABE5D-8B99-441B-86BA-8CCA641BDF87}"/>
    <cellStyle name="Millares 36 5 5" xfId="4055" xr:uid="{BC363967-0B4F-494C-AD13-2CAF6E55B453}"/>
    <cellStyle name="Millares 36 6" xfId="4056" xr:uid="{D84ACFA9-B46E-4252-889A-8B698F090BA2}"/>
    <cellStyle name="Millares 36 6 2" xfId="4057" xr:uid="{97CFD5DF-7824-413E-8D04-8E7C6445B505}"/>
    <cellStyle name="Millares 36 6 2 2" xfId="4058" xr:uid="{3A522710-85C1-42C7-9582-4BB200EF7DCC}"/>
    <cellStyle name="Millares 36 6 3" xfId="4059" xr:uid="{FB7EBC9E-C8E1-40AA-8025-9D26998ACDC5}"/>
    <cellStyle name="Millares 36 6 3 2" xfId="4060" xr:uid="{809F5C20-81CC-4D17-A797-D60AD4865730}"/>
    <cellStyle name="Millares 36 6 4" xfId="4061" xr:uid="{A2E618AA-28A8-417E-B94E-DD3A5EF05BBA}"/>
    <cellStyle name="Millares 36 6 4 2" xfId="4062" xr:uid="{7FA2BBFA-46FA-47B2-BEED-7AEC67F95F55}"/>
    <cellStyle name="Millares 36 6 5" xfId="4063" xr:uid="{A6CD2196-0153-4B4F-BA0E-247F06FFC03E}"/>
    <cellStyle name="Millares 36 7" xfId="4064" xr:uid="{630CA0AA-2625-4DF3-AFE1-BCD0EB6F844C}"/>
    <cellStyle name="Millares 36 7 2" xfId="4065" xr:uid="{05539912-6C6B-42F3-BAB7-1BCD9E965C93}"/>
    <cellStyle name="Millares 36 7 2 2" xfId="4066" xr:uid="{E0D580B5-A30B-4A97-B36E-8AE538AD6D67}"/>
    <cellStyle name="Millares 36 7 3" xfId="4067" xr:uid="{1DC108E0-B18C-4D1D-8F84-449E7D7AF0CE}"/>
    <cellStyle name="Millares 36 7 3 2" xfId="4068" xr:uid="{E1F37B41-6A90-4CDC-B415-73A69EAA7BFC}"/>
    <cellStyle name="Millares 36 7 4" xfId="4069" xr:uid="{FC298D67-9265-42AC-802B-61E1AFFF9C7C}"/>
    <cellStyle name="Millares 36 7 4 2" xfId="4070" xr:uid="{680522FF-122E-463D-B6B6-8B2C73655FAF}"/>
    <cellStyle name="Millares 36 7 5" xfId="4071" xr:uid="{8492C824-F922-470A-B2DD-662FBEBA5CEE}"/>
    <cellStyle name="Millares 36 8" xfId="4072" xr:uid="{DB185B20-716C-4E64-A2F4-B6D6AF00FAF7}"/>
    <cellStyle name="Millares 36 8 2" xfId="4073" xr:uid="{CE3A9C7B-B541-4E7B-B342-950F64E92058}"/>
    <cellStyle name="Millares 36 8 2 2" xfId="4074" xr:uid="{755294A7-B763-4430-851D-390884316446}"/>
    <cellStyle name="Millares 36 8 3" xfId="4075" xr:uid="{9BE79DFE-0F94-4C8D-B621-4C9FD531CEAF}"/>
    <cellStyle name="Millares 36 8 3 2" xfId="4076" xr:uid="{AC5B3AB0-ADC2-4C50-8EB7-02A0D56574A7}"/>
    <cellStyle name="Millares 36 8 4" xfId="4077" xr:uid="{2360328B-09D6-4686-92D8-196368710E9B}"/>
    <cellStyle name="Millares 36 8 4 2" xfId="4078" xr:uid="{877591FD-3ECA-426E-A59B-A32D01E6B747}"/>
    <cellStyle name="Millares 36 8 5" xfId="4079" xr:uid="{23C6F108-0021-486F-8B60-982B5F1F4761}"/>
    <cellStyle name="Millares 36 9" xfId="4080" xr:uid="{6FDDB25F-373F-4F28-8573-DE050E3011BD}"/>
    <cellStyle name="Millares 36 9 2" xfId="4081" xr:uid="{811EAC27-A552-437B-9809-7CC00251C0ED}"/>
    <cellStyle name="Millares 36 9 2 2" xfId="4082" xr:uid="{B011E0EC-7F6F-437E-9D78-89602973029A}"/>
    <cellStyle name="Millares 36 9 3" xfId="4083" xr:uid="{599914B4-4670-47BB-8156-7F5AF469548F}"/>
    <cellStyle name="Millares 36 9 3 2" xfId="4084" xr:uid="{6567ABF7-DE88-469F-BC94-11CA72F1692D}"/>
    <cellStyle name="Millares 36 9 4" xfId="4085" xr:uid="{7205FC7A-8570-4142-80F6-67CD12BA347F}"/>
    <cellStyle name="Millares 36 9 4 2" xfId="4086" xr:uid="{9B59A767-DDE6-4E7A-AC09-0C50376FE062}"/>
    <cellStyle name="Millares 36 9 5" xfId="4087" xr:uid="{4264A004-F80F-4C3C-BBB9-7BE89113D552}"/>
    <cellStyle name="Millares 360" xfId="4088" xr:uid="{3AA6BA61-42F4-410B-86D1-C896CF92D830}"/>
    <cellStyle name="Millares 361" xfId="4089" xr:uid="{56ADC6EE-D338-4C42-B8CE-B9B2B312582F}"/>
    <cellStyle name="Millares 362" xfId="4090" xr:uid="{F3F9D643-0DE0-4C8F-8133-FE629D31211B}"/>
    <cellStyle name="Millares 363" xfId="4091" xr:uid="{495656D3-B97D-4AA9-BD27-FADEA7AB1FCB}"/>
    <cellStyle name="Millares 364" xfId="4092" xr:uid="{2824731A-DBA2-4F3F-96CB-A599C256AB6F}"/>
    <cellStyle name="Millares 365" xfId="4093" xr:uid="{3F956F2A-B72C-4642-AAEE-79EA23CECE31}"/>
    <cellStyle name="Millares 366" xfId="4094" xr:uid="{37D15B37-4C07-4459-902D-C9CEE9EFAB85}"/>
    <cellStyle name="Millares 367" xfId="4095" xr:uid="{4EF7D55E-36C2-4920-A61A-B2974C16C422}"/>
    <cellStyle name="Millares 368" xfId="4096" xr:uid="{4F76C6FD-E8E7-4921-AEDC-05130919089B}"/>
    <cellStyle name="Millares 369" xfId="4097" xr:uid="{E16084EF-18B3-4294-9D39-96AE87C2CE41}"/>
    <cellStyle name="Millares 37" xfId="4098" xr:uid="{CC4306BE-E296-4183-BB56-BEDE6BB1A513}"/>
    <cellStyle name="Millares 37 2" xfId="4099" xr:uid="{EF5CCF73-7930-498F-BCF6-D7F5EA7634F8}"/>
    <cellStyle name="Millares 37 2 2" xfId="4100" xr:uid="{606A5E03-D3FB-405A-9742-0DE3E8C72368}"/>
    <cellStyle name="Millares 37 3" xfId="4101" xr:uid="{C295B258-CD33-4B73-A543-76A2A8C8BC7C}"/>
    <cellStyle name="Millares 370" xfId="4102" xr:uid="{E60FF1D1-101A-4B29-8D58-BFB73E863B17}"/>
    <cellStyle name="Millares 370 2" xfId="12254" xr:uid="{5CA63FF4-4645-4369-A05C-A5E1C4A2AB5E}"/>
    <cellStyle name="Millares 370 3" xfId="15006" xr:uid="{95549F03-35B9-4418-8EA5-D86D078B0CEA}"/>
    <cellStyle name="Millares 371" xfId="4103" xr:uid="{CB86E88A-EAE4-45D8-8CCB-401132BB4F00}"/>
    <cellStyle name="Millares 371 2" xfId="12255" xr:uid="{C848A451-277E-4F8A-9119-18310DFEB140}"/>
    <cellStyle name="Millares 371 3" xfId="15007" xr:uid="{D34FD36D-80FD-4B85-832E-F76FE506219C}"/>
    <cellStyle name="Millares 372" xfId="4104" xr:uid="{50095263-B247-42AC-BE90-3026C7FFE028}"/>
    <cellStyle name="Millares 373" xfId="4105" xr:uid="{D42E47AC-1277-48D0-B3CC-B7FFD45E2CFA}"/>
    <cellStyle name="Millares 374" xfId="4106" xr:uid="{F095BF80-8F90-4E9F-B8F5-33F8477BF17A}"/>
    <cellStyle name="Millares 375" xfId="4107" xr:uid="{B6B74A9E-62F4-4170-8DCB-3AC35170B95D}"/>
    <cellStyle name="Millares 376" xfId="4108" xr:uid="{E65CBA22-B546-476F-9930-E6D41B635CF0}"/>
    <cellStyle name="Millares 377" xfId="4109" xr:uid="{A4D0AD6F-45C3-4E29-8C19-A6EA8340BE3E}"/>
    <cellStyle name="Millares 378" xfId="4110" xr:uid="{828640F3-0D74-4D15-96C4-CFB0F0685AAD}"/>
    <cellStyle name="Millares 379" xfId="4111" xr:uid="{AA082D2F-29A2-44C1-A9AA-901EDDF6D46B}"/>
    <cellStyle name="Millares 38" xfId="4112" xr:uid="{8795E52F-66A5-4672-8E62-455C9B421677}"/>
    <cellStyle name="Millares 38 2" xfId="4113" xr:uid="{5601575C-71A2-4FB7-9D84-26647FB04E4B}"/>
    <cellStyle name="Millares 38 2 2" xfId="4114" xr:uid="{1B819ED2-4B00-4369-B655-F986EB4DE101}"/>
    <cellStyle name="Millares 38 2 2 2" xfId="4115" xr:uid="{29D11F52-4240-4612-BD8C-BFAFAD0DE904}"/>
    <cellStyle name="Millares 38 2 3" xfId="4116" xr:uid="{DAEF2EE4-09E0-4182-A4A3-E1EF18ABC027}"/>
    <cellStyle name="Millares 38 3" xfId="4117" xr:uid="{C35659E7-7B51-4498-87BE-8C0571B9DA94}"/>
    <cellStyle name="Millares 38 3 2" xfId="4118" xr:uid="{1500EC9C-6DF9-41FD-8FDC-114F6E7D5F3B}"/>
    <cellStyle name="Millares 38 3 2 2" xfId="4119" xr:uid="{F3527EFE-6012-42A8-9E99-7330E71EF699}"/>
    <cellStyle name="Millares 38 3 3" xfId="4120" xr:uid="{84E814C3-1EE9-4D1F-B593-49E6C0DEB9DD}"/>
    <cellStyle name="Millares 38 3 3 2" xfId="4121" xr:uid="{35C06FE5-5BD2-4F1F-A3D7-8932AACC39F8}"/>
    <cellStyle name="Millares 38 3 4" xfId="4122" xr:uid="{4EA3626C-566C-4858-9194-F3290C450DDD}"/>
    <cellStyle name="Millares 38 3 5" xfId="4123" xr:uid="{FB1FD668-30DB-4D77-960D-8F61A7DD3992}"/>
    <cellStyle name="Millares 38 4" xfId="4124" xr:uid="{2924F585-CA53-4FBA-8175-C2C5EEBF7A96}"/>
    <cellStyle name="Millares 38 4 2" xfId="4125" xr:uid="{976ED388-509F-4053-9FF3-E343B75AB581}"/>
    <cellStyle name="Millares 38 5" xfId="4126" xr:uid="{15A7B87C-684B-45A8-BDA5-79CEE8FE21AA}"/>
    <cellStyle name="Millares 38 5 2" xfId="4127" xr:uid="{1E050CCC-8724-4984-BF4A-107B41F74D0C}"/>
    <cellStyle name="Millares 38 5 3" xfId="4128" xr:uid="{1EF534B6-69E2-4F66-BAC8-924507E3368B}"/>
    <cellStyle name="Millares 38 6" xfId="4129" xr:uid="{37A3373D-4DBC-4AA8-BE44-C3985649AA00}"/>
    <cellStyle name="Millares 38 6 2" xfId="4130" xr:uid="{27058FEF-CED9-4694-82AD-1FF9485C134A}"/>
    <cellStyle name="Millares 38 7" xfId="4131" xr:uid="{2519FDBE-9C06-4BC7-989A-3C8DBE2D4791}"/>
    <cellStyle name="Millares 38 7 2" xfId="12256" xr:uid="{7A6FC2B8-1DC6-4893-AEFE-5EEEFC3A2997}"/>
    <cellStyle name="Millares 38 8" xfId="4132" xr:uid="{CE860EF0-DA17-4E1F-9CEF-00CDC57FF258}"/>
    <cellStyle name="Millares 380" xfId="4133" xr:uid="{B202EAC8-81A7-4C40-BA48-D3ECA4378637}"/>
    <cellStyle name="Millares 381" xfId="4134" xr:uid="{66EF3559-EA40-4AE1-99F6-9ECD836F573A}"/>
    <cellStyle name="Millares 382" xfId="4135" xr:uid="{7094BDC4-9B82-4A6F-B518-76B2D9F1B208}"/>
    <cellStyle name="Millares 383" xfId="4136" xr:uid="{DC733BE6-1C16-4344-96F7-9E3AC4981CFA}"/>
    <cellStyle name="Millares 383 2" xfId="12257" xr:uid="{94B350D7-B35F-4EF4-BF0C-CC02317BD611}"/>
    <cellStyle name="Millares 383 3" xfId="15008" xr:uid="{376ECB46-6CB9-4B8D-BB0B-C71D189FB7B8}"/>
    <cellStyle name="Millares 384" xfId="4137" xr:uid="{7CBEDC78-238C-4093-A3A2-B368F582C487}"/>
    <cellStyle name="Millares 385" xfId="4138" xr:uid="{381B6CF0-05D4-475A-AE04-F94A93B7CDBC}"/>
    <cellStyle name="Millares 386" xfId="4139" xr:uid="{3876DC2B-3262-41CA-BFED-E61C54644B88}"/>
    <cellStyle name="Millares 387" xfId="4140" xr:uid="{51D69758-21B8-495E-A723-5552F991AE0D}"/>
    <cellStyle name="Millares 388" xfId="4141" xr:uid="{B295DBE9-1ACA-4DA0-9F15-9E93EF41F537}"/>
    <cellStyle name="Millares 389" xfId="4142" xr:uid="{91A4378A-DCBF-4DDD-8E16-7EEE554B3846}"/>
    <cellStyle name="Millares 39" xfId="4143" xr:uid="{C61B17E2-B54C-49C6-B0F9-B2A0556D9361}"/>
    <cellStyle name="Millares 39 10" xfId="4144" xr:uid="{59F11F6B-A859-4130-8A8A-FA3AA606313D}"/>
    <cellStyle name="Millares 39 10 2" xfId="4145" xr:uid="{88BC310A-515B-4F96-9F66-880A3568B7EF}"/>
    <cellStyle name="Millares 39 10 2 2" xfId="4146" xr:uid="{3ABDAD5F-6DE9-4E71-8217-BFD5613E0DAE}"/>
    <cellStyle name="Millares 39 10 3" xfId="4147" xr:uid="{1E118D7E-8F1E-41DA-9A7E-29980000E4CE}"/>
    <cellStyle name="Millares 39 10 3 2" xfId="4148" xr:uid="{267421A0-6202-4218-9254-F4854E3C6DC4}"/>
    <cellStyle name="Millares 39 10 4" xfId="4149" xr:uid="{8F4B2C52-7C65-47FF-B862-589B5BA44BCA}"/>
    <cellStyle name="Millares 39 10 4 2" xfId="4150" xr:uid="{CBCB1967-0AC2-4CF2-A996-7686C5442FD2}"/>
    <cellStyle name="Millares 39 10 5" xfId="4151" xr:uid="{D67FC2FA-35C5-4DAC-BB33-5E4BD60375A4}"/>
    <cellStyle name="Millares 39 11" xfId="4152" xr:uid="{FD32EA50-D532-46FB-86FE-77A486D7E4DA}"/>
    <cellStyle name="Millares 39 11 2" xfId="4153" xr:uid="{705FE781-7A8D-426E-9A95-16E8AA3C85DC}"/>
    <cellStyle name="Millares 39 11 2 2" xfId="4154" xr:uid="{0B9C3296-27DE-4C35-8F96-8C16BCD34577}"/>
    <cellStyle name="Millares 39 11 3" xfId="4155" xr:uid="{082A8064-D5B8-45CB-A6F6-86F9D86ADF24}"/>
    <cellStyle name="Millares 39 11 3 2" xfId="4156" xr:uid="{89E7C9C6-0D0C-44E5-96D4-3B141B4782FC}"/>
    <cellStyle name="Millares 39 11 4" xfId="4157" xr:uid="{953A9C12-FD32-4E4C-822C-5B8FC9068CEC}"/>
    <cellStyle name="Millares 39 11 4 2" xfId="4158" xr:uid="{85F5DCE2-8833-421A-AE1C-B340DD84BFBC}"/>
    <cellStyle name="Millares 39 11 5" xfId="4159" xr:uid="{2131D72B-2EF8-43BE-AA88-C5E4E636130C}"/>
    <cellStyle name="Millares 39 12" xfId="4160" xr:uid="{12DCB1D3-C4C9-4D76-867F-7FAC460B1562}"/>
    <cellStyle name="Millares 39 12 2" xfId="4161" xr:uid="{8F725EC1-8CD5-464F-A5C2-D86ADB544C7E}"/>
    <cellStyle name="Millares 39 13" xfId="4162" xr:uid="{C9869230-90CC-48DB-955D-F00C1C2ECDDA}"/>
    <cellStyle name="Millares 39 13 2" xfId="4163" xr:uid="{BC719880-4FBD-4088-8A02-EAF32178DB7A}"/>
    <cellStyle name="Millares 39 14" xfId="4164" xr:uid="{243B75AD-C12B-416D-AC0E-C395CBC8E62B}"/>
    <cellStyle name="Millares 39 14 2" xfId="4165" xr:uid="{7EB2D0AC-6582-4B92-B628-20476F1C35EB}"/>
    <cellStyle name="Millares 39 2" xfId="4166" xr:uid="{32CA1993-0DC0-41AA-9FE4-7E67D30A5191}"/>
    <cellStyle name="Millares 39 2 2" xfId="4167" xr:uid="{03AA92A4-1CD0-4D37-918D-8FD74B09D03C}"/>
    <cellStyle name="Millares 39 2 2 2" xfId="4168" xr:uid="{9BB0A750-0FA4-4ACF-9A0F-699BCB9B6736}"/>
    <cellStyle name="Millares 39 2 3" xfId="4169" xr:uid="{F7E0D382-67DF-448D-AAB6-E0C033C3A4EC}"/>
    <cellStyle name="Millares 39 2 3 2" xfId="4170" xr:uid="{47445DC2-127B-48A9-9369-E01C8816C9C2}"/>
    <cellStyle name="Millares 39 2 3 2 2" xfId="4171" xr:uid="{1FEC89E1-6B65-480F-A68D-BBBA2D54334F}"/>
    <cellStyle name="Millares 39 2 3 3" xfId="4172" xr:uid="{335D9D84-3BBF-4EC5-960E-331967413CC3}"/>
    <cellStyle name="Millares 39 2 4" xfId="4173" xr:uid="{8EE7E490-775E-4636-9330-BEEF94AECFA7}"/>
    <cellStyle name="Millares 39 2 4 2" xfId="4174" xr:uid="{63D72F02-1D58-4463-A0F4-F3B5C2954E2D}"/>
    <cellStyle name="Millares 39 2 5" xfId="4175" xr:uid="{211EA7AC-EB8C-4083-9601-D0CBAAAFD333}"/>
    <cellStyle name="Millares 39 2 5 2" xfId="4176" xr:uid="{90A6D9EC-0289-477B-ADC3-0CAF6FC1D1FB}"/>
    <cellStyle name="Millares 39 2 6" xfId="4177" xr:uid="{4D37E057-4A93-4E3F-B371-1990A21FFD8A}"/>
    <cellStyle name="Millares 39 2 6 2" xfId="12258" xr:uid="{03A7CEE0-049B-47F6-A69B-B3E8CBFB281F}"/>
    <cellStyle name="Millares 39 2 7" xfId="4178" xr:uid="{709F2113-1779-4232-B56F-CDBDE4D34545}"/>
    <cellStyle name="Millares 39 3" xfId="4179" xr:uid="{01E6887E-6EE3-40EA-9FFD-4F47301B6317}"/>
    <cellStyle name="Millares 39 3 2" xfId="4180" xr:uid="{13A761DD-A9C9-4D7B-81DA-17D2088864F9}"/>
    <cellStyle name="Millares 39 3 2 2" xfId="4181" xr:uid="{5B476417-0E67-47C4-B8C3-11AE3FCCC226}"/>
    <cellStyle name="Millares 39 3 3" xfId="4182" xr:uid="{E16D54D0-E632-4D96-A4D4-6B9AA1C0BD32}"/>
    <cellStyle name="Millares 39 3 3 2" xfId="4183" xr:uid="{FDC6AD64-D6F5-4EEF-8B88-6625232CDBA8}"/>
    <cellStyle name="Millares 39 3 3 2 2" xfId="12259" xr:uid="{B2E34587-40B0-48BF-9CBF-F69C68C898C2}"/>
    <cellStyle name="Millares 39 3 3 2 3" xfId="9673" xr:uid="{267944B7-8B2A-4D4E-843B-B13BE69A4DB2}"/>
    <cellStyle name="Millares 39 3 3 2 4" xfId="6917" xr:uid="{461BEE97-FD45-49E8-ACAD-27AFC48CD57E}"/>
    <cellStyle name="Millares 39 3 4" xfId="4184" xr:uid="{ACBB215E-C75C-4619-8F5A-5A9F0D5D4D87}"/>
    <cellStyle name="Millares 39 3 4 2" xfId="4185" xr:uid="{7440CE05-E78B-4F27-9062-955AEFCB66D3}"/>
    <cellStyle name="Millares 39 3 4 2 2" xfId="12261" xr:uid="{EF16F416-BFD0-4CD1-A606-E775B02BAE8C}"/>
    <cellStyle name="Millares 39 3 4 2 3" xfId="9675" xr:uid="{BDDF5248-5781-467A-89EF-AE12836443EC}"/>
    <cellStyle name="Millares 39 3 4 2 4" xfId="6919" xr:uid="{6D2E6465-54B5-4C8C-B6BE-35977EA6C26F}"/>
    <cellStyle name="Millares 39 3 4 3" xfId="12260" xr:uid="{DF0EDC86-96F7-4726-823C-BB2A78C83996}"/>
    <cellStyle name="Millares 39 3 4 4" xfId="9674" xr:uid="{88B7D959-30A9-49CF-A1E5-DE564F8319DB}"/>
    <cellStyle name="Millares 39 3 4 5" xfId="6918" xr:uid="{5E3AA482-E34C-4934-9E25-111C444F7F80}"/>
    <cellStyle name="Millares 39 3 5" xfId="4186" xr:uid="{F93B172A-06E2-417B-94B9-AFC78DF8903E}"/>
    <cellStyle name="Millares 39 3 5 2" xfId="12262" xr:uid="{83AE1598-3DCA-47B5-AFD7-AD558664DF29}"/>
    <cellStyle name="Millares 39 3 5 3" xfId="9676" xr:uid="{A1F1C3AD-AA37-47D1-BCDB-B1E8E4C9AF74}"/>
    <cellStyle name="Millares 39 3 5 4" xfId="6920" xr:uid="{5149948B-0238-4F19-9343-371551D0FB20}"/>
    <cellStyle name="Millares 39 4" xfId="4187" xr:uid="{E4520FA6-C2DE-41EE-A172-9268A4DCDD0C}"/>
    <cellStyle name="Millares 39 4 2" xfId="4188" xr:uid="{383D74AA-D857-4084-A144-C6AA0A0FEA1D}"/>
    <cellStyle name="Millares 39 4 2 2" xfId="4189" xr:uid="{06D172B8-42E9-4F25-B74D-DE0068AE4996}"/>
    <cellStyle name="Millares 39 4 2 2 2" xfId="12265" xr:uid="{A3776A9F-5476-4E08-803B-D8C6B7327E8B}"/>
    <cellStyle name="Millares 39 4 2 2 3" xfId="9679" xr:uid="{64D16E2A-6557-44DD-B7A3-81CFF76CDD6C}"/>
    <cellStyle name="Millares 39 4 2 2 4" xfId="6923" xr:uid="{B8491EA8-A094-4171-A485-09AFBBFAA107}"/>
    <cellStyle name="Millares 39 4 2 3" xfId="12264" xr:uid="{1EBE428C-783B-44C4-9937-95440496FB71}"/>
    <cellStyle name="Millares 39 4 2 4" xfId="9678" xr:uid="{C3D37078-200E-455E-8DC9-71694FDC5978}"/>
    <cellStyle name="Millares 39 4 2 5" xfId="6922" xr:uid="{D8ADA5C7-537F-44B5-98CF-CABC257E36EA}"/>
    <cellStyle name="Millares 39 4 3" xfId="4190" xr:uid="{764B8C0A-8F2F-4FB0-A797-5449528B2386}"/>
    <cellStyle name="Millares 39 4 3 2" xfId="4191" xr:uid="{6CE0A22F-37BB-4A7B-B673-6BEBC17336A2}"/>
    <cellStyle name="Millares 39 4 3 2 2" xfId="12267" xr:uid="{07ECCDB4-B8DE-408A-8E2E-D4DBE4D30F13}"/>
    <cellStyle name="Millares 39 4 3 2 3" xfId="9681" xr:uid="{73921218-F1D8-41AC-9002-07FDDD6F2C72}"/>
    <cellStyle name="Millares 39 4 3 2 4" xfId="6925" xr:uid="{79128DF5-B7E4-4A18-8E7F-36C0E98E6EC9}"/>
    <cellStyle name="Millares 39 4 3 3" xfId="12266" xr:uid="{33B1FC83-A0CE-4C8D-B224-8F8EA42D9887}"/>
    <cellStyle name="Millares 39 4 3 4" xfId="9680" xr:uid="{02FE067B-C3CD-44F6-BB07-0DE57806C8F4}"/>
    <cellStyle name="Millares 39 4 3 5" xfId="6924" xr:uid="{7AD4DA6F-C5E6-40BB-96B8-4358EDD41113}"/>
    <cellStyle name="Millares 39 4 4" xfId="4192" xr:uid="{1453AC74-1615-4289-9CDE-18C8910497FD}"/>
    <cellStyle name="Millares 39 4 4 2" xfId="4193" xr:uid="{E5B1F13B-77AC-47E8-9C9E-D2FCD6071602}"/>
    <cellStyle name="Millares 39 4 4 2 2" xfId="12269" xr:uid="{DFFF2CB3-15C8-4E00-A3B5-C4A33A58C535}"/>
    <cellStyle name="Millares 39 4 4 2 3" xfId="9683" xr:uid="{4985BF92-7594-45E4-B26D-0D472F50E7DD}"/>
    <cellStyle name="Millares 39 4 4 2 4" xfId="6927" xr:uid="{4C0C84A6-B70B-4385-8AB9-37D6FDF716C5}"/>
    <cellStyle name="Millares 39 4 4 3" xfId="12268" xr:uid="{5777DA5D-7CEB-46F3-AEB7-C33369F680F3}"/>
    <cellStyle name="Millares 39 4 4 4" xfId="9682" xr:uid="{B75DFBA4-A229-4ED5-B0FD-04BC3A5F1028}"/>
    <cellStyle name="Millares 39 4 4 5" xfId="6926" xr:uid="{5D89A651-566C-48BB-A3C9-8B02592347A2}"/>
    <cellStyle name="Millares 39 4 5" xfId="4194" xr:uid="{6C7C3B71-3505-4BCE-9795-707A230E95C5}"/>
    <cellStyle name="Millares 39 4 5 2" xfId="12270" xr:uid="{F5E41205-8FCA-462A-AA37-12222917B922}"/>
    <cellStyle name="Millares 39 4 5 3" xfId="9684" xr:uid="{2F7B0F24-5886-4605-AA48-1A1BFD9BA2FF}"/>
    <cellStyle name="Millares 39 4 5 4" xfId="6928" xr:uid="{EBB2AE16-1DF1-40E8-8BDB-1C2C624D6B9B}"/>
    <cellStyle name="Millares 39 4 6" xfId="12263" xr:uid="{A0F354FE-52F7-4438-90B9-75748A3F5F0A}"/>
    <cellStyle name="Millares 39 4 7" xfId="9677" xr:uid="{184C70A3-738E-412F-8B7A-6359DB5B19DE}"/>
    <cellStyle name="Millares 39 4 8" xfId="6921" xr:uid="{F10BB680-5AD3-4F58-9EC7-A16C57252761}"/>
    <cellStyle name="Millares 39 5" xfId="4195" xr:uid="{C075E0BE-7141-49BD-AD24-503EDE514B65}"/>
    <cellStyle name="Millares 39 5 2" xfId="4196" xr:uid="{5667B00C-5428-428A-BE62-C2A5A6D971E1}"/>
    <cellStyle name="Millares 39 5 2 2" xfId="4197" xr:uid="{20BB87FC-99E6-47FF-AFA2-3DA98E3B9960}"/>
    <cellStyle name="Millares 39 5 2 2 2" xfId="12273" xr:uid="{55287713-F782-43DA-A1F6-E01A58B1446D}"/>
    <cellStyle name="Millares 39 5 2 2 3" xfId="9687" xr:uid="{9D8A7CB2-A929-4CA3-A50A-3546897337F6}"/>
    <cellStyle name="Millares 39 5 2 2 4" xfId="6931" xr:uid="{6C4D8D40-3EB8-47FE-ABF3-AB9E40CD3CED}"/>
    <cellStyle name="Millares 39 5 2 3" xfId="12272" xr:uid="{A1B71237-4153-4F7A-9946-C04A395FE434}"/>
    <cellStyle name="Millares 39 5 2 4" xfId="9686" xr:uid="{48BD41D0-4AF7-4993-9307-93C7B8FF7547}"/>
    <cellStyle name="Millares 39 5 2 5" xfId="6930" xr:uid="{E1B3EAEF-A6CB-4024-A589-7045D0415604}"/>
    <cellStyle name="Millares 39 5 3" xfId="4198" xr:uid="{E735CD0F-6D3E-47F0-B7CF-D6D826A63A94}"/>
    <cellStyle name="Millares 39 5 3 2" xfId="4199" xr:uid="{57CAB997-D0E1-471E-A7F8-AE7CD6786E78}"/>
    <cellStyle name="Millares 39 5 3 2 2" xfId="12275" xr:uid="{510B690A-CCFC-487C-957D-A750893E1DCB}"/>
    <cellStyle name="Millares 39 5 3 2 3" xfId="9689" xr:uid="{C6101D0D-3E4B-43EF-8C97-3A2E828C3E8F}"/>
    <cellStyle name="Millares 39 5 3 2 4" xfId="6933" xr:uid="{C04F16EE-F18B-4409-AD66-5A7963CD2301}"/>
    <cellStyle name="Millares 39 5 3 3" xfId="12274" xr:uid="{0A9BB14D-D6BC-4502-AED7-86874D216FF7}"/>
    <cellStyle name="Millares 39 5 3 4" xfId="9688" xr:uid="{6E3D9BC9-955D-4DBC-B1CC-9365F574336C}"/>
    <cellStyle name="Millares 39 5 3 5" xfId="6932" xr:uid="{F5A4359E-D425-4514-84CD-13CC608CE47A}"/>
    <cellStyle name="Millares 39 5 4" xfId="4200" xr:uid="{C9CA13F3-ABD9-4C06-B39C-E88CC2FC99AE}"/>
    <cellStyle name="Millares 39 5 4 2" xfId="4201" xr:uid="{35C1BA60-91D1-4717-A275-9D7340697E27}"/>
    <cellStyle name="Millares 39 5 4 2 2" xfId="12277" xr:uid="{59F69C90-DEEC-42CF-AF59-F3358DB42C27}"/>
    <cellStyle name="Millares 39 5 4 2 3" xfId="9691" xr:uid="{725397EC-1CFE-4405-894D-2635FCADB649}"/>
    <cellStyle name="Millares 39 5 4 2 4" xfId="6935" xr:uid="{2F2E4EC4-18CD-4F47-9F30-68EB8C02FB6E}"/>
    <cellStyle name="Millares 39 5 4 3" xfId="12276" xr:uid="{91BFFE93-07FC-4AFC-9E04-71EA028B5C5C}"/>
    <cellStyle name="Millares 39 5 4 4" xfId="9690" xr:uid="{42983C7E-3B95-4679-AC12-A46C9E6FA4D7}"/>
    <cellStyle name="Millares 39 5 4 5" xfId="6934" xr:uid="{39D1FB92-B4A6-4758-B649-25A11AC86A06}"/>
    <cellStyle name="Millares 39 5 5" xfId="4202" xr:uid="{A93B9E37-C7FE-4FE5-92E4-34C837DDDB40}"/>
    <cellStyle name="Millares 39 5 5 2" xfId="12278" xr:uid="{9AEBD577-782B-444A-9AAC-CE9FF37E97BE}"/>
    <cellStyle name="Millares 39 5 5 3" xfId="9692" xr:uid="{CBD7EAF4-F0AE-4182-BF9C-EB7678E96C57}"/>
    <cellStyle name="Millares 39 5 5 4" xfId="6936" xr:uid="{F4AC4407-68A9-400E-BF7B-E4F600FB1461}"/>
    <cellStyle name="Millares 39 5 6" xfId="12271" xr:uid="{C889DA65-36A5-4E28-98A9-F4C980FD9B21}"/>
    <cellStyle name="Millares 39 5 7" xfId="9685" xr:uid="{97ED223F-E2FD-42D6-81E7-FF4667D5CF85}"/>
    <cellStyle name="Millares 39 5 8" xfId="6929" xr:uid="{47E84344-8E44-4D7D-BEB3-AA335A76482E}"/>
    <cellStyle name="Millares 39 6" xfId="4203" xr:uid="{07824CB1-EED3-4D38-A439-9B9D4CF0C013}"/>
    <cellStyle name="Millares 39 6 2" xfId="4204" xr:uid="{A4BC6E51-7056-4A49-98EF-B3EC0BC62977}"/>
    <cellStyle name="Millares 39 6 2 2" xfId="4205" xr:uid="{EAA3B0E5-3EF2-4590-AC11-6DE75CC0ACEE}"/>
    <cellStyle name="Millares 39 6 2 2 2" xfId="12281" xr:uid="{F7E4225D-7C78-41D3-89D3-9447508079FF}"/>
    <cellStyle name="Millares 39 6 2 2 3" xfId="9695" xr:uid="{B218611C-15FA-4691-9FD8-715342FB43A2}"/>
    <cellStyle name="Millares 39 6 2 2 4" xfId="6939" xr:uid="{40C62529-40D6-40B5-B7DA-2BA2B2AC5141}"/>
    <cellStyle name="Millares 39 6 2 3" xfId="12280" xr:uid="{B4F87674-4F54-4D07-AADE-7A5C483B28D2}"/>
    <cellStyle name="Millares 39 6 2 4" xfId="9694" xr:uid="{EE816A11-D086-436D-9B40-53E7C2BD2A48}"/>
    <cellStyle name="Millares 39 6 2 5" xfId="6938" xr:uid="{56112048-32AB-4C34-BF13-9308E3B2F111}"/>
    <cellStyle name="Millares 39 6 3" xfId="4206" xr:uid="{3DDA4D66-51CA-4BA7-B3A2-79C7C550722C}"/>
    <cellStyle name="Millares 39 6 3 2" xfId="4207" xr:uid="{12A0EBCC-342D-4DA0-8ACD-80392546B990}"/>
    <cellStyle name="Millares 39 6 3 2 2" xfId="12283" xr:uid="{7BF861F8-9D77-4C6A-B708-439C1C8420E5}"/>
    <cellStyle name="Millares 39 6 3 2 3" xfId="9697" xr:uid="{C3CB4861-8D0B-45BA-9E60-4B8AC6FD84BB}"/>
    <cellStyle name="Millares 39 6 3 2 4" xfId="6941" xr:uid="{5B66BFE4-DFBC-4AB3-A619-6B3E8FCD3C98}"/>
    <cellStyle name="Millares 39 6 3 3" xfId="12282" xr:uid="{1E42E56D-9BB2-458D-81AF-0A5EF555A18B}"/>
    <cellStyle name="Millares 39 6 3 4" xfId="9696" xr:uid="{CED07186-2D15-4776-8683-40A9B8DFB0FF}"/>
    <cellStyle name="Millares 39 6 3 5" xfId="6940" xr:uid="{DB6FFBB3-8F44-4B7D-B8A4-9374C07B88EF}"/>
    <cellStyle name="Millares 39 6 4" xfId="4208" xr:uid="{69589498-2380-4D49-8464-DE49BBE65F67}"/>
    <cellStyle name="Millares 39 6 4 2" xfId="4209" xr:uid="{F894BC9D-A43A-4640-90FA-CA7046C023F3}"/>
    <cellStyle name="Millares 39 6 4 2 2" xfId="12285" xr:uid="{8EF99405-D2B5-4436-B777-9B5ABF7DA413}"/>
    <cellStyle name="Millares 39 6 4 2 3" xfId="9699" xr:uid="{732F11C7-379C-4CDA-A8A9-41336803BB39}"/>
    <cellStyle name="Millares 39 6 4 2 4" xfId="6943" xr:uid="{AC18AC97-F9AD-41EC-9B5B-D266B569810B}"/>
    <cellStyle name="Millares 39 6 4 3" xfId="12284" xr:uid="{05080EC7-BBE3-450F-9EDE-85467A2C8ACD}"/>
    <cellStyle name="Millares 39 6 4 4" xfId="9698" xr:uid="{B7059C0C-7DAA-4748-A7FC-7FBA1B960D03}"/>
    <cellStyle name="Millares 39 6 4 5" xfId="6942" xr:uid="{52BC1521-D219-47B8-8C6D-FD0C0BEE69FA}"/>
    <cellStyle name="Millares 39 6 5" xfId="4210" xr:uid="{6AFEB3C9-495E-45D7-A9AC-357BEF239D31}"/>
    <cellStyle name="Millares 39 6 5 2" xfId="12286" xr:uid="{E6FF5431-4BAA-489C-8A07-1DC081223BC6}"/>
    <cellStyle name="Millares 39 6 5 3" xfId="9700" xr:uid="{09E73FD7-71FD-4D14-8EAC-1A75342F48D0}"/>
    <cellStyle name="Millares 39 6 5 4" xfId="6944" xr:uid="{2554C20E-4D7A-4783-870B-5E89E3255141}"/>
    <cellStyle name="Millares 39 6 6" xfId="12279" xr:uid="{F7427CE2-1F13-4749-8B37-E241B2BF16C3}"/>
    <cellStyle name="Millares 39 6 7" xfId="9693" xr:uid="{EBEE3DFE-6C1A-4DAE-997D-C42F781CB2FB}"/>
    <cellStyle name="Millares 39 6 8" xfId="6937" xr:uid="{153345A4-527C-4F9E-8E16-923C75A3A803}"/>
    <cellStyle name="Millares 39 7" xfId="4211" xr:uid="{6C27053B-229A-411A-BB9E-1DC325FF8433}"/>
    <cellStyle name="Millares 39 7 2" xfId="4212" xr:uid="{71AC5B4A-AF25-430C-BD37-218AEEDCAF66}"/>
    <cellStyle name="Millares 39 7 2 2" xfId="4213" xr:uid="{CC7E7E36-CA23-47C2-B0E7-F77B45CECBBA}"/>
    <cellStyle name="Millares 39 7 2 2 2" xfId="12289" xr:uid="{5D6DDDCF-6D9F-4DB2-A15B-9A61EA8A79D7}"/>
    <cellStyle name="Millares 39 7 2 2 3" xfId="9703" xr:uid="{72DDDC0E-B312-49B7-83CE-C1839CB87349}"/>
    <cellStyle name="Millares 39 7 2 2 4" xfId="17042" xr:uid="{0F52FB2C-0338-4CA1-8951-0012FAE71842}"/>
    <cellStyle name="Millares 39 7 2 2 5" xfId="6947" xr:uid="{38B17794-3807-4C3A-8168-FBC671DCBC53}"/>
    <cellStyle name="Millares 39 7 2 3" xfId="12288" xr:uid="{DA2F0771-6362-4BCE-86C6-FC80A0B74F13}"/>
    <cellStyle name="Millares 39 7 2 4" xfId="9702" xr:uid="{748A43D2-C65E-4CD2-9563-D10D085C733B}"/>
    <cellStyle name="Millares 39 7 2 5" xfId="17041" xr:uid="{706A226D-8315-4C08-8D70-7A081D1D9768}"/>
    <cellStyle name="Millares 39 7 2 6" xfId="6946" xr:uid="{2C29CF7A-F2D6-40F1-BE69-5129E0DA3AD0}"/>
    <cellStyle name="Millares 39 7 3" xfId="4214" xr:uid="{2E9712DD-E5E2-446D-AC99-130D1CE69887}"/>
    <cellStyle name="Millares 39 7 3 2" xfId="4215" xr:uid="{BE23C02F-D940-4A21-A305-4F607DF5AEB1}"/>
    <cellStyle name="Millares 39 7 3 2 2" xfId="12291" xr:uid="{7E29084B-668B-4348-97E6-E4AC111D44FF}"/>
    <cellStyle name="Millares 39 7 3 2 3" xfId="9705" xr:uid="{59E9DA29-2F1C-4B6B-AE67-C810A083F3C8}"/>
    <cellStyle name="Millares 39 7 3 2 4" xfId="17044" xr:uid="{229507AB-B384-400A-8659-D5EB3BBE6901}"/>
    <cellStyle name="Millares 39 7 3 2 5" xfId="6949" xr:uid="{06618D4F-F28D-4792-8680-70C385A7A2FD}"/>
    <cellStyle name="Millares 39 7 3 3" xfId="12290" xr:uid="{A3DC78D5-D6B2-4FF8-8C57-C6CE1D68FC02}"/>
    <cellStyle name="Millares 39 7 3 4" xfId="9704" xr:uid="{55C4D021-1A54-4789-8195-21B78FB96019}"/>
    <cellStyle name="Millares 39 7 3 5" xfId="17043" xr:uid="{6C6040DD-76A7-4D20-A18D-7A72FD4B26CA}"/>
    <cellStyle name="Millares 39 7 3 6" xfId="6948" xr:uid="{07369377-759A-467D-9F40-FC5ED78374D6}"/>
    <cellStyle name="Millares 39 7 4" xfId="4216" xr:uid="{C9305DD0-E255-4411-A6E7-6F04DE9F386B}"/>
    <cellStyle name="Millares 39 7 4 2" xfId="4217" xr:uid="{38360CE0-D0A4-4FB9-8F30-4065603343E0}"/>
    <cellStyle name="Millares 39 7 4 2 2" xfId="12293" xr:uid="{E425C82A-6187-43F3-9F4C-3D21C756699E}"/>
    <cellStyle name="Millares 39 7 4 2 3" xfId="9707" xr:uid="{AE97EB12-47B9-4D0E-9B28-3790CABB1A44}"/>
    <cellStyle name="Millares 39 7 4 2 4" xfId="17046" xr:uid="{EA1A8003-4D05-48CC-B02D-1B5C5A796D3E}"/>
    <cellStyle name="Millares 39 7 4 2 5" xfId="6951" xr:uid="{A6B80534-E08B-4002-8304-1F7F2717E1BA}"/>
    <cellStyle name="Millares 39 7 4 3" xfId="12292" xr:uid="{8429A207-97D2-4B87-A75C-6F4C2E080AC8}"/>
    <cellStyle name="Millares 39 7 4 4" xfId="9706" xr:uid="{6DE16C00-C2A8-45D2-9D62-B61E24E7A696}"/>
    <cellStyle name="Millares 39 7 4 5" xfId="17045" xr:uid="{659BBF36-190A-4D92-A176-105CF0B23082}"/>
    <cellStyle name="Millares 39 7 4 6" xfId="6950" xr:uid="{B28C1770-ADB7-4069-BD05-85287F37223C}"/>
    <cellStyle name="Millares 39 7 5" xfId="4218" xr:uid="{9D0C2331-5FFB-4D5C-A5AD-5E6D392CC58B}"/>
    <cellStyle name="Millares 39 7 5 2" xfId="12294" xr:uid="{ED0EDE71-2EBA-44CB-A146-58C973578B21}"/>
    <cellStyle name="Millares 39 7 5 3" xfId="9708" xr:uid="{53E83706-552C-4889-82C8-63C4419A4FCC}"/>
    <cellStyle name="Millares 39 7 5 4" xfId="17047" xr:uid="{F738E339-3B0E-495E-86E6-A22FCC4B0102}"/>
    <cellStyle name="Millares 39 7 5 5" xfId="6952" xr:uid="{A7882D81-4EEE-49B5-9E54-272748E93720}"/>
    <cellStyle name="Millares 39 7 6" xfId="12287" xr:uid="{771AD996-EEF0-4AB3-9155-717D5BA15146}"/>
    <cellStyle name="Millares 39 7 7" xfId="9701" xr:uid="{F3E3BBA4-0C79-4416-BE25-52A67E2ED7AE}"/>
    <cellStyle name="Millares 39 7 8" xfId="17040" xr:uid="{13AD6C98-A260-4220-AAAC-37FA04CBD2E0}"/>
    <cellStyle name="Millares 39 7 9" xfId="6945" xr:uid="{57819CB3-E560-4C94-B664-303F869F3B66}"/>
    <cellStyle name="Millares 39 8" xfId="4219" xr:uid="{A97D9DAD-CCC2-4BD5-94BB-81E2D018056C}"/>
    <cellStyle name="Millares 39 8 2" xfId="4220" xr:uid="{8B459B15-942E-4270-8AE8-5CD221406AB8}"/>
    <cellStyle name="Millares 39 8 2 2" xfId="4221" xr:uid="{0CDCAE60-C769-41F6-B571-F2EAEEA5EF27}"/>
    <cellStyle name="Millares 39 8 2 2 2" xfId="12297" xr:uid="{F08F657A-5299-4D58-A21F-5600AF68DDBF}"/>
    <cellStyle name="Millares 39 8 2 2 3" xfId="9711" xr:uid="{6B7325E7-FE3F-49AB-931D-E5FCB555B51A}"/>
    <cellStyle name="Millares 39 8 2 2 4" xfId="17050" xr:uid="{DCDF9114-AAEE-44DD-8B46-89C314FD78A5}"/>
    <cellStyle name="Millares 39 8 2 2 5" xfId="6955" xr:uid="{5EE889DD-017F-4634-8A74-D73AE9014D61}"/>
    <cellStyle name="Millares 39 8 2 3" xfId="12296" xr:uid="{AB2D30C8-6D93-40B0-9517-B55C333469FC}"/>
    <cellStyle name="Millares 39 8 2 4" xfId="9710" xr:uid="{82296950-A81B-4A50-9618-0875355A309C}"/>
    <cellStyle name="Millares 39 8 2 5" xfId="17049" xr:uid="{DC52C391-4D59-415B-9DAC-E4DC54E64501}"/>
    <cellStyle name="Millares 39 8 2 6" xfId="6954" xr:uid="{0E4680F4-E49F-485A-93B6-BA572B134896}"/>
    <cellStyle name="Millares 39 8 3" xfId="4222" xr:uid="{975802FD-8666-4675-B96B-2BF4B5953341}"/>
    <cellStyle name="Millares 39 8 3 2" xfId="4223" xr:uid="{D5281B8F-19B0-4A5D-8FBD-F574C134D1DA}"/>
    <cellStyle name="Millares 39 8 3 2 2" xfId="12299" xr:uid="{1F239211-CA22-48D6-9767-0665A5B14A8A}"/>
    <cellStyle name="Millares 39 8 3 2 3" xfId="9713" xr:uid="{DF4FCC32-7311-4872-999D-CA7A88DC487C}"/>
    <cellStyle name="Millares 39 8 3 2 4" xfId="17052" xr:uid="{5D7D6A4A-FC59-4882-9281-5047545AB171}"/>
    <cellStyle name="Millares 39 8 3 2 5" xfId="6957" xr:uid="{72CA2990-865D-4678-A7F6-778CEBC1E665}"/>
    <cellStyle name="Millares 39 8 3 3" xfId="12298" xr:uid="{D3CF0DE1-9255-4A79-84BB-94409AD40741}"/>
    <cellStyle name="Millares 39 8 3 4" xfId="9712" xr:uid="{69F242E9-9C15-4855-8CEA-0F966201BB3F}"/>
    <cellStyle name="Millares 39 8 3 5" xfId="17051" xr:uid="{DF24BF2B-F24B-43CE-B45B-7BC49B47AC25}"/>
    <cellStyle name="Millares 39 8 3 6" xfId="6956" xr:uid="{997544ED-8C2F-449B-9203-FF00AD11927E}"/>
    <cellStyle name="Millares 39 8 4" xfId="4224" xr:uid="{625178D3-ED9D-4D6D-AFEE-0BAAD010306A}"/>
    <cellStyle name="Millares 39 8 4 2" xfId="4225" xr:uid="{7006320B-D126-4729-B100-9FF20AF6C836}"/>
    <cellStyle name="Millares 39 8 4 2 2" xfId="12301" xr:uid="{27909DA2-5E82-439F-AC9E-4B061E8001A3}"/>
    <cellStyle name="Millares 39 8 4 2 3" xfId="9715" xr:uid="{1630D178-CAE4-4873-9FEC-E96FCD2F0D68}"/>
    <cellStyle name="Millares 39 8 4 2 4" xfId="17054" xr:uid="{A110088C-FF35-4FAC-B93E-588E7C17114C}"/>
    <cellStyle name="Millares 39 8 4 2 5" xfId="6959" xr:uid="{55C1311B-2DEA-4AA4-B4A5-04CEB8A6224B}"/>
    <cellStyle name="Millares 39 8 4 3" xfId="12300" xr:uid="{9E7064EB-CBD9-4ABA-BD16-BA9AB818EF60}"/>
    <cellStyle name="Millares 39 8 4 4" xfId="9714" xr:uid="{E3E6A082-7306-4467-9DDA-604F6177A0EB}"/>
    <cellStyle name="Millares 39 8 4 5" xfId="17053" xr:uid="{DA6E979F-09DB-4635-A2D4-7CFF6676CFFC}"/>
    <cellStyle name="Millares 39 8 4 6" xfId="6958" xr:uid="{27F7429C-FFFF-4AC5-9382-7FDD39E4BCC2}"/>
    <cellStyle name="Millares 39 8 5" xfId="4226" xr:uid="{BCF9C086-8061-4E02-B17F-B5B2A966E6E2}"/>
    <cellStyle name="Millares 39 8 5 2" xfId="12302" xr:uid="{16430A0D-847D-4E54-B6AF-38A229F02376}"/>
    <cellStyle name="Millares 39 8 5 3" xfId="9716" xr:uid="{60080A26-D670-47FA-B323-A572C59FCD9F}"/>
    <cellStyle name="Millares 39 8 5 4" xfId="17055" xr:uid="{89818170-ABB2-4507-BE3D-E7F415A41668}"/>
    <cellStyle name="Millares 39 8 5 5" xfId="6960" xr:uid="{8FB208A8-554F-425F-8D77-EFF3D7E95708}"/>
    <cellStyle name="Millares 39 8 6" xfId="12295" xr:uid="{CDC07789-A1B5-4834-A56A-CE733CCD05F0}"/>
    <cellStyle name="Millares 39 8 7" xfId="9709" xr:uid="{CCAFC418-57D8-4199-86E7-93C735E3A1A4}"/>
    <cellStyle name="Millares 39 8 8" xfId="17048" xr:uid="{B82DBB53-08B9-4011-BFAC-C97568870BC4}"/>
    <cellStyle name="Millares 39 8 9" xfId="6953" xr:uid="{6C3EE8E4-1B02-4A61-8691-B32960C27098}"/>
    <cellStyle name="Millares 39 9" xfId="4227" xr:uid="{DE4F9B1F-B87F-45F6-BB90-684B5DA9659D}"/>
    <cellStyle name="Millares 39 9 2" xfId="4228" xr:uid="{B0496D81-CCA9-45FD-80AE-840EC1C3E56D}"/>
    <cellStyle name="Millares 39 9 2 2" xfId="4229" xr:uid="{CF651F7F-6D91-437F-9046-6908DDDD1C0D}"/>
    <cellStyle name="Millares 39 9 2 2 2" xfId="12305" xr:uid="{3D8AB6C5-A316-4936-AED9-F2E6D28A132F}"/>
    <cellStyle name="Millares 39 9 2 2 3" xfId="9719" xr:uid="{58201F6E-4588-435F-85A0-4C578D8F563E}"/>
    <cellStyle name="Millares 39 9 2 2 4" xfId="17058" xr:uid="{E95C384C-9079-4404-818E-1F9022F45D1A}"/>
    <cellStyle name="Millares 39 9 2 2 5" xfId="6963" xr:uid="{DA90DFAE-3536-46C0-AE61-4CF5BA2FE407}"/>
    <cellStyle name="Millares 39 9 2 3" xfId="12304" xr:uid="{A66CBF28-7C29-4C34-BA7A-C3A4D40A2A1E}"/>
    <cellStyle name="Millares 39 9 2 4" xfId="9718" xr:uid="{8530EA05-640A-44D4-8D58-2B818629D3AC}"/>
    <cellStyle name="Millares 39 9 2 5" xfId="17057" xr:uid="{39132346-391C-45C9-8B60-024B7874BC40}"/>
    <cellStyle name="Millares 39 9 2 6" xfId="6962" xr:uid="{6C23A954-8FB0-4490-BD1B-752AB7AC9431}"/>
    <cellStyle name="Millares 39 9 3" xfId="4230" xr:uid="{CCD0472B-6552-4921-8556-3A0AD8F9859F}"/>
    <cellStyle name="Millares 39 9 3 2" xfId="4231" xr:uid="{48F4DED7-2382-449D-A6F3-EA3F7A3E1EDE}"/>
    <cellStyle name="Millares 39 9 3 2 2" xfId="12307" xr:uid="{2D06DED3-0415-43E2-A3DF-F5C3D107D329}"/>
    <cellStyle name="Millares 39 9 3 2 3" xfId="9721" xr:uid="{18009A20-9B94-43FC-A7CB-8E8DC13D5FFB}"/>
    <cellStyle name="Millares 39 9 3 2 4" xfId="17060" xr:uid="{A6F0CB97-1145-4247-91D3-ADF8734B4C9F}"/>
    <cellStyle name="Millares 39 9 3 2 5" xfId="6965" xr:uid="{8140CFCB-6E15-4A95-93E0-E42AF5E9AD61}"/>
    <cellStyle name="Millares 39 9 3 3" xfId="12306" xr:uid="{6678F769-96A0-4318-9B02-7B0BC130313C}"/>
    <cellStyle name="Millares 39 9 3 4" xfId="9720" xr:uid="{1E1B128F-25A7-4F4B-A80D-A0524B85B3F2}"/>
    <cellStyle name="Millares 39 9 3 5" xfId="17059" xr:uid="{B2CA78E7-B540-4555-A97E-E12B2774CADB}"/>
    <cellStyle name="Millares 39 9 3 6" xfId="6964" xr:uid="{92D22F0F-E13E-48BF-ACCA-0970C1324910}"/>
    <cellStyle name="Millares 39 9 4" xfId="4232" xr:uid="{E7B7211B-E5B5-4C93-B7C3-51A5A417ACE1}"/>
    <cellStyle name="Millares 39 9 4 2" xfId="4233" xr:uid="{8E273C6E-8256-4B2C-A422-5B0B6B438E61}"/>
    <cellStyle name="Millares 39 9 4 2 2" xfId="12309" xr:uid="{490C5718-880A-48F9-B363-02F539E9B872}"/>
    <cellStyle name="Millares 39 9 4 2 3" xfId="9723" xr:uid="{C8023A36-921A-4A0A-82B5-1A7BA4405A39}"/>
    <cellStyle name="Millares 39 9 4 2 4" xfId="17062" xr:uid="{50781E91-6EEE-46B6-9A3B-CC83CEBD88B9}"/>
    <cellStyle name="Millares 39 9 4 2 5" xfId="6967" xr:uid="{64421A0F-265B-4EB7-BA92-D6361BAB58C6}"/>
    <cellStyle name="Millares 39 9 4 3" xfId="12308" xr:uid="{F4B2C39E-9F96-4F31-8931-9934F64D94A9}"/>
    <cellStyle name="Millares 39 9 4 4" xfId="9722" xr:uid="{9C430403-A0A6-41CA-9757-F0CCC0AF8327}"/>
    <cellStyle name="Millares 39 9 4 5" xfId="17061" xr:uid="{46A5B22D-44CD-4F79-8274-84716909E1FF}"/>
    <cellStyle name="Millares 39 9 4 6" xfId="6966" xr:uid="{08C580B1-6985-478F-9E82-3912978827B7}"/>
    <cellStyle name="Millares 39 9 5" xfId="4234" xr:uid="{EC63F701-76C7-40B4-B61F-FF16CF9BBCF3}"/>
    <cellStyle name="Millares 39 9 5 2" xfId="12310" xr:uid="{14C03A94-6EEB-4559-A32B-AB9B3EC9555B}"/>
    <cellStyle name="Millares 39 9 5 3" xfId="9724" xr:uid="{98196DFF-678E-4503-B622-47DF28287B06}"/>
    <cellStyle name="Millares 39 9 5 4" xfId="17063" xr:uid="{361A0AC7-7568-410D-8272-6961C581C8EE}"/>
    <cellStyle name="Millares 39 9 5 5" xfId="6968" xr:uid="{378EE9BB-F375-4A7E-8E1A-F1553425EE70}"/>
    <cellStyle name="Millares 39 9 6" xfId="12303" xr:uid="{581EDC78-F0DE-4DC8-A1FB-CB3042FC044E}"/>
    <cellStyle name="Millares 39 9 7" xfId="9717" xr:uid="{BBF862BF-F5A6-49FB-A136-F41BAD84C7B1}"/>
    <cellStyle name="Millares 39 9 8" xfId="17056" xr:uid="{B4BA0F76-8D80-4DB1-9DE3-6EA062286C46}"/>
    <cellStyle name="Millares 39 9 9" xfId="6961" xr:uid="{FAEFC8BF-591D-4CFA-AB38-7E7A43BABB00}"/>
    <cellStyle name="Millares 390" xfId="4235" xr:uid="{5D30133B-AA40-482B-976C-C0092DCBBE10}"/>
    <cellStyle name="Millares 390 2" xfId="12311" xr:uid="{FBD38A99-D296-44FC-B7C6-FA07980F4055}"/>
    <cellStyle name="Millares 390 3" xfId="9725" xr:uid="{A2859312-0979-4A13-B8D4-3CE203ED648A}"/>
    <cellStyle name="Millares 390 4" xfId="17064" xr:uid="{508C6B9D-FDEC-4A5A-AD15-3C76E5041150}"/>
    <cellStyle name="Millares 390 5" xfId="6969" xr:uid="{5052EAC2-9B53-4D2E-947A-1531E4182169}"/>
    <cellStyle name="Millares 391" xfId="4236" xr:uid="{70CFEF34-0A2B-4011-8283-72FF81E144D2}"/>
    <cellStyle name="Millares 391 2" xfId="12312" xr:uid="{850F369B-E60F-45BC-BE2E-03B6C5723E5E}"/>
    <cellStyle name="Millares 391 3" xfId="9726" xr:uid="{2901E068-F0D5-4D11-9CA9-EACAFE550140}"/>
    <cellStyle name="Millares 391 4" xfId="17065" xr:uid="{A4B133AC-B86A-47C5-BF29-6AD48D97E975}"/>
    <cellStyle name="Millares 391 5" xfId="6970" xr:uid="{23886FFB-EC9D-480B-A59A-C7E525251EAD}"/>
    <cellStyle name="Millares 392" xfId="4237" xr:uid="{600FC1F9-FD00-4F0A-870D-D70B7DDF82EB}"/>
    <cellStyle name="Millares 392 2" xfId="12313" xr:uid="{B1E83152-34DF-42A9-8E82-2A42D6EADC66}"/>
    <cellStyle name="Millares 392 3" xfId="9727" xr:uid="{56B37A33-8A71-4058-9776-D51D071EBC83}"/>
    <cellStyle name="Millares 392 4" xfId="17066" xr:uid="{EED0BB6D-DCBF-4767-976F-1CD77F7F967D}"/>
    <cellStyle name="Millares 392 5" xfId="6971" xr:uid="{56A9CAC1-EA6D-43D4-91CB-EAEE497285BC}"/>
    <cellStyle name="Millares 393" xfId="4238" xr:uid="{43AD386C-E06F-4642-BD2E-BBA4586B5D40}"/>
    <cellStyle name="Millares 393 2" xfId="12314" xr:uid="{CED80E2F-9B27-41DD-841D-9720C53FDC7F}"/>
    <cellStyle name="Millares 393 3" xfId="9728" xr:uid="{01F930ED-B7CB-491B-B0AF-C4B404E657EE}"/>
    <cellStyle name="Millares 393 4" xfId="17067" xr:uid="{E4F30A05-38FA-40BC-B767-B60C9D347970}"/>
    <cellStyle name="Millares 393 5" xfId="6972" xr:uid="{F705C24A-1458-4BB7-919B-9B026C26CF41}"/>
    <cellStyle name="Millares 394" xfId="4239" xr:uid="{FFBBFF13-1456-49F6-936C-22A479FAEA87}"/>
    <cellStyle name="Millares 394 2" xfId="12315" xr:uid="{E35501F1-EE13-494A-96F5-47F9ED93D4FD}"/>
    <cellStyle name="Millares 394 3" xfId="9729" xr:uid="{D27174FF-A976-44C3-953D-B8462660CE07}"/>
    <cellStyle name="Millares 394 4" xfId="17068" xr:uid="{3D1A3E20-88A9-481E-A04B-A3012B8EECFA}"/>
    <cellStyle name="Millares 394 5" xfId="6973" xr:uid="{ACBCA92A-6FF7-40FB-BCCF-7976B1E8BC5A}"/>
    <cellStyle name="Millares 395" xfId="4240" xr:uid="{B244E167-52D2-46ED-9C79-EF5CEA9508C9}"/>
    <cellStyle name="Millares 395 2" xfId="12316" xr:uid="{B6936796-3158-410F-84ED-3DD504658E84}"/>
    <cellStyle name="Millares 395 3" xfId="9730" xr:uid="{EE5E7260-2E81-4D90-9297-17AFE4F1A003}"/>
    <cellStyle name="Millares 395 4" xfId="17069" xr:uid="{4A782758-D38D-46CA-82AA-707FBB373E94}"/>
    <cellStyle name="Millares 395 5" xfId="6974" xr:uid="{1BF575F8-E97D-422F-A904-B79EB15E74DE}"/>
    <cellStyle name="Millares 396" xfId="4241" xr:uid="{4E00A178-9243-437F-A26D-50A5B99C9129}"/>
    <cellStyle name="Millares 396 2" xfId="12317" xr:uid="{C5A0281A-FB69-4215-A37E-FF2028C52B8A}"/>
    <cellStyle name="Millares 396 3" xfId="9731" xr:uid="{0BDC1C8F-3E40-42F7-8F83-BEF4BDA2E8BE}"/>
    <cellStyle name="Millares 396 4" xfId="17070" xr:uid="{F962D978-8849-4D6B-9E51-91859075B427}"/>
    <cellStyle name="Millares 396 5" xfId="6975" xr:uid="{5BB95FAE-D373-4F71-AC83-A82E80DACD4B}"/>
    <cellStyle name="Millares 397" xfId="4242" xr:uid="{7A4A10FF-B840-4C23-86C0-2454EEA8A65C}"/>
    <cellStyle name="Millares 397 2" xfId="12318" xr:uid="{68CC705A-5DAB-4F33-B160-A5B9976D2E5E}"/>
    <cellStyle name="Millares 397 3" xfId="9732" xr:uid="{78E2C6F6-104F-4D6E-8A81-B5191F6CB24A}"/>
    <cellStyle name="Millares 397 4" xfId="17071" xr:uid="{248895CC-8714-4AD5-9CEA-1B9D5647BB90}"/>
    <cellStyle name="Millares 397 5" xfId="6976" xr:uid="{0DB49FE9-63BF-4872-BB16-D5CF70CDD67F}"/>
    <cellStyle name="Millares 398" xfId="4243" xr:uid="{BBF7854D-86DE-43E8-9320-7D0AC0408ACA}"/>
    <cellStyle name="Millares 398 2" xfId="12319" xr:uid="{B58761E0-882D-4BAB-9360-4893CFFECA53}"/>
    <cellStyle name="Millares 398 3" xfId="9733" xr:uid="{36BD046C-B684-4778-8161-ABF225BD5E5F}"/>
    <cellStyle name="Millares 398 4" xfId="17072" xr:uid="{92A0DDA1-EECD-47A6-B9D6-2DF08CAC948B}"/>
    <cellStyle name="Millares 398 5" xfId="6977" xr:uid="{68910A88-997F-4CBE-A8B8-69DB76984FCF}"/>
    <cellStyle name="Millares 399" xfId="4244" xr:uid="{AFFA638B-A5FB-4C7B-B01B-0A70645CB2BD}"/>
    <cellStyle name="Millares 399 2" xfId="12320" xr:uid="{B8669123-9E77-4C65-AAAD-8CCB0EB48543}"/>
    <cellStyle name="Millares 399 3" xfId="9734" xr:uid="{4F2BEF1E-FF9D-4F00-8A56-5C0D9646E10D}"/>
    <cellStyle name="Millares 399 4" xfId="17073" xr:uid="{69DC5273-57D3-4372-BF41-DE1DB384858A}"/>
    <cellStyle name="Millares 399 5" xfId="6978" xr:uid="{B28D1A1C-A7EE-45E5-AD55-5E1593544273}"/>
    <cellStyle name="Millares 4" xfId="163" xr:uid="{00000000-0005-0000-0000-00004B000000}"/>
    <cellStyle name="Millares 4 10" xfId="4246" xr:uid="{6469EB38-F33E-4CDD-B8A3-3BC7DD4E451A}"/>
    <cellStyle name="Millares 4 10 10" xfId="17075" xr:uid="{A3389F2F-6B5D-41EB-A088-FA3DCF47669A}"/>
    <cellStyle name="Millares 4 10 11" xfId="6980" xr:uid="{69BE87A7-D4F8-49A0-9821-4B68D5FCCFD3}"/>
    <cellStyle name="Millares 4 10 12" xfId="22261" xr:uid="{918B1ED5-9E87-42D6-9874-14F20863490A}"/>
    <cellStyle name="Millares 4 10 12 2" xfId="27807" xr:uid="{05C6BCF1-0657-4D39-9236-587975608D0A}"/>
    <cellStyle name="Millares 4 10 2" xfId="4247" xr:uid="{5A653130-0406-4898-9E28-001B5B9D3BAD}"/>
    <cellStyle name="Millares 4 10 2 2" xfId="12323" xr:uid="{9C7369F4-5D3B-482D-8B69-DF129F921808}"/>
    <cellStyle name="Millares 4 10 2 3" xfId="9737" xr:uid="{E8F2D669-B759-40DC-8D14-77D37448EE9D}"/>
    <cellStyle name="Millares 4 10 2 4" xfId="17076" xr:uid="{3197CBF9-7CAA-4C93-83FC-1AE808CF56AE}"/>
    <cellStyle name="Millares 4 10 2 5" xfId="6981" xr:uid="{197FDB38-0391-4D70-969F-06F38270683A}"/>
    <cellStyle name="Millares 4 10 3" xfId="4248" xr:uid="{E8D0BF44-E457-4527-BBA9-11A5E93A5B0B}"/>
    <cellStyle name="Millares 4 10 3 2" xfId="12324" xr:uid="{BD842A24-9D2C-4436-8AD2-036F05EE6DBC}"/>
    <cellStyle name="Millares 4 10 3 3" xfId="9738" xr:uid="{C7A5E1FE-0FA8-4A04-B0B2-D68A8011B186}"/>
    <cellStyle name="Millares 4 10 3 4" xfId="15010" xr:uid="{FAF51C0B-8AAF-4545-81B6-A34B89E9342B}"/>
    <cellStyle name="Millares 4 10 3 5" xfId="17077" xr:uid="{E370367C-C745-4D7C-9C37-BD66B10AE2FB}"/>
    <cellStyle name="Millares 4 10 3 6" xfId="6982" xr:uid="{5DFAA4DB-16A9-4B4F-8916-8C7658493DEC}"/>
    <cellStyle name="Millares 4 10 4" xfId="4249" xr:uid="{A63AAE21-4515-4A61-B742-BA1F5756AE57}"/>
    <cellStyle name="Millares 4 10 4 2" xfId="12325" xr:uid="{99E5876F-DBB5-41D4-B301-EAEDC0475946}"/>
    <cellStyle name="Millares 4 10 4 3" xfId="9739" xr:uid="{19D54371-F4E3-477C-96DE-33A4AC9B9719}"/>
    <cellStyle name="Millares 4 10 4 4" xfId="17078" xr:uid="{4DBE24D1-60AA-497F-A4A3-8A0F8BC6251B}"/>
    <cellStyle name="Millares 4 10 4 5" xfId="6983" xr:uid="{0BAEF592-B442-46B3-8005-4B91F54F7571}"/>
    <cellStyle name="Millares 4 10 5" xfId="6609" xr:uid="{9D103EE0-8BF6-4D69-85F5-AA34C0FB85F5}"/>
    <cellStyle name="Millares 4 10 5 2" xfId="12326" xr:uid="{0E5CBBBA-FAD9-45B1-9D31-E91F0E4425AB}"/>
    <cellStyle name="Millares 4 10 5 3" xfId="19387" xr:uid="{397934B6-DF42-4CF9-AEBE-9CADDF259FB3}"/>
    <cellStyle name="Millares 4 10 5 4" xfId="6984" xr:uid="{F72C8355-E763-47B3-9CE4-D1891658105E}"/>
    <cellStyle name="Millares 4 10 6" xfId="6985" xr:uid="{729108E0-C87B-43ED-BC15-EB58AE85F918}"/>
    <cellStyle name="Millares 4 10 6 2" xfId="12327" xr:uid="{6830CAB3-F3BC-4877-B8C1-BEFED64305F1}"/>
    <cellStyle name="Millares 4 10 7" xfId="12322" xr:uid="{A8C63E54-ABDC-4CC6-8F6A-CE228F65B8D5}"/>
    <cellStyle name="Millares 4 10 8" xfId="9736" xr:uid="{66C43E3B-A115-4D99-BEF8-69529CA85ED3}"/>
    <cellStyle name="Millares 4 10 9" xfId="15009" xr:uid="{D459F879-9352-41FA-B87A-BEB4BAE0887F}"/>
    <cellStyle name="Millares 4 11" xfId="4250" xr:uid="{A7A52CAB-014B-4BCA-9686-69D5E6C0587F}"/>
    <cellStyle name="Millares 4 11 10" xfId="6986" xr:uid="{88EA84F4-1733-4F42-BF1A-C9EA5071C122}"/>
    <cellStyle name="Millares 4 11 2" xfId="4251" xr:uid="{080AEC98-051E-46F2-81F3-C8CC7D9A90B6}"/>
    <cellStyle name="Millares 4 11 2 2" xfId="4252" xr:uid="{2D0186B7-AF76-4A98-B49B-D78CB22843D6}"/>
    <cellStyle name="Millares 4 11 2 2 2" xfId="12330" xr:uid="{1CF6B8F6-0244-45A1-9A3F-B844D3C6D01E}"/>
    <cellStyle name="Millares 4 11 2 2 3" xfId="9780" xr:uid="{F77BF379-17AA-45AE-A912-A852E53F9E26}"/>
    <cellStyle name="Millares 4 11 2 2 4" xfId="15013" xr:uid="{A1A206B9-25E9-45CB-A027-9A7338A42743}"/>
    <cellStyle name="Millares 4 11 2 2 5" xfId="17081" xr:uid="{BC6EDB23-9069-49FE-BD07-87343A93B7B6}"/>
    <cellStyle name="Millares 4 11 2 2 6" xfId="6988" xr:uid="{0AB240D1-37F4-4BE0-9F6B-ECAD65F8DD3E}"/>
    <cellStyle name="Millares 4 11 2 3" xfId="12329" xr:uid="{C61F0AC7-07B1-473F-B487-6838C4C776CD}"/>
    <cellStyle name="Millares 4 11 2 4" xfId="9779" xr:uid="{F0022356-9EDE-4804-976F-4F917B57E2DB}"/>
    <cellStyle name="Millares 4 11 2 5" xfId="15012" xr:uid="{FDD66866-AB82-46A2-9BB7-87D2A51E0EEA}"/>
    <cellStyle name="Millares 4 11 2 6" xfId="17080" xr:uid="{2EF16FE2-2348-483C-A096-6A165D570B85}"/>
    <cellStyle name="Millares 4 11 2 7" xfId="6987" xr:uid="{19FAB1F1-CB04-49F6-AA3E-D4C04F678BAC}"/>
    <cellStyle name="Millares 4 11 3" xfId="4253" xr:uid="{7086A4F7-409F-49AE-9032-47DCDA54CE95}"/>
    <cellStyle name="Millares 4 11 3 2" xfId="4254" xr:uid="{77A24D7B-4BD3-46E2-9C11-497142DBE59B}"/>
    <cellStyle name="Millares 4 11 3 2 2" xfId="12332" xr:uid="{E983BCF6-1358-4DDB-A9E3-7F0591C2E8CE}"/>
    <cellStyle name="Millares 4 11 3 2 3" xfId="9782" xr:uid="{8E73611D-811B-428F-9EAF-CB578A9A570F}"/>
    <cellStyle name="Millares 4 11 3 2 4" xfId="15015" xr:uid="{E287244F-314D-4C37-9614-994233687616}"/>
    <cellStyle name="Millares 4 11 3 2 5" xfId="17083" xr:uid="{EF990179-7435-45A0-B988-1AFD1663755E}"/>
    <cellStyle name="Millares 4 11 3 2 6" xfId="6990" xr:uid="{B2DF0EF6-630B-437F-A386-0586D2D22AB3}"/>
    <cellStyle name="Millares 4 11 3 3" xfId="12331" xr:uid="{791D2A78-7729-4C63-981D-0E9AD0523B52}"/>
    <cellStyle name="Millares 4 11 3 4" xfId="9781" xr:uid="{339B7380-87ED-48CE-B17D-EFD8BF047347}"/>
    <cellStyle name="Millares 4 11 3 5" xfId="15014" xr:uid="{26B1BACD-98C7-46FB-ACD7-B94B9C043C44}"/>
    <cellStyle name="Millares 4 11 3 6" xfId="17082" xr:uid="{9ADD035F-F520-4F05-880B-52BE179E2034}"/>
    <cellStyle name="Millares 4 11 3 7" xfId="6989" xr:uid="{79DBE29E-10C2-4804-815E-5740FAFE80DC}"/>
    <cellStyle name="Millares 4 11 4" xfId="6991" xr:uid="{D971C2FB-D795-4813-978D-CB517C22F3A5}"/>
    <cellStyle name="Millares 4 11 4 2" xfId="12333" xr:uid="{8F431AD3-05D4-4D23-905A-F1BDFD599FCB}"/>
    <cellStyle name="Millares 4 11 4 3" xfId="11778" xr:uid="{D3657B39-EC0A-4428-9170-24D732DC67AC}"/>
    <cellStyle name="Millares 4 11 4 4" xfId="17005" xr:uid="{6D14C406-899B-4FD9-87A7-7DD07E9666DD}"/>
    <cellStyle name="Millares 4 11 5" xfId="9760" xr:uid="{7AD2254B-4D81-4E24-AB26-D4886657F883}"/>
    <cellStyle name="Millares 4 11 6" xfId="12328" xr:uid="{176FC4F4-BAB4-4396-8D3B-C98F96C1B388}"/>
    <cellStyle name="Millares 4 11 7" xfId="9778" xr:uid="{D4F8AB6A-F64D-4FE1-8B85-00E1121F7726}"/>
    <cellStyle name="Millares 4 11 8" xfId="15011" xr:uid="{8B795434-F536-4779-A238-1081CE2BD2EA}"/>
    <cellStyle name="Millares 4 11 9" xfId="17079" xr:uid="{265CCEC0-16E7-40CD-9622-59847F7C7A9A}"/>
    <cellStyle name="Millares 4 12" xfId="4255" xr:uid="{63674B94-69F2-43E0-B997-EB281A089B36}"/>
    <cellStyle name="Millares 4 12 2" xfId="12334" xr:uid="{66345EDC-AB8D-4B26-8024-497503EB6D1E}"/>
    <cellStyle name="Millares 4 12 3" xfId="9783" xr:uid="{38CFFE64-A037-4229-8032-F917FBCC6C58}"/>
    <cellStyle name="Millares 4 12 4" xfId="15016" xr:uid="{BB1E026E-2A44-41B0-AF41-10F842D21625}"/>
    <cellStyle name="Millares 4 12 5" xfId="17084" xr:uid="{2D60BF5F-EC81-4F74-91E9-FCDB3D75B2D5}"/>
    <cellStyle name="Millares 4 12 6" xfId="6992" xr:uid="{E8BA1E0E-342F-4A6E-A073-E1AFAF7775C4}"/>
    <cellStyle name="Millares 4 13" xfId="4256" xr:uid="{CD2C39F8-C45B-414C-BE64-0232A336498A}"/>
    <cellStyle name="Millares 4 13 2" xfId="12335" xr:uid="{9D656206-3093-4024-AD6D-C5B79AEED1DB}"/>
    <cellStyle name="Millares 4 13 3" xfId="9784" xr:uid="{1B54AD02-9F9A-4C7C-AE21-73AE03EE41BB}"/>
    <cellStyle name="Millares 4 13 4" xfId="15017" xr:uid="{9318C8B1-B986-4F41-B90F-B59D7530FAFA}"/>
    <cellStyle name="Millares 4 13 5" xfId="17085" xr:uid="{9DB08C17-658C-4C72-85DA-C66372FA944E}"/>
    <cellStyle name="Millares 4 13 6" xfId="6993" xr:uid="{7F7D793F-B7E2-424E-841C-945EB266CAD7}"/>
    <cellStyle name="Millares 4 14" xfId="4257" xr:uid="{9DDF8B91-E2A3-41FA-A0AB-8F77A1EC6AC2}"/>
    <cellStyle name="Millares 4 14 2" xfId="12336" xr:uid="{E674633C-60A2-4657-BAA7-A14D97FECC71}"/>
    <cellStyle name="Millares 4 14 3" xfId="9785" xr:uid="{33EC9811-BB96-4A39-90C2-B3E1E3A0BDDE}"/>
    <cellStyle name="Millares 4 14 4" xfId="15018" xr:uid="{6F352DE8-DD6A-41FA-B5BA-04F752D440EA}"/>
    <cellStyle name="Millares 4 14 5" xfId="17086" xr:uid="{C0D0607C-C843-4FEB-8248-6E4DC363CBD6}"/>
    <cellStyle name="Millares 4 14 6" xfId="6994" xr:uid="{947C05C4-BB3F-41C4-859B-4A58356A8EC6}"/>
    <cellStyle name="Millares 4 15" xfId="4258" xr:uid="{61ABD755-D278-40D4-97F6-685BBF83721B}"/>
    <cellStyle name="Millares 4 15 2" xfId="12337" xr:uid="{7E096C76-74BF-439F-A20A-C35D28F605E5}"/>
    <cellStyle name="Millares 4 15 3" xfId="9786" xr:uid="{EA8FC059-9D3F-451A-B5A0-268E862AC66C}"/>
    <cellStyle name="Millares 4 15 4" xfId="15019" xr:uid="{9C90C26B-85D6-4F1C-A592-187A24A4909B}"/>
    <cellStyle name="Millares 4 15 5" xfId="17087" xr:uid="{40CBF6A6-2692-4B5F-930C-0277D7853558}"/>
    <cellStyle name="Millares 4 15 6" xfId="6995" xr:uid="{FD414D45-F42B-4DA5-8922-AF062B04D8B8}"/>
    <cellStyle name="Millares 4 16" xfId="4259" xr:uid="{55E05EB8-E659-496F-8425-291B7A48B3D2}"/>
    <cellStyle name="Millares 4 16 2" xfId="12338" xr:uid="{D8FA2DC2-BA5E-4102-B307-FB69C9A01DBC}"/>
    <cellStyle name="Millares 4 16 3" xfId="9787" xr:uid="{F2527E7B-57A2-47C2-B26D-BE2B4DE4A1F3}"/>
    <cellStyle name="Millares 4 16 4" xfId="15020" xr:uid="{9B6636E4-F8C7-4996-A56A-89DA87F9B431}"/>
    <cellStyle name="Millares 4 16 5" xfId="17088" xr:uid="{BE2A4F7F-F57F-43EA-BA4F-4D0A34705D97}"/>
    <cellStyle name="Millares 4 16 6" xfId="6996" xr:uid="{BF68D50B-AF4B-4B20-9B5F-3DEF04D0E534}"/>
    <cellStyle name="Millares 4 17" xfId="4260" xr:uid="{5CBF00C7-8E1D-40F0-8401-F5E937A27BCA}"/>
    <cellStyle name="Millares 4 17 2" xfId="12339" xr:uid="{2C1801BD-0081-4F60-BB9F-3AACF8F24A46}"/>
    <cellStyle name="Millares 4 17 3" xfId="9788" xr:uid="{A1BB6558-50AB-4724-8F94-7A49B0EF3F09}"/>
    <cellStyle name="Millares 4 17 4" xfId="15021" xr:uid="{6528389C-04C9-4A6B-95D4-E5A0A97BE6B9}"/>
    <cellStyle name="Millares 4 17 5" xfId="17089" xr:uid="{43F035EE-534F-4BDE-8F96-EFE4AADB8F9E}"/>
    <cellStyle name="Millares 4 17 6" xfId="6997" xr:uid="{9D48DDBE-B30D-4447-A4F5-9DA40857FDD5}"/>
    <cellStyle name="Millares 4 18" xfId="4261" xr:uid="{B2FECCA0-328D-4F05-9E9F-66F05D3C9F84}"/>
    <cellStyle name="Millares 4 18 2" xfId="12340" xr:uid="{FFA797A5-313B-406D-8921-AD7A190AFE8B}"/>
    <cellStyle name="Millares 4 18 3" xfId="9789" xr:uid="{F640A543-1BFC-490B-B6E8-A9F8EB406A7E}"/>
    <cellStyle name="Millares 4 18 4" xfId="15022" xr:uid="{93515335-426E-4098-BF72-CE4E84ABED99}"/>
    <cellStyle name="Millares 4 18 5" xfId="17090" xr:uid="{575F02D7-DDD6-4580-9178-651FA46EA71D}"/>
    <cellStyle name="Millares 4 18 6" xfId="6998" xr:uid="{E7D33A9F-976A-497C-90BD-EB66F601CDA1}"/>
    <cellStyle name="Millares 4 19" xfId="4262" xr:uid="{56EF81B9-5B97-4FEA-9452-A9F29A31B564}"/>
    <cellStyle name="Millares 4 19 2" xfId="12341" xr:uid="{B5F23DF3-CB86-421F-8FE8-8029449B8F12}"/>
    <cellStyle name="Millares 4 19 3" xfId="9790" xr:uid="{F8C4E0C9-2C6A-4C73-99CA-BFAAB14FD06B}"/>
    <cellStyle name="Millares 4 19 4" xfId="15023" xr:uid="{0A926CBB-10F3-4C39-84E2-53D27C48426D}"/>
    <cellStyle name="Millares 4 19 5" xfId="17091" xr:uid="{A24CCD14-FA49-4BD1-BE5C-C68F0B23B3F7}"/>
    <cellStyle name="Millares 4 19 6" xfId="6999" xr:uid="{058DC788-2659-4225-B4DB-46FC6081B5E6}"/>
    <cellStyle name="Millares 4 2" xfId="201" xr:uid="{579448E2-03D3-4720-A102-47AABDC0F132}"/>
    <cellStyle name="Millares 4 2 10" xfId="4264" xr:uid="{01777895-F945-4752-AD1A-568254E71381}"/>
    <cellStyle name="Millares 4 2 10 2" xfId="12343" xr:uid="{E4A43181-F208-4EDF-A135-A20B0F419F10}"/>
    <cellStyle name="Millares 4 2 10 3" xfId="11779" xr:uid="{278A757D-C8F5-4384-A176-9678755C6D1A}"/>
    <cellStyle name="Millares 4 2 10 3 2" xfId="21028" xr:uid="{AF7149C2-3465-4499-8F85-3D6D9788368D}"/>
    <cellStyle name="Millares 4 2 10 3 2 2" xfId="26584" xr:uid="{2028DD40-443C-48CD-B0D5-B99624AD1A5C}"/>
    <cellStyle name="Millares 4 2 10 3 2 3" xfId="32078" xr:uid="{5BE529EE-E46F-4E8B-A137-9D21172C3766}"/>
    <cellStyle name="Millares 4 2 10 3 2 4" xfId="37562" xr:uid="{95683DDA-828A-4BC8-804F-7824244EBAE0}"/>
    <cellStyle name="Millares 4 2 10 3 3" xfId="23855" xr:uid="{219C97C7-BB3D-46E9-BBBF-9BB1F106E6BB}"/>
    <cellStyle name="Millares 4 2 10 3 4" xfId="29349" xr:uid="{DC0D9684-930B-484A-A5F5-0C75A8FB684D}"/>
    <cellStyle name="Millares 4 2 10 3 5" xfId="34833" xr:uid="{C6DAE2CB-A608-4F15-9099-E48CF49F4F5C}"/>
    <cellStyle name="Millares 4 2 10 4" xfId="17093" xr:uid="{7DB502B2-C218-4253-B8AF-07C902D792CC}"/>
    <cellStyle name="Millares 4 2 10 5" xfId="7001" xr:uid="{9F3F1EA2-EBA5-4466-9D8D-213AEAA5C1D3}"/>
    <cellStyle name="Millares 4 2 11" xfId="6476" xr:uid="{1E8BD199-C7DD-4D8F-8AA6-EE3F0A1A9E17}"/>
    <cellStyle name="Millares 4 2 11 2" xfId="12344" xr:uid="{4F7492A6-0AFF-41F5-A026-269E6DCA9C13}"/>
    <cellStyle name="Millares 4 2 11 3" xfId="19282" xr:uid="{F68E8E23-3F12-4128-BEB1-5C220DA32C16}"/>
    <cellStyle name="Millares 4 2 11 4" xfId="7002" xr:uid="{D530006B-0AF5-46F8-8991-1A728686D83E}"/>
    <cellStyle name="Millares 4 2 12" xfId="7003" xr:uid="{CFD142E9-A21E-4A2B-B3B2-E7137C127A33}"/>
    <cellStyle name="Millares 4 2 12 2" xfId="12345" xr:uid="{12C969C7-F87D-4487-A959-6B823EA8BABA}"/>
    <cellStyle name="Millares 4 2 13" xfId="12342" xr:uid="{A2F24B74-E2D1-4FA1-8CBF-D3605B3EDED7}"/>
    <cellStyle name="Millares 4 2 14" xfId="9791" xr:uid="{392CC27D-834A-49D5-9113-334AC3CC48F0}"/>
    <cellStyle name="Millares 4 2 15" xfId="15024" xr:uid="{5CC973CD-DFAA-4097-B354-E069385A1CC7}"/>
    <cellStyle name="Millares 4 2 16" xfId="17092" xr:uid="{0BC6E861-8874-4330-AEA3-4322225530D0}"/>
    <cellStyle name="Millares 4 2 17" xfId="7000" xr:uid="{5243E9BA-282C-4C8B-BEB8-577BE2B2E5E5}"/>
    <cellStyle name="Millares 4 2 18" xfId="4263" xr:uid="{350C4600-91B4-4533-AC3A-2B0609A7D708}"/>
    <cellStyle name="Millares 4 2 2" xfId="4265" xr:uid="{E5FCA799-6B2C-4ED2-A66F-9C4342189478}"/>
    <cellStyle name="Millares 4 2 2 10" xfId="7005" xr:uid="{A2F72E5C-782C-473E-8844-7AD44EDF56E8}"/>
    <cellStyle name="Millares 4 2 2 10 2" xfId="12347" xr:uid="{B4BB8B61-B450-4B7A-BA60-1F838B1D03FF}"/>
    <cellStyle name="Millares 4 2 2 11" xfId="12346" xr:uid="{2AE9D8F3-C6D6-4231-9462-353B13F06B0F}"/>
    <cellStyle name="Millares 4 2 2 12" xfId="9792" xr:uid="{A62633C3-C74C-48D6-90DE-3ECDA1C6195F}"/>
    <cellStyle name="Millares 4 2 2 13" xfId="15025" xr:uid="{D87975AD-5330-48A2-9AFC-CF369FF02536}"/>
    <cellStyle name="Millares 4 2 2 14" xfId="17094" xr:uid="{22DE310F-95A5-465A-919E-FFF1FED90CD9}"/>
    <cellStyle name="Millares 4 2 2 15" xfId="7004" xr:uid="{9A11C8EA-C37D-4931-ADD7-3E3F71577C96}"/>
    <cellStyle name="Millares 4 2 2 2" xfId="4266" xr:uid="{E694B5AD-3DC9-4739-980B-FC47092296A6}"/>
    <cellStyle name="Millares 4 2 2 2 10" xfId="17095" xr:uid="{6CC665D6-1F85-417A-8AE2-475AC9FD65C7}"/>
    <cellStyle name="Millares 4 2 2 2 11" xfId="7006" xr:uid="{EC56EFD8-B3CA-4122-AC7B-F54987129103}"/>
    <cellStyle name="Millares 4 2 2 2 2" xfId="4267" xr:uid="{18476B98-576C-4690-8527-F420F8CFF293}"/>
    <cellStyle name="Millares 4 2 2 2 2 2" xfId="12349" xr:uid="{AB2DAC53-04CB-40D8-8952-DD32B71F95ED}"/>
    <cellStyle name="Millares 4 2 2 2 2 3" xfId="9794" xr:uid="{84C6AA7A-EE6F-462B-B42B-FB6C04C289F8}"/>
    <cellStyle name="Millares 4 2 2 2 2 4" xfId="15027" xr:uid="{88E54309-E3C0-47CD-AE94-4008363DC6C9}"/>
    <cellStyle name="Millares 4 2 2 2 2 5" xfId="17096" xr:uid="{13D48D39-34C3-4859-AC8A-7310DB7A640B}"/>
    <cellStyle name="Millares 4 2 2 2 2 6" xfId="7007" xr:uid="{B899F83E-8EDD-4B72-BF0D-34F3ED63C6A8}"/>
    <cellStyle name="Millares 4 2 2 2 3" xfId="4268" xr:uid="{F3BAC7A8-E868-48BC-A028-45935B6C22F6}"/>
    <cellStyle name="Millares 4 2 2 2 3 2" xfId="12350" xr:uid="{71B93293-852C-4262-BD67-301C900B52A8}"/>
    <cellStyle name="Millares 4 2 2 2 3 3" xfId="9795" xr:uid="{4121345C-30DF-466A-A790-636CC4BC3BD2}"/>
    <cellStyle name="Millares 4 2 2 2 3 4" xfId="15028" xr:uid="{E82AE79C-E12D-4529-AA05-5C8251D840DA}"/>
    <cellStyle name="Millares 4 2 2 2 3 5" xfId="17097" xr:uid="{36A10C86-E721-4A84-B50C-24C0EC45ADFF}"/>
    <cellStyle name="Millares 4 2 2 2 3 6" xfId="7008" xr:uid="{DA174DF3-C171-48CB-9DAE-4579FCB63326}"/>
    <cellStyle name="Millares 4 2 2 2 4" xfId="4269" xr:uid="{AA8D2ACC-6228-44C2-979C-10DDF053FB9E}"/>
    <cellStyle name="Millares 4 2 2 2 4 2" xfId="12351" xr:uid="{AF994F9E-D5A7-4380-9BAB-07246A870EDF}"/>
    <cellStyle name="Millares 4 2 2 2 4 3" xfId="11781" xr:uid="{2C6D19A3-6E1F-4C51-B184-87D5C189E92E}"/>
    <cellStyle name="Millares 4 2 2 2 4 4" xfId="17098" xr:uid="{060C4656-3FFC-41A8-9439-57D55068ECCA}"/>
    <cellStyle name="Millares 4 2 2 2 4 5" xfId="7009" xr:uid="{8F21D6D3-A729-406E-9992-8500CEE8B30B}"/>
    <cellStyle name="Millares 4 2 2 2 5" xfId="6610" xr:uid="{7F811E81-AB32-4949-9FD7-71BAE3DF9B7C}"/>
    <cellStyle name="Millares 4 2 2 2 5 2" xfId="12352" xr:uid="{8CF25116-AA6C-49BB-A3AF-BCA537C2ED1D}"/>
    <cellStyle name="Millares 4 2 2 2 5 3" xfId="19388" xr:uid="{A8650900-3086-42F4-B872-A07BD319C695}"/>
    <cellStyle name="Millares 4 2 2 2 5 4" xfId="7010" xr:uid="{E5CFD50A-51A3-4ECF-9E7F-96A57F16C15A}"/>
    <cellStyle name="Millares 4 2 2 2 6" xfId="7011" xr:uid="{114A7624-BADD-4004-AD04-5F376BF173BA}"/>
    <cellStyle name="Millares 4 2 2 2 6 2" xfId="12353" xr:uid="{742D6550-27E2-4C52-8E2F-5778B9CA47CD}"/>
    <cellStyle name="Millares 4 2 2 2 7" xfId="12348" xr:uid="{30E29998-4EB3-45F5-A62D-24F36037EFDD}"/>
    <cellStyle name="Millares 4 2 2 2 8" xfId="9793" xr:uid="{8297534F-C1BF-426F-B6FD-6349F414DC27}"/>
    <cellStyle name="Millares 4 2 2 2 9" xfId="15026" xr:uid="{069331BB-8886-4650-BD4F-327C23E82AB8}"/>
    <cellStyle name="Millares 4 2 2 3" xfId="4270" xr:uid="{1908FCB9-382B-4FAB-91C7-857A636A76F3}"/>
    <cellStyle name="Millares 4 2 2 3 10" xfId="15029" xr:uid="{82FBCDF4-F914-4710-8F17-9CF7AB4430D4}"/>
    <cellStyle name="Millares 4 2 2 3 11" xfId="17099" xr:uid="{B03D4650-0578-401F-B498-AD93F04B6A4C}"/>
    <cellStyle name="Millares 4 2 2 3 12" xfId="7012" xr:uid="{80EBB832-5F92-4DCE-B588-B9574CC2577D}"/>
    <cellStyle name="Millares 4 2 2 3 2" xfId="4271" xr:uid="{FC18203A-6626-4851-B666-F315AA011790}"/>
    <cellStyle name="Millares 4 2 2 3 2 2" xfId="4272" xr:uid="{FB1CC9B9-3AA5-4893-8BC3-EF6B5191A0B2}"/>
    <cellStyle name="Millares 4 2 2 3 2 2 2" xfId="12356" xr:uid="{F0A74A81-2E7E-41B0-8A58-DB053CC755EC}"/>
    <cellStyle name="Millares 4 2 2 3 2 2 3" xfId="17101" xr:uid="{B2EEA760-7361-4CAB-8951-F78D93BD669F}"/>
    <cellStyle name="Millares 4 2 2 3 2 2 4" xfId="7014" xr:uid="{08A5CEF9-E1DC-4D7A-A67B-411532F3FFCF}"/>
    <cellStyle name="Millares 4 2 2 3 2 3" xfId="12355" xr:uid="{2AC0BC01-75F7-4607-BBF0-0D4F64490E82}"/>
    <cellStyle name="Millares 4 2 2 3 2 4" xfId="9797" xr:uid="{A8C9D762-1713-4FB4-A84B-16FD44B60A27}"/>
    <cellStyle name="Millares 4 2 2 3 2 5" xfId="15030" xr:uid="{086B5E43-0161-40C6-AB0F-5C6704AFBC15}"/>
    <cellStyle name="Millares 4 2 2 3 2 6" xfId="17100" xr:uid="{6F7C0C4B-28CA-4DFD-90E2-4E995A255492}"/>
    <cellStyle name="Millares 4 2 2 3 2 7" xfId="7013" xr:uid="{388DEC11-91F9-4508-BA48-EC06832ECB39}"/>
    <cellStyle name="Millares 4 2 2 3 3" xfId="4273" xr:uid="{CDCB28D8-5563-434C-BCC3-461898B716C3}"/>
    <cellStyle name="Millares 4 2 2 3 3 2" xfId="12357" xr:uid="{D4E4FE47-6EA5-4BF6-AD3C-69EED029EC06}"/>
    <cellStyle name="Millares 4 2 2 3 3 3" xfId="9798" xr:uid="{DA6874E4-3A36-4CAA-AD3D-A2ACB9676A34}"/>
    <cellStyle name="Millares 4 2 2 3 3 4" xfId="15031" xr:uid="{0D7E568C-5C15-46C2-9D1E-9CB807B8378F}"/>
    <cellStyle name="Millares 4 2 2 3 3 5" xfId="17102" xr:uid="{454CD3A8-ACFC-4989-A4BD-034112CE4B35}"/>
    <cellStyle name="Millares 4 2 2 3 3 6" xfId="7015" xr:uid="{A59CD1E6-E59E-4C4C-A949-8087D9595926}"/>
    <cellStyle name="Millares 4 2 2 3 4" xfId="4274" xr:uid="{D238A78B-4412-4D7C-BA72-588358F98189}"/>
    <cellStyle name="Millares 4 2 2 3 4 2" xfId="12358" xr:uid="{83951980-A348-4A51-8215-24EF3D7C2AE5}"/>
    <cellStyle name="Millares 4 2 2 3 4 3" xfId="9799" xr:uid="{5959BE6C-EE51-4547-9EB4-CF44FFB23A11}"/>
    <cellStyle name="Millares 4 2 2 3 4 4" xfId="15032" xr:uid="{09100820-1F3E-4AE1-A615-929C0F0AE446}"/>
    <cellStyle name="Millares 4 2 2 3 4 5" xfId="17103" xr:uid="{911F7BCF-39DD-4B59-BE22-3541CE161D26}"/>
    <cellStyle name="Millares 4 2 2 3 4 6" xfId="7016" xr:uid="{CB2791A3-2A50-437E-A409-85D10A255F30}"/>
    <cellStyle name="Millares 4 2 2 3 5" xfId="4275" xr:uid="{A7A5E129-0261-4E20-AF33-6E6F864AA87A}"/>
    <cellStyle name="Millares 4 2 2 3 5 2" xfId="12359" xr:uid="{7056B28D-20FC-40A1-B58A-E003F231848E}"/>
    <cellStyle name="Millares 4 2 2 3 5 3" xfId="11782" xr:uid="{750757BD-147C-4FE2-B925-FA3B35D8EE95}"/>
    <cellStyle name="Millares 4 2 2 3 5 4" xfId="17104" xr:uid="{9C5CF61B-C0E2-4E29-9225-12399274BFC4}"/>
    <cellStyle name="Millares 4 2 2 3 5 5" xfId="7017" xr:uid="{49299862-5B2A-49D4-9345-2B1AA770A6EF}"/>
    <cellStyle name="Millares 4 2 2 3 6" xfId="6611" xr:uid="{2263F873-D607-4D84-A862-A6BAEE04D6D5}"/>
    <cellStyle name="Millares 4 2 2 3 6 2" xfId="12360" xr:uid="{9E86D2CD-948A-4F93-BF3C-1B7A359628EF}"/>
    <cellStyle name="Millares 4 2 2 3 6 3" xfId="19389" xr:uid="{3957A140-1C10-4094-B9DA-7CEC79131D6E}"/>
    <cellStyle name="Millares 4 2 2 3 6 4" xfId="7018" xr:uid="{37CBE018-ED7B-454B-857E-5367B65F9FF0}"/>
    <cellStyle name="Millares 4 2 2 3 7" xfId="7019" xr:uid="{77A9B977-057A-43A4-93E0-DE99463FE42E}"/>
    <cellStyle name="Millares 4 2 2 3 7 2" xfId="12361" xr:uid="{0C993108-949E-4E14-B62B-8BD1637A52C3}"/>
    <cellStyle name="Millares 4 2 2 3 8" xfId="12354" xr:uid="{EE6C837F-9F99-4530-B029-42C648EA1C82}"/>
    <cellStyle name="Millares 4 2 2 3 9" xfId="9796" xr:uid="{DE039784-0911-4DD9-BA61-00B52A90647A}"/>
    <cellStyle name="Millares 4 2 2 4" xfId="4276" xr:uid="{D70651AD-19DD-4D41-8560-99E0FF0AAA44}"/>
    <cellStyle name="Millares 4 2 2 4 2" xfId="4277" xr:uid="{1629B568-BDDB-40E7-8AA4-7E403E000EF2}"/>
    <cellStyle name="Millares 4 2 2 4 2 2" xfId="12363" xr:uid="{948828AE-4038-404D-ABF5-1FAA87485A34}"/>
    <cellStyle name="Millares 4 2 2 4 2 3" xfId="9801" xr:uid="{B4025702-9EF1-40DA-9088-412092DB98B9}"/>
    <cellStyle name="Millares 4 2 2 4 2 4" xfId="15034" xr:uid="{6128B24F-2408-4573-A3C1-B00A8CE1BC75}"/>
    <cellStyle name="Millares 4 2 2 4 2 5" xfId="17106" xr:uid="{5E931E26-8599-4241-B890-F9BBAB096AC5}"/>
    <cellStyle name="Millares 4 2 2 4 2 6" xfId="7021" xr:uid="{73811DFF-0894-45F9-A8CE-CCA279B62B8A}"/>
    <cellStyle name="Millares 4 2 2 4 3" xfId="12362" xr:uid="{85E728E9-E90B-47D1-AAC9-FB2916441A78}"/>
    <cellStyle name="Millares 4 2 2 4 4" xfId="9800" xr:uid="{3041DFCB-128D-4A24-99C1-9B9551D14F3F}"/>
    <cellStyle name="Millares 4 2 2 4 5" xfId="15033" xr:uid="{0A904322-0AED-43F5-AE10-6520B6E19FB1}"/>
    <cellStyle name="Millares 4 2 2 4 6" xfId="17105" xr:uid="{B6054BCC-E791-4BC1-9D59-D46D995152EB}"/>
    <cellStyle name="Millares 4 2 2 4 7" xfId="7020" xr:uid="{0D7A2FA7-F070-4FD1-A796-D3612704F7BE}"/>
    <cellStyle name="Millares 4 2 2 5" xfId="4278" xr:uid="{6935A393-3DFA-4C5A-AE81-BBEC0A9343C6}"/>
    <cellStyle name="Millares 4 2 2 5 2" xfId="12364" xr:uid="{C9B595D3-91B9-48B4-B5FD-E8B9DFAB9186}"/>
    <cellStyle name="Millares 4 2 2 5 3" xfId="9802" xr:uid="{6CDDB455-B6E1-4D93-A050-D5DD25E9B1D4}"/>
    <cellStyle name="Millares 4 2 2 5 4" xfId="15035" xr:uid="{869D077F-F8F2-413F-891C-B090E5498CBB}"/>
    <cellStyle name="Millares 4 2 2 5 5" xfId="17107" xr:uid="{22289741-3BC7-4A55-A14C-B137C3015E0B}"/>
    <cellStyle name="Millares 4 2 2 5 6" xfId="7022" xr:uid="{B875D3AF-2972-4F06-BFFB-7469F986EBE0}"/>
    <cellStyle name="Millares 4 2 2 6" xfId="4279" xr:uid="{292EB8AC-2C10-40E6-91F8-63736C755C65}"/>
    <cellStyle name="Millares 4 2 2 6 2" xfId="12365" xr:uid="{CC3D9106-4FC9-42AA-86D5-92864981CF7F}"/>
    <cellStyle name="Millares 4 2 2 6 3" xfId="9803" xr:uid="{608E66F8-99A9-43E1-963C-F4708F0704EF}"/>
    <cellStyle name="Millares 4 2 2 6 4" xfId="15036" xr:uid="{5300FEED-461B-43B9-950A-FA9DCC4CB612}"/>
    <cellStyle name="Millares 4 2 2 6 5" xfId="17108" xr:uid="{C43D682C-4C33-4A34-A539-4A4E4572BD05}"/>
    <cellStyle name="Millares 4 2 2 6 6" xfId="7023" xr:uid="{B0DD7DCC-678D-4196-AAD8-99543550AA92}"/>
    <cellStyle name="Millares 4 2 2 7" xfId="4280" xr:uid="{B373E67F-302B-48CE-9F9B-092330EC473D}"/>
    <cellStyle name="Millares 4 2 2 7 2" xfId="12366" xr:uid="{838C50BB-0AFF-4F46-8C28-AD13E7D70AC3}"/>
    <cellStyle name="Millares 4 2 2 7 3" xfId="9804" xr:uid="{5170B97F-E2E8-4AE7-AD9B-B8C322FB4200}"/>
    <cellStyle name="Millares 4 2 2 7 4" xfId="15037" xr:uid="{957566E5-A402-42AF-8118-4DF0FFE4076A}"/>
    <cellStyle name="Millares 4 2 2 7 5" xfId="17109" xr:uid="{A2723882-2009-4D61-AC58-1F39F766FAC4}"/>
    <cellStyle name="Millares 4 2 2 7 6" xfId="7024" xr:uid="{A5A38B03-F119-488B-83B6-113EB9920B61}"/>
    <cellStyle name="Millares 4 2 2 8" xfId="4281" xr:uid="{BCEFCC64-24D8-4613-9C29-27CACA33452E}"/>
    <cellStyle name="Millares 4 2 2 8 2" xfId="12367" xr:uid="{49BA326A-169B-455B-B025-7238642BD43E}"/>
    <cellStyle name="Millares 4 2 2 8 3" xfId="11780" xr:uid="{7E082E0C-64EB-4EC0-A98D-D1483735E09E}"/>
    <cellStyle name="Millares 4 2 2 8 4" xfId="17110" xr:uid="{1A60B59B-6B86-4AF7-BA05-DA14B3888161}"/>
    <cellStyle name="Millares 4 2 2 8 5" xfId="7025" xr:uid="{80C96D1C-98AD-4841-A1DF-16FDB585C757}"/>
    <cellStyle name="Millares 4 2 2 9" xfId="6477" xr:uid="{8791E85A-78B3-48D3-8770-D0AD41E9114A}"/>
    <cellStyle name="Millares 4 2 2 9 2" xfId="12368" xr:uid="{A8B811FA-2D7E-413F-BE77-BFD672F7A8E8}"/>
    <cellStyle name="Millares 4 2 2 9 3" xfId="19283" xr:uid="{191C683F-04C1-461A-A583-AB712DC7D057}"/>
    <cellStyle name="Millares 4 2 2 9 4" xfId="7026" xr:uid="{AC4E2EEB-1085-49AC-9125-BB7DDD61458B}"/>
    <cellStyle name="Millares 4 2 3" xfId="4282" xr:uid="{49AB9CC0-1B1E-4F47-9DDA-C76E141064A2}"/>
    <cellStyle name="Millares 4 2 3 10" xfId="15038" xr:uid="{BA5F40E5-E7E4-4B91-8140-4F8019ADF97A}"/>
    <cellStyle name="Millares 4 2 3 11" xfId="17111" xr:uid="{C87D9ED6-130E-4E88-984C-306B7B44F3B6}"/>
    <cellStyle name="Millares 4 2 3 12" xfId="7027" xr:uid="{498DFE3D-35CA-44F8-A8C1-2A8B7E946FD6}"/>
    <cellStyle name="Millares 4 2 3 2" xfId="4283" xr:uid="{5599E816-6A35-4B64-8208-3A755371DD2E}"/>
    <cellStyle name="Millares 4 2 3 2 10" xfId="17112" xr:uid="{53819213-6A8E-42EF-B223-AD70CAAB1211}"/>
    <cellStyle name="Millares 4 2 3 2 11" xfId="7028" xr:uid="{14BB70CF-D9F2-4640-964A-B75995D79F6D}"/>
    <cellStyle name="Millares 4 2 3 2 2" xfId="4284" xr:uid="{6B5CE7BA-767E-4B04-9921-1CAACC433F8B}"/>
    <cellStyle name="Millares 4 2 3 2 2 2" xfId="12371" xr:uid="{53768A91-6B29-412B-8333-F317C2080F33}"/>
    <cellStyle name="Millares 4 2 3 2 2 3" xfId="9807" xr:uid="{88BE3BA2-E8CE-46C1-B221-7ACC7CDA9406}"/>
    <cellStyle name="Millares 4 2 3 2 2 4" xfId="15040" xr:uid="{C463E836-DCFF-4DDF-BDED-78513B37B759}"/>
    <cellStyle name="Millares 4 2 3 2 2 5" xfId="17113" xr:uid="{21626947-6CCC-4E2D-B604-38D4D0AAC30D}"/>
    <cellStyle name="Millares 4 2 3 2 2 6" xfId="7029" xr:uid="{DD31FE11-9F61-4636-ABEC-A4FB34748189}"/>
    <cellStyle name="Millares 4 2 3 2 3" xfId="4285" xr:uid="{BD7A2A72-68B4-492E-B591-A3951F5BF028}"/>
    <cellStyle name="Millares 4 2 3 2 3 2" xfId="12372" xr:uid="{E96B580F-862B-4553-B1D3-577498924D0F}"/>
    <cellStyle name="Millares 4 2 3 2 3 3" xfId="9808" xr:uid="{B0DAF6F9-3176-4AB5-BFAB-EFA1165C7284}"/>
    <cellStyle name="Millares 4 2 3 2 3 4" xfId="15041" xr:uid="{A9077F8E-D5E7-4ACA-A3B5-7D42B675359A}"/>
    <cellStyle name="Millares 4 2 3 2 3 5" xfId="17114" xr:uid="{3D87DF39-AA89-4D5C-9967-545F8179AED5}"/>
    <cellStyle name="Millares 4 2 3 2 3 6" xfId="7030" xr:uid="{03581464-F550-425B-BA57-A9ABDC0E443E}"/>
    <cellStyle name="Millares 4 2 3 2 4" xfId="4286" xr:uid="{49A4D153-D8B3-43ED-BBF2-CF22A0855C1E}"/>
    <cellStyle name="Millares 4 2 3 2 4 2" xfId="12373" xr:uid="{FD09666F-1EBC-472C-8923-D34BBD9C647C}"/>
    <cellStyle name="Millares 4 2 3 2 4 3" xfId="11784" xr:uid="{88F1B86E-58BD-4F1E-9801-C4D6627009D2}"/>
    <cellStyle name="Millares 4 2 3 2 4 4" xfId="17115" xr:uid="{3EBEF277-BBA5-4C9E-B3AD-5212377F5600}"/>
    <cellStyle name="Millares 4 2 3 2 4 5" xfId="7031" xr:uid="{D43C4C59-8E9E-421A-BB24-358805A844A9}"/>
    <cellStyle name="Millares 4 2 3 2 5" xfId="6612" xr:uid="{A17D8303-9C93-4A35-9DF6-E3AB16E3C978}"/>
    <cellStyle name="Millares 4 2 3 2 5 2" xfId="12374" xr:uid="{B86CE4A6-32E5-4EB4-A4D0-80E5C085F475}"/>
    <cellStyle name="Millares 4 2 3 2 5 3" xfId="19390" xr:uid="{74F211CC-39AF-42D9-A9A9-BB7031D40D06}"/>
    <cellStyle name="Millares 4 2 3 2 5 4" xfId="7032" xr:uid="{0EDA7FE2-B080-4CF0-9BED-E0CDD4B866C4}"/>
    <cellStyle name="Millares 4 2 3 2 6" xfId="7033" xr:uid="{15558D6D-0522-4E62-8330-DE2B56F614C0}"/>
    <cellStyle name="Millares 4 2 3 2 6 2" xfId="12375" xr:uid="{1D3F7424-77C2-4176-B5AE-D51F35045C6B}"/>
    <cellStyle name="Millares 4 2 3 2 7" xfId="12370" xr:uid="{71FA3F69-EFD0-47FB-B05B-52382294C29F}"/>
    <cellStyle name="Millares 4 2 3 2 8" xfId="9806" xr:uid="{D7779512-DB87-4B3E-9219-A227B11A6904}"/>
    <cellStyle name="Millares 4 2 3 2 9" xfId="15039" xr:uid="{660A6515-D8B1-4CCF-AA61-8990EF883371}"/>
    <cellStyle name="Millares 4 2 3 3" xfId="4287" xr:uid="{C2F6A742-6CBA-4E62-A820-B82190098919}"/>
    <cellStyle name="Millares 4 2 3 3 2" xfId="12376" xr:uid="{575F9A31-992E-4F9F-A18E-AC3757DF3253}"/>
    <cellStyle name="Millares 4 2 3 3 3" xfId="9809" xr:uid="{BC347F8D-C6E7-40DE-BD7A-5AD0034F93AF}"/>
    <cellStyle name="Millares 4 2 3 3 4" xfId="15042" xr:uid="{18B5134B-9E93-46EE-A698-8BEF502955E0}"/>
    <cellStyle name="Millares 4 2 3 3 5" xfId="17116" xr:uid="{A30BDF87-4C97-4E2B-B30A-DABE0D9ED975}"/>
    <cellStyle name="Millares 4 2 3 3 6" xfId="7034" xr:uid="{FAD2D1D2-CF5E-40F0-9EE6-EAF31A807FF0}"/>
    <cellStyle name="Millares 4 2 3 4" xfId="4288" xr:uid="{BE1E827B-3D86-4F21-95FE-E7C5156AC50E}"/>
    <cellStyle name="Millares 4 2 3 4 2" xfId="12377" xr:uid="{FE6CAFAB-76D6-4312-B939-F0C5EA4051CE}"/>
    <cellStyle name="Millares 4 2 3 4 3" xfId="9810" xr:uid="{0B8B0DD2-7B84-433A-B6F7-FA0794B3ADDC}"/>
    <cellStyle name="Millares 4 2 3 4 4" xfId="15043" xr:uid="{F06D9FC1-C340-4AE3-95BA-C2C29C776389}"/>
    <cellStyle name="Millares 4 2 3 4 5" xfId="17117" xr:uid="{746407DF-B5A2-45B1-8CDA-43B680835BAF}"/>
    <cellStyle name="Millares 4 2 3 4 6" xfId="7035" xr:uid="{9D665CBC-6B6D-44BB-BA72-D97707BDE645}"/>
    <cellStyle name="Millares 4 2 3 5" xfId="4289" xr:uid="{545FE90A-D9CA-4F3E-8ECE-F6D160566494}"/>
    <cellStyle name="Millares 4 2 3 5 2" xfId="12378" xr:uid="{2EB46900-F14A-4F1A-AF17-63F6540F6DA8}"/>
    <cellStyle name="Millares 4 2 3 5 3" xfId="11783" xr:uid="{75299FEA-6B99-4EBE-BFB3-ECB609E2118A}"/>
    <cellStyle name="Millares 4 2 3 5 4" xfId="17118" xr:uid="{0F8AB182-AAEB-4E13-B9F6-9F30480992EE}"/>
    <cellStyle name="Millares 4 2 3 5 5" xfId="7036" xr:uid="{50737D24-9EA5-42CF-B9DB-84BA32C84C05}"/>
    <cellStyle name="Millares 4 2 3 6" xfId="6478" xr:uid="{3EE9EEED-F2BE-41ED-B485-B78062E3D141}"/>
    <cellStyle name="Millares 4 2 3 6 2" xfId="12379" xr:uid="{96BC1ABD-E651-4E15-AB1D-7B81CA861FC6}"/>
    <cellStyle name="Millares 4 2 3 6 3" xfId="19284" xr:uid="{00F92018-7C07-4363-A6E6-E494A6DA46D8}"/>
    <cellStyle name="Millares 4 2 3 6 4" xfId="7037" xr:uid="{CF420E4C-CE76-4026-9F0F-E5E71C616760}"/>
    <cellStyle name="Millares 4 2 3 7" xfId="7038" xr:uid="{EF501536-C941-4D4E-918C-90DFD628EB02}"/>
    <cellStyle name="Millares 4 2 3 7 2" xfId="12380" xr:uid="{FA0D829D-8C54-4CBB-B155-13A7B04F9E5B}"/>
    <cellStyle name="Millares 4 2 3 8" xfId="12369" xr:uid="{97751658-8E89-40B8-A658-8C5D37DFA4D1}"/>
    <cellStyle name="Millares 4 2 3 9" xfId="9805" xr:uid="{266507B6-F539-4BAD-A6DB-D1CA2973B3DB}"/>
    <cellStyle name="Millares 4 2 4" xfId="4290" xr:uid="{E3B613A0-AD97-42A4-AF10-D5A22AA93DA1}"/>
    <cellStyle name="Millares 4 2 4 10" xfId="15044" xr:uid="{F0B2588E-1353-4CE4-AFA2-2474DFBF328D}"/>
    <cellStyle name="Millares 4 2 4 11" xfId="17119" xr:uid="{0C3B9325-6029-4606-BECE-1FD02145C920}"/>
    <cellStyle name="Millares 4 2 4 12" xfId="7039" xr:uid="{FD143CBB-D15F-4881-A454-268B8FECAB53}"/>
    <cellStyle name="Millares 4 2 4 2" xfId="4291" xr:uid="{9FF04C9E-69F7-4389-A11A-531BBF93BB12}"/>
    <cellStyle name="Millares 4 2 4 2 2" xfId="12382" xr:uid="{34C516B3-4243-419D-94DB-DD88246758B2}"/>
    <cellStyle name="Millares 4 2 4 2 3" xfId="9812" xr:uid="{DF19E1AB-0D3E-4201-86E7-30B70F509057}"/>
    <cellStyle name="Millares 4 2 4 2 4" xfId="15045" xr:uid="{BFB43FD7-F778-4A79-A4F5-23085FB1CDBC}"/>
    <cellStyle name="Millares 4 2 4 2 5" xfId="17120" xr:uid="{1F0A6094-C034-454C-A17A-8B453BE41BA5}"/>
    <cellStyle name="Millares 4 2 4 2 6" xfId="7040" xr:uid="{BEC538E9-7104-45F2-93E7-7FA4BBA92118}"/>
    <cellStyle name="Millares 4 2 4 3" xfId="4292" xr:uid="{FCAB2DBF-768A-411C-BEBC-0FA512606DB0}"/>
    <cellStyle name="Millares 4 2 4 3 2" xfId="12383" xr:uid="{5434B582-210F-4877-A96A-DC82BB5EF855}"/>
    <cellStyle name="Millares 4 2 4 3 3" xfId="9813" xr:uid="{B3D0F12E-7C59-434D-83D0-509BD7307630}"/>
    <cellStyle name="Millares 4 2 4 3 4" xfId="15046" xr:uid="{52658046-25B2-4F07-B8C9-31420A90C175}"/>
    <cellStyle name="Millares 4 2 4 3 5" xfId="17121" xr:uid="{4257FA45-E69B-4195-9B69-A666EE08593C}"/>
    <cellStyle name="Millares 4 2 4 3 6" xfId="7041" xr:uid="{F5C75108-FB9E-4768-A7FB-6542D817D91D}"/>
    <cellStyle name="Millares 4 2 4 4" xfId="4293" xr:uid="{5B562230-C4ED-4306-B60D-C33103836C3F}"/>
    <cellStyle name="Millares 4 2 4 4 2" xfId="12384" xr:uid="{1BAEE4B9-3007-45C6-AD58-4E3246406567}"/>
    <cellStyle name="Millares 4 2 4 4 3" xfId="9814" xr:uid="{76FBB639-59D7-43E1-8021-D809732991AD}"/>
    <cellStyle name="Millares 4 2 4 4 4" xfId="15047" xr:uid="{1CC39737-56BB-4E3C-89B6-C3F1D98EA151}"/>
    <cellStyle name="Millares 4 2 4 4 5" xfId="17122" xr:uid="{D203DF58-0E69-4B55-9146-9A298B7BAA01}"/>
    <cellStyle name="Millares 4 2 4 4 6" xfId="7042" xr:uid="{62AF895B-C960-4449-AC31-5CC0E8BD2BCC}"/>
    <cellStyle name="Millares 4 2 4 5" xfId="4294" xr:uid="{14BD0AC2-E1D5-46D3-874E-4D7D7AC5A590}"/>
    <cellStyle name="Millares 4 2 4 5 2" xfId="12385" xr:uid="{EE9A8419-00F9-44D3-B7FA-2F65E554CA51}"/>
    <cellStyle name="Millares 4 2 4 5 3" xfId="11785" xr:uid="{31F925B9-1D3C-41DB-8793-06AE7402DCF5}"/>
    <cellStyle name="Millares 4 2 4 5 4" xfId="17123" xr:uid="{AD6CF25B-DF7B-456A-989D-0D0434BDE691}"/>
    <cellStyle name="Millares 4 2 4 5 5" xfId="7043" xr:uid="{681E728A-9DF8-46D5-93AA-6AF4C1836C74}"/>
    <cellStyle name="Millares 4 2 4 6" xfId="6613" xr:uid="{F35A3F44-08EB-423A-AAE5-470A0E4B8635}"/>
    <cellStyle name="Millares 4 2 4 6 2" xfId="12386" xr:uid="{F213E496-4D14-43C9-A50D-723B9B0BB4E0}"/>
    <cellStyle name="Millares 4 2 4 6 3" xfId="19391" xr:uid="{6DA8915D-287F-42AE-B6BD-8C45D51E2699}"/>
    <cellStyle name="Millares 4 2 4 6 4" xfId="7044" xr:uid="{CA91FEE7-9503-4922-AA03-BEAEA0E7DD7B}"/>
    <cellStyle name="Millares 4 2 4 7" xfId="7045" xr:uid="{BF131F42-B7A5-4C9C-B7EE-4C013186AA8A}"/>
    <cellStyle name="Millares 4 2 4 7 2" xfId="12387" xr:uid="{39FE0747-0F54-4F4D-A732-81F127C71A14}"/>
    <cellStyle name="Millares 4 2 4 8" xfId="12381" xr:uid="{341242E8-A468-44CE-94F3-9819218F1D48}"/>
    <cellStyle name="Millares 4 2 4 9" xfId="9811" xr:uid="{FC249F61-3BD0-45FA-AC98-6F74F71B8FBE}"/>
    <cellStyle name="Millares 4 2 5" xfId="4295" xr:uid="{A28432F6-3F60-4EDA-8812-AF7BD64B1497}"/>
    <cellStyle name="Millares 4 2 5 10" xfId="4296" xr:uid="{64B85559-9468-4784-B0F5-DAA6F30D2AD2}"/>
    <cellStyle name="Millares 4 2 5 10 2" xfId="12389" xr:uid="{8E084C0E-5E06-4A86-8E7D-1A6B86DA01F3}"/>
    <cellStyle name="Millares 4 2 5 10 3" xfId="11786" xr:uid="{D4939D0C-49E2-4648-859F-6347169F6024}"/>
    <cellStyle name="Millares 4 2 5 10 4" xfId="17125" xr:uid="{9D10B918-0535-4989-BC91-9AC4F4463369}"/>
    <cellStyle name="Millares 4 2 5 10 5" xfId="7047" xr:uid="{EBE1CEC2-850B-4725-A590-AE6D25774DDF}"/>
    <cellStyle name="Millares 4 2 5 11" xfId="6614" xr:uid="{544EC248-D30D-4E94-8EA6-7CCA94FA0E07}"/>
    <cellStyle name="Millares 4 2 5 11 2" xfId="12390" xr:uid="{B4C19ADA-F64E-46E6-95F8-E5632C97400B}"/>
    <cellStyle name="Millares 4 2 5 11 3" xfId="19392" xr:uid="{4D5621D6-7A88-4565-BE72-2675F5BEE07F}"/>
    <cellStyle name="Millares 4 2 5 11 4" xfId="7048" xr:uid="{1CC33640-F7FD-48C5-9EC2-EAA6CC77BB73}"/>
    <cellStyle name="Millares 4 2 5 12" xfId="6468" xr:uid="{9A1253AA-6637-4822-9968-373E159B058B}"/>
    <cellStyle name="Millares 4 2 5 12 2" xfId="12391" xr:uid="{6A28EFC3-2425-4B5D-91BF-6175275B6557}"/>
    <cellStyle name="Millares 4 2 5 12 3" xfId="19275" xr:uid="{415A4E95-791D-4907-A278-4C5FD30A7ADE}"/>
    <cellStyle name="Millares 4 2 5 12 3 2" xfId="22183" xr:uid="{A33C7082-C5E1-4651-BD55-3A47D46A693C}"/>
    <cellStyle name="Millares 4 2 5 12 3 2 2" xfId="27739" xr:uid="{122323B9-A47D-4764-A7B0-3B94BA2A1B0B}"/>
    <cellStyle name="Millares 4 2 5 12 3 2 3" xfId="33233" xr:uid="{CD5B5EE6-BA90-4DCD-AAF7-9A89082B6D50}"/>
    <cellStyle name="Millares 4 2 5 12 3 2 4" xfId="38717" xr:uid="{AD430CA8-7116-4C20-9011-2ECE0D7D1A2E}"/>
    <cellStyle name="Millares 4 2 5 12 3 3" xfId="25010" xr:uid="{29EE8772-95E3-463D-AF8B-9B40647B603A}"/>
    <cellStyle name="Millares 4 2 5 12 3 4" xfId="30504" xr:uid="{4F7AA30C-368B-41F3-860F-FB38CEEE307C}"/>
    <cellStyle name="Millares 4 2 5 12 3 5" xfId="35988" xr:uid="{08E11E20-4A8C-4DA8-814F-3AE32C2BDD13}"/>
    <cellStyle name="Millares 4 2 5 12 4" xfId="7049" xr:uid="{9F712456-9C23-4472-9EE2-7B367B7F686C}"/>
    <cellStyle name="Millares 4 2 5 12 5" xfId="19563" xr:uid="{FE32E92B-6AC3-4D53-9136-4D097D2B21B1}"/>
    <cellStyle name="Millares 4 2 5 12 5 2" xfId="25119" xr:uid="{2278A47E-86FF-47CC-A300-F5EC93AC9C75}"/>
    <cellStyle name="Millares 4 2 5 12 5 3" xfId="30613" xr:uid="{0080FF65-FF2E-47F2-BC01-6B7279DB35EF}"/>
    <cellStyle name="Millares 4 2 5 12 5 4" xfId="36097" xr:uid="{39C06258-DBF3-40F4-96D6-D8B9CA3585C3}"/>
    <cellStyle name="Millares 4 2 5 12 6" xfId="22390" xr:uid="{1DC457BD-7B1E-454D-ADA1-FCF04503EAD2}"/>
    <cellStyle name="Millares 4 2 5 12 7" xfId="27882" xr:uid="{1AB2B2DA-7CD1-4FAC-826F-2B40695968F0}"/>
    <cellStyle name="Millares 4 2 5 12 8" xfId="33366" xr:uid="{27F41747-051C-4424-8A3C-ECB07CCC121A}"/>
    <cellStyle name="Millares 4 2 5 13" xfId="6793" xr:uid="{344DD1D3-A0C2-406A-8035-8F46EF6BBDEC}"/>
    <cellStyle name="Millares 4 2 5 13 2" xfId="12392" xr:uid="{F5F64575-5F51-4488-952F-54FE40D216B4}"/>
    <cellStyle name="Millares 4 2 5 13 3" xfId="19485" xr:uid="{6B2F8CF3-A3C9-4C36-8FFF-5F4B63A85976}"/>
    <cellStyle name="Millares 4 2 5 13 3 2" xfId="22219" xr:uid="{DB382E89-CB28-4CA6-9E44-92A8F4538A75}"/>
    <cellStyle name="Millares 4 2 5 13 3 2 2" xfId="27775" xr:uid="{4FFA9F60-C0E3-490D-B8BB-0F13175D5BF0}"/>
    <cellStyle name="Millares 4 2 5 13 3 2 3" xfId="33269" xr:uid="{5C3CA460-C945-46C6-A48D-0088336EF948}"/>
    <cellStyle name="Millares 4 2 5 13 3 2 4" xfId="38753" xr:uid="{477A2D39-87EC-4C6C-8551-9C6BA2828D6D}"/>
    <cellStyle name="Millares 4 2 5 13 3 3" xfId="25046" xr:uid="{870F8421-080E-4A79-9AF1-0A591D063597}"/>
    <cellStyle name="Millares 4 2 5 13 3 4" xfId="30540" xr:uid="{A1C2F329-7C16-43F9-8F32-F7EE84ADEDEB}"/>
    <cellStyle name="Millares 4 2 5 13 3 5" xfId="36024" xr:uid="{63ECA85C-14CC-447F-A63E-E8D2863DC645}"/>
    <cellStyle name="Millares 4 2 5 13 4" xfId="7050" xr:uid="{9D5BD592-6ED3-43B1-ABB0-A97904788300}"/>
    <cellStyle name="Millares 4 2 5 13 5" xfId="19675" xr:uid="{B8AD5121-85D3-4FF4-925C-E2DF55D5A6E5}"/>
    <cellStyle name="Millares 4 2 5 13 5 2" xfId="25231" xr:uid="{5EF4E21D-BE1C-4250-AB06-BB0EA438076A}"/>
    <cellStyle name="Millares 4 2 5 13 5 3" xfId="30725" xr:uid="{6A8177B1-1B6D-47C0-9FFD-D3AE25D6191A}"/>
    <cellStyle name="Millares 4 2 5 13 5 4" xfId="36209" xr:uid="{525A488D-E899-4E19-B56D-6319F83F4CC5}"/>
    <cellStyle name="Millares 4 2 5 13 6" xfId="22502" xr:uid="{F866CEF4-DD27-48B2-A02E-789760C3DB12}"/>
    <cellStyle name="Millares 4 2 5 13 7" xfId="27994" xr:uid="{DF8A272C-2B46-41E8-BBAD-22E45A84B8BE}"/>
    <cellStyle name="Millares 4 2 5 13 8" xfId="33478" xr:uid="{11FD0906-9772-41B3-BEE1-79A17340AF2E}"/>
    <cellStyle name="Millares 4 2 5 14" xfId="6838" xr:uid="{81865954-BE8B-40FA-9AC1-D787E3D74BC4}"/>
    <cellStyle name="Millares 4 2 5 14 2" xfId="19493" xr:uid="{2838DAE6-1A2E-42E6-81F4-F7FAD20ADF52}"/>
    <cellStyle name="Millares 4 2 5 14 2 2" xfId="22227" xr:uid="{9ECC82C3-3AA4-46FB-88D8-CB3300DDBF7A}"/>
    <cellStyle name="Millares 4 2 5 14 2 2 2" xfId="27783" xr:uid="{6EC3752E-27F0-4328-BC51-3B9751878E37}"/>
    <cellStyle name="Millares 4 2 5 14 2 2 3" xfId="33277" xr:uid="{CBA3EEB9-B288-414F-A91A-19EA868BCADE}"/>
    <cellStyle name="Millares 4 2 5 14 2 2 4" xfId="38761" xr:uid="{6220EC6E-A36E-4E48-875D-8686B7251B59}"/>
    <cellStyle name="Millares 4 2 5 14 2 3" xfId="25054" xr:uid="{A72B05B2-8474-4AD2-BE74-D17E9775D574}"/>
    <cellStyle name="Millares 4 2 5 14 2 4" xfId="30548" xr:uid="{5CEFAE53-A2A6-4EDE-A0B7-1F8FD1EC9151}"/>
    <cellStyle name="Millares 4 2 5 14 2 5" xfId="36032" xr:uid="{53AF2E11-AC3F-448E-9DFE-2D193A8672C5}"/>
    <cellStyle name="Millares 4 2 5 14 3" xfId="12388" xr:uid="{2F6D49D4-F93E-4425-8323-E7C05A6C5F7B}"/>
    <cellStyle name="Millares 4 2 5 14 4" xfId="19720" xr:uid="{67C03E3D-C363-4B79-BC31-99F0E91C1E5A}"/>
    <cellStyle name="Millares 4 2 5 14 4 2" xfId="25276" xr:uid="{71CD7215-2130-414B-9A4B-AB74674A1F99}"/>
    <cellStyle name="Millares 4 2 5 14 4 3" xfId="30770" xr:uid="{DD58AE4C-3688-4658-BED5-90B4ECE06914}"/>
    <cellStyle name="Millares 4 2 5 14 4 4" xfId="36254" xr:uid="{9A5CA604-6424-415C-B243-68E25910E581}"/>
    <cellStyle name="Millares 4 2 5 14 5" xfId="22547" xr:uid="{C9D29E5C-0BC5-4F7F-9A08-435A4432B455}"/>
    <cellStyle name="Millares 4 2 5 14 6" xfId="28041" xr:uid="{FE7C5B21-F85D-4901-8C10-A08A4C5B8647}"/>
    <cellStyle name="Millares 4 2 5 14 7" xfId="33525" xr:uid="{25246A4B-6AC3-4BD4-AC82-D5CC48FE93ED}"/>
    <cellStyle name="Millares 4 2 5 15" xfId="9815" xr:uid="{9A8513AF-1627-4E6F-86AE-60585EA83577}"/>
    <cellStyle name="Millares 4 2 5 16" xfId="15048" xr:uid="{D4A79BE9-ADB6-45C1-8B67-63B1B31393DE}"/>
    <cellStyle name="Millares 4 2 5 17" xfId="17124" xr:uid="{F9920795-0AA2-49A7-84C5-3CF964D0DD06}"/>
    <cellStyle name="Millares 4 2 5 18" xfId="7046" xr:uid="{0ECA4FD9-E310-44B9-9A79-31C0AB719A5A}"/>
    <cellStyle name="Millares 4 2 5 2" xfId="4297" xr:uid="{DCF17C0C-FE73-47F0-B4E6-C00F1E53998D}"/>
    <cellStyle name="Millares 4 2 5 2 2" xfId="4298" xr:uid="{8789EA1B-B998-4004-B93F-934C8202EDBC}"/>
    <cellStyle name="Millares 4 2 5 2 2 2" xfId="4299" xr:uid="{B7F5CD87-54C1-4113-ADEE-3DCCC849AC92}"/>
    <cellStyle name="Millares 4 2 5 2 2 2 2" xfId="12395" xr:uid="{93B1587E-FB94-4A78-9C7D-5605B17C2B23}"/>
    <cellStyle name="Millares 4 2 5 2 2 2 3" xfId="9818" xr:uid="{F90B51E2-A3C0-4959-8ED5-CD674881CAB8}"/>
    <cellStyle name="Millares 4 2 5 2 2 2 4" xfId="15051" xr:uid="{20D116E5-8309-4B81-8698-8D897C0ACDEF}"/>
    <cellStyle name="Millares 4 2 5 2 2 2 5" xfId="17128" xr:uid="{8CCE16AA-49EE-469A-BB55-F4A1FE714145}"/>
    <cellStyle name="Millares 4 2 5 2 2 2 6" xfId="7053" xr:uid="{25BD90F2-709B-4D7B-B023-6866C989C44A}"/>
    <cellStyle name="Millares 4 2 5 2 2 3" xfId="12394" xr:uid="{5052A774-B2F2-4F81-83E8-33FAA9C134A8}"/>
    <cellStyle name="Millares 4 2 5 2 2 4" xfId="9817" xr:uid="{506F8800-93D5-438F-A5EE-BEED1CEBEB30}"/>
    <cellStyle name="Millares 4 2 5 2 2 5" xfId="15050" xr:uid="{71F8BBBD-DCCA-4641-B056-B1E6F140E1CC}"/>
    <cellStyle name="Millares 4 2 5 2 2 6" xfId="17127" xr:uid="{E95CD474-5DCC-4337-A6A5-CE12E1132A56}"/>
    <cellStyle name="Millares 4 2 5 2 2 7" xfId="7052" xr:uid="{C6CA26C9-703C-489B-AE6D-ED3ED79E4AFA}"/>
    <cellStyle name="Millares 4 2 5 2 3" xfId="4300" xr:uid="{3E9B07B5-CED6-48DD-B5CC-78E9FDD3714F}"/>
    <cellStyle name="Millares 4 2 5 2 3 2" xfId="12396" xr:uid="{512BAFE5-C0D6-406B-B6FC-79B2FF3DA2DD}"/>
    <cellStyle name="Millares 4 2 5 2 3 3" xfId="9819" xr:uid="{05F7B8A6-B712-4137-8096-A6A48C00442B}"/>
    <cellStyle name="Millares 4 2 5 2 3 4" xfId="15052" xr:uid="{0CA18BDD-C99D-465F-BAE8-B18A1797361F}"/>
    <cellStyle name="Millares 4 2 5 2 3 5" xfId="17129" xr:uid="{ECDF332E-77A8-4EE8-9DF9-2DD47FAE0628}"/>
    <cellStyle name="Millares 4 2 5 2 3 6" xfId="7054" xr:uid="{DB197A8E-A499-4742-BF8C-B4FDDAD2B6DB}"/>
    <cellStyle name="Millares 4 2 5 2 4" xfId="4301" xr:uid="{8B69C102-6055-49F6-9836-8A6218D553C2}"/>
    <cellStyle name="Millares 4 2 5 2 4 2" xfId="12397" xr:uid="{4B07C53F-77F8-47F7-973A-6115E5FC5960}"/>
    <cellStyle name="Millares 4 2 5 2 4 3" xfId="17130" xr:uid="{499E7A83-027C-4B4C-B90B-CE5474C4E507}"/>
    <cellStyle name="Millares 4 2 5 2 4 4" xfId="7055" xr:uid="{7A0237B8-9BA7-4572-813F-E7AAEEF083AA}"/>
    <cellStyle name="Millares 4 2 5 2 5" xfId="12393" xr:uid="{B1C5621E-B1E2-46F0-B31F-5A13DAA090F8}"/>
    <cellStyle name="Millares 4 2 5 2 6" xfId="9816" xr:uid="{53355DDF-4763-45FD-831A-300A86F17C85}"/>
    <cellStyle name="Millares 4 2 5 2 7" xfId="15049" xr:uid="{129703AC-DC1E-49CC-84A0-6A1B8448B905}"/>
    <cellStyle name="Millares 4 2 5 2 8" xfId="17126" xr:uid="{CF1B3728-349B-4C27-902F-4965AE8F236A}"/>
    <cellStyle name="Millares 4 2 5 2 9" xfId="7051" xr:uid="{0C580D7E-84A0-4CE4-B63D-5B0C0BFB3406}"/>
    <cellStyle name="Millares 4 2 5 3" xfId="4302" xr:uid="{61D681B9-7168-483E-982A-B2DEB6100069}"/>
    <cellStyle name="Millares 4 2 5 3 2" xfId="4303" xr:uid="{00E03FE6-76E7-4780-8DC5-4EC55886E35D}"/>
    <cellStyle name="Millares 4 2 5 3 2 2" xfId="12399" xr:uid="{B5FEFF29-404A-43B4-B8F4-CD8BCD0EE62C}"/>
    <cellStyle name="Millares 4 2 5 3 2 3" xfId="9821" xr:uid="{0DDE6F15-401F-4392-A2A2-C5D073230493}"/>
    <cellStyle name="Millares 4 2 5 3 2 4" xfId="15054" xr:uid="{CB0E141E-24D0-4209-9BA6-5CEDF4E59DD3}"/>
    <cellStyle name="Millares 4 2 5 3 2 5" xfId="17132" xr:uid="{1AFCF4B2-0AF3-4CDA-A580-7031B2CD27F4}"/>
    <cellStyle name="Millares 4 2 5 3 2 6" xfId="7057" xr:uid="{C006B983-3A7A-47BA-BB73-74A8B10D030B}"/>
    <cellStyle name="Millares 4 2 5 3 3" xfId="4304" xr:uid="{98B40C19-5871-43EB-B60C-C2D15B23EF0E}"/>
    <cellStyle name="Millares 4 2 5 3 3 2" xfId="12400" xr:uid="{29458AD4-C1A9-4C71-8839-2457763583B8}"/>
    <cellStyle name="Millares 4 2 5 3 3 3" xfId="9822" xr:uid="{4AE29446-ED7E-4B01-8E5C-209BFCB5F9B6}"/>
    <cellStyle name="Millares 4 2 5 3 3 4" xfId="15055" xr:uid="{FC55B028-3200-46E3-88E8-450540229E76}"/>
    <cellStyle name="Millares 4 2 5 3 3 5" xfId="17133" xr:uid="{5CBEB4F7-CC2E-450A-ABD8-33EE095A392C}"/>
    <cellStyle name="Millares 4 2 5 3 3 6" xfId="7058" xr:uid="{C50078E6-7BC1-4100-B55F-2C1C914A91DB}"/>
    <cellStyle name="Millares 4 2 5 3 4" xfId="4305" xr:uid="{6054967B-219F-40C1-827A-FE090B3DE6A2}"/>
    <cellStyle name="Millares 4 2 5 3 4 2" xfId="12401" xr:uid="{C9747479-DD60-4EC0-877F-28579164F8CD}"/>
    <cellStyle name="Millares 4 2 5 3 4 3" xfId="17134" xr:uid="{E694300A-B101-48C9-B82B-6635A21A826D}"/>
    <cellStyle name="Millares 4 2 5 3 4 4" xfId="7059" xr:uid="{BB95241B-9F49-4EA8-A7FD-F9EE0180C99A}"/>
    <cellStyle name="Millares 4 2 5 3 5" xfId="12398" xr:uid="{902D6907-87F7-41F7-B393-40D777C4EE4A}"/>
    <cellStyle name="Millares 4 2 5 3 6" xfId="9820" xr:uid="{36B089EA-7D4D-4EBA-8758-EEB873560CE0}"/>
    <cellStyle name="Millares 4 2 5 3 7" xfId="15053" xr:uid="{786CB73D-4B96-4072-9913-3AC9B0BF24D2}"/>
    <cellStyle name="Millares 4 2 5 3 8" xfId="17131" xr:uid="{8F5BE0C9-B1F5-4F04-BFC8-CA830C57BB97}"/>
    <cellStyle name="Millares 4 2 5 3 9" xfId="7056" xr:uid="{6B8FDC02-28DC-49FC-9F13-B56F011842E2}"/>
    <cellStyle name="Millares 4 2 5 4" xfId="4306" xr:uid="{27B1B7F5-D2CC-4271-B917-84C303230602}"/>
    <cellStyle name="Millares 4 2 5 4 2" xfId="4307" xr:uid="{20C25C1C-A694-4D71-AB2C-DC1CF69B52D5}"/>
    <cellStyle name="Millares 4 2 5 4 2 2" xfId="12403" xr:uid="{FB1CB76C-525F-4F7C-B696-928198C2D811}"/>
    <cellStyle name="Millares 4 2 5 4 2 3" xfId="9824" xr:uid="{68874AE3-7707-4BB0-BC42-96C6598CBD66}"/>
    <cellStyle name="Millares 4 2 5 4 2 4" xfId="15057" xr:uid="{743D2AD6-4847-481A-BCA7-23C1EC082DAB}"/>
    <cellStyle name="Millares 4 2 5 4 2 5" xfId="17136" xr:uid="{938A3F5A-BF3D-4369-97AE-5598C2C7B2FA}"/>
    <cellStyle name="Millares 4 2 5 4 2 6" xfId="7061" xr:uid="{A3AA8A75-49F1-4149-A243-0ED8C158E41D}"/>
    <cellStyle name="Millares 4 2 5 4 3" xfId="4308" xr:uid="{8A1DD48B-3E63-45DC-B99A-C5979BA73E1F}"/>
    <cellStyle name="Millares 4 2 5 4 3 2" xfId="12404" xr:uid="{19BB2847-93A1-45FB-ABD1-DF2B00769ED3}"/>
    <cellStyle name="Millares 4 2 5 4 3 3" xfId="17137" xr:uid="{21B3CD53-7B1C-419B-82AF-1E3A71E60250}"/>
    <cellStyle name="Millares 4 2 5 4 3 4" xfId="7062" xr:uid="{4BF2ECC9-9354-4005-BE31-4635016C6D9D}"/>
    <cellStyle name="Millares 4 2 5 4 4" xfId="12402" xr:uid="{19F86A75-D079-4CD6-BDD1-B3F8D8711284}"/>
    <cellStyle name="Millares 4 2 5 4 5" xfId="9823" xr:uid="{62BC2C09-8375-4826-A442-2ECAB5BD4F9E}"/>
    <cellStyle name="Millares 4 2 5 4 6" xfId="15056" xr:uid="{D619706A-8776-4903-BA40-EC22E1096786}"/>
    <cellStyle name="Millares 4 2 5 4 7" xfId="17135" xr:uid="{5255836F-0D4F-4F64-BFC9-0F9C928C9641}"/>
    <cellStyle name="Millares 4 2 5 4 8" xfId="7060" xr:uid="{2C3F6F0F-219D-4CF6-A146-7B05E4686B6F}"/>
    <cellStyle name="Millares 4 2 5 5" xfId="4309" xr:uid="{F3C369C5-79C9-4261-9D89-3255F6C8AD02}"/>
    <cellStyle name="Millares 4 2 5 5 2" xfId="4310" xr:uid="{8A0E0333-7560-4525-8F4D-C3DEC01FFC31}"/>
    <cellStyle name="Millares 4 2 5 5 2 2" xfId="12406" xr:uid="{B09D37A1-A250-4A0A-96A7-99C16CA3B3CF}"/>
    <cellStyle name="Millares 4 2 5 5 2 3" xfId="9826" xr:uid="{91A5A13F-2221-49EF-B2A1-1FD4FE02BD0F}"/>
    <cellStyle name="Millares 4 2 5 5 2 4" xfId="15059" xr:uid="{4B14A610-225F-4973-BB1F-035317AF3FE9}"/>
    <cellStyle name="Millares 4 2 5 5 2 5" xfId="17139" xr:uid="{AA911121-28E5-484B-A4A5-A59A67B09D25}"/>
    <cellStyle name="Millares 4 2 5 5 2 6" xfId="7064" xr:uid="{897B1F68-D94A-4A7C-B677-AF47AA961AE5}"/>
    <cellStyle name="Millares 4 2 5 5 3" xfId="12405" xr:uid="{D36445C4-D97B-47BE-9EDD-A33E22D3CA9C}"/>
    <cellStyle name="Millares 4 2 5 5 4" xfId="9825" xr:uid="{7AF13CB9-1045-4EA8-BDA2-5369B267028C}"/>
    <cellStyle name="Millares 4 2 5 5 5" xfId="15058" xr:uid="{7987AD65-4AA2-4F67-BF33-2AF21E871ADB}"/>
    <cellStyle name="Millares 4 2 5 5 6" xfId="17138" xr:uid="{436AEAAE-C50C-4B2C-939B-EBF8B7570AFC}"/>
    <cellStyle name="Millares 4 2 5 5 7" xfId="7063" xr:uid="{B78F6523-097F-4D27-B3A2-BA11C5D4299B}"/>
    <cellStyle name="Millares 4 2 5 6" xfId="4311" xr:uid="{34511D17-3063-4761-A81B-D91DF6675CD2}"/>
    <cellStyle name="Millares 4 2 5 6 2" xfId="12407" xr:uid="{047E4C98-751B-4044-8F64-CC98BACCD485}"/>
    <cellStyle name="Millares 4 2 5 6 3" xfId="9827" xr:uid="{83503C99-602D-46DA-A25E-30AD5D89F255}"/>
    <cellStyle name="Millares 4 2 5 6 4" xfId="15060" xr:uid="{45000656-837B-4557-AF9A-FF4D8581A5F5}"/>
    <cellStyle name="Millares 4 2 5 6 5" xfId="17140" xr:uid="{A74AA1F6-3836-4087-B317-83A900653F4E}"/>
    <cellStyle name="Millares 4 2 5 6 6" xfId="7065" xr:uid="{26C000ED-375E-42A1-ACFE-4876895D5ECA}"/>
    <cellStyle name="Millares 4 2 5 7" xfId="4312" xr:uid="{3154B7C7-3A5F-4B34-BCE5-0D683AA5A94D}"/>
    <cellStyle name="Millares 4 2 5 7 2" xfId="12408" xr:uid="{1D4E1223-55A5-450D-8A4B-98AAFBBD3C60}"/>
    <cellStyle name="Millares 4 2 5 7 3" xfId="9828" xr:uid="{BCD7B526-FE73-4661-8CB8-B751C4FC5C0D}"/>
    <cellStyle name="Millares 4 2 5 7 4" xfId="15061" xr:uid="{6FB6205B-B469-4F85-84D8-44B496319848}"/>
    <cellStyle name="Millares 4 2 5 7 5" xfId="17141" xr:uid="{23340049-7FB8-40A5-9703-E9254E227700}"/>
    <cellStyle name="Millares 4 2 5 7 6" xfId="7066" xr:uid="{09DE3A4F-72C0-4BBF-9922-53824157A806}"/>
    <cellStyle name="Millares 4 2 5 8" xfId="4313" xr:uid="{2A5234E8-643C-464D-83F2-BB984642B5AD}"/>
    <cellStyle name="Millares 4 2 5 8 2" xfId="12409" xr:uid="{9BBF4B4B-D522-43F6-84EF-D1B3BE615A24}"/>
    <cellStyle name="Millares 4 2 5 8 3" xfId="9829" xr:uid="{5F1A0522-5223-43A6-A0AA-B22EC6CDC1F2}"/>
    <cellStyle name="Millares 4 2 5 8 4" xfId="15062" xr:uid="{D377BF90-385E-4451-8428-9F5A4AA4CB26}"/>
    <cellStyle name="Millares 4 2 5 8 5" xfId="17142" xr:uid="{E8325DD0-AD3C-4547-8D0D-FB733627646D}"/>
    <cellStyle name="Millares 4 2 5 8 6" xfId="7067" xr:uid="{155A2FF3-D231-4719-A20B-08CEBD1A80B6}"/>
    <cellStyle name="Millares 4 2 5 9" xfId="4314" xr:uid="{8C6E4B30-5DA1-406D-AEE0-70444598E719}"/>
    <cellStyle name="Millares 4 2 5 9 2" xfId="12410" xr:uid="{599EA1CC-1A5D-49A8-AD72-FD615A5535FB}"/>
    <cellStyle name="Millares 4 2 5 9 3" xfId="9830" xr:uid="{040C0E92-A201-4085-BA26-6A1CA181ABAC}"/>
    <cellStyle name="Millares 4 2 5 9 4" xfId="15063" xr:uid="{E03B8685-3477-452A-AEEE-9E9D50AB2E95}"/>
    <cellStyle name="Millares 4 2 5 9 5" xfId="17143" xr:uid="{710CE5C9-D733-4490-9635-F9CAB6F0EC12}"/>
    <cellStyle name="Millares 4 2 5 9 6" xfId="7068" xr:uid="{8B2F730E-FE92-4A07-B41B-C9579A67BEC3}"/>
    <cellStyle name="Millares 4 2 6" xfId="4315" xr:uid="{E49CE257-FE0D-40C6-8372-25C1B2E8943A}"/>
    <cellStyle name="Millares 4 2 6 2" xfId="12411" xr:uid="{6E59DB6C-316C-4292-9FC3-58F3EBB7242F}"/>
    <cellStyle name="Millares 4 2 6 3" xfId="9831" xr:uid="{DE0ECB89-B48E-4F57-8932-609CD22B9A2C}"/>
    <cellStyle name="Millares 4 2 6 4" xfId="15064" xr:uid="{E4344DAC-51E0-4233-A16B-2536408225A7}"/>
    <cellStyle name="Millares 4 2 6 5" xfId="17144" xr:uid="{8CE3D750-FB4A-4DEC-B941-C60EEF5CDD9B}"/>
    <cellStyle name="Millares 4 2 6 6" xfId="7069" xr:uid="{A1AB1B86-4D80-42C4-A6E3-24FC745850BF}"/>
    <cellStyle name="Millares 4 2 7" xfId="4316" xr:uid="{7434FDAD-4709-4ED6-A6D1-792FC4307EA1}"/>
    <cellStyle name="Millares 4 2 7 2" xfId="12412" xr:uid="{C566445E-A720-47D9-B602-0CA207C610A9}"/>
    <cellStyle name="Millares 4 2 7 3" xfId="9832" xr:uid="{E953ED33-CC41-486F-9562-B92B5F7571C1}"/>
    <cellStyle name="Millares 4 2 7 4" xfId="15065" xr:uid="{224DA2A3-7C57-4999-83E7-BBA678E2AF4E}"/>
    <cellStyle name="Millares 4 2 7 5" xfId="17145" xr:uid="{B42562EA-A0F7-4E62-9A74-82A9365642C7}"/>
    <cellStyle name="Millares 4 2 7 6" xfId="7070" xr:uid="{33BB3A82-66EB-4C9C-B53D-3B587E929E41}"/>
    <cellStyle name="Millares 4 2 8" xfId="4317" xr:uid="{C113E900-0135-4AC1-A185-39131E480745}"/>
    <cellStyle name="Millares 4 2 8 2" xfId="12413" xr:uid="{3B669A85-90AA-4CB5-9E4D-1E9FE3EA5A4F}"/>
    <cellStyle name="Millares 4 2 8 3" xfId="9833" xr:uid="{12E73424-D4CD-4117-9FB0-15A5CC7E2136}"/>
    <cellStyle name="Millares 4 2 8 4" xfId="15066" xr:uid="{CA6EBDC1-E4E6-4A2B-A53F-F9549447D1A7}"/>
    <cellStyle name="Millares 4 2 8 5" xfId="17146" xr:uid="{755CBEA4-AECF-4286-ADAF-C20DFF6080BA}"/>
    <cellStyle name="Millares 4 2 8 6" xfId="7071" xr:uid="{F4D789A5-EDEB-457E-831A-F45EC48B70B6}"/>
    <cellStyle name="Millares 4 2 9" xfId="4318" xr:uid="{D7C38BD6-0A8E-43D8-B871-AEC29D0E8436}"/>
    <cellStyle name="Millares 4 2 9 2" xfId="12414" xr:uid="{35EB7B69-72D1-4CCD-BB26-2F139BFBB629}"/>
    <cellStyle name="Millares 4 2 9 3" xfId="9834" xr:uid="{6014C6A7-7F69-465B-A18B-77A4E4DF2C76}"/>
    <cellStyle name="Millares 4 2 9 4" xfId="15067" xr:uid="{8ADD4EF8-435F-4E50-AF96-566785AFE218}"/>
    <cellStyle name="Millares 4 2 9 5" xfId="17147" xr:uid="{EF820EE7-CB79-45E7-BFC4-159E92D0F10A}"/>
    <cellStyle name="Millares 4 2 9 6" xfId="7072" xr:uid="{AB6116B2-AB0F-4298-8A5A-7CFBCF7E0C68}"/>
    <cellStyle name="Millares 4 20" xfId="4319" xr:uid="{691775DA-7127-44C1-97BB-F4FF5F40F185}"/>
    <cellStyle name="Millares 4 20 2" xfId="12415" xr:uid="{BC6C9751-7FA1-43B3-A391-AC92BEC41095}"/>
    <cellStyle name="Millares 4 20 3" xfId="9835" xr:uid="{BE7D060F-0BAE-4A5B-BD07-706E29B8812A}"/>
    <cellStyle name="Millares 4 20 4" xfId="15068" xr:uid="{30E05FFD-A5C1-44B0-8C11-36198BC4B79B}"/>
    <cellStyle name="Millares 4 20 5" xfId="17148" xr:uid="{F99DB25C-009E-483A-A54F-7E06AF008CE0}"/>
    <cellStyle name="Millares 4 20 6" xfId="7073" xr:uid="{2790DB83-130E-4175-9A3B-7DE0706A9271}"/>
    <cellStyle name="Millares 4 21" xfId="4320" xr:uid="{42A97AB0-E38F-4BE5-B2DB-89CF6A585762}"/>
    <cellStyle name="Millares 4 21 2" xfId="12416" xr:uid="{DE1943ED-0432-4E1B-B61D-4DF3E545906A}"/>
    <cellStyle name="Millares 4 21 3" xfId="9836" xr:uid="{C86A54ED-A9F4-4C10-88EB-9A1EBA6F50FF}"/>
    <cellStyle name="Millares 4 21 4" xfId="15069" xr:uid="{AB03106B-6A8C-447C-BEC3-3049E703E209}"/>
    <cellStyle name="Millares 4 21 5" xfId="17149" xr:uid="{F67C54D2-F766-4896-A63C-5D99160AEEC7}"/>
    <cellStyle name="Millares 4 21 6" xfId="7074" xr:uid="{1D3AC1C1-DAF2-40D8-9F1F-FEA25D2F676E}"/>
    <cellStyle name="Millares 4 22" xfId="4321" xr:uid="{B424A351-93AC-4F52-9CDA-32585DF8DD1F}"/>
    <cellStyle name="Millares 4 22 2" xfId="12417" xr:uid="{5A91788C-0A52-45DB-857A-E575E90A933A}"/>
    <cellStyle name="Millares 4 22 3" xfId="9837" xr:uid="{A0C6A16B-FCB6-41C6-9965-98A20EA23D15}"/>
    <cellStyle name="Millares 4 22 4" xfId="15070" xr:uid="{F4C893FD-98CE-4CD4-BD21-44D6ECA8A4DA}"/>
    <cellStyle name="Millares 4 22 5" xfId="17150" xr:uid="{AE8845AF-C42B-49C2-BEFD-49AE01F5AAEE}"/>
    <cellStyle name="Millares 4 22 6" xfId="7075" xr:uid="{05A7072A-AF53-4969-8C58-FD4270701828}"/>
    <cellStyle name="Millares 4 23" xfId="4322" xr:uid="{74FA01AF-38AD-4DBC-98C1-AFEAAD983E9C}"/>
    <cellStyle name="Millares 4 23 2" xfId="12418" xr:uid="{8D5ADC59-5C5A-4E11-A6C2-B210B9B34755}"/>
    <cellStyle name="Millares 4 23 3" xfId="9838" xr:uid="{5E6EE370-3E4F-43E2-9540-EC95AB61928E}"/>
    <cellStyle name="Millares 4 23 4" xfId="15071" xr:uid="{08A1B038-AF23-4F86-AA52-C556EB5F22CB}"/>
    <cellStyle name="Millares 4 23 5" xfId="17151" xr:uid="{A9081071-3288-4DE7-859F-2F7364C18825}"/>
    <cellStyle name="Millares 4 23 6" xfId="7076" xr:uid="{E50B4601-8C5A-4D06-A9CD-371EC48F5C99}"/>
    <cellStyle name="Millares 4 24" xfId="4323" xr:uid="{0A36EFDD-A09A-45C9-8C1C-9BA573989C0A}"/>
    <cellStyle name="Millares 4 24 2" xfId="12419" xr:uid="{71578190-ADBE-4592-AA99-0F4A517B6A5C}"/>
    <cellStyle name="Millares 4 24 3" xfId="9839" xr:uid="{4DE34546-9DEB-41F2-A0B2-0E069F2F32BB}"/>
    <cellStyle name="Millares 4 24 4" xfId="15072" xr:uid="{A51704A9-2C57-4BFB-89F9-10F63FD2D228}"/>
    <cellStyle name="Millares 4 24 5" xfId="17152" xr:uid="{C27FCFC3-B1AA-44D2-974F-9E1ACB1E596F}"/>
    <cellStyle name="Millares 4 24 6" xfId="7077" xr:uid="{56EAD68F-36E7-454B-AF76-9FA8BD9B1703}"/>
    <cellStyle name="Millares 4 25" xfId="4324" xr:uid="{192AC44B-FAD0-4045-91F6-F344961E5EFC}"/>
    <cellStyle name="Millares 4 25 2" xfId="12420" xr:uid="{53203EF8-F51C-4299-8EBE-6F37E4907DDC}"/>
    <cellStyle name="Millares 4 25 3" xfId="9840" xr:uid="{50BBB2C6-F861-4FC9-9D3D-7C88109EE82A}"/>
    <cellStyle name="Millares 4 25 4" xfId="15073" xr:uid="{F8AA723B-F5AB-4410-9D5D-C8CA70B09034}"/>
    <cellStyle name="Millares 4 25 5" xfId="17153" xr:uid="{3C8DCEA8-FF89-4190-BE35-B7FCAD4E5505}"/>
    <cellStyle name="Millares 4 25 6" xfId="7078" xr:uid="{0ECC02DD-9576-45D2-851F-8966F1F7D47A}"/>
    <cellStyle name="Millares 4 26" xfId="4325" xr:uid="{9666FE9E-546B-437A-BF0E-053EE3B706EF}"/>
    <cellStyle name="Millares 4 26 2" xfId="12421" xr:uid="{162EEACE-D0EE-4C30-9DD2-5280CB708546}"/>
    <cellStyle name="Millares 4 26 3" xfId="9841" xr:uid="{7290E60C-7950-4886-A4E1-3C9CD760B612}"/>
    <cellStyle name="Millares 4 26 4" xfId="15074" xr:uid="{CA0C8E51-BA8A-4E1E-A884-DCF357ACC55C}"/>
    <cellStyle name="Millares 4 26 5" xfId="17154" xr:uid="{2360F43F-25B0-4FA6-9906-E4E7BD44A9BE}"/>
    <cellStyle name="Millares 4 26 6" xfId="7079" xr:uid="{C291E592-DA37-4945-803D-F2D907174D24}"/>
    <cellStyle name="Millares 4 27" xfId="4326" xr:uid="{3A02F72E-B5B9-45B8-ACD5-813DA054251D}"/>
    <cellStyle name="Millares 4 27 2" xfId="12422" xr:uid="{4EF8D5C0-720D-414D-A46F-9D742FF1FCE5}"/>
    <cellStyle name="Millares 4 27 3" xfId="9842" xr:uid="{B9B1C949-7C40-415B-AD96-31C55FE605FA}"/>
    <cellStyle name="Millares 4 27 4" xfId="15075" xr:uid="{DD4C3037-29BE-49EA-8874-9B4124F1E62D}"/>
    <cellStyle name="Millares 4 27 5" xfId="17155" xr:uid="{9AF9FE16-FCEA-4C90-95F0-403C8152BA61}"/>
    <cellStyle name="Millares 4 27 6" xfId="7080" xr:uid="{CDA656A5-D09F-490D-BFFA-54F16D7D7F5B}"/>
    <cellStyle name="Millares 4 28" xfId="4327" xr:uid="{1D909D57-1111-40EB-9562-21B4C923FC9D}"/>
    <cellStyle name="Millares 4 28 2" xfId="12423" xr:uid="{B5BFEC15-17FA-4891-9B12-19F86C9D4641}"/>
    <cellStyle name="Millares 4 28 3" xfId="9843" xr:uid="{A9992775-7F61-46DA-A873-EE1976E0CBA7}"/>
    <cellStyle name="Millares 4 28 4" xfId="15076" xr:uid="{DF6DD9AD-EEFB-4E04-AA28-06E4657607DC}"/>
    <cellStyle name="Millares 4 28 5" xfId="17156" xr:uid="{BC456482-783D-4495-AB01-65F9B59F2866}"/>
    <cellStyle name="Millares 4 28 6" xfId="7081" xr:uid="{9CE76437-AD08-42B7-B248-5FC4CEA64E1A}"/>
    <cellStyle name="Millares 4 29" xfId="4328" xr:uid="{02CDC01C-2BC1-45D4-BF97-11EA438C2339}"/>
    <cellStyle name="Millares 4 29 2" xfId="12424" xr:uid="{E60C694A-DF19-4664-B0AC-FB69AEE6324C}"/>
    <cellStyle name="Millares 4 29 3" xfId="9844" xr:uid="{C278BFB0-A288-4274-94D8-9C9E476D5C00}"/>
    <cellStyle name="Millares 4 29 4" xfId="15077" xr:uid="{07104CFA-A587-43E0-A5A0-080B3E115288}"/>
    <cellStyle name="Millares 4 29 5" xfId="17157" xr:uid="{7F0ACE90-0D93-4AA5-BC52-72CC5D64028B}"/>
    <cellStyle name="Millares 4 29 6" xfId="7082" xr:uid="{D81CEEF5-B560-450D-8B4C-BFEBD45BED67}"/>
    <cellStyle name="Millares 4 3" xfId="4329" xr:uid="{2B95C0B8-A7AF-4BDA-BC45-998D96C9712B}"/>
    <cellStyle name="Millares 4 3 10" xfId="15078" xr:uid="{4D26EC8C-2B0F-45E6-A2EF-997A5E0DF491}"/>
    <cellStyle name="Millares 4 3 11" xfId="17158" xr:uid="{B3E64462-8953-4B25-92B9-D389F6FA5AE2}"/>
    <cellStyle name="Millares 4 3 12" xfId="7083" xr:uid="{FF6F985D-0773-47D2-B9AF-878B44A14B19}"/>
    <cellStyle name="Millares 4 3 2" xfId="4330" xr:uid="{E0CE1495-F6E9-47F9-9260-9050851D8227}"/>
    <cellStyle name="Millares 4 3 2 2" xfId="12426" xr:uid="{5D208C36-3100-4D7A-B0A4-7A953AAE3F57}"/>
    <cellStyle name="Millares 4 3 2 3" xfId="9846" xr:uid="{4EF98140-49BF-40B0-BAB3-EF9299062F34}"/>
    <cellStyle name="Millares 4 3 2 4" xfId="15079" xr:uid="{D525249C-0CD6-45AB-84D3-CF1E16457E5A}"/>
    <cellStyle name="Millares 4 3 2 5" xfId="17159" xr:uid="{260C35C7-1759-443C-B06E-F50067BB4AFC}"/>
    <cellStyle name="Millares 4 3 2 6" xfId="7084" xr:uid="{CA27F6CD-F33B-4B77-9715-442B8B16FBCE}"/>
    <cellStyle name="Millares 4 3 3" xfId="4331" xr:uid="{711983B9-4F6D-4D1B-B22E-1406F58CA129}"/>
    <cellStyle name="Millares 4 3 3 2" xfId="12427" xr:uid="{0311B3A5-057B-43DD-8369-97C810A42037}"/>
    <cellStyle name="Millares 4 3 3 3" xfId="9847" xr:uid="{069882B8-ED70-490D-8173-DEE0EC1E28AC}"/>
    <cellStyle name="Millares 4 3 3 4" xfId="15080" xr:uid="{A27631CB-0332-41E4-9C41-2E46D1D70BD6}"/>
    <cellStyle name="Millares 4 3 3 5" xfId="17160" xr:uid="{36B468DA-A94E-4E87-AD31-05F4430C0CD8}"/>
    <cellStyle name="Millares 4 3 3 6" xfId="7085" xr:uid="{5452A32C-FCD9-4C07-B23B-1895CD71C8CB}"/>
    <cellStyle name="Millares 4 3 4" xfId="4332" xr:uid="{146A3027-54E8-4629-A8A3-DE88C8119C4E}"/>
    <cellStyle name="Millares 4 3 4 2" xfId="12428" xr:uid="{74DE2B58-489E-49B7-9EB7-1B987B392C47}"/>
    <cellStyle name="Millares 4 3 4 3" xfId="9848" xr:uid="{78F6C0F8-25DF-462D-887F-B8AA052AB378}"/>
    <cellStyle name="Millares 4 3 4 4" xfId="15081" xr:uid="{3FD4DBD2-DC51-47E7-9093-EF061F5B8274}"/>
    <cellStyle name="Millares 4 3 4 5" xfId="17161" xr:uid="{EF677E82-EA6A-4BFB-B792-9D2B666E6A1A}"/>
    <cellStyle name="Millares 4 3 4 6" xfId="7086" xr:uid="{6AE39498-7AA7-48F0-B0F8-2A92D70DFF92}"/>
    <cellStyle name="Millares 4 3 5" xfId="4333" xr:uid="{C40CBFF7-85FF-4F82-9F2D-1D657ADF95F6}"/>
    <cellStyle name="Millares 4 3 5 2" xfId="12429" xr:uid="{BED718A9-EF54-47BA-B4D8-FD6AB0241B4C}"/>
    <cellStyle name="Millares 4 3 5 3" xfId="11787" xr:uid="{24AB0B4E-6A36-4870-BC47-BC04FAA7E943}"/>
    <cellStyle name="Millares 4 3 5 4" xfId="17162" xr:uid="{9B1ABFED-663D-48EF-94FC-2D72AEE3CACE}"/>
    <cellStyle name="Millares 4 3 5 5" xfId="7087" xr:uid="{A35EB133-5D34-467E-8286-715011371F33}"/>
    <cellStyle name="Millares 4 3 6" xfId="6479" xr:uid="{0106AEE2-5964-4039-9F76-AD8A47ADBD8B}"/>
    <cellStyle name="Millares 4 3 6 2" xfId="12430" xr:uid="{30ACB1DE-79EC-4EBF-AB58-597850DFA98A}"/>
    <cellStyle name="Millares 4 3 6 3" xfId="19285" xr:uid="{DCCA49DA-7712-4CC0-BFB8-CDB3EA5D1DF1}"/>
    <cellStyle name="Millares 4 3 6 4" xfId="7088" xr:uid="{364A8C4E-374D-4BEA-8D18-7153A5B4DBD2}"/>
    <cellStyle name="Millares 4 3 7" xfId="7089" xr:uid="{2106F5BB-F980-4CB7-A64C-349A07A650C1}"/>
    <cellStyle name="Millares 4 3 7 2" xfId="12431" xr:uid="{5F706D18-CF8A-4173-9775-C4F14CF526A7}"/>
    <cellStyle name="Millares 4 3 8" xfId="12425" xr:uid="{DCB0997C-86B1-4694-9FCC-68F387D5ACD7}"/>
    <cellStyle name="Millares 4 3 9" xfId="9845" xr:uid="{A52C2232-6C19-4FD5-8B4D-1AD6819CCD82}"/>
    <cellStyle name="Millares 4 30" xfId="4334" xr:uid="{993189EA-DC05-4344-BE1E-6890293D2127}"/>
    <cellStyle name="Millares 4 30 2" xfId="4335" xr:uid="{CEE46DC0-D3D7-4167-83C0-13A38FBBB48B}"/>
    <cellStyle name="Millares 4 30 2 2" xfId="12433" xr:uid="{7CB14293-60DA-477E-981F-7E50204F334A}"/>
    <cellStyle name="Millares 4 30 2 3" xfId="9850" xr:uid="{20BAFED0-1FB5-4514-A3F7-F3D6E9459FE4}"/>
    <cellStyle name="Millares 4 30 2 4" xfId="15083" xr:uid="{B95B7F5C-0223-476F-B965-10672EF4F714}"/>
    <cellStyle name="Millares 4 30 2 5" xfId="17164" xr:uid="{64CF89FE-E68C-44DF-8389-D8475ABB616A}"/>
    <cellStyle name="Millares 4 30 2 6" xfId="7091" xr:uid="{98BF8737-7032-407C-96CE-C2305088F520}"/>
    <cellStyle name="Millares 4 30 3" xfId="4336" xr:uid="{16075AA0-5880-48D4-9A07-89E24F2C56DB}"/>
    <cellStyle name="Millares 4 30 3 2" xfId="12434" xr:uid="{8C4B05C2-8308-44D5-A017-84D7BC25415A}"/>
    <cellStyle name="Millares 4 30 3 3" xfId="9851" xr:uid="{45DCAA41-FBB0-4B4B-9FD6-270751C229AE}"/>
    <cellStyle name="Millares 4 30 3 4" xfId="15084" xr:uid="{36AE73D0-83C7-4BE8-95D7-C302C536DA8F}"/>
    <cellStyle name="Millares 4 30 3 5" xfId="17165" xr:uid="{C759AA4B-E48E-4BA6-A669-BDE78D446762}"/>
    <cellStyle name="Millares 4 30 3 6" xfId="7092" xr:uid="{36D510F0-8D9A-4E78-9085-3B0AC5EF4084}"/>
    <cellStyle name="Millares 4 30 4" xfId="4337" xr:uid="{E8F72DEF-E4B8-4858-A653-398D247B5ADA}"/>
    <cellStyle name="Millares 4 30 4 2" xfId="12435" xr:uid="{237A6344-7EF2-46F2-8C4F-A1F30FE42D66}"/>
    <cellStyle name="Millares 4 30 4 3" xfId="9852" xr:uid="{CC24933C-743C-4243-A956-FA64BF01B4C0}"/>
    <cellStyle name="Millares 4 30 4 4" xfId="15085" xr:uid="{9085D762-BF5A-4667-B57A-514DF932902A}"/>
    <cellStyle name="Millares 4 30 4 5" xfId="17166" xr:uid="{63BFCA41-BC9F-4C7D-A04B-EC0AEBC74B7F}"/>
    <cellStyle name="Millares 4 30 4 6" xfId="7093" xr:uid="{6FC53EA4-EFF8-49F2-B7F2-B26D107546EB}"/>
    <cellStyle name="Millares 4 30 5" xfId="12432" xr:uid="{E2E14C93-2582-44E2-AB22-207E7DEDA4FA}"/>
    <cellStyle name="Millares 4 30 6" xfId="9849" xr:uid="{6B2D624C-1FE9-4F87-A59D-D252FD713926}"/>
    <cellStyle name="Millares 4 30 7" xfId="15082" xr:uid="{C2576454-BD86-4A8C-B916-42D4F36612C8}"/>
    <cellStyle name="Millares 4 30 8" xfId="17163" xr:uid="{CF04C914-6CCA-4893-A452-D11CA8B9B8C9}"/>
    <cellStyle name="Millares 4 30 9" xfId="7090" xr:uid="{EDD036AC-299F-4299-829C-CB7028B3E110}"/>
    <cellStyle name="Millares 4 31" xfId="4338" xr:uid="{5EB8E174-4716-47DA-B188-35B45CB6C07D}"/>
    <cellStyle name="Millares 4 31 2" xfId="12436" xr:uid="{D83DF88B-B42E-4150-9DC6-17814CD45793}"/>
    <cellStyle name="Millares 4 31 3" xfId="9853" xr:uid="{72CA37AD-7C12-4283-9211-800625997F6E}"/>
    <cellStyle name="Millares 4 31 4" xfId="15086" xr:uid="{F83EB590-F385-4164-BED2-9D1D595A9F6C}"/>
    <cellStyle name="Millares 4 31 5" xfId="17167" xr:uid="{2BCA92B6-8035-49B7-A6CD-B1C65FB77F4A}"/>
    <cellStyle name="Millares 4 31 6" xfId="7094" xr:uid="{BF41F8F9-54D0-4C7E-92A1-1237777EA7F2}"/>
    <cellStyle name="Millares 4 32" xfId="4339" xr:uid="{7C438A0B-3620-451B-AFF5-B2A6FF97FE61}"/>
    <cellStyle name="Millares 4 32 2" xfId="12437" xr:uid="{19074298-84AD-4296-8954-6BEAC0BB2FAF}"/>
    <cellStyle name="Millares 4 32 3" xfId="9854" xr:uid="{19BA306F-D7AB-4C60-BABC-37E2CF45F3AF}"/>
    <cellStyle name="Millares 4 32 4" xfId="15087" xr:uid="{2B0D22DE-21F3-4473-8704-AAABCE89785B}"/>
    <cellStyle name="Millares 4 32 5" xfId="17168" xr:uid="{55322A1E-0C36-4CFA-BBAB-8E35573C6ACD}"/>
    <cellStyle name="Millares 4 32 6" xfId="7095" xr:uid="{ECE32DCD-2166-4585-BF77-03A898440338}"/>
    <cellStyle name="Millares 4 33" xfId="6475" xr:uid="{B23AA50D-6696-4D98-84AC-2BD64F26CA0B}"/>
    <cellStyle name="Millares 4 33 2" xfId="12438" xr:uid="{B45A4A14-A2EB-4166-B6C9-ACCC4DA74BAE}"/>
    <cellStyle name="Millares 4 33 3" xfId="19281" xr:uid="{125BF042-C3F3-4079-A413-D1B23CC041EA}"/>
    <cellStyle name="Millares 4 33 4" xfId="7096" xr:uid="{F8744577-D8A3-4DC0-A0F8-976D02196226}"/>
    <cellStyle name="Millares 4 34" xfId="7097" xr:uid="{B068D9A3-AEE3-4A9C-B187-E31B7FA9A2E0}"/>
    <cellStyle name="Millares 4 34 2" xfId="12439" xr:uid="{BF9E94E3-2A13-411A-8291-02924954F4EA}"/>
    <cellStyle name="Millares 4 35" xfId="12321" xr:uid="{6591BC14-9C92-4C36-AAFC-2BB2430CDDA4}"/>
    <cellStyle name="Millares 4 36" xfId="9735" xr:uid="{2B8FDC06-E73C-47E5-BF75-0903B1D5B5AC}"/>
    <cellStyle name="Millares 4 37" xfId="17074" xr:uid="{52A647E4-C12F-4BDB-90ED-CACFFDD5CCBE}"/>
    <cellStyle name="Millares 4 38" xfId="6979" xr:uid="{8BC496B2-115B-47B7-B289-04436720039C}"/>
    <cellStyle name="Millares 4 39" xfId="22260" xr:uid="{4B5E138C-3FC1-471B-A0D2-EC8037DE919C}"/>
    <cellStyle name="Millares 4 39 2" xfId="27806" xr:uid="{9F0CFC0F-D55C-46F0-8728-45B95CE1E1E7}"/>
    <cellStyle name="Millares 4 4" xfId="4340" xr:uid="{7F6F5571-9EC9-481B-82F7-2FAD3809C36B}"/>
    <cellStyle name="Millares 4 4 10" xfId="9855" xr:uid="{14902349-67F4-4AD8-8217-FF28F9D9D546}"/>
    <cellStyle name="Millares 4 4 11" xfId="15088" xr:uid="{785738A5-EEC5-40FB-94EB-265AA8AF5483}"/>
    <cellStyle name="Millares 4 4 12" xfId="17169" xr:uid="{CA7EA279-BA29-4356-9866-EF78428C5E32}"/>
    <cellStyle name="Millares 4 4 13" xfId="7098" xr:uid="{C74A4D6A-B42B-4A66-AC72-0EE090460589}"/>
    <cellStyle name="Millares 4 4 2" xfId="4341" xr:uid="{A7048E7D-1186-4924-9644-3C01AFF24298}"/>
    <cellStyle name="Millares 4 4 2 10" xfId="9856" xr:uid="{C9AC027F-8F12-4DA8-9A97-E287EBA81934}"/>
    <cellStyle name="Millares 4 4 2 11" xfId="15089" xr:uid="{090AC7DE-A0C2-4608-AAA8-B4918CAF5A5D}"/>
    <cellStyle name="Millares 4 4 2 12" xfId="17170" xr:uid="{6B69F3CD-E742-4E9A-9506-5E3BC0EDA01D}"/>
    <cellStyle name="Millares 4 4 2 13" xfId="7099" xr:uid="{16722C66-F7BF-4418-838F-B24EBDC7F183}"/>
    <cellStyle name="Millares 4 4 2 2" xfId="4342" xr:uid="{27A17B17-4FBF-4BCF-9599-948B0C5D3B55}"/>
    <cellStyle name="Millares 4 4 2 2 2" xfId="4343" xr:uid="{60417EF1-CFE3-4029-B3B4-DAE5DF82C756}"/>
    <cellStyle name="Millares 4 4 2 2 2 2" xfId="12443" xr:uid="{5566940D-F1F7-4998-907A-BCCCA93931AD}"/>
    <cellStyle name="Millares 4 4 2 2 2 3" xfId="9858" xr:uid="{15653B6A-6FAB-4860-9C5C-4892BF5CC70D}"/>
    <cellStyle name="Millares 4 4 2 2 2 4" xfId="15091" xr:uid="{BBC9B806-B5A6-4DF7-919A-36CF0D56AA2B}"/>
    <cellStyle name="Millares 4 4 2 2 2 5" xfId="17172" xr:uid="{C14F5C95-27CB-4272-B5D2-34AF445B618F}"/>
    <cellStyle name="Millares 4 4 2 2 2 6" xfId="7101" xr:uid="{D8A9FD96-9106-4355-ACB3-837E78A07843}"/>
    <cellStyle name="Millares 4 4 2 2 3" xfId="4344" xr:uid="{516C6AA7-F2B6-4F60-85C6-B84B8F817C4C}"/>
    <cellStyle name="Millares 4 4 2 2 3 2" xfId="12444" xr:uid="{57071E52-DBFF-473E-BE70-6ABC5C2055AC}"/>
    <cellStyle name="Millares 4 4 2 2 3 3" xfId="9859" xr:uid="{1DD11D07-0B93-4012-9890-0A736CA753BB}"/>
    <cellStyle name="Millares 4 4 2 2 3 4" xfId="15092" xr:uid="{858ADF85-6F27-40F3-9392-FA40CF5D57E8}"/>
    <cellStyle name="Millares 4 4 2 2 3 5" xfId="17173" xr:uid="{3A041D1C-5FD9-4C6C-9716-6C9A0F473053}"/>
    <cellStyle name="Millares 4 4 2 2 3 6" xfId="7102" xr:uid="{00DE49AD-23CF-4E6F-A682-4BB0D585F848}"/>
    <cellStyle name="Millares 4 4 2 2 4" xfId="12442" xr:uid="{B006C87E-2146-4D67-8D34-998FE06CA1D5}"/>
    <cellStyle name="Millares 4 4 2 2 5" xfId="9857" xr:uid="{B8DFB282-433D-4E3A-8216-5EDA2EFF1289}"/>
    <cellStyle name="Millares 4 4 2 2 6" xfId="15090" xr:uid="{338B1246-6AF0-408A-8E71-96840CCB6CE6}"/>
    <cellStyle name="Millares 4 4 2 2 7" xfId="17171" xr:uid="{FFE2CE02-3024-4408-BDDA-12002889C0D5}"/>
    <cellStyle name="Millares 4 4 2 2 8" xfId="7100" xr:uid="{882679B1-AE83-4DA1-B58B-020383F3A459}"/>
    <cellStyle name="Millares 4 4 2 3" xfId="4345" xr:uid="{59ABE743-D326-49FD-8E19-299AEAF5AEFA}"/>
    <cellStyle name="Millares 4 4 2 3 2" xfId="12445" xr:uid="{6EB33C13-AFA9-4BAD-B8A8-A40E6A942E52}"/>
    <cellStyle name="Millares 4 4 2 3 3" xfId="9860" xr:uid="{B9B467B2-7DBC-45CF-914D-A0E70AB51EDC}"/>
    <cellStyle name="Millares 4 4 2 3 4" xfId="15093" xr:uid="{F4BB654D-AFCA-4389-8C97-B2B44BC32E22}"/>
    <cellStyle name="Millares 4 4 2 3 5" xfId="17174" xr:uid="{5B93E83D-1EDE-4314-8DE0-AE02D91D796B}"/>
    <cellStyle name="Millares 4 4 2 3 6" xfId="7103" xr:uid="{F681DBC8-243E-452E-8044-19A0D4D3FBA9}"/>
    <cellStyle name="Millares 4 4 2 4" xfId="4346" xr:uid="{E1798F3B-17A4-4AB8-A750-364142C1F1D7}"/>
    <cellStyle name="Millares 4 4 2 4 2" xfId="12446" xr:uid="{47F1328E-EF24-48F8-8507-59318FED6B50}"/>
    <cellStyle name="Millares 4 4 2 4 3" xfId="9861" xr:uid="{D94AB614-FDD2-44A7-8561-92A4699C6DA1}"/>
    <cellStyle name="Millares 4 4 2 4 4" xfId="15094" xr:uid="{B2F9035E-F769-4851-9CFA-65B1FD6C8E31}"/>
    <cellStyle name="Millares 4 4 2 4 5" xfId="17175" xr:uid="{19A00BB0-D1C3-4720-B1F1-192DC3A71FAF}"/>
    <cellStyle name="Millares 4 4 2 4 6" xfId="7104" xr:uid="{82625E17-6E9A-48C0-8F7D-3607BFE88175}"/>
    <cellStyle name="Millares 4 4 2 5" xfId="4347" xr:uid="{F5BF223C-A079-4BA1-BAF2-816F15236DD4}"/>
    <cellStyle name="Millares 4 4 2 5 2" xfId="12447" xr:uid="{165220CA-AE7D-49BC-A69C-2E7919E9B481}"/>
    <cellStyle name="Millares 4 4 2 5 3" xfId="9862" xr:uid="{D4A2CD5A-410D-4506-BD80-3D6DBC012FDB}"/>
    <cellStyle name="Millares 4 4 2 5 4" xfId="15095" xr:uid="{59B76160-3CD8-4E98-9A4E-234EEDC38AF4}"/>
    <cellStyle name="Millares 4 4 2 5 5" xfId="17176" xr:uid="{9A320731-659F-4855-9D57-72F35A14B535}"/>
    <cellStyle name="Millares 4 4 2 5 6" xfId="7105" xr:uid="{BF801522-B5C0-42A7-9CAB-8EB6B22498D5}"/>
    <cellStyle name="Millares 4 4 2 6" xfId="4348" xr:uid="{5F8A66A0-0ADE-435D-91C3-6DCBF2CF1AE1}"/>
    <cellStyle name="Millares 4 4 2 6 2" xfId="12448" xr:uid="{A0F962F7-2F0F-4B9C-88CA-8619288C6E67}"/>
    <cellStyle name="Millares 4 4 2 6 3" xfId="11789" xr:uid="{3FCB5927-25DC-4DB3-9952-14AC846242FB}"/>
    <cellStyle name="Millares 4 4 2 6 4" xfId="17177" xr:uid="{B45B2E61-5F4E-4C52-B950-44437B2B0988}"/>
    <cellStyle name="Millares 4 4 2 6 5" xfId="7106" xr:uid="{29CE797F-A882-40EF-8BBE-D9FEA4D93BD7}"/>
    <cellStyle name="Millares 4 4 2 7" xfId="6615" xr:uid="{C611C1F6-5013-4713-98B6-3F99F20BCC7A}"/>
    <cellStyle name="Millares 4 4 2 7 2" xfId="12449" xr:uid="{4E9F11AE-5F21-4749-BB4C-428B3B8695B4}"/>
    <cellStyle name="Millares 4 4 2 7 3" xfId="19393" xr:uid="{0287EB32-DABD-467A-96A1-BF67C64542F5}"/>
    <cellStyle name="Millares 4 4 2 7 4" xfId="7107" xr:uid="{D0B81CA3-8F3A-44F8-A048-C0A9CF2F5EC7}"/>
    <cellStyle name="Millares 4 4 2 8" xfId="7108" xr:uid="{01AE1C09-67CE-4FE4-B134-89E6E503C2B7}"/>
    <cellStyle name="Millares 4 4 2 8 2" xfId="12450" xr:uid="{2ECD895D-FF99-42DB-AFC0-566F17516029}"/>
    <cellStyle name="Millares 4 4 2 9" xfId="12441" xr:uid="{8897BAF8-873C-4EAE-AD48-A29D2C809D11}"/>
    <cellStyle name="Millares 4 4 3" xfId="4349" xr:uid="{49895428-14FD-4E23-A276-72C3500C8602}"/>
    <cellStyle name="Millares 4 4 3 2" xfId="4350" xr:uid="{05F4CF03-204F-447D-97C4-C519D85F3EEB}"/>
    <cellStyle name="Millares 4 4 3 2 2" xfId="12452" xr:uid="{BB7EF91F-AAFC-481B-B461-9BF5A7924905}"/>
    <cellStyle name="Millares 4 4 3 2 3" xfId="9864" xr:uid="{C7C5D289-ABEC-4094-BF00-D3002FD0EBD6}"/>
    <cellStyle name="Millares 4 4 3 2 4" xfId="15097" xr:uid="{ED8E74E7-B6F2-406C-BFC0-2659E906C90E}"/>
    <cellStyle name="Millares 4 4 3 2 5" xfId="17179" xr:uid="{A7485431-BB1D-4D38-8565-E9D342347884}"/>
    <cellStyle name="Millares 4 4 3 2 6" xfId="7110" xr:uid="{D2772038-FA17-4E07-9F9D-B20DEEB09E8B}"/>
    <cellStyle name="Millares 4 4 3 3" xfId="12451" xr:uid="{85F566D4-A155-4737-9EE1-5B5C1E49E238}"/>
    <cellStyle name="Millares 4 4 3 4" xfId="9863" xr:uid="{8FFE18BD-6D1E-4B3B-BA1C-0126A02F5FC1}"/>
    <cellStyle name="Millares 4 4 3 5" xfId="15096" xr:uid="{CFAF96BC-ACD3-48D0-B26E-D775071A6F5F}"/>
    <cellStyle name="Millares 4 4 3 6" xfId="17178" xr:uid="{F1B2CAF8-0DB6-41AE-9210-DC19DA43B42F}"/>
    <cellStyle name="Millares 4 4 3 7" xfId="7109" xr:uid="{4E4FC845-864B-45FD-9F9F-A847BC222487}"/>
    <cellStyle name="Millares 4 4 4" xfId="4351" xr:uid="{89E60625-B67C-49B3-8EC8-64AB383A45CA}"/>
    <cellStyle name="Millares 4 4 4 2" xfId="12453" xr:uid="{77E30827-17FE-4322-9D24-453099CE05EB}"/>
    <cellStyle name="Millares 4 4 4 3" xfId="9865" xr:uid="{9E4F4669-F6EB-4065-BDDF-98D3B6E91DF6}"/>
    <cellStyle name="Millares 4 4 4 4" xfId="15098" xr:uid="{AA370CC2-050A-41EE-A7AE-7A0EE9BC7F89}"/>
    <cellStyle name="Millares 4 4 4 5" xfId="17180" xr:uid="{8BF5BDB1-7C7E-457E-8459-289D040C8A98}"/>
    <cellStyle name="Millares 4 4 4 6" xfId="7111" xr:uid="{1631DAB5-DBDC-4DA1-AAB6-5ABE9A053DB7}"/>
    <cellStyle name="Millares 4 4 5" xfId="4352" xr:uid="{2FCE5067-7886-4198-900E-DFDD847D1513}"/>
    <cellStyle name="Millares 4 4 5 2" xfId="12454" xr:uid="{5509B436-5258-461D-B9D6-A61424CDC406}"/>
    <cellStyle name="Millares 4 4 5 3" xfId="9866" xr:uid="{AAD72A79-8124-41F5-9925-AB77DCC89EDE}"/>
    <cellStyle name="Millares 4 4 5 4" xfId="15099" xr:uid="{44B53661-2FDE-415B-8273-FA6FD31AB6D0}"/>
    <cellStyle name="Millares 4 4 5 5" xfId="17181" xr:uid="{66BF8DA5-6232-462F-88A5-CA497A268EA1}"/>
    <cellStyle name="Millares 4 4 5 6" xfId="7112" xr:uid="{76298359-28F7-4BF2-A9FA-64FF9EFB1AD4}"/>
    <cellStyle name="Millares 4 4 6" xfId="4353" xr:uid="{171E117A-7001-409F-879E-7F0F7941EFF0}"/>
    <cellStyle name="Millares 4 4 6 2" xfId="12455" xr:uid="{1D0AEACE-2039-4525-A17B-E289E739C052}"/>
    <cellStyle name="Millares 4 4 6 3" xfId="11788" xr:uid="{2479FCD6-F378-482B-921A-997FC67D7364}"/>
    <cellStyle name="Millares 4 4 6 4" xfId="17182" xr:uid="{DFE483FA-D6D3-4C09-8ED3-41528DF79989}"/>
    <cellStyle name="Millares 4 4 6 5" xfId="7113" xr:uid="{90011CA1-1ED1-4D29-B06D-B402D4F55E81}"/>
    <cellStyle name="Millares 4 4 7" xfId="6480" xr:uid="{BCB61173-CF7C-4E6D-9A72-23E05D7DAD44}"/>
    <cellStyle name="Millares 4 4 7 2" xfId="12456" xr:uid="{9119A359-8696-490A-9276-4FB1C6A26A26}"/>
    <cellStyle name="Millares 4 4 7 3" xfId="19286" xr:uid="{5F8800A6-24C3-444E-AC95-94311F26A38F}"/>
    <cellStyle name="Millares 4 4 7 4" xfId="7114" xr:uid="{80D5403F-8E26-48DD-AE25-A640C1F3370C}"/>
    <cellStyle name="Millares 4 4 8" xfId="7115" xr:uid="{8A46BF0A-3D5E-44E1-B8FA-886732A66E1C}"/>
    <cellStyle name="Millares 4 4 8 2" xfId="12457" xr:uid="{D848B073-D26F-4A33-8F68-0B750BF1949C}"/>
    <cellStyle name="Millares 4 4 9" xfId="12440" xr:uid="{8FA5C433-9800-497B-9C46-EFFCA954EB1E}"/>
    <cellStyle name="Millares 4 40" xfId="4245" xr:uid="{F9BEBA6F-4081-4D68-8412-40445BA4A5EF}"/>
    <cellStyle name="Millares 4 5" xfId="4354" xr:uid="{28A5FE83-12A1-4C97-815D-11C1C43AD74E}"/>
    <cellStyle name="Millares 4 5 10" xfId="7116" xr:uid="{AA514E67-7A5A-4C43-8F97-3BB5C075A2D9}"/>
    <cellStyle name="Millares 4 5 2" xfId="4355" xr:uid="{68D19A3D-766B-4C1D-819F-01EBCC26DA5B}"/>
    <cellStyle name="Millares 4 5 2 2" xfId="12459" xr:uid="{3B460E18-AC16-4A1E-8C33-31912EC7A792}"/>
    <cellStyle name="Millares 4 5 2 3" xfId="9868" xr:uid="{319DBA18-7EE1-4512-B428-398558768D34}"/>
    <cellStyle name="Millares 4 5 2 4" xfId="15101" xr:uid="{92BA32C5-94AD-404F-91D3-45524422F445}"/>
    <cellStyle name="Millares 4 5 2 5" xfId="17184" xr:uid="{A54E500E-2A79-40C1-96D8-8CE95B6B8FFE}"/>
    <cellStyle name="Millares 4 5 2 6" xfId="7117" xr:uid="{5583FCE1-5A72-495D-BA3E-D9193AFCA7AB}"/>
    <cellStyle name="Millares 4 5 3" xfId="4356" xr:uid="{98AC678A-21F2-4CA2-B8D7-D311303F1448}"/>
    <cellStyle name="Millares 4 5 3 2" xfId="12460" xr:uid="{43687A2A-BD84-402E-8CB4-61EE3E998C28}"/>
    <cellStyle name="Millares 4 5 3 3" xfId="11790" xr:uid="{A404BB88-F6E9-41E6-92D6-8A18193C90BA}"/>
    <cellStyle name="Millares 4 5 3 4" xfId="17185" xr:uid="{EB856E6F-ACD2-46E1-A29D-539A19AFD497}"/>
    <cellStyle name="Millares 4 5 3 5" xfId="7118" xr:uid="{FCC27BEE-FBAE-4C12-9821-5AC1BC594B77}"/>
    <cellStyle name="Millares 4 5 4" xfId="6481" xr:uid="{BC4939C9-6486-4844-9670-B567A072FB4D}"/>
    <cellStyle name="Millares 4 5 4 2" xfId="12461" xr:uid="{E552FEEE-9BA0-42D8-82A9-E2DE21CADA62}"/>
    <cellStyle name="Millares 4 5 4 3" xfId="19287" xr:uid="{2D66B16E-5102-406B-B2DD-585836FF6D6F}"/>
    <cellStyle name="Millares 4 5 4 4" xfId="7119" xr:uid="{FA73A8FE-7385-4887-A8E6-D16250BAE11D}"/>
    <cellStyle name="Millares 4 5 5" xfId="7120" xr:uid="{F7597238-B2E1-4678-A81B-D0A85BEADA52}"/>
    <cellStyle name="Millares 4 5 5 2" xfId="12462" xr:uid="{4DF5758B-0CD7-4ABF-96F2-3ADEA8F4D6CA}"/>
    <cellStyle name="Millares 4 5 6" xfId="12458" xr:uid="{BD1C7475-E879-4F34-9416-643A2FC7E8A4}"/>
    <cellStyle name="Millares 4 5 7" xfId="9867" xr:uid="{A5E0A7FD-1E18-4CA7-8A7F-E86BC1102C4C}"/>
    <cellStyle name="Millares 4 5 8" xfId="15100" xr:uid="{ED763892-5780-48EB-8001-69D37515AAB8}"/>
    <cellStyle name="Millares 4 5 9" xfId="17183" xr:uid="{11F03EF7-8984-4EBB-9AD9-CE4E4C0060C2}"/>
    <cellStyle name="Millares 4 6" xfId="4357" xr:uid="{223AFB1F-AEE5-41DD-9222-C859A1EF5F4D}"/>
    <cellStyle name="Millares 4 6 10" xfId="9869" xr:uid="{492C9001-BD06-45EC-93CE-25674ECAC21F}"/>
    <cellStyle name="Millares 4 6 11" xfId="15102" xr:uid="{6C57DE3A-04B7-4E14-B0D9-E76A571B14C2}"/>
    <cellStyle name="Millares 4 6 12" xfId="17186" xr:uid="{C999A44F-BD1E-4B16-8A64-A7A0A66D1172}"/>
    <cellStyle name="Millares 4 6 13" xfId="7121" xr:uid="{38667658-6222-40DF-9636-66ADF9CF2E8C}"/>
    <cellStyle name="Millares 4 6 2" xfId="4358" xr:uid="{9CAC4218-476C-42CB-BE29-DDDFC6CF4BEA}"/>
    <cellStyle name="Millares 4 6 2 2" xfId="4359" xr:uid="{E69E9820-BBDF-410B-930D-ED12244C5000}"/>
    <cellStyle name="Millares 4 6 2 2 2" xfId="12465" xr:uid="{1AB48254-ECE9-4EF8-8C76-55EFCE38FA6D}"/>
    <cellStyle name="Millares 4 6 2 2 3" xfId="9871" xr:uid="{8CB920FF-2C70-41AD-A93A-D1E926577C91}"/>
    <cellStyle name="Millares 4 6 2 2 4" xfId="15104" xr:uid="{6523C899-7E8E-4471-A336-E83F51304646}"/>
    <cellStyle name="Millares 4 6 2 2 5" xfId="17188" xr:uid="{D2075BC7-41E1-469D-BF4D-6AD09A4083D7}"/>
    <cellStyle name="Millares 4 6 2 2 6" xfId="7123" xr:uid="{25C6C216-3471-4683-950E-27C17C839153}"/>
    <cellStyle name="Millares 4 6 2 3" xfId="4360" xr:uid="{02CC6B35-F749-48CF-9B6E-61F3D42E20E2}"/>
    <cellStyle name="Millares 4 6 2 3 2" xfId="12466" xr:uid="{1217944A-1CF3-423D-864F-14F3087E2D04}"/>
    <cellStyle name="Millares 4 6 2 3 3" xfId="9872" xr:uid="{5BBFF4AB-7312-4C4B-A196-947D22216D86}"/>
    <cellStyle name="Millares 4 6 2 3 4" xfId="15105" xr:uid="{5D351F75-36E5-4C26-AEEC-30E4F4BA085D}"/>
    <cellStyle name="Millares 4 6 2 3 5" xfId="17189" xr:uid="{F002C4FA-1CFB-4072-9D07-FDB5DF881269}"/>
    <cellStyle name="Millares 4 6 2 3 6" xfId="7124" xr:uid="{766EFC47-AB87-40A1-89AA-01B557E122F0}"/>
    <cellStyle name="Millares 4 6 2 4" xfId="12464" xr:uid="{1D0265B3-BD93-479A-82CE-E9995A7BCB75}"/>
    <cellStyle name="Millares 4 6 2 5" xfId="9870" xr:uid="{94ABBD99-B818-492E-86DC-D5C4BA1C4063}"/>
    <cellStyle name="Millares 4 6 2 6" xfId="15103" xr:uid="{45C09947-9466-4C87-A043-67E98468BAB9}"/>
    <cellStyle name="Millares 4 6 2 7" xfId="17187" xr:uid="{D766E1E1-4085-4486-B440-9E921845E1D8}"/>
    <cellStyle name="Millares 4 6 2 8" xfId="7122" xr:uid="{E5F5F4F3-57E1-4282-8723-9BEA4BBC1A82}"/>
    <cellStyle name="Millares 4 6 3" xfId="4361" xr:uid="{C57388F9-24BC-467E-B9C5-6DCF8E13E25A}"/>
    <cellStyle name="Millares 4 6 3 2" xfId="12467" xr:uid="{CF3E28B1-31D0-41DC-8262-F0A23B885E73}"/>
    <cellStyle name="Millares 4 6 3 3" xfId="9873" xr:uid="{6D993E2A-F446-40EC-8C2A-BAEC182E9B50}"/>
    <cellStyle name="Millares 4 6 3 4" xfId="15106" xr:uid="{571FEF63-ED6F-4637-8B65-175086429316}"/>
    <cellStyle name="Millares 4 6 3 5" xfId="17190" xr:uid="{35A6127A-3FD8-4A59-809E-31C96E0D1367}"/>
    <cellStyle name="Millares 4 6 3 6" xfId="7125" xr:uid="{E6C1E826-57F7-481F-8F2D-D18DA40CD26A}"/>
    <cellStyle name="Millares 4 6 4" xfId="4362" xr:uid="{15099277-04E2-464B-93CA-E99B46D4EA06}"/>
    <cellStyle name="Millares 4 6 4 2" xfId="12468" xr:uid="{1D401E71-CAC0-4019-B11E-D5A610CA7807}"/>
    <cellStyle name="Millares 4 6 4 3" xfId="9874" xr:uid="{7A0AEFE6-2BA9-48AE-B7BF-3D3EF7928344}"/>
    <cellStyle name="Millares 4 6 4 4" xfId="15107" xr:uid="{4711F465-D5D3-4954-BE77-752AB77E49F7}"/>
    <cellStyle name="Millares 4 6 4 5" xfId="17191" xr:uid="{27D7AD89-0FB0-4176-8D7A-5C99139ADB55}"/>
    <cellStyle name="Millares 4 6 4 6" xfId="7126" xr:uid="{22E6D668-4212-4EC8-9417-6F6F2901881D}"/>
    <cellStyle name="Millares 4 6 5" xfId="4363" xr:uid="{B8118BD4-D413-4D11-A528-AE451BEF8568}"/>
    <cellStyle name="Millares 4 6 5 2" xfId="12469" xr:uid="{75A850C5-EDF6-447A-9B45-07D8A3DAB74C}"/>
    <cellStyle name="Millares 4 6 5 3" xfId="9875" xr:uid="{7CF650F3-085E-4F64-B104-C66D338CF52D}"/>
    <cellStyle name="Millares 4 6 5 4" xfId="15108" xr:uid="{316452EE-FA26-4134-AA16-C76C3EE85D6D}"/>
    <cellStyle name="Millares 4 6 5 5" xfId="17192" xr:uid="{4A21DCE9-9F69-4499-A35E-CF262F84A044}"/>
    <cellStyle name="Millares 4 6 5 6" xfId="7127" xr:uid="{E506D277-18A9-4F55-9470-309BFCA4D207}"/>
    <cellStyle name="Millares 4 6 6" xfId="4364" xr:uid="{F5FAA96F-1B86-4518-9384-6D47EBDA1738}"/>
    <cellStyle name="Millares 4 6 6 2" xfId="12470" xr:uid="{D5319C8E-8C90-4F0F-80A8-D480FAC8A036}"/>
    <cellStyle name="Millares 4 6 6 3" xfId="11791" xr:uid="{4994F05B-275C-49F4-BB61-1E3A9363496D}"/>
    <cellStyle name="Millares 4 6 6 4" xfId="17193" xr:uid="{F70FA6ED-0F7B-4F85-9074-1B16B0B4AF82}"/>
    <cellStyle name="Millares 4 6 6 5" xfId="7128" xr:uid="{72673911-A974-41F3-8AE1-532961F07E91}"/>
    <cellStyle name="Millares 4 6 7" xfId="6482" xr:uid="{766E7D99-C73D-45BD-9F2B-8384C792E0A1}"/>
    <cellStyle name="Millares 4 6 7 2" xfId="12471" xr:uid="{6066EDBF-466F-4D00-A8DC-2FF95B12B8C1}"/>
    <cellStyle name="Millares 4 6 7 3" xfId="19288" xr:uid="{266017ED-6209-463A-8C32-3ACD78ED3760}"/>
    <cellStyle name="Millares 4 6 7 4" xfId="7129" xr:uid="{F51D6EFC-6D85-4857-921E-01B67DE348FA}"/>
    <cellStyle name="Millares 4 6 8" xfId="7130" xr:uid="{C8F6B450-57C3-4866-8814-2C4754B00B66}"/>
    <cellStyle name="Millares 4 6 8 2" xfId="12472" xr:uid="{2CFD3D01-B79A-4B73-824C-8FB4330B2AF3}"/>
    <cellStyle name="Millares 4 6 9" xfId="12463" xr:uid="{4F86FE70-F122-4C16-B6B7-DBB9882665DE}"/>
    <cellStyle name="Millares 4 7" xfId="4365" xr:uid="{CD28FC54-FB44-4D7A-B520-91D1CC66252E}"/>
    <cellStyle name="Millares 4 7 10" xfId="15109" xr:uid="{762967EE-7D8F-40C7-B6A2-66F405041343}"/>
    <cellStyle name="Millares 4 7 11" xfId="17194" xr:uid="{FA640E55-4B57-4389-AC8D-89E331AA84F6}"/>
    <cellStyle name="Millares 4 7 12" xfId="7131" xr:uid="{9332AF98-7BC4-42B1-9A82-25CCBE265BCB}"/>
    <cellStyle name="Millares 4 7 2" xfId="4366" xr:uid="{284B471C-6106-40D0-86C9-4B3F0D780039}"/>
    <cellStyle name="Millares 4 7 2 2" xfId="12474" xr:uid="{9036AA4A-B7E2-4B89-A25D-71E417DD02CB}"/>
    <cellStyle name="Millares 4 7 2 3" xfId="9877" xr:uid="{2AB1F28A-E598-4EB5-BDA7-8C2545864B00}"/>
    <cellStyle name="Millares 4 7 2 4" xfId="15110" xr:uid="{5FE4008D-E37E-4BF4-919C-7DCF69F34648}"/>
    <cellStyle name="Millares 4 7 2 5" xfId="17195" xr:uid="{7936E328-8828-4D30-B754-9035BC90F396}"/>
    <cellStyle name="Millares 4 7 2 6" xfId="7132" xr:uid="{5ACD2BE1-24A8-47F1-AF8A-33ADEDE77685}"/>
    <cellStyle name="Millares 4 7 3" xfId="4367" xr:uid="{AC165A7A-F473-4C55-838F-70C5FE961389}"/>
    <cellStyle name="Millares 4 7 3 2" xfId="12475" xr:uid="{65B90CB8-EC72-4B84-9567-F013C8E58E35}"/>
    <cellStyle name="Millares 4 7 3 3" xfId="9878" xr:uid="{366D781C-7DA8-47D9-AA4A-52685514F1F4}"/>
    <cellStyle name="Millares 4 7 3 4" xfId="15111" xr:uid="{CEF4AD18-D8B3-4889-9DBE-AD3B5367C43B}"/>
    <cellStyle name="Millares 4 7 3 5" xfId="17196" xr:uid="{82612DB5-D061-4B6D-9208-A52F7DEEDA96}"/>
    <cellStyle name="Millares 4 7 3 6" xfId="7133" xr:uid="{7766A2D7-8655-42D7-BB1D-4AC1A651C615}"/>
    <cellStyle name="Millares 4 7 4" xfId="4368" xr:uid="{87736EBD-88BB-4270-B3C9-65E2CB029E5B}"/>
    <cellStyle name="Millares 4 7 4 2" xfId="12476" xr:uid="{A0AC1E47-FA25-44A3-A803-F5EEB2831E36}"/>
    <cellStyle name="Millares 4 7 4 3" xfId="9879" xr:uid="{677BBC4A-2C8D-4CF4-86FB-43249898950C}"/>
    <cellStyle name="Millares 4 7 4 4" xfId="15112" xr:uid="{E8861F55-694A-4295-B489-7F0E48E3BFA7}"/>
    <cellStyle name="Millares 4 7 4 5" xfId="17197" xr:uid="{6E4D876E-7CC6-4211-8BF7-4E984ADB27D8}"/>
    <cellStyle name="Millares 4 7 4 6" xfId="7134" xr:uid="{616A1D57-B56D-437E-B178-5B2CFEF0C1BB}"/>
    <cellStyle name="Millares 4 7 5" xfId="4369" xr:uid="{C7EEFDA2-2801-417C-BC28-3BCEA3D6DE53}"/>
    <cellStyle name="Millares 4 7 5 2" xfId="12477" xr:uid="{7761EBE2-90D7-4E53-B4AD-C075567141FE}"/>
    <cellStyle name="Millares 4 7 5 3" xfId="11792" xr:uid="{8381CF89-9347-4956-9C90-3A6465D6583B}"/>
    <cellStyle name="Millares 4 7 5 4" xfId="17198" xr:uid="{2F1A29A2-21C1-46D7-AF87-18CACACA4ECB}"/>
    <cellStyle name="Millares 4 7 5 5" xfId="7135" xr:uid="{F37CFB6B-C15F-490D-A7AE-6E4759A60B8A}"/>
    <cellStyle name="Millares 4 7 6" xfId="6483" xr:uid="{88D061AF-CA36-4EBB-B0CE-04CA651CF89E}"/>
    <cellStyle name="Millares 4 7 6 2" xfId="12478" xr:uid="{D3EEA346-C3BF-4302-8D52-FBCE253D4F92}"/>
    <cellStyle name="Millares 4 7 6 3" xfId="19289" xr:uid="{A4E774C0-6873-4554-8ED7-C3999A56BB3F}"/>
    <cellStyle name="Millares 4 7 6 4" xfId="7136" xr:uid="{9542B662-D196-47AA-AB06-BAE085EA36A7}"/>
    <cellStyle name="Millares 4 7 7" xfId="7137" xr:uid="{12A3408A-786B-4EFA-86DC-23EF252C017A}"/>
    <cellStyle name="Millares 4 7 7 2" xfId="12479" xr:uid="{222C1AA0-2631-4801-B3B1-78A595521B86}"/>
    <cellStyle name="Millares 4 7 8" xfId="12473" xr:uid="{2021E9F2-CAD3-4094-89C2-E72A8BED89AC}"/>
    <cellStyle name="Millares 4 7 9" xfId="9876" xr:uid="{634753C1-A0BB-43BE-A7EA-8DB235D6F784}"/>
    <cellStyle name="Millares 4 8" xfId="4370" xr:uid="{99ACDD7A-934E-45FD-B2FF-41E261DD200A}"/>
    <cellStyle name="Millares 4 8 10" xfId="15113" xr:uid="{118624D7-ECE0-4BE1-B542-315951D7ED84}"/>
    <cellStyle name="Millares 4 8 11" xfId="17199" xr:uid="{613606E1-80DC-4F1D-9D38-45A9B1A07474}"/>
    <cellStyle name="Millares 4 8 12" xfId="7138" xr:uid="{B464C9E2-1CBB-4C28-9970-D7A048D09818}"/>
    <cellStyle name="Millares 4 8 2" xfId="4371" xr:uid="{04BE3205-C503-4882-94CF-2BE99B33E46F}"/>
    <cellStyle name="Millares 4 8 2 2" xfId="12481" xr:uid="{C99164A5-FE5C-48CF-82DC-1DEDF03B68C7}"/>
    <cellStyle name="Millares 4 8 2 3" xfId="9881" xr:uid="{FF523A3E-88AB-4B37-B10A-B83D871CF17A}"/>
    <cellStyle name="Millares 4 8 2 4" xfId="15114" xr:uid="{36580618-159B-4D6B-B4E1-2B060564C94A}"/>
    <cellStyle name="Millares 4 8 2 5" xfId="17200" xr:uid="{E6B82D22-2E49-4AB3-B4CC-78E0B013CE2D}"/>
    <cellStyle name="Millares 4 8 2 6" xfId="7139" xr:uid="{20E50772-701A-47B2-97D5-3AA5B16AC980}"/>
    <cellStyle name="Millares 4 8 3" xfId="4372" xr:uid="{26DB2BD9-4E7F-465B-AA28-89658B5DF250}"/>
    <cellStyle name="Millares 4 8 3 2" xfId="12482" xr:uid="{6B2E5A2A-CFFE-4905-96EC-E35A8FFC00DC}"/>
    <cellStyle name="Millares 4 8 3 3" xfId="9882" xr:uid="{ECB66936-F152-47A2-BC65-3B6DC0CB0473}"/>
    <cellStyle name="Millares 4 8 3 4" xfId="15115" xr:uid="{4B205FD0-5F05-435F-B2C3-B74CAB95F299}"/>
    <cellStyle name="Millares 4 8 3 5" xfId="17201" xr:uid="{9D226004-7333-43B3-A01E-AE2669C205DB}"/>
    <cellStyle name="Millares 4 8 3 6" xfId="7140" xr:uid="{2F80AD82-BB59-4516-AAC2-EE194CC4885A}"/>
    <cellStyle name="Millares 4 8 4" xfId="4373" xr:uid="{E391C60D-127B-4B1A-AE09-4A9B7456B871}"/>
    <cellStyle name="Millares 4 8 4 2" xfId="12483" xr:uid="{770A161B-547C-467E-8CE9-9C509B9A89FD}"/>
    <cellStyle name="Millares 4 8 4 3" xfId="9883" xr:uid="{0D664EEF-B8E2-4439-9F49-BD6FEA15FA2D}"/>
    <cellStyle name="Millares 4 8 4 4" xfId="15116" xr:uid="{73F0CEFB-C3BB-447D-BE6B-58E3721D37CA}"/>
    <cellStyle name="Millares 4 8 4 5" xfId="17202" xr:uid="{1C642913-7070-4A7E-968A-3770D221EEC7}"/>
    <cellStyle name="Millares 4 8 4 6" xfId="7141" xr:uid="{06E64662-0FFE-4A4E-B0A2-41D87A2D4223}"/>
    <cellStyle name="Millares 4 8 5" xfId="4374" xr:uid="{E37E5A2E-92BF-43A6-80B0-8FF5D0ACAD0E}"/>
    <cellStyle name="Millares 4 8 5 2" xfId="12484" xr:uid="{C1FB9F37-DA22-4DC5-BA80-B6A259FBB019}"/>
    <cellStyle name="Millares 4 8 5 3" xfId="11793" xr:uid="{DB10B34F-8482-4638-B571-FCC97A724203}"/>
    <cellStyle name="Millares 4 8 5 4" xfId="17203" xr:uid="{04CD42FB-C615-49B2-8B59-024B1A5C81EF}"/>
    <cellStyle name="Millares 4 8 5 5" xfId="7142" xr:uid="{616F265D-A7FA-42AA-8461-EF8180560A64}"/>
    <cellStyle name="Millares 4 8 6" xfId="6484" xr:uid="{A21CDBD4-A843-4D60-A946-F0B291B73EA5}"/>
    <cellStyle name="Millares 4 8 6 2" xfId="12485" xr:uid="{9DDDF75E-0183-4255-B309-EC8A592AA822}"/>
    <cellStyle name="Millares 4 8 6 3" xfId="19290" xr:uid="{B47B4B24-8AEC-4D96-AD4A-5F69BB48F044}"/>
    <cellStyle name="Millares 4 8 6 4" xfId="7143" xr:uid="{95DF0610-3FE9-42FE-A189-A079EE2202CC}"/>
    <cellStyle name="Millares 4 8 7" xfId="7144" xr:uid="{FA7FDB78-D43F-407F-9A36-698FD3743134}"/>
    <cellStyle name="Millares 4 8 7 2" xfId="12486" xr:uid="{E0C52A9F-9FE0-49F4-A2B6-834D1048FD3E}"/>
    <cellStyle name="Millares 4 8 8" xfId="12480" xr:uid="{E83ED50D-8798-4CA5-B6C2-DEC8F2B67619}"/>
    <cellStyle name="Millares 4 8 9" xfId="9880" xr:uid="{A6DC319F-7F16-445D-830E-85A312F57B01}"/>
    <cellStyle name="Millares 4 9" xfId="4375" xr:uid="{90171124-E4EF-429F-B6A6-06D6049FE1F3}"/>
    <cellStyle name="Millares 4 9 10" xfId="9884" xr:uid="{5C0484AB-03D1-450A-BE7D-AE04D275B80D}"/>
    <cellStyle name="Millares 4 9 11" xfId="15117" xr:uid="{B98DF328-40EC-4C33-B096-3F38D91F5333}"/>
    <cellStyle name="Millares 4 9 12" xfId="17204" xr:uid="{47CC5792-1E92-4A16-B214-64A37F3918D9}"/>
    <cellStyle name="Millares 4 9 13" xfId="7145" xr:uid="{6C12CCEF-C22D-4B77-8D75-F97D00E094B4}"/>
    <cellStyle name="Millares 4 9 2" xfId="4376" xr:uid="{BEB07AC0-A1E4-40B6-A569-F518A7C629CF}"/>
    <cellStyle name="Millares 4 9 2 2" xfId="12488" xr:uid="{217570A6-F0B3-48C3-B2F1-2ABAD72CAECC}"/>
    <cellStyle name="Millares 4 9 2 3" xfId="9885" xr:uid="{4C20EAE3-066E-483B-9064-5FBBFCB6E2AA}"/>
    <cellStyle name="Millares 4 9 2 4" xfId="15118" xr:uid="{CBAA038F-F1E2-4795-9691-1D3BAF952C96}"/>
    <cellStyle name="Millares 4 9 2 5" xfId="17205" xr:uid="{E89311F0-C543-4B12-8F52-E75DC09366EF}"/>
    <cellStyle name="Millares 4 9 2 6" xfId="7146" xr:uid="{781B0971-6FB7-48F0-9048-1B28DDD1B2CD}"/>
    <cellStyle name="Millares 4 9 3" xfId="4377" xr:uid="{7E542D32-50A2-4A68-A2A9-BDB63864427B}"/>
    <cellStyle name="Millares 4 9 3 2" xfId="12489" xr:uid="{606130B1-E65D-4AB1-A19D-CBB0F03285DA}"/>
    <cellStyle name="Millares 4 9 3 3" xfId="9886" xr:uid="{A1EA9EA6-3F27-4CA4-A78E-F7458CB60D73}"/>
    <cellStyle name="Millares 4 9 3 4" xfId="15119" xr:uid="{ECDBA82D-B306-4AFB-B6EA-948B587E5646}"/>
    <cellStyle name="Millares 4 9 3 5" xfId="17206" xr:uid="{0D9D9E58-0CBB-460B-80C8-686F305FC562}"/>
    <cellStyle name="Millares 4 9 3 6" xfId="7147" xr:uid="{D7881ABB-A832-478F-BE40-C84AE6B90BDF}"/>
    <cellStyle name="Millares 4 9 4" xfId="4378" xr:uid="{A00DC5BA-F583-47A7-B6A4-9FF58C546709}"/>
    <cellStyle name="Millares 4 9 4 2" xfId="12490" xr:uid="{C6DA2F33-6AEE-4EC8-A5BA-260F93365916}"/>
    <cellStyle name="Millares 4 9 4 3" xfId="9887" xr:uid="{9EB4449A-BD10-415B-B2D4-9537192EFC33}"/>
    <cellStyle name="Millares 4 9 4 4" xfId="15120" xr:uid="{150D88E9-45A7-4387-AABD-A2CF3077F302}"/>
    <cellStyle name="Millares 4 9 4 5" xfId="17207" xr:uid="{E5C8E06C-8716-434C-B0AC-C2264CBBC807}"/>
    <cellStyle name="Millares 4 9 4 6" xfId="7148" xr:uid="{EF667B2E-8806-4A29-8224-E631D965E499}"/>
    <cellStyle name="Millares 4 9 5" xfId="4379" xr:uid="{CEAC4EFB-16E6-4AFF-A89E-C1E420EE2C60}"/>
    <cellStyle name="Millares 4 9 5 2" xfId="12491" xr:uid="{C03B775E-6F7A-4C65-8E60-A2518FBB7E5C}"/>
    <cellStyle name="Millares 4 9 5 3" xfId="9888" xr:uid="{CCE815CC-FDBC-4198-9019-64F6393E8682}"/>
    <cellStyle name="Millares 4 9 5 4" xfId="15121" xr:uid="{601B44CD-CD83-44C2-93AE-33E65F86936C}"/>
    <cellStyle name="Millares 4 9 5 5" xfId="17208" xr:uid="{0F403D14-2E46-4A0D-8D54-C2C48A689ACC}"/>
    <cellStyle name="Millares 4 9 5 6" xfId="7149" xr:uid="{56619507-B7DF-4A0D-A8C9-3FD4483CFD61}"/>
    <cellStyle name="Millares 4 9 6" xfId="4380" xr:uid="{0052A677-72A1-470B-AECE-632E62767B13}"/>
    <cellStyle name="Millares 4 9 6 2" xfId="12492" xr:uid="{90F179F5-BF3D-4BD8-A122-E58935551EB9}"/>
    <cellStyle name="Millares 4 9 6 3" xfId="11794" xr:uid="{55A1B1E2-513F-421D-AB28-ABF9408F7DEA}"/>
    <cellStyle name="Millares 4 9 6 4" xfId="17209" xr:uid="{A6ECBB67-BBF3-4B64-A9F1-F4624425D4CC}"/>
    <cellStyle name="Millares 4 9 6 5" xfId="7150" xr:uid="{FB9EF501-4884-439E-8F97-B199A0AD2ED9}"/>
    <cellStyle name="Millares 4 9 7" xfId="6616" xr:uid="{CD82ED6B-C155-4C62-B574-BDB7EAE9CED3}"/>
    <cellStyle name="Millares 4 9 7 2" xfId="12493" xr:uid="{F27E6021-1986-49EA-9DE1-7A27B561A203}"/>
    <cellStyle name="Millares 4 9 7 3" xfId="19394" xr:uid="{0AE232C7-97AB-433F-A5E1-638689C135C6}"/>
    <cellStyle name="Millares 4 9 7 4" xfId="7151" xr:uid="{6E9A4C73-B333-4C20-B118-753224A74C1D}"/>
    <cellStyle name="Millares 4 9 8" xfId="7152" xr:uid="{80A40C3B-79A3-4D5C-A4C1-19DD10E4EB0D}"/>
    <cellStyle name="Millares 4 9 8 2" xfId="12494" xr:uid="{5BEEF5DA-5786-4885-81E5-DD86DBA8FAF9}"/>
    <cellStyle name="Millares 4 9 9" xfId="12487" xr:uid="{57425981-1989-49C7-BEAD-F7E0F806E729}"/>
    <cellStyle name="Millares 40" xfId="4381" xr:uid="{E662F004-2E25-4F1E-803C-7D2CD230DD1A}"/>
    <cellStyle name="Millares 40 10" xfId="7154" xr:uid="{6BA7D4C5-EE0F-4D0A-A4A4-417C19D6E1DB}"/>
    <cellStyle name="Millares 40 10 2" xfId="12496" xr:uid="{1BD08C94-5735-4C70-A4CF-BA0DF1A564B1}"/>
    <cellStyle name="Millares 40 11" xfId="12495" xr:uid="{338B7509-4F16-434C-9049-5B4F3F08EB0C}"/>
    <cellStyle name="Millares 40 12" xfId="9889" xr:uid="{75189F5F-D850-4E76-86CE-C49D7347AF75}"/>
    <cellStyle name="Millares 40 13" xfId="15122" xr:uid="{CB44C326-4CF6-4470-B115-0C3C6509AAF0}"/>
    <cellStyle name="Millares 40 14" xfId="17210" xr:uid="{3FE96B68-462A-4380-8BAA-1147BCD61B8B}"/>
    <cellStyle name="Millares 40 15" xfId="7153" xr:uid="{B0970621-126E-493C-9A42-9B714757E346}"/>
    <cellStyle name="Millares 40 2" xfId="4382" xr:uid="{30D690AD-F78A-4C91-B569-420A6098E656}"/>
    <cellStyle name="Millares 40 2 2" xfId="12497" xr:uid="{8BC272F8-FE1A-4F3B-A27C-4EAE83276414}"/>
    <cellStyle name="Millares 40 2 3" xfId="9890" xr:uid="{BAB7CD22-1E26-40E2-9146-F3FBE565B82A}"/>
    <cellStyle name="Millares 40 2 4" xfId="15123" xr:uid="{63DC5C0A-1C0E-42AD-AC37-3B4C0C5F0D8F}"/>
    <cellStyle name="Millares 40 2 5" xfId="17211" xr:uid="{82B7049E-1E0C-41EE-91E3-55A7E2BA3FB7}"/>
    <cellStyle name="Millares 40 2 6" xfId="7155" xr:uid="{F0032256-649D-48DB-94C9-890645D3D238}"/>
    <cellStyle name="Millares 40 3" xfId="4383" xr:uid="{EC9FD3D6-CB21-4BE8-B858-A0F3E08AD7F8}"/>
    <cellStyle name="Millares 40 3 2" xfId="4384" xr:uid="{4FFBEC58-1936-49D1-AFB2-97241421E2CC}"/>
    <cellStyle name="Millares 40 3 2 2" xfId="4385" xr:uid="{D5180A8F-E45D-4F9C-B2B6-2E0E2C559339}"/>
    <cellStyle name="Millares 40 3 2 2 2" xfId="12500" xr:uid="{C2CA2ACB-8459-479A-9460-990E96EAC5F1}"/>
    <cellStyle name="Millares 40 3 2 2 3" xfId="9893" xr:uid="{95E92954-5E15-448A-8DBC-39C7180DD15D}"/>
    <cellStyle name="Millares 40 3 2 2 4" xfId="15126" xr:uid="{776CAC1C-F19B-47FF-B0C7-D250B886B0C6}"/>
    <cellStyle name="Millares 40 3 2 2 5" xfId="17214" xr:uid="{93D3DA9F-FA06-4FF2-8827-9BA1C955999B}"/>
    <cellStyle name="Millares 40 3 2 2 6" xfId="7158" xr:uid="{D35572A5-7F22-4B90-B65D-B5F20FD7085F}"/>
    <cellStyle name="Millares 40 3 2 3" xfId="12499" xr:uid="{7D20A54F-F9A0-4623-9FBA-35C58C3F887F}"/>
    <cellStyle name="Millares 40 3 2 4" xfId="9892" xr:uid="{FF812948-EDB8-487B-BAA3-916EEE8F0573}"/>
    <cellStyle name="Millares 40 3 2 5" xfId="15125" xr:uid="{8A28A42F-99D2-49CE-BA23-601D2D6B8031}"/>
    <cellStyle name="Millares 40 3 2 6" xfId="17213" xr:uid="{58213A0D-4622-40EF-8356-1637AC383983}"/>
    <cellStyle name="Millares 40 3 2 7" xfId="7157" xr:uid="{5F48DDF3-5ED2-4379-86DA-2B8B5CF6BF3D}"/>
    <cellStyle name="Millares 40 3 3" xfId="4386" xr:uid="{812AFF53-A3E6-4904-A998-EF59D944E922}"/>
    <cellStyle name="Millares 40 3 3 2" xfId="12501" xr:uid="{0E483A26-46C4-4E41-9ACC-8346FF6BA75D}"/>
    <cellStyle name="Millares 40 3 3 3" xfId="9894" xr:uid="{1DC6BE42-D7BA-4052-A24B-308150BFE238}"/>
    <cellStyle name="Millares 40 3 3 4" xfId="15127" xr:uid="{E581F4BF-9225-4710-8E22-A6C18D31D43C}"/>
    <cellStyle name="Millares 40 3 3 5" xfId="17215" xr:uid="{8BE9C748-D13D-47C7-85D7-764E2461FEED}"/>
    <cellStyle name="Millares 40 3 3 6" xfId="7159" xr:uid="{D145A2FC-F275-40DB-A76D-27A147AED70A}"/>
    <cellStyle name="Millares 40 3 4" xfId="4387" xr:uid="{B7350A1F-6DEC-4498-BB5B-AD25DEFAC0EA}"/>
    <cellStyle name="Millares 40 3 4 2" xfId="12502" xr:uid="{648FB22A-A3C5-4837-B78D-0670D5DCECAC}"/>
    <cellStyle name="Millares 40 3 4 3" xfId="9895" xr:uid="{6E127498-4FD3-45CE-98AA-0078D6E784B8}"/>
    <cellStyle name="Millares 40 3 4 4" xfId="15128" xr:uid="{D7FB4DDF-CB40-4642-822D-5F051538A544}"/>
    <cellStyle name="Millares 40 3 4 5" xfId="17216" xr:uid="{8B2CEA4B-47BD-4286-831B-869776C4672A}"/>
    <cellStyle name="Millares 40 3 4 6" xfId="7160" xr:uid="{F90802EC-29EA-4010-A99C-5D2941CBFECD}"/>
    <cellStyle name="Millares 40 3 5" xfId="12498" xr:uid="{3557D58D-BB2F-4267-A74A-74124E044C04}"/>
    <cellStyle name="Millares 40 3 6" xfId="9891" xr:uid="{1EE4F363-032C-49B3-B18A-01316A7E5D86}"/>
    <cellStyle name="Millares 40 3 7" xfId="15124" xr:uid="{D9400DAF-4F43-42B0-8502-7867F860843B}"/>
    <cellStyle name="Millares 40 3 8" xfId="17212" xr:uid="{11212041-8C0A-4BD1-B012-A3E4F246FC99}"/>
    <cellStyle name="Millares 40 3 9" xfId="7156" xr:uid="{86B9DDE3-79E6-4F5B-B584-180ADEEB1240}"/>
    <cellStyle name="Millares 40 4" xfId="4388" xr:uid="{641E6D32-9A14-4ABA-AC69-9D9A889008CC}"/>
    <cellStyle name="Millares 40 4 2" xfId="4389" xr:uid="{81F634CF-C351-4F55-B0BA-2AF68AF2DD0F}"/>
    <cellStyle name="Millares 40 4 2 2" xfId="4390" xr:uid="{F6AF6429-21FD-44DD-8E6F-9AAD8B627B8A}"/>
    <cellStyle name="Millares 40 4 2 2 2" xfId="12505" xr:uid="{0A6BE650-7F06-43F3-B9CD-EE7C1276DDCE}"/>
    <cellStyle name="Millares 40 4 2 2 3" xfId="9898" xr:uid="{2632D07D-2133-46DF-81BF-3C57D7AE688B}"/>
    <cellStyle name="Millares 40 4 2 2 4" xfId="15131" xr:uid="{B58008AC-687D-4148-8287-3381B1A388A2}"/>
    <cellStyle name="Millares 40 4 2 2 5" xfId="17219" xr:uid="{4F175CB2-F1AB-447D-8737-D1AB80456483}"/>
    <cellStyle name="Millares 40 4 2 2 6" xfId="7163" xr:uid="{4C05AEA3-59BB-4534-8EA3-E27D36868919}"/>
    <cellStyle name="Millares 40 4 2 3" xfId="12504" xr:uid="{D32BED39-E98C-470B-A9C3-02F50F5BC438}"/>
    <cellStyle name="Millares 40 4 2 4" xfId="9897" xr:uid="{77E8A658-CFA8-4A11-8C31-7EA4D5E3C92F}"/>
    <cellStyle name="Millares 40 4 2 5" xfId="15130" xr:uid="{70DEABC8-163F-496B-B553-A94A40C6730C}"/>
    <cellStyle name="Millares 40 4 2 6" xfId="17218" xr:uid="{4B695207-8D44-4C1E-A50A-6B57765FD312}"/>
    <cellStyle name="Millares 40 4 2 7" xfId="7162" xr:uid="{FC3240DE-0EC0-4ADE-AEC5-B68293C6F87A}"/>
    <cellStyle name="Millares 40 4 3" xfId="4391" xr:uid="{FED7C1EF-C6AD-4BDA-B79E-8EEDA0D2ECFC}"/>
    <cellStyle name="Millares 40 4 3 2" xfId="12506" xr:uid="{471444D4-C90A-4229-8410-6186C11F97CA}"/>
    <cellStyle name="Millares 40 4 3 3" xfId="9899" xr:uid="{8D697555-AFED-43E8-A001-FF911436F6B7}"/>
    <cellStyle name="Millares 40 4 3 4" xfId="15132" xr:uid="{4AEAF8DD-35C0-47CD-B1D8-0D51EACBF1C2}"/>
    <cellStyle name="Millares 40 4 3 5" xfId="17220" xr:uid="{D76F831E-568A-4752-A6A6-6966D3C4AA57}"/>
    <cellStyle name="Millares 40 4 3 6" xfId="7164" xr:uid="{706A6E93-2424-45F1-8609-F48795E4B1BD}"/>
    <cellStyle name="Millares 40 4 4" xfId="12503" xr:uid="{CB4875A0-47E9-4D50-8D52-228D179B0D30}"/>
    <cellStyle name="Millares 40 4 5" xfId="9896" xr:uid="{D8DBEA2B-C9DC-4382-8533-98189D6CA85D}"/>
    <cellStyle name="Millares 40 4 6" xfId="15129" xr:uid="{B039C8FB-8E55-4894-BBD4-5DFC9C88251B}"/>
    <cellStyle name="Millares 40 4 7" xfId="17217" xr:uid="{B7D35E4E-67AE-4ECA-93AC-70D30B6160E0}"/>
    <cellStyle name="Millares 40 4 8" xfId="7161" xr:uid="{A9FB4C84-E924-41F6-9A99-AAA07B78E570}"/>
    <cellStyle name="Millares 40 5" xfId="4392" xr:uid="{9F409C9C-4937-4365-BEDD-0BDB97BAF39B}"/>
    <cellStyle name="Millares 40 5 2" xfId="4393" xr:uid="{A3C06592-920D-44B0-9A4D-F80A427C3F8E}"/>
    <cellStyle name="Millares 40 5 2 2" xfId="12508" xr:uid="{A1493918-074A-4EAB-842F-8953410D3697}"/>
    <cellStyle name="Millares 40 5 2 3" xfId="9901" xr:uid="{8A4C9C35-B852-4D65-AF2C-677CED83B43D}"/>
    <cellStyle name="Millares 40 5 2 4" xfId="15134" xr:uid="{50125FF0-44F9-4247-93A3-54877CE8E770}"/>
    <cellStyle name="Millares 40 5 2 5" xfId="17222" xr:uid="{0AA9B8E6-94A5-4CAE-B2B5-F8F2E5FC6A27}"/>
    <cellStyle name="Millares 40 5 2 6" xfId="7166" xr:uid="{843F55D0-05B5-4EF2-9585-8C3BD52F13DD}"/>
    <cellStyle name="Millares 40 5 3" xfId="12507" xr:uid="{B7096764-4395-47D2-A937-53E2F7A66D75}"/>
    <cellStyle name="Millares 40 5 4" xfId="9900" xr:uid="{3DE52BDB-C49F-40EE-8475-F5FDBA966997}"/>
    <cellStyle name="Millares 40 5 5" xfId="15133" xr:uid="{6984D51F-162A-4BD4-B99D-0BFA945D032A}"/>
    <cellStyle name="Millares 40 5 6" xfId="17221" xr:uid="{D32A7C37-1FB2-41AA-AD12-F2BE6380BCEA}"/>
    <cellStyle name="Millares 40 5 7" xfId="7165" xr:uid="{02D232FD-98CF-4EA5-BE7B-66079CF7E84F}"/>
    <cellStyle name="Millares 40 6" xfId="4394" xr:uid="{5604EE6C-A7FD-458A-B12D-6FA64BDAE0C6}"/>
    <cellStyle name="Millares 40 6 2" xfId="4395" xr:uid="{3E8DB915-5825-412B-810C-8EFF09BF6E93}"/>
    <cellStyle name="Millares 40 6 2 2" xfId="12510" xr:uid="{7C15663F-705A-480D-8B6B-692E8BDCC24D}"/>
    <cellStyle name="Millares 40 6 2 3" xfId="9903" xr:uid="{8F889B9F-0DD3-41DF-963A-C0FAEC41D161}"/>
    <cellStyle name="Millares 40 6 2 4" xfId="15136" xr:uid="{DA87BBBF-ED50-47FA-A19C-34B4B8596922}"/>
    <cellStyle name="Millares 40 6 2 5" xfId="17224" xr:uid="{B61AA739-9FAD-49D0-A33E-08CCD97DFCCE}"/>
    <cellStyle name="Millares 40 6 2 6" xfId="7168" xr:uid="{0F8AD91F-8E8A-4EE4-B063-9C935E4D1274}"/>
    <cellStyle name="Millares 40 6 3" xfId="12509" xr:uid="{DB80A2D0-04C8-465C-9F86-9207C818FB94}"/>
    <cellStyle name="Millares 40 6 4" xfId="9902" xr:uid="{103BA067-7156-4723-9A9E-A67B2A9C8748}"/>
    <cellStyle name="Millares 40 6 5" xfId="15135" xr:uid="{098C8129-53F7-4F2E-9C6C-B4D85DB5AE37}"/>
    <cellStyle name="Millares 40 6 6" xfId="17223" xr:uid="{1E60FE70-00A1-4707-B4DB-D84B690B3A86}"/>
    <cellStyle name="Millares 40 6 7" xfId="7167" xr:uid="{1C11FC6C-3A1B-4134-91C1-0E594A9E100C}"/>
    <cellStyle name="Millares 40 7" xfId="4396" xr:uid="{73B0E74F-9E57-476F-A249-9F68D3B65DED}"/>
    <cellStyle name="Millares 40 7 2" xfId="12511" xr:uid="{6ADAD46D-FDB9-451E-90A1-63F482196BAC}"/>
    <cellStyle name="Millares 40 7 3" xfId="9904" xr:uid="{9045607F-FEEB-4033-BD9D-DC01C1389451}"/>
    <cellStyle name="Millares 40 7 4" xfId="15137" xr:uid="{FDED98E2-FF75-42F3-A40D-B79FF745878B}"/>
    <cellStyle name="Millares 40 7 5" xfId="17225" xr:uid="{C220FF54-1B5F-40F8-A344-711D0A81D4B7}"/>
    <cellStyle name="Millares 40 7 6" xfId="7169" xr:uid="{F8EE8421-D81F-41FA-A5A6-CF23EF9FE509}"/>
    <cellStyle name="Millares 40 8" xfId="4397" xr:uid="{6D74A08F-3B8B-4AF2-AD1C-01BB1E58AB9E}"/>
    <cellStyle name="Millares 40 8 2" xfId="12512" xr:uid="{4A513BAB-FC4A-44BE-9961-EB3560918DEB}"/>
    <cellStyle name="Millares 40 8 3" xfId="11795" xr:uid="{BE7E4E3E-9383-4ADF-ADA8-C122E2084483}"/>
    <cellStyle name="Millares 40 8 4" xfId="17226" xr:uid="{641CB1BB-F3AA-44B4-89FF-BE871131796F}"/>
    <cellStyle name="Millares 40 8 5" xfId="7170" xr:uid="{C2A02D7B-229C-4B95-843B-27537D5F9FD3}"/>
    <cellStyle name="Millares 40 9" xfId="6485" xr:uid="{4C037285-8B5B-4957-8A71-7B982766E720}"/>
    <cellStyle name="Millares 40 9 2" xfId="12513" xr:uid="{66E90FAF-F323-49F1-A809-88269CB56F45}"/>
    <cellStyle name="Millares 40 9 3" xfId="19291" xr:uid="{339E5C75-D60A-4938-8CD6-6D336745CE73}"/>
    <cellStyle name="Millares 40 9 4" xfId="7171" xr:uid="{C7E6BA2D-8320-452D-9C03-90FD7980D060}"/>
    <cellStyle name="Millares 400" xfId="4398" xr:uid="{913740E2-8E5C-4442-A107-64C02FE5C6B2}"/>
    <cellStyle name="Millares 400 2" xfId="12514" xr:uid="{39EEA4BE-99E8-4495-9F29-BA8FCE35B793}"/>
    <cellStyle name="Millares 400 3" xfId="9905" xr:uid="{D9D84E08-C6B1-4C79-8C4F-CEBC8EA49C76}"/>
    <cellStyle name="Millares 400 4" xfId="15138" xr:uid="{14CB037D-755C-4441-A378-F6AD12225BA2}"/>
    <cellStyle name="Millares 400 5" xfId="17227" xr:uid="{676250CD-D7B9-4FF3-ABF5-9EC34BD07260}"/>
    <cellStyle name="Millares 400 6" xfId="7172" xr:uid="{F4E27E28-F1B4-466C-BD07-749C749C95A4}"/>
    <cellStyle name="Millares 401" xfId="4399" xr:uid="{59773D8F-E5A3-4F75-995F-74875A6603CC}"/>
    <cellStyle name="Millares 401 2" xfId="12515" xr:uid="{7D72768C-6921-4128-8737-B353146F24E9}"/>
    <cellStyle name="Millares 401 3" xfId="9906" xr:uid="{B9EC17E9-B4DA-482C-895A-3B4565B93238}"/>
    <cellStyle name="Millares 401 4" xfId="15139" xr:uid="{3E2110DC-D608-4DA5-A717-9B45964D9400}"/>
    <cellStyle name="Millares 401 5" xfId="17228" xr:uid="{DF020DC6-AD29-42CA-A88C-325CE630E951}"/>
    <cellStyle name="Millares 401 6" xfId="7173" xr:uid="{4E2B320C-F430-49F7-9E10-1E389409A60A}"/>
    <cellStyle name="Millares 402" xfId="4400" xr:uid="{290966D5-18A0-4CCF-BD3A-AAF785568B5F}"/>
    <cellStyle name="Millares 402 2" xfId="12516" xr:uid="{F95A531C-3E08-4B1D-A6F9-57F9355FE089}"/>
    <cellStyle name="Millares 402 3" xfId="9907" xr:uid="{984BB4E8-DA72-41A7-8F3A-07B088C92825}"/>
    <cellStyle name="Millares 402 4" xfId="15140" xr:uid="{A2C8AF53-EC67-4A98-86A5-73B13432D8EE}"/>
    <cellStyle name="Millares 402 5" xfId="17229" xr:uid="{76C7080F-899D-42E7-BFE7-B6E9497177FF}"/>
    <cellStyle name="Millares 402 6" xfId="7174" xr:uid="{AA41070B-83C9-4078-BB0A-16B2225BB2A1}"/>
    <cellStyle name="Millares 403" xfId="4401" xr:uid="{95FBD9E8-FACF-4C6B-BE82-723132C25021}"/>
    <cellStyle name="Millares 403 2" xfId="12517" xr:uid="{F8DE5106-0114-4446-B9BD-C847C313CE88}"/>
    <cellStyle name="Millares 403 3" xfId="9908" xr:uid="{57F11F49-7536-4EA5-BF34-CEA28339145A}"/>
    <cellStyle name="Millares 403 4" xfId="15141" xr:uid="{80F524A6-BD16-458B-9296-EAE37CA7A161}"/>
    <cellStyle name="Millares 403 5" xfId="17230" xr:uid="{5BE6BD7C-C9F1-4D55-B397-A8ED22CEDB50}"/>
    <cellStyle name="Millares 403 6" xfId="7175" xr:uid="{74933345-ADBC-4C84-9306-5215A00B5D19}"/>
    <cellStyle name="Millares 404" xfId="4402" xr:uid="{D1BFAB72-4D8F-4E6B-8C28-D0D8E7910017}"/>
    <cellStyle name="Millares 404 2" xfId="12518" xr:uid="{3926EB69-D2C7-4690-B3D3-E6EEDE3B2F8F}"/>
    <cellStyle name="Millares 404 3" xfId="9909" xr:uid="{3851A844-29C4-4FDA-AEC2-49F255F76A76}"/>
    <cellStyle name="Millares 404 4" xfId="15142" xr:uid="{6088904E-B541-4A45-9188-B03798332ABE}"/>
    <cellStyle name="Millares 404 5" xfId="17231" xr:uid="{F4852C1A-9905-4F89-BC9C-FB054A560A37}"/>
    <cellStyle name="Millares 404 6" xfId="7176" xr:uid="{6F2B063E-9E20-4058-AA8C-98E98D09FD71}"/>
    <cellStyle name="Millares 405" xfId="4403" xr:uid="{81BC8C72-BADE-4D10-A14F-4ADF4EC31700}"/>
    <cellStyle name="Millares 405 2" xfId="12519" xr:uid="{053836BC-25D9-4B9D-B4F4-3D92F340FE88}"/>
    <cellStyle name="Millares 405 3" xfId="9910" xr:uid="{E59F9FBC-DDF3-4AAD-B47F-090BC486D37C}"/>
    <cellStyle name="Millares 405 4" xfId="15143" xr:uid="{69377837-B624-4194-8844-405E8666CC2B}"/>
    <cellStyle name="Millares 405 5" xfId="17232" xr:uid="{2AA7956A-7AFB-4D3E-B442-DF79DB39A8E1}"/>
    <cellStyle name="Millares 405 6" xfId="7177" xr:uid="{C953777C-964A-4D48-8418-D3ACE7EFB960}"/>
    <cellStyle name="Millares 406" xfId="4404" xr:uid="{F25A431A-BA8C-4483-A0C8-C7D5C967C16E}"/>
    <cellStyle name="Millares 406 2" xfId="12520" xr:uid="{FC56F8F8-F5F4-432C-8181-A799E9146B8C}"/>
    <cellStyle name="Millares 406 3" xfId="9911" xr:uid="{06EB5BAD-30C2-4FE8-B0D7-B6B315871448}"/>
    <cellStyle name="Millares 406 4" xfId="15144" xr:uid="{86BC0C1E-03F2-4E56-8CBE-E896ED25CB0E}"/>
    <cellStyle name="Millares 406 5" xfId="17233" xr:uid="{268A7855-835A-4EFA-BA4E-7AEAEBE3AAD6}"/>
    <cellStyle name="Millares 406 6" xfId="7178" xr:uid="{D2324702-5AB5-4ADB-B3FF-1C4D4F52B085}"/>
    <cellStyle name="Millares 407" xfId="4405" xr:uid="{061144D8-5ADB-416B-A155-BAA992E51389}"/>
    <cellStyle name="Millares 407 2" xfId="12521" xr:uid="{4C9F2002-7DBC-45C4-8455-50522702190F}"/>
    <cellStyle name="Millares 407 3" xfId="9912" xr:uid="{62D9E754-4683-4E54-B075-050E5FE0A5DF}"/>
    <cellStyle name="Millares 407 4" xfId="15145" xr:uid="{54C3CF7C-EBC3-4B66-8AA3-A8B425F2AEBE}"/>
    <cellStyle name="Millares 407 5" xfId="17234" xr:uid="{22162238-B714-4B48-B6C0-618D94BDE940}"/>
    <cellStyle name="Millares 407 6" xfId="7179" xr:uid="{6632B65B-2975-418D-A544-5F54C705E6CD}"/>
    <cellStyle name="Millares 408" xfId="4406" xr:uid="{664D5435-86B8-44AC-B011-203ECC8F756E}"/>
    <cellStyle name="Millares 408 2" xfId="12522" xr:uid="{A1916EF3-1D00-4ACD-90F6-6FCDBCCBC727}"/>
    <cellStyle name="Millares 408 3" xfId="9913" xr:uid="{A075B654-788B-4861-A212-D88617766EF8}"/>
    <cellStyle name="Millares 408 4" xfId="15146" xr:uid="{E68FF413-4BB5-43E9-9A3B-1BCD78FAA2BC}"/>
    <cellStyle name="Millares 408 5" xfId="17235" xr:uid="{C590DBC9-E3F1-45FC-905D-F3972A4A66CF}"/>
    <cellStyle name="Millares 408 6" xfId="7180" xr:uid="{B4BA8544-12FB-40B4-AA56-90EDA04D7BBE}"/>
    <cellStyle name="Millares 409" xfId="4407" xr:uid="{4B7DB00F-58AE-4ACD-B762-E6D44C364029}"/>
    <cellStyle name="Millares 409 2" xfId="12523" xr:uid="{F17246A3-6C4E-46A8-A4D1-6F5CA0FB6ED6}"/>
    <cellStyle name="Millares 409 3" xfId="9914" xr:uid="{6345F2B5-8799-4D59-8A7B-3BB8D15C893C}"/>
    <cellStyle name="Millares 409 4" xfId="15147" xr:uid="{B97DE4A0-BB2D-4D34-8E55-D2C96CCF0426}"/>
    <cellStyle name="Millares 409 5" xfId="17236" xr:uid="{6F620E55-4938-4ECF-A634-49E4DC0CA28D}"/>
    <cellStyle name="Millares 409 6" xfId="7181" xr:uid="{A3880582-6AAF-4C68-8D77-35A5A3C02149}"/>
    <cellStyle name="Millares 41" xfId="4408" xr:uid="{5C11A817-B09C-49C5-8912-4DD9CA293586}"/>
    <cellStyle name="Millares 41 10" xfId="15148" xr:uid="{9A490AB6-DDA2-409C-BDE7-31C71FD1B41B}"/>
    <cellStyle name="Millares 41 11" xfId="17237" xr:uid="{E6F26B97-1C32-4FEA-9CE0-0C395D8D07F7}"/>
    <cellStyle name="Millares 41 12" xfId="7182" xr:uid="{F1CD3D2D-F2D6-46BB-835C-360D31945C76}"/>
    <cellStyle name="Millares 41 2" xfId="4409" xr:uid="{E80B9462-317D-404B-9A92-FA3BF1342854}"/>
    <cellStyle name="Millares 41 2 2" xfId="12525" xr:uid="{C488B0B8-2212-4ECF-A343-3D75A95D0CDE}"/>
    <cellStyle name="Millares 41 2 3" xfId="9916" xr:uid="{854160CF-E5D4-4648-B4AB-2B95B52F9D89}"/>
    <cellStyle name="Millares 41 2 4" xfId="15149" xr:uid="{ECED582B-57FB-4E99-9699-821D8034ED32}"/>
    <cellStyle name="Millares 41 2 5" xfId="17238" xr:uid="{0A6EA5A4-701A-4A6E-B5F1-C834EA5B640A}"/>
    <cellStyle name="Millares 41 2 6" xfId="7183" xr:uid="{C9984605-AA26-4C82-9816-70A9BB83CD3E}"/>
    <cellStyle name="Millares 41 3" xfId="4410" xr:uid="{19FB882C-D280-4865-A79C-1A6BD915B787}"/>
    <cellStyle name="Millares 41 3 2" xfId="12526" xr:uid="{3AB5C710-0FDF-4121-A85D-9DB15E6F5DC5}"/>
    <cellStyle name="Millares 41 3 3" xfId="9917" xr:uid="{C97421C4-6B0D-485E-9FD8-945B6613C647}"/>
    <cellStyle name="Millares 41 3 4" xfId="15150" xr:uid="{F7C31EC1-F0A6-4209-8A69-772FAC81A3A6}"/>
    <cellStyle name="Millares 41 3 5" xfId="17239" xr:uid="{D2FF51D7-2468-4171-8C97-D2402ADD555D}"/>
    <cellStyle name="Millares 41 3 6" xfId="7184" xr:uid="{1DEA7F8D-970A-4F13-80D4-D2E39390207A}"/>
    <cellStyle name="Millares 41 4" xfId="4411" xr:uid="{344A2EA5-71DD-426D-9142-1B043733DD5B}"/>
    <cellStyle name="Millares 41 4 2" xfId="12527" xr:uid="{D2B1514C-6B0B-419D-9AA9-AF4F9B405D96}"/>
    <cellStyle name="Millares 41 4 3" xfId="9918" xr:uid="{170FC0DE-F277-47E8-AA87-92BE6F4A6C18}"/>
    <cellStyle name="Millares 41 4 4" xfId="15151" xr:uid="{AC97D96C-8729-4390-9D15-D7F397D49DB9}"/>
    <cellStyle name="Millares 41 4 5" xfId="17240" xr:uid="{C4F3032E-20A4-45DC-B40D-6DAF146775A8}"/>
    <cellStyle name="Millares 41 4 6" xfId="7185" xr:uid="{BD217E52-646E-44F7-9CE8-95ED574BB1D3}"/>
    <cellStyle name="Millares 41 5" xfId="4412" xr:uid="{1B9ACE9E-B46A-4669-92F5-ACD38EB38BB5}"/>
    <cellStyle name="Millares 41 5 2" xfId="12528" xr:uid="{48C6CB81-6018-447F-A851-284AC07C920C}"/>
    <cellStyle name="Millares 41 5 3" xfId="11796" xr:uid="{81A25E73-32FD-49E7-B40B-33094A9C62CC}"/>
    <cellStyle name="Millares 41 5 4" xfId="17241" xr:uid="{F0A90CE2-E9BB-4D41-BFFA-4D09CE5C7CDD}"/>
    <cellStyle name="Millares 41 5 5" xfId="7186" xr:uid="{0860B993-ED38-4481-9494-202B1FFC1A65}"/>
    <cellStyle name="Millares 41 6" xfId="6486" xr:uid="{6F331E59-55F8-49D4-A4AE-9464797E05E9}"/>
    <cellStyle name="Millares 41 6 2" xfId="12529" xr:uid="{99D5E600-BC8B-4115-9A47-C75DD5A6E419}"/>
    <cellStyle name="Millares 41 6 3" xfId="19292" xr:uid="{F45D12AB-8A81-4EC2-B022-0CAD1B5F81E0}"/>
    <cellStyle name="Millares 41 6 4" xfId="7187" xr:uid="{920770B6-C296-43A2-A3F2-60557C9DF192}"/>
    <cellStyle name="Millares 41 7" xfId="7188" xr:uid="{60EDD28A-E247-4459-8C3A-EDFE857EAB27}"/>
    <cellStyle name="Millares 41 7 2" xfId="12530" xr:uid="{5D9D3371-ADB1-4B43-9B93-CE393E2D4165}"/>
    <cellStyle name="Millares 41 8" xfId="12524" xr:uid="{8052997E-8F93-4DA2-B192-93DC7A4E2E81}"/>
    <cellStyle name="Millares 41 9" xfId="9915" xr:uid="{BEF9BDC3-F814-4D50-A11C-4B27527AE228}"/>
    <cellStyle name="Millares 410" xfId="4413" xr:uid="{1446333A-7465-42C4-B89A-61C7FE054C00}"/>
    <cellStyle name="Millares 410 2" xfId="12531" xr:uid="{6EFBF132-544C-42C6-8450-AC86DA112101}"/>
    <cellStyle name="Millares 410 3" xfId="9919" xr:uid="{C1BC8F60-F5C6-4DC7-B018-7AC62D201F73}"/>
    <cellStyle name="Millares 410 4" xfId="15152" xr:uid="{CB4A22B3-7DCE-42CE-9ADE-7D7BFA57C44D}"/>
    <cellStyle name="Millares 410 5" xfId="17242" xr:uid="{92A08D34-7413-4190-B024-D3C43C879D79}"/>
    <cellStyle name="Millares 410 6" xfId="7189" xr:uid="{5D86939D-CAAF-4C98-BF30-9EB35E3CB910}"/>
    <cellStyle name="Millares 411" xfId="4414" xr:uid="{ABE465AB-249D-41E2-AFCD-9CF8B57E347C}"/>
    <cellStyle name="Millares 411 2" xfId="12532" xr:uid="{B061886C-FCCD-468B-956A-4E9159437A99}"/>
    <cellStyle name="Millares 411 3" xfId="9920" xr:uid="{14431A86-2111-4E4E-9C7B-D1A45E4F62C1}"/>
    <cellStyle name="Millares 411 4" xfId="15153" xr:uid="{FD762608-AE76-4A63-AC9E-B0C39606E24A}"/>
    <cellStyle name="Millares 411 5" xfId="17243" xr:uid="{310B2AF6-A376-4BE3-B2AD-B08F9882C4F6}"/>
    <cellStyle name="Millares 411 6" xfId="7190" xr:uid="{70853E52-4AAF-4040-B461-3D8DB76FD023}"/>
    <cellStyle name="Millares 412" xfId="4415" xr:uid="{C5B333C3-4891-44F3-AD2E-6301D59796BA}"/>
    <cellStyle name="Millares 412 2" xfId="12533" xr:uid="{A9543DEA-300A-4D7B-BE51-8F60E4569158}"/>
    <cellStyle name="Millares 412 3" xfId="9921" xr:uid="{3EBD3729-E2F1-433B-B262-96033E5AA362}"/>
    <cellStyle name="Millares 412 4" xfId="15154" xr:uid="{E311B4D2-A919-46A8-94D9-8997CA219372}"/>
    <cellStyle name="Millares 412 5" xfId="17244" xr:uid="{F3494DDA-6947-4FB3-8D5F-E8E72CEF5560}"/>
    <cellStyle name="Millares 412 6" xfId="7191" xr:uid="{92457426-9309-414C-AD8A-16C799F7052C}"/>
    <cellStyle name="Millares 413" xfId="4416" xr:uid="{2E570697-BD9F-4B26-ACE3-731001528600}"/>
    <cellStyle name="Millares 413 2" xfId="12534" xr:uid="{C638C593-F447-4E00-B326-B376B9F5EC34}"/>
    <cellStyle name="Millares 413 3" xfId="9922" xr:uid="{3385D5CD-C189-4E95-973B-6234B0B126A5}"/>
    <cellStyle name="Millares 413 4" xfId="15155" xr:uid="{A3732045-01C9-4213-819B-93CBA416527B}"/>
    <cellStyle name="Millares 413 5" xfId="17245" xr:uid="{0D0846CC-CD59-4F95-B858-F80594B2219C}"/>
    <cellStyle name="Millares 413 6" xfId="7192" xr:uid="{1070E3E8-C486-48A3-B557-03DE50DBDCC7}"/>
    <cellStyle name="Millares 414" xfId="4417" xr:uid="{95A6DFD7-9FA9-4FF3-AE8A-74E163C7E4F6}"/>
    <cellStyle name="Millares 414 2" xfId="12535" xr:uid="{05680C5E-EC23-46D1-A4C1-4B3E43096EC4}"/>
    <cellStyle name="Millares 414 3" xfId="9923" xr:uid="{7243DB35-9D4E-4F25-8168-E81FBB9136ED}"/>
    <cellStyle name="Millares 414 4" xfId="15156" xr:uid="{433350BC-7607-4BD2-B183-4A12313B8C1A}"/>
    <cellStyle name="Millares 414 5" xfId="17246" xr:uid="{B1ADE616-2ED4-4D79-92E9-CF51322EB297}"/>
    <cellStyle name="Millares 414 6" xfId="7193" xr:uid="{B7CE1D71-1D9D-47D4-A4C9-B291BEB60775}"/>
    <cellStyle name="Millares 415" xfId="4418" xr:uid="{122CC72F-B36F-4162-8E48-03BC4F858496}"/>
    <cellStyle name="Millares 415 2" xfId="12536" xr:uid="{F1B2D4A4-D64E-444E-B422-EC820217BA14}"/>
    <cellStyle name="Millares 415 3" xfId="11771" xr:uid="{87CE79C3-2B23-4EA1-A0FF-5CDD6A0BF036}"/>
    <cellStyle name="Millares 415 3 2" xfId="21021" xr:uid="{12DDE2C5-E80D-40EF-94E5-2AA4A4657347}"/>
    <cellStyle name="Millares 415 3 2 2" xfId="26577" xr:uid="{AFBFCDA3-4C4A-4B03-B326-3438622EC87F}"/>
    <cellStyle name="Millares 415 3 2 3" xfId="32071" xr:uid="{66F215EA-6ED3-43FD-92A5-DCB32D3155AF}"/>
    <cellStyle name="Millares 415 3 2 4" xfId="37555" xr:uid="{5E4404AD-4C70-4C02-915B-83A2BCF95C46}"/>
    <cellStyle name="Millares 415 3 3" xfId="23848" xr:uid="{0F67E430-D242-4B0A-B61D-8C32F228132E}"/>
    <cellStyle name="Millares 415 3 4" xfId="29342" xr:uid="{0A421173-A8AE-4B8A-86CF-F472C57C2FA1}"/>
    <cellStyle name="Millares 415 3 5" xfId="34826" xr:uid="{715A8459-DFDB-4961-B77F-F99210A348B4}"/>
    <cellStyle name="Millares 415 4" xfId="17247" xr:uid="{DE8254AE-6087-4A4F-B1C7-ACE2838D8931}"/>
    <cellStyle name="Millares 415 5" xfId="7194" xr:uid="{AB597842-958A-4E29-AED3-392799B223DD}"/>
    <cellStyle name="Millares 416" xfId="4419" xr:uid="{6E6F28AB-A9B2-4D84-A2D0-D9F117F51B79}"/>
    <cellStyle name="Millares 416 2" xfId="12537" xr:uid="{ABF9D715-D23B-4D4C-B3A3-E70C8F342E7C}"/>
    <cellStyle name="Millares 416 3" xfId="9770" xr:uid="{A43FFE11-7A34-4B63-A0C8-A9DC1FD78092}"/>
    <cellStyle name="Millares 416 3 2" xfId="21013" xr:uid="{49EDC316-9EC8-473A-8EB7-034D448AD78B}"/>
    <cellStyle name="Millares 416 3 2 2" xfId="26569" xr:uid="{98DAADE9-9ADE-42A5-A61C-484BEF806A39}"/>
    <cellStyle name="Millares 416 3 2 3" xfId="32063" xr:uid="{4765BC69-11E1-446B-84DF-E67BD33BE73C}"/>
    <cellStyle name="Millares 416 3 2 4" xfId="37547" xr:uid="{ED34B225-2C45-43CA-B569-E480C4A2C6C9}"/>
    <cellStyle name="Millares 416 3 3" xfId="23840" xr:uid="{F7DB46B2-C0F2-4830-A1CA-26313CC32FA9}"/>
    <cellStyle name="Millares 416 3 4" xfId="29334" xr:uid="{A5D46092-2ED4-4E49-92FD-EEA84F097A6E}"/>
    <cellStyle name="Millares 416 3 5" xfId="34818" xr:uid="{B33D3883-07A7-411B-85F9-178BB1A586A9}"/>
    <cellStyle name="Millares 416 4" xfId="17248" xr:uid="{7587D383-B94D-4AD2-B963-6909B87C51B7}"/>
    <cellStyle name="Millares 416 5" xfId="7195" xr:uid="{D370423C-BFC8-4D7A-BAED-4A389613278F}"/>
    <cellStyle name="Millares 417" xfId="4420" xr:uid="{30DBE19B-FA5C-469F-9633-6B34B21FD854}"/>
    <cellStyle name="Millares 417 2" xfId="12538" xr:uid="{BF767BDC-F63B-4A3D-AA61-F2BB19B38E0F}"/>
    <cellStyle name="Millares 417 3" xfId="9755" xr:uid="{A2AC5D84-69B0-472D-8C15-BB1807F53DF8}"/>
    <cellStyle name="Millares 417 3 2" xfId="21001" xr:uid="{E8FE479F-B452-4374-B100-B8AFE028CE69}"/>
    <cellStyle name="Millares 417 3 2 2" xfId="26557" xr:uid="{C50799FD-02D4-4038-8263-7AA47EAFB6DF}"/>
    <cellStyle name="Millares 417 3 2 3" xfId="32051" xr:uid="{D1D80D7B-7F30-4A8C-A08D-68ADF43D5E0A}"/>
    <cellStyle name="Millares 417 3 2 4" xfId="37535" xr:uid="{9A44A981-6760-4FF9-A0FE-827BFC2B3753}"/>
    <cellStyle name="Millares 417 3 3" xfId="23828" xr:uid="{BD9EC2B5-E139-43E4-9598-A62209185674}"/>
    <cellStyle name="Millares 417 3 4" xfId="29322" xr:uid="{552BB57D-6E6E-4073-9592-2DFD2608A538}"/>
    <cellStyle name="Millares 417 3 5" xfId="34806" xr:uid="{01713DE7-C9C9-4EDF-88A0-27DE7239F8F0}"/>
    <cellStyle name="Millares 417 4" xfId="17249" xr:uid="{22F99E66-8214-496B-983E-9A7FFBFCBC04}"/>
    <cellStyle name="Millares 417 5" xfId="7196" xr:uid="{596DAA04-6945-4BF8-87A2-74A73A28AC6A}"/>
    <cellStyle name="Millares 418" xfId="7197" xr:uid="{8947AF93-7302-4044-BF95-7CDA5709D6FD}"/>
    <cellStyle name="Millares 418 2" xfId="12539" xr:uid="{EBD25F1C-4826-44BD-8B69-44B683DDD8CF}"/>
    <cellStyle name="Millares 418 3" xfId="9769" xr:uid="{E54A18B8-4A0C-460A-9AA8-32F3CF415916}"/>
    <cellStyle name="Millares 418 3 2" xfId="21012" xr:uid="{691AB75D-A8DF-44D8-8B6E-2489C304D34A}"/>
    <cellStyle name="Millares 418 3 2 2" xfId="26568" xr:uid="{36628765-FB62-442A-AACA-01545AD9BC4F}"/>
    <cellStyle name="Millares 418 3 2 3" xfId="32062" xr:uid="{C5D02D52-2C4F-4E9E-B86B-FD9E5271527C}"/>
    <cellStyle name="Millares 418 3 2 4" xfId="37546" xr:uid="{18E0AF0A-C1E1-4F17-9174-B2C691D9481C}"/>
    <cellStyle name="Millares 418 3 3" xfId="23839" xr:uid="{8BD1CC7F-C298-4344-828F-942EF29E9C23}"/>
    <cellStyle name="Millares 418 3 4" xfId="29333" xr:uid="{BFADF996-8836-4265-9DC2-0FDAFAE4E8A1}"/>
    <cellStyle name="Millares 418 3 5" xfId="34817" xr:uid="{205CEAB4-41B9-4F53-83FC-496F82C6AD49}"/>
    <cellStyle name="Millares 419" xfId="7198" xr:uid="{DD4FCDB8-66F3-47CE-BAE9-F04E30EEB15E}"/>
    <cellStyle name="Millares 419 2" xfId="12540" xr:uid="{9B5CAD32-F8AD-495E-B60D-75076E1FAE70}"/>
    <cellStyle name="Millares 419 3" xfId="9757" xr:uid="{8F7CA003-B06C-4DAA-A67F-2526AA203EB9}"/>
    <cellStyle name="Millares 419 3 2" xfId="21003" xr:uid="{A5AEAC63-0C29-4470-BF90-6C1E324F4994}"/>
    <cellStyle name="Millares 419 3 2 2" xfId="26559" xr:uid="{A8FFC5D0-D8FC-4119-879F-74237DB12881}"/>
    <cellStyle name="Millares 419 3 2 3" xfId="32053" xr:uid="{761CB406-B10A-4DA9-94FA-D590A976B43C}"/>
    <cellStyle name="Millares 419 3 2 4" xfId="37537" xr:uid="{8579D30E-A23D-4F1B-BBC3-C91BA28C4AD8}"/>
    <cellStyle name="Millares 419 3 3" xfId="23830" xr:uid="{2D65D8B9-7AF1-410A-B1D9-016D69518467}"/>
    <cellStyle name="Millares 419 3 4" xfId="29324" xr:uid="{0C5DE9CD-72B0-4903-9514-4F3BE3745868}"/>
    <cellStyle name="Millares 419 3 5" xfId="34808" xr:uid="{016F6F69-2E20-4E56-8426-453E33308935}"/>
    <cellStyle name="Millares 42" xfId="4421" xr:uid="{AC9221A9-E739-4F07-9910-626D00ACA250}"/>
    <cellStyle name="Millares 42 10" xfId="7200" xr:uid="{A2921885-3779-4FFC-9E36-10DB960F0B6F}"/>
    <cellStyle name="Millares 42 10 2" xfId="12542" xr:uid="{EE08BE39-2A89-48B9-B619-C282B836E3F4}"/>
    <cellStyle name="Millares 42 11" xfId="12541" xr:uid="{B26043F0-2DE0-466F-BB4B-7517868E5F12}"/>
    <cellStyle name="Millares 42 12" xfId="9924" xr:uid="{33538446-281E-49DF-BBA1-9ADFBB541D04}"/>
    <cellStyle name="Millares 42 13" xfId="15157" xr:uid="{7E2F7D0B-2383-46C2-AD64-48DACA690D52}"/>
    <cellStyle name="Millares 42 14" xfId="17250" xr:uid="{ACD1263F-D678-4D82-9BCD-3C6FAFB288AD}"/>
    <cellStyle name="Millares 42 15" xfId="7199" xr:uid="{5C69FB4D-AD0C-4846-BBA8-12C6499BC5EA}"/>
    <cellStyle name="Millares 42 2" xfId="4422" xr:uid="{DD2323F9-90D0-49F7-B7E2-6FBAC561A5BB}"/>
    <cellStyle name="Millares 42 2 2" xfId="12543" xr:uid="{EC576A50-DA39-4B2C-9A77-F7447E0A97A7}"/>
    <cellStyle name="Millares 42 2 3" xfId="9925" xr:uid="{CC8F5681-76D5-4C1A-8810-DC6CEA507FEC}"/>
    <cellStyle name="Millares 42 2 4" xfId="15158" xr:uid="{E805CDE0-6D07-4AEA-AF9F-020503F0FBE6}"/>
    <cellStyle name="Millares 42 2 5" xfId="17251" xr:uid="{D285664C-9305-4778-A499-FBAFE00B9222}"/>
    <cellStyle name="Millares 42 2 6" xfId="7201" xr:uid="{26474B74-F05A-4A6A-BD93-99C33456D89B}"/>
    <cellStyle name="Millares 42 3" xfId="4423" xr:uid="{85ACD974-15D0-4C26-A2E8-98199341F075}"/>
    <cellStyle name="Millares 42 3 2" xfId="4424" xr:uid="{4AE2E21E-59D3-4696-80D5-D96FBB6A0FAA}"/>
    <cellStyle name="Millares 42 3 2 2" xfId="4425" xr:uid="{0EDAD66D-3826-43B6-9BDA-4AFD735E71A4}"/>
    <cellStyle name="Millares 42 3 2 2 2" xfId="12546" xr:uid="{B23F938E-02D1-4E74-8B32-8DCFDD5166B3}"/>
    <cellStyle name="Millares 42 3 2 2 3" xfId="9928" xr:uid="{EBC712AE-6BD4-4E73-A684-4DFA32048F44}"/>
    <cellStyle name="Millares 42 3 2 2 4" xfId="15161" xr:uid="{3A2A9BF2-DDF8-4A97-9FC8-372BC9A996B3}"/>
    <cellStyle name="Millares 42 3 2 2 5" xfId="17254" xr:uid="{44FF7974-1307-4061-8A06-A0D55BB2F8B7}"/>
    <cellStyle name="Millares 42 3 2 2 6" xfId="7204" xr:uid="{89FE2FFE-4C81-45B2-9617-20DE53B0C99A}"/>
    <cellStyle name="Millares 42 3 2 3" xfId="12545" xr:uid="{D8338442-1569-446D-B05B-BCFC76B01A51}"/>
    <cellStyle name="Millares 42 3 2 4" xfId="9927" xr:uid="{7400C0A9-49CD-4B21-BBC9-60C4229496FD}"/>
    <cellStyle name="Millares 42 3 2 5" xfId="15160" xr:uid="{CEC37D4C-2867-4E66-9C97-62E2AB080F50}"/>
    <cellStyle name="Millares 42 3 2 6" xfId="17253" xr:uid="{1E6712A0-400F-4641-A906-AC754F870B36}"/>
    <cellStyle name="Millares 42 3 2 7" xfId="7203" xr:uid="{DCA5E501-B7A6-414B-B6C1-5F4AEC3D5B95}"/>
    <cellStyle name="Millares 42 3 3" xfId="4426" xr:uid="{C37B465C-873A-45E4-A3A7-2B8033825A00}"/>
    <cellStyle name="Millares 42 3 3 2" xfId="12547" xr:uid="{9DDFBB22-00C2-4D69-A2D1-2AF8774AABA4}"/>
    <cellStyle name="Millares 42 3 3 3" xfId="9929" xr:uid="{DD619F66-A906-4CCB-8D83-43927D90197D}"/>
    <cellStyle name="Millares 42 3 3 4" xfId="15162" xr:uid="{77E580A5-4D72-4BA8-B2DC-D660DDDC349A}"/>
    <cellStyle name="Millares 42 3 3 5" xfId="17255" xr:uid="{12A0744A-67A2-4F4E-86AE-8ABF5912FFDD}"/>
    <cellStyle name="Millares 42 3 3 6" xfId="7205" xr:uid="{9BD18ED9-202D-4534-8EE2-2D86EFE24E91}"/>
    <cellStyle name="Millares 42 3 4" xfId="4427" xr:uid="{6B94741A-E826-4DE4-B324-56A22FAB9314}"/>
    <cellStyle name="Millares 42 3 4 2" xfId="12548" xr:uid="{156D803A-3A22-4133-B939-D70D7C51083A}"/>
    <cellStyle name="Millares 42 3 4 3" xfId="9930" xr:uid="{B97EF3BA-3C82-46B7-A4C0-B2FECC6F665F}"/>
    <cellStyle name="Millares 42 3 4 4" xfId="15163" xr:uid="{B93F9657-9DCF-4122-98E7-83E44969593C}"/>
    <cellStyle name="Millares 42 3 4 5" xfId="17256" xr:uid="{75BED292-2C39-4FC4-B7ED-04BF5F623407}"/>
    <cellStyle name="Millares 42 3 4 6" xfId="7206" xr:uid="{F5CD6ACE-9825-4CED-916C-DB02E2825913}"/>
    <cellStyle name="Millares 42 3 5" xfId="12544" xr:uid="{965ACFF7-F1E4-4230-B15A-64DBCB5A1D26}"/>
    <cellStyle name="Millares 42 3 6" xfId="9926" xr:uid="{737B50A1-1EC1-4F57-8D0A-0839DDBD739B}"/>
    <cellStyle name="Millares 42 3 7" xfId="15159" xr:uid="{4A89D7FC-383F-4FC3-BE70-EFCD9EB0982F}"/>
    <cellStyle name="Millares 42 3 8" xfId="17252" xr:uid="{D4CD0BF7-E63E-4B58-A33F-7E3A587B18D3}"/>
    <cellStyle name="Millares 42 3 9" xfId="7202" xr:uid="{6F46BBC5-4E3A-4D77-B75A-17B1E8017410}"/>
    <cellStyle name="Millares 42 4" xfId="4428" xr:uid="{1584B420-D30E-4B29-8224-D1D4D4CDF4E6}"/>
    <cellStyle name="Millares 42 4 2" xfId="4429" xr:uid="{476874E3-98D2-4E3E-99F8-2CF238AEF897}"/>
    <cellStyle name="Millares 42 4 2 2" xfId="4430" xr:uid="{BCF31204-3245-4E25-B31D-4ADEADD97AA7}"/>
    <cellStyle name="Millares 42 4 2 2 2" xfId="12551" xr:uid="{79C319E1-07C4-4128-8357-5BA04D7A31C8}"/>
    <cellStyle name="Millares 42 4 2 2 3" xfId="9933" xr:uid="{4E269625-B881-4078-BAA0-F0EED10F2095}"/>
    <cellStyle name="Millares 42 4 2 2 4" xfId="15166" xr:uid="{19404601-C235-497C-82D2-78A576B0EA7D}"/>
    <cellStyle name="Millares 42 4 2 2 5" xfId="17259" xr:uid="{F7964D7E-C568-42A0-93A5-8015543643DF}"/>
    <cellStyle name="Millares 42 4 2 2 6" xfId="7209" xr:uid="{9A3C022B-83A5-4A4F-9259-A4489DA5841E}"/>
    <cellStyle name="Millares 42 4 2 3" xfId="12550" xr:uid="{67DFAE72-1A7D-4860-8A2C-9D3D099E8CC8}"/>
    <cellStyle name="Millares 42 4 2 4" xfId="9932" xr:uid="{BD31CFF6-F273-4CD7-BF08-0807500642D4}"/>
    <cellStyle name="Millares 42 4 2 5" xfId="15165" xr:uid="{8607A83A-9B85-44B8-B73E-5311773FB9F1}"/>
    <cellStyle name="Millares 42 4 2 6" xfId="17258" xr:uid="{E273621E-8BE3-4464-AD0F-11598B2CD5B0}"/>
    <cellStyle name="Millares 42 4 2 7" xfId="7208" xr:uid="{306CD6F1-B6F0-4D47-9628-74EB397A13B2}"/>
    <cellStyle name="Millares 42 4 3" xfId="4431" xr:uid="{1FF1FEFC-2E4D-46C5-9793-C368980B1230}"/>
    <cellStyle name="Millares 42 4 3 2" xfId="12552" xr:uid="{5E8C4360-596D-469F-92C0-F4FC90078E4A}"/>
    <cellStyle name="Millares 42 4 3 3" xfId="9934" xr:uid="{E3C4A59E-D106-424F-9BE3-D72CD8ED1BA3}"/>
    <cellStyle name="Millares 42 4 3 4" xfId="15167" xr:uid="{8399C8A7-963E-46D6-9E2F-E032E8C04CEF}"/>
    <cellStyle name="Millares 42 4 3 5" xfId="17260" xr:uid="{60B4BF73-D221-4DAE-88F6-0912D946B2CD}"/>
    <cellStyle name="Millares 42 4 3 6" xfId="7210" xr:uid="{2BD7B5D2-E196-44E3-A04E-952CECBA4D72}"/>
    <cellStyle name="Millares 42 4 4" xfId="12549" xr:uid="{9E72FD42-888F-4CE3-A8D3-BFA8122218BC}"/>
    <cellStyle name="Millares 42 4 5" xfId="9931" xr:uid="{FFA2D70B-1D65-45D2-9295-3346CFCA8743}"/>
    <cellStyle name="Millares 42 4 6" xfId="15164" xr:uid="{49B816CA-07E0-473C-A6C1-4BEBDD14656C}"/>
    <cellStyle name="Millares 42 4 7" xfId="17257" xr:uid="{1B9C6ACC-17F8-4AE8-B8F0-7B5F66C113D7}"/>
    <cellStyle name="Millares 42 4 8" xfId="7207" xr:uid="{D128A322-8834-4B57-9E98-CF9DA7D5E586}"/>
    <cellStyle name="Millares 42 5" xfId="4432" xr:uid="{E1D7ADA8-C362-49E6-A3F9-C855E012736C}"/>
    <cellStyle name="Millares 42 5 2" xfId="4433" xr:uid="{88E0E003-D7D9-4425-AE9F-A8797DBB2C0E}"/>
    <cellStyle name="Millares 42 5 2 2" xfId="12554" xr:uid="{9D9F5B94-4351-4B75-BCB3-7CB5ADE624A0}"/>
    <cellStyle name="Millares 42 5 2 3" xfId="9936" xr:uid="{B299FD35-71B5-462A-9633-5DC051C5FAC4}"/>
    <cellStyle name="Millares 42 5 2 4" xfId="15169" xr:uid="{27BC1070-BEAF-4BF8-85FF-546D80792185}"/>
    <cellStyle name="Millares 42 5 2 5" xfId="17262" xr:uid="{33D20EB1-4C07-46F2-94AB-C774383DAD1B}"/>
    <cellStyle name="Millares 42 5 2 6" xfId="7212" xr:uid="{D71486A0-A5FF-4BA4-ADE5-BA410220EB4F}"/>
    <cellStyle name="Millares 42 5 3" xfId="4434" xr:uid="{F32380A6-0E7E-4BF1-8688-479B0E169317}"/>
    <cellStyle name="Millares 42 5 3 2" xfId="12555" xr:uid="{7D8A7129-8318-49AB-B8E1-B984B931831F}"/>
    <cellStyle name="Millares 42 5 3 3" xfId="9937" xr:uid="{7784A249-0997-4846-A291-DFB3D53F2E5F}"/>
    <cellStyle name="Millares 42 5 3 4" xfId="15170" xr:uid="{6FF71A8F-9855-4A52-900A-0D04145B72DA}"/>
    <cellStyle name="Millares 42 5 3 5" xfId="17263" xr:uid="{EA2B3727-B499-4C3D-A36B-96810CA5CFD7}"/>
    <cellStyle name="Millares 42 5 3 6" xfId="7213" xr:uid="{1B77AC05-F3BB-4C9B-893E-CD03C33B667E}"/>
    <cellStyle name="Millares 42 5 4" xfId="12553" xr:uid="{9B4C56A1-57C0-46EE-A28C-0DEE065AE9AE}"/>
    <cellStyle name="Millares 42 5 5" xfId="9935" xr:uid="{D62D5D11-1832-414E-BC0B-14DCFC5DC553}"/>
    <cellStyle name="Millares 42 5 6" xfId="15168" xr:uid="{D2EEAF30-CF91-4D82-8605-E4A3AADCD454}"/>
    <cellStyle name="Millares 42 5 7" xfId="17261" xr:uid="{2EBCFAEF-297C-4BCB-9096-E34419083369}"/>
    <cellStyle name="Millares 42 5 8" xfId="7211" xr:uid="{B801B7C0-9369-4E81-BDB0-6591A2B50AA8}"/>
    <cellStyle name="Millares 42 6" xfId="4435" xr:uid="{20E16FFC-38D0-4C6C-84DB-F0A51517CFC7}"/>
    <cellStyle name="Millares 42 6 2" xfId="4436" xr:uid="{C20201C6-67B6-436A-9869-83781C859A01}"/>
    <cellStyle name="Millares 42 6 2 2" xfId="12557" xr:uid="{C59C9F54-F44C-44CF-94D2-5634DF5289C1}"/>
    <cellStyle name="Millares 42 6 2 3" xfId="9939" xr:uid="{EC409CD2-E6EB-4526-A114-FD541A69EDB6}"/>
    <cellStyle name="Millares 42 6 2 4" xfId="15172" xr:uid="{175FE98D-BA5D-49E9-BA14-41DFE3DDDB71}"/>
    <cellStyle name="Millares 42 6 2 5" xfId="17265" xr:uid="{DAE00A55-E952-4EFA-9149-6B62774E2405}"/>
    <cellStyle name="Millares 42 6 2 6" xfId="7215" xr:uid="{044609FA-47D1-45DD-AE63-ED762EDF392F}"/>
    <cellStyle name="Millares 42 6 3" xfId="12556" xr:uid="{F515605F-0647-41D6-A83B-2C5A5BD67DF2}"/>
    <cellStyle name="Millares 42 6 4" xfId="9938" xr:uid="{B7145F2E-5603-4ECB-ABFC-1636080313E9}"/>
    <cellStyle name="Millares 42 6 5" xfId="15171" xr:uid="{965D716D-65F2-407B-B415-184753B7BF5B}"/>
    <cellStyle name="Millares 42 6 6" xfId="17264" xr:uid="{4D2CE951-E27C-4086-BF12-689F91042A0B}"/>
    <cellStyle name="Millares 42 6 7" xfId="7214" xr:uid="{5753F433-D475-4EE4-923B-117B80011E2D}"/>
    <cellStyle name="Millares 42 7" xfId="4437" xr:uid="{BF2946F3-ACE9-4EF5-B9CA-736CCFC10635}"/>
    <cellStyle name="Millares 42 7 2" xfId="12558" xr:uid="{235D005F-CFB2-4192-8FA8-1565253CDE1F}"/>
    <cellStyle name="Millares 42 7 3" xfId="9940" xr:uid="{6B64CBAE-290E-4E15-81B7-31183E056F59}"/>
    <cellStyle name="Millares 42 7 4" xfId="15173" xr:uid="{DE0D8D16-F1A4-49DA-89B6-2A2619F8A3B8}"/>
    <cellStyle name="Millares 42 7 5" xfId="17266" xr:uid="{75F063D9-2B83-4BD2-8B3C-9313595C86CC}"/>
    <cellStyle name="Millares 42 7 6" xfId="7216" xr:uid="{ADDA7980-5A0D-43A4-B4D9-CC3BA5EB1EC4}"/>
    <cellStyle name="Millares 42 8" xfId="4438" xr:uid="{5009E8D8-AE01-4425-9063-621D6D6FDE29}"/>
    <cellStyle name="Millares 42 8 2" xfId="12559" xr:uid="{545A3116-C57F-4A56-B763-D5DAB5C08D74}"/>
    <cellStyle name="Millares 42 8 3" xfId="11797" xr:uid="{60D39019-5409-43A7-977C-9820ACE19AFB}"/>
    <cellStyle name="Millares 42 8 4" xfId="17267" xr:uid="{7F982A4B-3F48-4501-8B52-D7D28D78CF09}"/>
    <cellStyle name="Millares 42 8 5" xfId="7217" xr:uid="{3A695E27-03C1-4FD3-8803-AE2061869C45}"/>
    <cellStyle name="Millares 42 9" xfId="6487" xr:uid="{7E5B77EE-5998-4970-B447-BC936FCAEDB8}"/>
    <cellStyle name="Millares 42 9 2" xfId="12560" xr:uid="{C9B92CE9-FE48-4F47-A11B-52D6E05D8C3A}"/>
    <cellStyle name="Millares 42 9 3" xfId="19293" xr:uid="{202BD14B-5D3B-4397-A318-59643F2A76BC}"/>
    <cellStyle name="Millares 42 9 4" xfId="7218" xr:uid="{7C5CC1FC-A6CF-4449-9F0F-F6C67916B557}"/>
    <cellStyle name="Millares 420" xfId="7219" xr:uid="{E5A946E9-D253-4498-B411-CFA585B8088F}"/>
    <cellStyle name="Millares 420 2" xfId="12561" xr:uid="{1FD81669-5731-46D3-AD0A-53AFD14DEA5C}"/>
    <cellStyle name="Millares 420 3" xfId="9775" xr:uid="{742DCEBF-C202-4973-B37B-94EDE2D2455F}"/>
    <cellStyle name="Millares 420 3 2" xfId="21018" xr:uid="{67F3BF28-0903-45EB-B659-D9F2659B6079}"/>
    <cellStyle name="Millares 420 3 2 2" xfId="26574" xr:uid="{1DA0BAAA-70BE-4982-B01D-C017C17658AC}"/>
    <cellStyle name="Millares 420 3 2 3" xfId="32068" xr:uid="{81A03C55-F893-492C-8083-088724F4001F}"/>
    <cellStyle name="Millares 420 3 2 4" xfId="37552" xr:uid="{1D4D4B83-DF3D-4927-804A-64362E97E058}"/>
    <cellStyle name="Millares 420 3 3" xfId="23845" xr:uid="{2FF16FF0-E748-4EE1-8655-4A19BA67F4F5}"/>
    <cellStyle name="Millares 420 3 4" xfId="29339" xr:uid="{F058189D-8236-44ED-B98C-ACDC338ED034}"/>
    <cellStyle name="Millares 420 3 5" xfId="34823" xr:uid="{E29E0ADF-FBFE-4D68-93DE-E07C3862BCE4}"/>
    <cellStyle name="Millares 421" xfId="7220" xr:uid="{867A2ED8-F5A2-4C27-8394-921F6A8AA031}"/>
    <cellStyle name="Millares 421 2" xfId="12562" xr:uid="{8F030AB4-A35A-49C1-B494-4A6E44002CE9}"/>
    <cellStyle name="Millares 421 3" xfId="9756" xr:uid="{D4F8C8C1-5E33-4293-8110-705BD192B5B8}"/>
    <cellStyle name="Millares 421 3 2" xfId="21002" xr:uid="{9F53C708-2D98-4134-BBB8-2C0F148108AB}"/>
    <cellStyle name="Millares 421 3 2 2" xfId="26558" xr:uid="{7AA8704C-0D47-4A35-81EF-A8DBC8008E8D}"/>
    <cellStyle name="Millares 421 3 2 3" xfId="32052" xr:uid="{B305DDD4-C7A2-4666-9642-79D792536D1D}"/>
    <cellStyle name="Millares 421 3 2 4" xfId="37536" xr:uid="{D70E5822-9BD2-471B-B568-262D02ECE8A3}"/>
    <cellStyle name="Millares 421 3 3" xfId="23829" xr:uid="{641502A7-C4A8-4827-A55B-B7796A6BDD67}"/>
    <cellStyle name="Millares 421 3 4" xfId="29323" xr:uid="{9F0AD80D-C1FE-4317-B9F4-3B982DCF44DB}"/>
    <cellStyle name="Millares 421 3 5" xfId="34807" xr:uid="{DC8C935F-891F-41E3-BECE-399518A2DA3C}"/>
    <cellStyle name="Millares 422" xfId="7221" xr:uid="{575BADF8-D769-467D-915F-F4332964BF08}"/>
    <cellStyle name="Millares 422 2" xfId="12563" xr:uid="{A827A2D7-7BC1-40CD-A338-4C72EF894748}"/>
    <cellStyle name="Millares 422 3" xfId="9776" xr:uid="{36BD0A79-FC8C-47BF-9AF3-9401898F9AC9}"/>
    <cellStyle name="Millares 422 3 2" xfId="21019" xr:uid="{FD378D6E-6170-49A2-967E-2C746E59EFB9}"/>
    <cellStyle name="Millares 422 3 2 2" xfId="26575" xr:uid="{CCB54545-7C21-4777-AB8A-411633C289EA}"/>
    <cellStyle name="Millares 422 3 2 3" xfId="32069" xr:uid="{9E8F83AC-F7AC-4EAB-8A14-241C2855D288}"/>
    <cellStyle name="Millares 422 3 2 4" xfId="37553" xr:uid="{7B8064D2-81A4-45EE-870E-279664D7187A}"/>
    <cellStyle name="Millares 422 3 3" xfId="23846" xr:uid="{21847584-3B11-4C38-AB55-C76A70FA9858}"/>
    <cellStyle name="Millares 422 3 4" xfId="29340" xr:uid="{42376C9E-9657-4B7C-BE45-B1BFAD32500C}"/>
    <cellStyle name="Millares 422 3 5" xfId="34824" xr:uid="{32483041-9D86-4E5B-8F5D-EF00B057F269}"/>
    <cellStyle name="Millares 423" xfId="7222" xr:uid="{BF2D0DF5-09D9-4947-BE22-B88501FDEE79}"/>
    <cellStyle name="Millares 423 2" xfId="12564" xr:uid="{CFAEC6C3-BF7F-412D-B621-383A4C50E8A7}"/>
    <cellStyle name="Millares 423 3" xfId="9754" xr:uid="{423FAC69-87F3-4CCE-8A24-7476C408A183}"/>
    <cellStyle name="Millares 423 3 2" xfId="21000" xr:uid="{A0006B23-9694-433F-BF79-4634802A0585}"/>
    <cellStyle name="Millares 423 3 2 2" xfId="26556" xr:uid="{7C466850-5F02-4DC1-A1EC-2A97FA6C8FA5}"/>
    <cellStyle name="Millares 423 3 2 3" xfId="32050" xr:uid="{FBB6927B-6AF3-4AF0-9BB0-BA2FA7C68DCB}"/>
    <cellStyle name="Millares 423 3 2 4" xfId="37534" xr:uid="{4E21EBF1-6421-4730-969A-931D5F467D69}"/>
    <cellStyle name="Millares 423 3 3" xfId="23827" xr:uid="{791D1B93-6973-4EFB-A4E8-A7DBE82F9D7E}"/>
    <cellStyle name="Millares 423 3 4" xfId="29321" xr:uid="{ED1B72AB-653B-4D25-8B80-55209E7E109E}"/>
    <cellStyle name="Millares 423 3 5" xfId="34805" xr:uid="{28824270-6105-4497-85B7-576C7D72617A}"/>
    <cellStyle name="Millares 424" xfId="7223" xr:uid="{B25DBFEE-076F-4461-967E-3737635FAE68}"/>
    <cellStyle name="Millares 424 2" xfId="12565" xr:uid="{889DBAF4-A178-43AE-B6B5-EE69ECE112A1}"/>
    <cellStyle name="Millares 424 3" xfId="9761" xr:uid="{200D1488-7FBF-4ADA-9122-954CEBE1ACC8}"/>
    <cellStyle name="Millares 424 3 2" xfId="21004" xr:uid="{16FE55A6-E373-46E6-A8C4-BFB182842FBB}"/>
    <cellStyle name="Millares 424 3 2 2" xfId="26560" xr:uid="{0CD1F060-BC89-480A-A3D1-96EEAFB0691C}"/>
    <cellStyle name="Millares 424 3 2 3" xfId="32054" xr:uid="{5ABF5E4F-8DD8-4522-865C-AE28E827A5DB}"/>
    <cellStyle name="Millares 424 3 2 4" xfId="37538" xr:uid="{C9CD1E08-0FF5-4D39-9AC8-633A496E4A7F}"/>
    <cellStyle name="Millares 424 3 3" xfId="23831" xr:uid="{A5C395D4-4EB8-49EC-BA38-B59B1082B253}"/>
    <cellStyle name="Millares 424 3 4" xfId="29325" xr:uid="{7B06F9FC-69E6-4642-93C1-0BF727493C0D}"/>
    <cellStyle name="Millares 424 3 5" xfId="34809" xr:uid="{25EE90D1-80BF-4B49-A0D8-93E45EC13FD1}"/>
    <cellStyle name="Millares 425" xfId="7224" xr:uid="{A2631197-8D2C-444E-A157-2242AF21E363}"/>
    <cellStyle name="Millares 425 2" xfId="12566" xr:uid="{F9959D92-DFB3-4892-A08F-ECD12829A5D6}"/>
    <cellStyle name="Millares 425 3" xfId="9777" xr:uid="{579BF7EF-7C18-40DF-AD85-E0D1FA45A800}"/>
    <cellStyle name="Millares 425 3 2" xfId="21020" xr:uid="{6B4767F7-2E4A-4BC8-B39D-158A6DF4DCFB}"/>
    <cellStyle name="Millares 425 3 2 2" xfId="26576" xr:uid="{E4F077C6-90D4-46FD-B733-5E8711BD7310}"/>
    <cellStyle name="Millares 425 3 2 3" xfId="32070" xr:uid="{324E3919-17DD-4593-A867-12DA5EBB0692}"/>
    <cellStyle name="Millares 425 3 2 4" xfId="37554" xr:uid="{E96DDEBB-A41E-4D0C-9A0E-F05AB6C11183}"/>
    <cellStyle name="Millares 425 3 3" xfId="23847" xr:uid="{FFF7B6B3-243B-4089-A9BB-59B2E29F9285}"/>
    <cellStyle name="Millares 425 3 4" xfId="29341" xr:uid="{7016003E-6263-4844-B54C-5C1BDE6A0554}"/>
    <cellStyle name="Millares 425 3 5" xfId="34825" xr:uid="{23AA53DA-1091-425E-96A7-AC22EF0062B6}"/>
    <cellStyle name="Millares 426" xfId="7225" xr:uid="{6E003375-8CF3-4D0B-9616-D67AD120BDC4}"/>
    <cellStyle name="Millares 426 2" xfId="12567" xr:uid="{5DB50E93-8DC5-4D56-AD2C-2A89C35E82E9}"/>
    <cellStyle name="Millares 426 3" xfId="9762" xr:uid="{8D901177-05D9-417B-8A91-DC51CC1D9B32}"/>
    <cellStyle name="Millares 426 3 2" xfId="21005" xr:uid="{2C5C0907-C67E-4EF4-AFF1-933A114688DF}"/>
    <cellStyle name="Millares 426 3 2 2" xfId="26561" xr:uid="{54AC46B2-30F1-483C-AD39-04F727FF8BF7}"/>
    <cellStyle name="Millares 426 3 2 3" xfId="32055" xr:uid="{92F02222-A776-4EFF-8587-30CEF3D3161B}"/>
    <cellStyle name="Millares 426 3 2 4" xfId="37539" xr:uid="{6D887D30-F0F8-465C-9697-2506DA3430F8}"/>
    <cellStyle name="Millares 426 3 3" xfId="23832" xr:uid="{7CF69163-478E-4A35-A9AF-F67CD6C1BA56}"/>
    <cellStyle name="Millares 426 3 4" xfId="29326" xr:uid="{5C53C896-741A-4C51-B693-A41EBEF07D53}"/>
    <cellStyle name="Millares 426 3 5" xfId="34810" xr:uid="{6EEE8262-D20F-46BD-86FD-A0A5A65DA328}"/>
    <cellStyle name="Millares 427" xfId="7226" xr:uid="{49E3E9FA-7803-4A2B-8D30-2C14E4D6776B}"/>
    <cellStyle name="Millares 427 2" xfId="12568" xr:uid="{0F246EF9-B67A-464F-93CF-8B3505F75812}"/>
    <cellStyle name="Millares 427 3" xfId="9753" xr:uid="{2F02D214-EC3D-4D1E-A454-C446967C2B60}"/>
    <cellStyle name="Millares 427 3 2" xfId="20999" xr:uid="{F698E9F5-0AC1-4437-BFF4-B32B92451466}"/>
    <cellStyle name="Millares 427 3 2 2" xfId="26555" xr:uid="{1D7AFEEC-558A-48EA-8EF1-3792835674EB}"/>
    <cellStyle name="Millares 427 3 2 3" xfId="32049" xr:uid="{9939FBFB-9C1A-4B5E-B474-C5173B0911E0}"/>
    <cellStyle name="Millares 427 3 2 4" xfId="37533" xr:uid="{4B3FD20D-0493-43FF-8F4D-AFF84A9C6876}"/>
    <cellStyle name="Millares 427 3 3" xfId="23826" xr:uid="{6D1FFE14-567D-4A77-B029-41D7DF91F4FE}"/>
    <cellStyle name="Millares 427 3 4" xfId="29320" xr:uid="{79337C39-3AC3-4182-BDF8-A1F03961C428}"/>
    <cellStyle name="Millares 427 3 5" xfId="34804" xr:uid="{9C332237-7E33-4B1A-8E38-87DA8536D583}"/>
    <cellStyle name="Millares 428" xfId="7227" xr:uid="{1515A80D-7DBA-4E03-9CD2-64D9A2EDE415}"/>
    <cellStyle name="Millares 428 2" xfId="12569" xr:uid="{38A6233D-0C2F-4A00-B982-20A2ABDE551F}"/>
    <cellStyle name="Millares 428 3" xfId="9763" xr:uid="{1DB735DA-A893-4AED-9D49-1D18EFBA69E0}"/>
    <cellStyle name="Millares 428 3 2" xfId="21006" xr:uid="{46569AA5-55BE-4F7E-A840-FDBA20AAC2D6}"/>
    <cellStyle name="Millares 428 3 2 2" xfId="26562" xr:uid="{D03A421B-BCE6-4845-B0A4-11D380095F5A}"/>
    <cellStyle name="Millares 428 3 2 3" xfId="32056" xr:uid="{48705AEA-D14A-4100-9E27-63B7F67D4648}"/>
    <cellStyle name="Millares 428 3 2 4" xfId="37540" xr:uid="{71E3E64E-A3EB-429D-9422-A26EA7D5D158}"/>
    <cellStyle name="Millares 428 3 3" xfId="23833" xr:uid="{EC892AAF-2879-4531-B1DC-CCA98135FDCA}"/>
    <cellStyle name="Millares 428 3 4" xfId="29327" xr:uid="{5B877A81-EB53-455D-8E2A-87480B17E350}"/>
    <cellStyle name="Millares 428 3 5" xfId="34811" xr:uid="{D2CAEBB1-9340-489E-B188-D655652F4B4E}"/>
    <cellStyle name="Millares 429" xfId="7228" xr:uid="{65C2C0E6-9E25-4285-9F8D-EEF802448850}"/>
    <cellStyle name="Millares 429 2" xfId="12570" xr:uid="{087E98B2-8327-4C01-8785-9BADFDD0899D}"/>
    <cellStyle name="Millares 429 3" xfId="9752" xr:uid="{9760E046-B6F2-4849-B7AC-8A9116D8B620}"/>
    <cellStyle name="Millares 429 3 2" xfId="20998" xr:uid="{0DF612F6-1C24-47B6-B63C-E7AA24FE461E}"/>
    <cellStyle name="Millares 429 3 2 2" xfId="26554" xr:uid="{4D311E4A-2CF5-4505-A8D0-B1240711058F}"/>
    <cellStyle name="Millares 429 3 2 3" xfId="32048" xr:uid="{05835240-9A0A-4C0D-9DA6-F90E314EE0A4}"/>
    <cellStyle name="Millares 429 3 2 4" xfId="37532" xr:uid="{D47B7FF5-38EB-4F7A-9873-7150C3FAAFEF}"/>
    <cellStyle name="Millares 429 3 3" xfId="23825" xr:uid="{B8CABA84-9350-4BA5-A735-F518D989C2F5}"/>
    <cellStyle name="Millares 429 3 4" xfId="29319" xr:uid="{AA44751E-AF2C-47F1-8BA7-E7B3DFEDE2A8}"/>
    <cellStyle name="Millares 429 3 5" xfId="34803" xr:uid="{87283984-7A93-42C0-AED8-89337FDC7A37}"/>
    <cellStyle name="Millares 43" xfId="4439" xr:uid="{8DC0E17E-8A02-405A-8DF6-83A66DCCCCA3}"/>
    <cellStyle name="Millares 43 10" xfId="9941" xr:uid="{88CE10B9-D49E-44CA-A887-ED1DD6818EC3}"/>
    <cellStyle name="Millares 43 11" xfId="15174" xr:uid="{1613237D-26AD-4CCA-B9CC-A3A5136BD5CC}"/>
    <cellStyle name="Millares 43 12" xfId="17268" xr:uid="{87902C34-6435-4EB1-AE3E-9F6255F26DD4}"/>
    <cellStyle name="Millares 43 13" xfId="7229" xr:uid="{7547B26F-5C64-4234-878C-C6B53A610847}"/>
    <cellStyle name="Millares 43 2" xfId="4440" xr:uid="{1ED4C73C-3F23-418A-B964-F45735607D51}"/>
    <cellStyle name="Millares 43 2 2" xfId="12572" xr:uid="{64899AD2-D274-40B3-801A-CCF692EEFFA9}"/>
    <cellStyle name="Millares 43 2 3" xfId="9942" xr:uid="{C3E94C6D-E611-4372-B1AC-370E226DAC6C}"/>
    <cellStyle name="Millares 43 2 4" xfId="15175" xr:uid="{6C111033-C3E9-4B24-A608-5E2D25066F69}"/>
    <cellStyle name="Millares 43 2 5" xfId="17269" xr:uid="{FE408AC6-F37E-4A1E-94AB-EF010AFE4FFC}"/>
    <cellStyle name="Millares 43 2 6" xfId="7230" xr:uid="{176D5BB6-A086-4576-8084-8C787D53201F}"/>
    <cellStyle name="Millares 43 3" xfId="4441" xr:uid="{AB3664A8-3A7C-4436-B6F2-89FBC7F07A91}"/>
    <cellStyle name="Millares 43 3 2" xfId="12573" xr:uid="{2DCC0B0E-AEAF-4304-A787-742414BC492F}"/>
    <cellStyle name="Millares 43 3 3" xfId="9943" xr:uid="{C2E0F01C-E30C-46BC-8AB4-A755EA5F2311}"/>
    <cellStyle name="Millares 43 3 4" xfId="15176" xr:uid="{B2FF88E6-9306-4B8D-B962-689906284D4F}"/>
    <cellStyle name="Millares 43 3 5" xfId="17270" xr:uid="{71C4D540-43BA-48C1-9F2D-88793CED9952}"/>
    <cellStyle name="Millares 43 3 6" xfId="7231" xr:uid="{506B4B80-6AF3-4E2D-9991-CD0492A5AF13}"/>
    <cellStyle name="Millares 43 4" xfId="4442" xr:uid="{9CCFEB30-1FF1-462B-9AA8-6DC44FDA9687}"/>
    <cellStyle name="Millares 43 4 2" xfId="12574" xr:uid="{9BDC726F-2A6D-4E80-8D8C-170DB740BF5B}"/>
    <cellStyle name="Millares 43 4 3" xfId="9944" xr:uid="{2403DDED-C4E9-4AB7-B897-F072AB48D454}"/>
    <cellStyle name="Millares 43 4 4" xfId="15177" xr:uid="{807DF1B4-7F49-4B7B-B970-F48A34613009}"/>
    <cellStyle name="Millares 43 4 5" xfId="17271" xr:uid="{5570766E-1A68-4170-9CD7-7CA4B4846455}"/>
    <cellStyle name="Millares 43 4 6" xfId="7232" xr:uid="{207CFBFA-7B63-4029-A14F-D6B011E431B5}"/>
    <cellStyle name="Millares 43 5" xfId="4443" xr:uid="{9B73B4CE-00E3-4DB5-9F03-37FDE1016FF2}"/>
    <cellStyle name="Millares 43 5 2" xfId="12575" xr:uid="{AE64B645-E70A-4B94-A98D-B79BF6C8953E}"/>
    <cellStyle name="Millares 43 5 3" xfId="9945" xr:uid="{1A5DA970-05F2-4045-80D6-3F3CBE365570}"/>
    <cellStyle name="Millares 43 5 4" xfId="15178" xr:uid="{A8BB9B4B-B3DF-48D0-BEC0-9AF94EB7F07C}"/>
    <cellStyle name="Millares 43 5 5" xfId="17272" xr:uid="{612CE830-49F7-4645-A521-E05E241461CF}"/>
    <cellStyle name="Millares 43 5 6" xfId="7233" xr:uid="{50E08BA5-AA15-4FE5-9EFA-AE7E3B29D3C0}"/>
    <cellStyle name="Millares 43 6" xfId="4444" xr:uid="{393591BA-648F-4AB6-9419-D4F51211E787}"/>
    <cellStyle name="Millares 43 6 2" xfId="12576" xr:uid="{B8C2B091-970C-48F3-B430-D020B5C0D7B7}"/>
    <cellStyle name="Millares 43 6 3" xfId="11798" xr:uid="{A5222057-72D2-44FB-8888-6B3A21A12E61}"/>
    <cellStyle name="Millares 43 6 4" xfId="17273" xr:uid="{5545836E-7EDC-41CF-A102-E7D11613E180}"/>
    <cellStyle name="Millares 43 6 5" xfId="7234" xr:uid="{34A51DC8-7C98-48BE-BB52-D6097A2D1542}"/>
    <cellStyle name="Millares 43 7" xfId="6488" xr:uid="{848B71AC-97C0-417F-9373-85B9527AD734}"/>
    <cellStyle name="Millares 43 7 2" xfId="12577" xr:uid="{097F426F-678C-48F7-86E2-43519093ABDB}"/>
    <cellStyle name="Millares 43 7 3" xfId="19294" xr:uid="{BF6A7C4B-A2AA-4D6E-A7E1-A7E21724F0D1}"/>
    <cellStyle name="Millares 43 7 4" xfId="7235" xr:uid="{254A2B88-46C9-4C59-9309-0B195D581CF1}"/>
    <cellStyle name="Millares 43 8" xfId="7236" xr:uid="{48DE582B-4FC9-4FFB-BB20-08E853945D78}"/>
    <cellStyle name="Millares 43 8 2" xfId="12578" xr:uid="{7201141A-EC4F-4A4E-B321-8438E330A185}"/>
    <cellStyle name="Millares 43 9" xfId="12571" xr:uid="{A43799B9-5A51-4647-9D67-8FD6495DB8DF}"/>
    <cellStyle name="Millares 430" xfId="7237" xr:uid="{160ECE17-8EEE-4D40-B8D9-C08C8A5D91F5}"/>
    <cellStyle name="Millares 430 2" xfId="12579" xr:uid="{6F2A4BBD-3F16-411A-9B64-09EF094E2613}"/>
    <cellStyle name="Millares 430 3" xfId="9764" xr:uid="{9C9D7E6B-AC4E-48AC-9260-7651C151260B}"/>
    <cellStyle name="Millares 430 3 2" xfId="21007" xr:uid="{3C6ACBB1-6C47-45D0-B045-0A76AD6CBF79}"/>
    <cellStyle name="Millares 430 3 2 2" xfId="26563" xr:uid="{5EACB678-2F54-45E0-A7CC-382D577481B4}"/>
    <cellStyle name="Millares 430 3 2 3" xfId="32057" xr:uid="{1584B3ED-1291-473E-8281-AC2DCBBD1760}"/>
    <cellStyle name="Millares 430 3 2 4" xfId="37541" xr:uid="{05B46C2B-F93C-4382-8F72-A27AC0D0FC1E}"/>
    <cellStyle name="Millares 430 3 3" xfId="23834" xr:uid="{AEB89732-229B-46F3-83A8-9A90182CBD8C}"/>
    <cellStyle name="Millares 430 3 4" xfId="29328" xr:uid="{EF842987-504B-48D6-8F96-D6610CFCFDF7}"/>
    <cellStyle name="Millares 430 3 5" xfId="34812" xr:uid="{26E5E952-08BD-4A83-93B4-A635C2353574}"/>
    <cellStyle name="Millares 431" xfId="7238" xr:uid="{269C8E36-6C3D-4725-BC2F-3B4A5229DBDE}"/>
    <cellStyle name="Millares 431 2" xfId="12580" xr:uid="{0253DC9B-7808-44B8-8880-00E57D154DC6}"/>
    <cellStyle name="Millares 431 3" xfId="9751" xr:uid="{748766E0-2BCF-43E2-8424-B1919644C9A8}"/>
    <cellStyle name="Millares 431 3 2" xfId="20997" xr:uid="{5D93609D-5778-4F97-85AB-E492C064D4C9}"/>
    <cellStyle name="Millares 431 3 2 2" xfId="26553" xr:uid="{37B9CAF0-FC19-4307-84A6-7619B246F172}"/>
    <cellStyle name="Millares 431 3 2 3" xfId="32047" xr:uid="{A28D2A9A-67D9-4428-A722-FADC44D28CAB}"/>
    <cellStyle name="Millares 431 3 2 4" xfId="37531" xr:uid="{16045CD9-C59B-48BA-97EF-C22DA47D9D13}"/>
    <cellStyle name="Millares 431 3 3" xfId="23824" xr:uid="{9EBF50A0-D8F8-4035-9466-2DDB348F96D5}"/>
    <cellStyle name="Millares 431 3 4" xfId="29318" xr:uid="{C928D9B5-AA6A-4FBB-8DF1-223FCFD1E6BF}"/>
    <cellStyle name="Millares 431 3 5" xfId="34802" xr:uid="{2A2A6AC7-06B3-4E6E-ABB7-646D9699BA29}"/>
    <cellStyle name="Millares 432" xfId="7239" xr:uid="{E0B31E7F-4DEE-4B27-87BD-B235D90E24CE}"/>
    <cellStyle name="Millares 432 2" xfId="12581" xr:uid="{27992C6E-A401-4E7E-A438-A1638DE2EDC1}"/>
    <cellStyle name="Millares 432 3" xfId="9765" xr:uid="{0C9240A1-F217-4585-A9C8-5151DAE01FCE}"/>
    <cellStyle name="Millares 432 3 2" xfId="21008" xr:uid="{455FC86A-09B4-4924-9FD0-1DC44A7A8712}"/>
    <cellStyle name="Millares 432 3 2 2" xfId="26564" xr:uid="{9CBCD1E9-783A-4EC9-BE4D-AE31C5D582AC}"/>
    <cellStyle name="Millares 432 3 2 3" xfId="32058" xr:uid="{C7FE3432-97E4-4583-8A32-18282FE3BC56}"/>
    <cellStyle name="Millares 432 3 2 4" xfId="37542" xr:uid="{C8AE36FB-32D0-4734-ABAC-622FAB1C22B0}"/>
    <cellStyle name="Millares 432 3 3" xfId="23835" xr:uid="{4660E5D8-4FA5-4ECE-AE6C-A32669CC6A7A}"/>
    <cellStyle name="Millares 432 3 4" xfId="29329" xr:uid="{14B99656-F840-4D8E-A2BB-3A4CA6F474D5}"/>
    <cellStyle name="Millares 432 3 5" xfId="34813" xr:uid="{D61D7575-517C-46A7-8337-90666C2925F9}"/>
    <cellStyle name="Millares 433" xfId="7240" xr:uid="{89991577-D109-4E8F-8921-CEA26393B161}"/>
    <cellStyle name="Millares 433 2" xfId="12582" xr:uid="{E3B4D2DB-A905-45D6-81DA-49594D53785E}"/>
    <cellStyle name="Millares 433 3" xfId="9750" xr:uid="{CF0EDFEF-A7CC-4866-BE7B-4A8553C2B014}"/>
    <cellStyle name="Millares 433 3 2" xfId="20996" xr:uid="{144435E7-C71E-4797-953F-665D3DAFB511}"/>
    <cellStyle name="Millares 433 3 2 2" xfId="26552" xr:uid="{975384FE-68A9-4FC0-8B35-24EA7105C76C}"/>
    <cellStyle name="Millares 433 3 2 3" xfId="32046" xr:uid="{A2CF6352-A5C2-4674-9A1D-ED9D14960210}"/>
    <cellStyle name="Millares 433 3 2 4" xfId="37530" xr:uid="{37A743E8-B313-4F33-B878-CA8D4A2E8066}"/>
    <cellStyle name="Millares 433 3 3" xfId="23823" xr:uid="{C60A22CB-CA06-42F2-88C9-E7B91A15D7DF}"/>
    <cellStyle name="Millares 433 3 4" xfId="29317" xr:uid="{91D4D8F0-5FB9-4D31-9D6E-AE4C59C85D43}"/>
    <cellStyle name="Millares 433 3 5" xfId="34801" xr:uid="{94D858FE-114F-40BC-B482-349B6926891A}"/>
    <cellStyle name="Millares 434" xfId="7241" xr:uid="{FF847D34-B693-4121-9243-D0DF7ABA649A}"/>
    <cellStyle name="Millares 434 2" xfId="12583" xr:uid="{1AEFA8E4-FF3B-46A2-9EEA-C38F1D3DE601}"/>
    <cellStyle name="Millares 434 3" xfId="9766" xr:uid="{F6B0F2DE-D19A-4E86-BF99-758BB858184E}"/>
    <cellStyle name="Millares 434 3 2" xfId="21009" xr:uid="{EDDDCA01-69DE-4FAC-9F5B-3EFFCE867524}"/>
    <cellStyle name="Millares 434 3 2 2" xfId="26565" xr:uid="{F668FBAF-09B9-4232-9EE3-B5E9112F63E7}"/>
    <cellStyle name="Millares 434 3 2 3" xfId="32059" xr:uid="{43C7780E-7E12-4904-BABD-0559618B015B}"/>
    <cellStyle name="Millares 434 3 2 4" xfId="37543" xr:uid="{C8E22440-9CF2-45A7-8333-89F438A028EF}"/>
    <cellStyle name="Millares 434 3 3" xfId="23836" xr:uid="{DD97D5EB-012C-4AEF-B8C7-50F66CF06574}"/>
    <cellStyle name="Millares 434 3 4" xfId="29330" xr:uid="{C3D856A3-31D8-421C-A65A-D7621CDCE405}"/>
    <cellStyle name="Millares 434 3 5" xfId="34814" xr:uid="{648834A7-A1E3-4875-919F-3907B871FE2C}"/>
    <cellStyle name="Millares 435" xfId="7242" xr:uid="{B9D43F2A-80B5-42B2-B6F5-882440E22693}"/>
    <cellStyle name="Millares 435 2" xfId="12584" xr:uid="{4F92C158-B658-452A-AA9A-391EBB6BC356}"/>
    <cellStyle name="Millares 435 3" xfId="9749" xr:uid="{0362577D-3396-40EC-A605-B9DB14E113F9}"/>
    <cellStyle name="Millares 435 3 2" xfId="20995" xr:uid="{4A1F9400-3549-45A3-9335-34872A974BDB}"/>
    <cellStyle name="Millares 435 3 2 2" xfId="26551" xr:uid="{C7068979-0837-4C85-9567-38E6173944BF}"/>
    <cellStyle name="Millares 435 3 2 3" xfId="32045" xr:uid="{68D0A68F-FDD2-435E-AC17-ABE88CDCC0F8}"/>
    <cellStyle name="Millares 435 3 2 4" xfId="37529" xr:uid="{5944DE5D-9E67-494C-B38F-DB43970B5301}"/>
    <cellStyle name="Millares 435 3 3" xfId="23822" xr:uid="{CBC2BF9A-AB8A-4B71-88CB-DE11A803413C}"/>
    <cellStyle name="Millares 435 3 4" xfId="29316" xr:uid="{CFF9B818-8EBA-45E2-A2A7-1D4E0545A5D9}"/>
    <cellStyle name="Millares 435 3 5" xfId="34800" xr:uid="{B9198C83-3D43-4806-B857-4FAE03D60DAF}"/>
    <cellStyle name="Millares 436" xfId="7243" xr:uid="{FA49F1C8-1DD4-4693-AC22-E6F5C79187BA}"/>
    <cellStyle name="Millares 436 2" xfId="12585" xr:uid="{3570E923-88DD-4D92-ADDA-8F7BAC7E9F33}"/>
    <cellStyle name="Millares 436 3" xfId="9767" xr:uid="{8DD63084-5FD6-45C1-B3E5-AAF3AD9B6D5C}"/>
    <cellStyle name="Millares 436 3 2" xfId="21010" xr:uid="{FA17602E-2740-4FAD-8D69-E96655D86319}"/>
    <cellStyle name="Millares 436 3 2 2" xfId="26566" xr:uid="{E96E95FE-AD97-47BC-9CA4-367A3AE9B411}"/>
    <cellStyle name="Millares 436 3 2 3" xfId="32060" xr:uid="{A290DB12-EF47-4AAD-8F3A-63A43409AF40}"/>
    <cellStyle name="Millares 436 3 2 4" xfId="37544" xr:uid="{5462D13A-6CF1-4179-B60B-BB1FBA6B1C67}"/>
    <cellStyle name="Millares 436 3 3" xfId="23837" xr:uid="{364A59CE-7F93-436D-AB8A-470C4938740C}"/>
    <cellStyle name="Millares 436 3 4" xfId="29331" xr:uid="{A894ED36-5E6C-43DF-9740-8238A6C62BD1}"/>
    <cellStyle name="Millares 436 3 5" xfId="34815" xr:uid="{C4BB7CAD-533E-4966-BB87-8A223A8F6836}"/>
    <cellStyle name="Millares 437" xfId="7244" xr:uid="{C02C61CB-336F-4410-B7D8-5AC97CFB296C}"/>
    <cellStyle name="Millares 437 2" xfId="12586" xr:uid="{A5A9673D-E218-49E3-B229-16DE0B88BDAD}"/>
    <cellStyle name="Millares 437 3" xfId="9748" xr:uid="{45B23604-44F6-4099-AFC8-A4C864E0AED2}"/>
    <cellStyle name="Millares 437 3 2" xfId="20994" xr:uid="{EB25464D-7E1B-4803-B823-28018CCEE194}"/>
    <cellStyle name="Millares 437 3 2 2" xfId="26550" xr:uid="{89D22409-591C-4CC3-A757-63886802B07B}"/>
    <cellStyle name="Millares 437 3 2 3" xfId="32044" xr:uid="{CA6A3B94-A751-4194-8AA0-D7AE0DFE0269}"/>
    <cellStyle name="Millares 437 3 2 4" xfId="37528" xr:uid="{5110D149-24DA-45AE-8099-45A178BDCEF4}"/>
    <cellStyle name="Millares 437 3 3" xfId="23821" xr:uid="{24E0DDE6-E6A8-4D97-902E-BE150A6B3722}"/>
    <cellStyle name="Millares 437 3 4" xfId="29315" xr:uid="{DCE1E915-4052-459C-AC54-2A1FF7177FA2}"/>
    <cellStyle name="Millares 437 3 5" xfId="34799" xr:uid="{A83E655A-28F1-497B-AB2B-C90FDC789604}"/>
    <cellStyle name="Millares 438" xfId="7245" xr:uid="{53007E0C-512D-41D2-B96F-5FDDB17D4D61}"/>
    <cellStyle name="Millares 438 2" xfId="12587" xr:uid="{C15352AE-9E5D-43C2-9EC9-DC9003293CDF}"/>
    <cellStyle name="Millares 438 3" xfId="9768" xr:uid="{3F565B61-438B-480E-B3A4-FE1F9079EA18}"/>
    <cellStyle name="Millares 438 3 2" xfId="21011" xr:uid="{CDE7D00C-1769-40F5-A78E-AFE6AD08A94B}"/>
    <cellStyle name="Millares 438 3 2 2" xfId="26567" xr:uid="{4628F0CD-31F9-426D-AE5F-DFC466CCE7AC}"/>
    <cellStyle name="Millares 438 3 2 3" xfId="32061" xr:uid="{5FB3CDF9-3007-43BB-A540-5E0461BF068F}"/>
    <cellStyle name="Millares 438 3 2 4" xfId="37545" xr:uid="{65562CFF-B153-4591-AB65-CAF80B228D2A}"/>
    <cellStyle name="Millares 438 3 3" xfId="23838" xr:uid="{79936B85-8D74-4994-B8B7-A697A9035214}"/>
    <cellStyle name="Millares 438 3 4" xfId="29332" xr:uid="{4CF942E2-9377-4BE9-B203-68EEDB14A96A}"/>
    <cellStyle name="Millares 438 3 5" xfId="34816" xr:uid="{8E447350-9A20-4692-8964-6FFDFB744593}"/>
    <cellStyle name="Millares 439" xfId="7246" xr:uid="{012A11C6-8990-4828-9410-02684DE9AD57}"/>
    <cellStyle name="Millares 439 2" xfId="12588" xr:uid="{D8D09E06-9C31-42B7-8F56-9C7FBDCA8B1D}"/>
    <cellStyle name="Millares 439 3" xfId="9747" xr:uid="{3B12883E-323F-4B50-B341-A5C6E5131B5E}"/>
    <cellStyle name="Millares 439 3 2" xfId="20993" xr:uid="{E2961B59-F68F-430C-A945-C596BA561408}"/>
    <cellStyle name="Millares 439 3 2 2" xfId="26549" xr:uid="{61B3DCA0-A36E-49A4-A135-8EAF330D01D6}"/>
    <cellStyle name="Millares 439 3 2 3" xfId="32043" xr:uid="{5DEF2055-5656-42E9-8872-1126A8641093}"/>
    <cellStyle name="Millares 439 3 2 4" xfId="37527" xr:uid="{D6A9FE22-08DA-4685-9E4F-B090A7FBE477}"/>
    <cellStyle name="Millares 439 3 3" xfId="23820" xr:uid="{973B2F03-FFE7-4BC1-B449-100685CFF393}"/>
    <cellStyle name="Millares 439 3 4" xfId="29314" xr:uid="{DEEBB13C-297E-422A-885B-91D9E88E320D}"/>
    <cellStyle name="Millares 439 3 5" xfId="34798" xr:uid="{B26CFB1D-7143-496C-A110-AF19CA459549}"/>
    <cellStyle name="Millares 44" xfId="4445" xr:uid="{1AB4E863-1A3E-49BD-AC44-C00D5651FC2B}"/>
    <cellStyle name="Millares 44 10" xfId="15179" xr:uid="{F8C01665-B4F9-483B-872A-8209E6CD6CED}"/>
    <cellStyle name="Millares 44 11" xfId="17274" xr:uid="{76A51A5E-E7FF-4814-A62D-939227BCDCE6}"/>
    <cellStyle name="Millares 44 12" xfId="7247" xr:uid="{25CEB42A-AB08-4A08-A698-83080A73963C}"/>
    <cellStyle name="Millares 44 2" xfId="4446" xr:uid="{F452A629-D40B-47DE-8FDD-FB730D308CD7}"/>
    <cellStyle name="Millares 44 2 10" xfId="17275" xr:uid="{25BB023D-09D4-467F-B42E-F446566F9FC9}"/>
    <cellStyle name="Millares 44 2 11" xfId="7248" xr:uid="{74092AD9-2190-4D39-8000-70CD645C2C9F}"/>
    <cellStyle name="Millares 44 2 2" xfId="4447" xr:uid="{D232C417-0033-4D34-BB2B-6AF2B998F0BC}"/>
    <cellStyle name="Millares 44 2 2 2" xfId="12591" xr:uid="{9FD42E32-F0C5-48D5-B832-0DD5E3E81AB5}"/>
    <cellStyle name="Millares 44 2 2 3" xfId="9948" xr:uid="{EF1A0B05-1152-45CD-83D6-82010E5BFBFB}"/>
    <cellStyle name="Millares 44 2 2 4" xfId="15181" xr:uid="{0E7D4859-5A4E-462E-904C-B18A2B9CC391}"/>
    <cellStyle name="Millares 44 2 2 5" xfId="17276" xr:uid="{93A349D3-AACA-4CA3-8002-13C1A7DEBDF0}"/>
    <cellStyle name="Millares 44 2 2 6" xfId="7249" xr:uid="{D82B0E68-3AC8-49B6-A7A8-62757E96915E}"/>
    <cellStyle name="Millares 44 2 3" xfId="4448" xr:uid="{8997BDBB-A877-4E14-AC0D-51701557ECE2}"/>
    <cellStyle name="Millares 44 2 3 2" xfId="12592" xr:uid="{616A4621-17A0-444F-9778-5915D4AACCF5}"/>
    <cellStyle name="Millares 44 2 3 3" xfId="9949" xr:uid="{705FCA91-4FB7-4946-A5DD-CA2D445BCBAC}"/>
    <cellStyle name="Millares 44 2 3 4" xfId="15182" xr:uid="{FFB0F10D-A954-402D-BDD7-7FA2AA45ABA8}"/>
    <cellStyle name="Millares 44 2 3 5" xfId="17277" xr:uid="{2657EEBE-6B49-4AAE-A952-95E9F048E948}"/>
    <cellStyle name="Millares 44 2 3 6" xfId="7250" xr:uid="{1C0F0163-F4E6-4E63-A971-26F14E7CD20C}"/>
    <cellStyle name="Millares 44 2 4" xfId="4449" xr:uid="{A1712431-6C20-47D4-B838-834AF299CD6F}"/>
    <cellStyle name="Millares 44 2 4 2" xfId="12593" xr:uid="{5E4F6C81-AABB-4EED-BDFA-881F7C9BBE49}"/>
    <cellStyle name="Millares 44 2 4 3" xfId="11800" xr:uid="{597B6B3D-640B-498E-92C0-AC16ACBF6EC0}"/>
    <cellStyle name="Millares 44 2 4 4" xfId="17278" xr:uid="{CB0BE205-B740-4C2B-BDDD-30EFBBDD571E}"/>
    <cellStyle name="Millares 44 2 4 5" xfId="7251" xr:uid="{1E592504-A305-438D-97EF-B6FDB2C2FD09}"/>
    <cellStyle name="Millares 44 2 5" xfId="6617" xr:uid="{D7BB743A-FF66-44A0-A636-9A0D707FABD0}"/>
    <cellStyle name="Millares 44 2 5 2" xfId="12594" xr:uid="{0DA555D2-36C3-444A-9C59-C79171E93386}"/>
    <cellStyle name="Millares 44 2 5 3" xfId="19395" xr:uid="{17DADAA6-BAA0-4F66-B154-B43F38172DFB}"/>
    <cellStyle name="Millares 44 2 5 4" xfId="7252" xr:uid="{FB01D5AB-78B3-48B9-9F9A-F1E018696D30}"/>
    <cellStyle name="Millares 44 2 6" xfId="7253" xr:uid="{CD0F7EB5-65E1-4502-8EF5-965C1828D715}"/>
    <cellStyle name="Millares 44 2 6 2" xfId="12595" xr:uid="{1E792E1D-3CFA-48FE-B3FF-85D16F20F5B5}"/>
    <cellStyle name="Millares 44 2 7" xfId="12590" xr:uid="{CF1BDE85-8E43-475C-9EF0-992DD2B986C6}"/>
    <cellStyle name="Millares 44 2 8" xfId="9947" xr:uid="{3E8E6CEE-471D-4F6F-A1DB-296BD8C75C7F}"/>
    <cellStyle name="Millares 44 2 9" xfId="15180" xr:uid="{D85E2F90-36C9-483B-BD27-BA8104FED789}"/>
    <cellStyle name="Millares 44 3" xfId="4450" xr:uid="{A25783F3-2BAE-4622-9C9F-900FB740DDA4}"/>
    <cellStyle name="Millares 44 3 2" xfId="12596" xr:uid="{B50BFFDA-1778-4886-AF2D-A2E414529022}"/>
    <cellStyle name="Millares 44 3 3" xfId="9950" xr:uid="{2B4CC6FD-49D5-4B0E-A3FD-492A0DBB2E8D}"/>
    <cellStyle name="Millares 44 3 4" xfId="15183" xr:uid="{DA16FD75-31BC-44AB-BBD2-C1073A2FD75F}"/>
    <cellStyle name="Millares 44 3 5" xfId="17279" xr:uid="{7020338C-A99A-44FD-BB15-76D43CDCE463}"/>
    <cellStyle name="Millares 44 3 6" xfId="7254" xr:uid="{9F2D6BDA-74C7-4A29-9EA9-2731BD7FF470}"/>
    <cellStyle name="Millares 44 4" xfId="4451" xr:uid="{8488DD6E-CD56-4A50-AD82-FA07AF6A5B77}"/>
    <cellStyle name="Millares 44 4 2" xfId="12597" xr:uid="{42728772-262F-41FF-8EC1-B85857543CBA}"/>
    <cellStyle name="Millares 44 4 3" xfId="9951" xr:uid="{0A3EEDC7-6A3D-4EB4-A4A7-1F418471840C}"/>
    <cellStyle name="Millares 44 4 4" xfId="15184" xr:uid="{2AEDB6F3-20FC-4451-9ECA-329974EA1C15}"/>
    <cellStyle name="Millares 44 4 5" xfId="17280" xr:uid="{2DD559AF-5E75-452C-BF3D-7801E2F212D1}"/>
    <cellStyle name="Millares 44 4 6" xfId="7255" xr:uid="{2F8129A9-9D14-4B2B-9687-D7D032357D05}"/>
    <cellStyle name="Millares 44 5" xfId="4452" xr:uid="{D975A147-B5AB-4941-900F-3D4BF84130FD}"/>
    <cellStyle name="Millares 44 5 2" xfId="12598" xr:uid="{B3FCD60D-A665-4C62-815C-AF418BBA1968}"/>
    <cellStyle name="Millares 44 5 3" xfId="11799" xr:uid="{66C78308-E2CB-4473-9C74-7CFCC9A96118}"/>
    <cellStyle name="Millares 44 5 4" xfId="17281" xr:uid="{9C74613F-2C09-4DCD-8040-766192320C95}"/>
    <cellStyle name="Millares 44 5 5" xfId="7256" xr:uid="{0D5BDFBF-4D93-4EA6-B728-22ED5FB69C5D}"/>
    <cellStyle name="Millares 44 6" xfId="6489" xr:uid="{C7304D86-3C45-45E7-8147-38A0DBB972C3}"/>
    <cellStyle name="Millares 44 6 2" xfId="12599" xr:uid="{1E1F1B08-B418-4EC8-8E1F-571C30DBC86B}"/>
    <cellStyle name="Millares 44 6 3" xfId="19295" xr:uid="{BA2909BD-4722-4A44-85C3-B1BF11F45ECE}"/>
    <cellStyle name="Millares 44 6 4" xfId="7257" xr:uid="{897FBC1F-20D2-4712-8369-83C9FFEAF57B}"/>
    <cellStyle name="Millares 44 7" xfId="7258" xr:uid="{216F7CF8-B2E4-4348-BBC1-83015AA8C903}"/>
    <cellStyle name="Millares 44 7 2" xfId="12600" xr:uid="{A0E6E7A8-FE38-4196-B270-EAEBCAE03E26}"/>
    <cellStyle name="Millares 44 8" xfId="12589" xr:uid="{7CBEA79C-C2F4-4DAA-B5F8-BF4677F4E2B8}"/>
    <cellStyle name="Millares 44 9" xfId="9946" xr:uid="{2462AEE4-957D-43A1-8AFB-C7F9A6616BC2}"/>
    <cellStyle name="Millares 440" xfId="7259" xr:uid="{4D440BB8-DE52-48A8-88E0-90AF1D51D7B8}"/>
    <cellStyle name="Millares 440 2" xfId="12601" xr:uid="{00D614AE-1822-4483-B327-A9EAAEFF44DD}"/>
    <cellStyle name="Millares 440 3" xfId="9771" xr:uid="{2D524D60-7597-4FA6-A36A-C955932B7814}"/>
    <cellStyle name="Millares 440 3 2" xfId="21014" xr:uid="{5255CF51-4FA4-4BC7-89CB-E8D0CA1BD0E6}"/>
    <cellStyle name="Millares 440 3 2 2" xfId="26570" xr:uid="{B121A37B-1021-4ECA-A3AC-4CFE6453D388}"/>
    <cellStyle name="Millares 440 3 2 3" xfId="32064" xr:uid="{C515F719-65CB-46E8-BCE7-DF5A80533A60}"/>
    <cellStyle name="Millares 440 3 2 4" xfId="37548" xr:uid="{E13CAED0-D24E-4438-8CF4-462EF67D5B29}"/>
    <cellStyle name="Millares 440 3 3" xfId="23841" xr:uid="{CDE6058A-3A02-43A6-97CC-94E6A882D301}"/>
    <cellStyle name="Millares 440 3 4" xfId="29335" xr:uid="{66E2AE68-4793-4877-9775-76DF505D51AC}"/>
    <cellStyle name="Millares 440 3 5" xfId="34819" xr:uid="{F1AD6612-BC6F-454A-9377-70D178447520}"/>
    <cellStyle name="Millares 441" xfId="7260" xr:uid="{E5DF5212-BB4B-4915-A13C-0ACB1FE7206B}"/>
    <cellStyle name="Millares 441 2" xfId="12602" xr:uid="{96C86269-5D44-41D2-BE23-6A1471BEB666}"/>
    <cellStyle name="Millares 441 3" xfId="9746" xr:uid="{D6AC286B-4428-4262-B1A5-06B00F7ECFA8}"/>
    <cellStyle name="Millares 441 3 2" xfId="20992" xr:uid="{648A094E-628E-438A-9DA9-23C78BA71D4A}"/>
    <cellStyle name="Millares 441 3 2 2" xfId="26548" xr:uid="{FFB1E313-AD71-4714-9030-34CC0BE245C7}"/>
    <cellStyle name="Millares 441 3 2 3" xfId="32042" xr:uid="{45272546-6664-4E99-8651-294F9DDD9D96}"/>
    <cellStyle name="Millares 441 3 2 4" xfId="37526" xr:uid="{B9A47965-1A22-4EA0-94FB-21B9E3225A03}"/>
    <cellStyle name="Millares 441 3 3" xfId="23819" xr:uid="{3481AEC2-E362-4E78-9907-7A6734AC595C}"/>
    <cellStyle name="Millares 441 3 4" xfId="29313" xr:uid="{6DA29367-6F62-4EE5-987A-7EFBC60AE631}"/>
    <cellStyle name="Millares 441 3 5" xfId="34797" xr:uid="{DB370C9F-8D45-4EA8-9183-2BEAAB8BCF96}"/>
    <cellStyle name="Millares 442" xfId="7261" xr:uid="{798257F1-8AAF-4243-A0E5-F49215A35D8D}"/>
    <cellStyle name="Millares 442 2" xfId="12603" xr:uid="{7E05A6C8-7477-4400-B870-631DCC7E61F6}"/>
    <cellStyle name="Millares 442 3" xfId="9772" xr:uid="{24A73AB7-A29F-4ABC-8536-B2B12E739AF8}"/>
    <cellStyle name="Millares 442 3 2" xfId="21015" xr:uid="{F146D9DB-CEDA-45ED-A30A-104D5B7BA6CE}"/>
    <cellStyle name="Millares 442 3 2 2" xfId="26571" xr:uid="{E78260F6-5351-4DF8-88BE-9D8AA0DDF970}"/>
    <cellStyle name="Millares 442 3 2 3" xfId="32065" xr:uid="{F3AACAEA-CF9F-4D01-A3F1-E4F88435E327}"/>
    <cellStyle name="Millares 442 3 2 4" xfId="37549" xr:uid="{47C16801-A84B-4C94-904F-0F3042070C41}"/>
    <cellStyle name="Millares 442 3 3" xfId="23842" xr:uid="{1A99C37E-15F3-4809-A505-3D378C238473}"/>
    <cellStyle name="Millares 442 3 4" xfId="29336" xr:uid="{2A6C254F-7021-4FD5-B471-66EE149EF4E4}"/>
    <cellStyle name="Millares 442 3 5" xfId="34820" xr:uid="{6D2CB994-28A5-4A96-AF94-DD1717261C69}"/>
    <cellStyle name="Millares 443" xfId="7262" xr:uid="{E88BC5AD-5FDC-4A73-8089-CEEE48CD70F6}"/>
    <cellStyle name="Millares 443 2" xfId="12604" xr:uid="{DFC4DA6E-DF9A-40D3-9D29-D4B445016952}"/>
    <cellStyle name="Millares 443 3" xfId="9745" xr:uid="{AC864B93-1D73-4E6E-9C12-F8A62ED82A16}"/>
    <cellStyle name="Millares 443 3 2" xfId="20991" xr:uid="{A3E2D201-1635-4315-9566-E5808FC149B7}"/>
    <cellStyle name="Millares 443 3 2 2" xfId="26547" xr:uid="{29CE3614-0A28-43D1-945A-9FA0496A25CB}"/>
    <cellStyle name="Millares 443 3 2 3" xfId="32041" xr:uid="{ADACBECB-E84F-45C7-893A-9043A0EC5CF7}"/>
    <cellStyle name="Millares 443 3 2 4" xfId="37525" xr:uid="{0A3B6DAC-9FA6-4FA0-9E21-287BCA2C3984}"/>
    <cellStyle name="Millares 443 3 3" xfId="23818" xr:uid="{4B02483D-30C4-4136-A91B-2ADF810AB8D7}"/>
    <cellStyle name="Millares 443 3 4" xfId="29312" xr:uid="{A511D4C1-3313-4274-B222-CF7E279D7E04}"/>
    <cellStyle name="Millares 443 3 5" xfId="34796" xr:uid="{2FAF999B-5DED-4E00-8C5C-9B9F86966B1D}"/>
    <cellStyle name="Millares 444" xfId="9773" xr:uid="{21384FCA-A6ED-4740-8049-469840CB8C2F}"/>
    <cellStyle name="Millares 444 2" xfId="21016" xr:uid="{A3BFFB3D-E3AC-4263-82E5-008B1D2D5246}"/>
    <cellStyle name="Millares 444 2 2" xfId="26572" xr:uid="{A169F0C1-8955-47DA-8F8A-D606A6B97EE7}"/>
    <cellStyle name="Millares 444 2 3" xfId="32066" xr:uid="{8C4ED8C0-D3E1-4FF1-BAF3-719CE000958C}"/>
    <cellStyle name="Millares 444 2 4" xfId="37550" xr:uid="{E00FB9B4-75FE-4BB1-9E6F-F4A9FDE2ADF3}"/>
    <cellStyle name="Millares 444 3" xfId="23843" xr:uid="{8E9EFBDE-18E5-4F2D-8069-6B38768E79A8}"/>
    <cellStyle name="Millares 444 4" xfId="29337" xr:uid="{434885E2-2DF1-4067-9954-D40D13FC1458}"/>
    <cellStyle name="Millares 444 5" xfId="34821" xr:uid="{13EE24B2-0DE9-4CE9-9B71-B73002C42C18}"/>
    <cellStyle name="Millares 445" xfId="9744" xr:uid="{CBA8B4A2-B2FB-4082-A50C-5FAECA45AFEE}"/>
    <cellStyle name="Millares 445 2" xfId="20990" xr:uid="{DBB19395-DA98-46BD-BCA8-849BCED6226D}"/>
    <cellStyle name="Millares 445 2 2" xfId="26546" xr:uid="{B685CB31-D81F-45E5-BF41-1E58B97D7ACE}"/>
    <cellStyle name="Millares 445 2 3" xfId="32040" xr:uid="{5D0BDE68-AE5A-4CE3-9346-A2C8D993A456}"/>
    <cellStyle name="Millares 445 2 4" xfId="37524" xr:uid="{5A78C8CA-1D0A-48A8-80F2-093F6017FD21}"/>
    <cellStyle name="Millares 445 3" xfId="23817" xr:uid="{107EE04C-B4BE-4B00-92CF-C18215DA79B8}"/>
    <cellStyle name="Millares 445 4" xfId="29311" xr:uid="{1DA75893-352D-452D-A270-84E61C665A96}"/>
    <cellStyle name="Millares 445 5" xfId="34795" xr:uid="{680C3FA9-801C-43C9-91B2-BB7EB8440FEA}"/>
    <cellStyle name="Millares 446" xfId="9774" xr:uid="{5E0B1049-B945-4484-864A-52B3D37C40C1}"/>
    <cellStyle name="Millares 446 2" xfId="21017" xr:uid="{F69C81EA-3904-4E44-9634-BD05A296F6D3}"/>
    <cellStyle name="Millares 446 2 2" xfId="26573" xr:uid="{1DD3A3CC-C38D-4EEE-9CAC-863EAC3A94AF}"/>
    <cellStyle name="Millares 446 2 3" xfId="32067" xr:uid="{4BF66BA0-B11A-4CF1-87BF-6EBB084910FA}"/>
    <cellStyle name="Millares 446 2 4" xfId="37551" xr:uid="{B434C7AC-EB85-458E-8550-2DEEADFEA403}"/>
    <cellStyle name="Millares 446 3" xfId="23844" xr:uid="{D4D58E2A-25CF-46FB-850D-9CCD5DF9E61B}"/>
    <cellStyle name="Millares 446 4" xfId="29338" xr:uid="{30DCA84C-6070-44C6-9C4D-369850019CDA}"/>
    <cellStyle name="Millares 446 5" xfId="34822" xr:uid="{DCD94D97-581F-44B5-8DD5-B6B451D417E7}"/>
    <cellStyle name="Millares 447" xfId="9743" xr:uid="{23E389E9-2167-434B-87CF-11B014988BB0}"/>
    <cellStyle name="Millares 447 2" xfId="20989" xr:uid="{7BB1DE4C-CBEC-4462-9972-D08505ED5D0E}"/>
    <cellStyle name="Millares 447 2 2" xfId="26545" xr:uid="{13E89735-37AA-456C-A2E3-3CDC93B81C20}"/>
    <cellStyle name="Millares 447 2 3" xfId="32039" xr:uid="{A86135FB-8EB9-4ADB-A1FA-955998CE1524}"/>
    <cellStyle name="Millares 447 2 4" xfId="37523" xr:uid="{580CDEE4-D1E7-4224-9483-3E6D0747F8A5}"/>
    <cellStyle name="Millares 447 3" xfId="23816" xr:uid="{FB723266-15A5-49E2-B9A7-DD4E165EB163}"/>
    <cellStyle name="Millares 447 4" xfId="29310" xr:uid="{B52DC796-4EAB-414F-8489-8423323462CA}"/>
    <cellStyle name="Millares 447 5" xfId="34794" xr:uid="{E3CC4DA9-2F0E-4AB3-84F7-19D3EB58C535}"/>
    <cellStyle name="Millares 448" xfId="12116" xr:uid="{6CF0C884-016E-4B32-8EBA-6BF1351052E4}"/>
    <cellStyle name="Millares 449" xfId="12220" xr:uid="{A63AA7F2-87EF-44A8-ABDE-AFA2C88AEA8A}"/>
    <cellStyle name="Millares 45" xfId="4453" xr:uid="{E2D07831-CA4E-4019-81EA-29F617AB6B1C}"/>
    <cellStyle name="Millares 45 10" xfId="4454" xr:uid="{C639A6AE-2F06-4FB0-A93C-7B1B4BA849BA}"/>
    <cellStyle name="Millares 45 10 10" xfId="7264" xr:uid="{698287E9-FC8B-44BE-A421-C4E234F37F0A}"/>
    <cellStyle name="Millares 45 10 2" xfId="4455" xr:uid="{083F61E9-4225-4B5E-95E9-E1269B1FCFA5}"/>
    <cellStyle name="Millares 45 10 2 2" xfId="4456" xr:uid="{A41C1FB5-2E72-44FB-9635-18A030FE982F}"/>
    <cellStyle name="Millares 45 10 2 2 2" xfId="12608" xr:uid="{FEB854DB-192C-488F-A955-06E0C61BEAE7}"/>
    <cellStyle name="Millares 45 10 2 2 3" xfId="9955" xr:uid="{855B2147-2C85-47E0-980F-61910E713DEA}"/>
    <cellStyle name="Millares 45 10 2 2 4" xfId="15188" xr:uid="{2BE3138C-7527-441E-8DC0-468B008DA42A}"/>
    <cellStyle name="Millares 45 10 2 2 5" xfId="17285" xr:uid="{BC8116C9-B935-451A-9EDE-41E2698438A7}"/>
    <cellStyle name="Millares 45 10 2 2 6" xfId="7266" xr:uid="{41CC84A9-0E2A-4D88-9AD4-ADC669CD12A7}"/>
    <cellStyle name="Millares 45 10 2 3" xfId="12607" xr:uid="{2D2D525C-5D04-4DD3-81CA-998CD70446B3}"/>
    <cellStyle name="Millares 45 10 2 4" xfId="9954" xr:uid="{6126DEE0-EC31-43F0-A13A-1685210D88F0}"/>
    <cellStyle name="Millares 45 10 2 5" xfId="15187" xr:uid="{3762C156-9BD4-45C0-9DD9-0272D4F059FB}"/>
    <cellStyle name="Millares 45 10 2 6" xfId="17284" xr:uid="{8F66444E-9023-49B1-B8C8-F2E8894DC011}"/>
    <cellStyle name="Millares 45 10 2 7" xfId="7265" xr:uid="{80812C41-8CB6-43B9-A88B-D854518187E8}"/>
    <cellStyle name="Millares 45 10 3" xfId="4457" xr:uid="{5BE731BB-9934-42A4-BD2D-63C2070573DD}"/>
    <cellStyle name="Millares 45 10 3 2" xfId="4458" xr:uid="{FC01E9B0-A884-4E9F-A175-3FD387F3C159}"/>
    <cellStyle name="Millares 45 10 3 2 2" xfId="12610" xr:uid="{89FFC353-EC28-47B6-9BDD-439560C4893E}"/>
    <cellStyle name="Millares 45 10 3 2 3" xfId="9957" xr:uid="{4A110C88-0D31-42C7-9A04-A4E2EDBA4448}"/>
    <cellStyle name="Millares 45 10 3 2 4" xfId="15190" xr:uid="{6DE77103-793E-4B35-B24F-0B5B0FDB2374}"/>
    <cellStyle name="Millares 45 10 3 2 5" xfId="17287" xr:uid="{B4E2440D-D432-49C4-BECA-AC856E5C33BA}"/>
    <cellStyle name="Millares 45 10 3 2 6" xfId="7268" xr:uid="{761BA3C1-4011-4B9A-8876-85F0EDC5F67E}"/>
    <cellStyle name="Millares 45 10 3 3" xfId="12609" xr:uid="{83E254B9-5144-434E-B7C2-56F622B69087}"/>
    <cellStyle name="Millares 45 10 3 4" xfId="9956" xr:uid="{001A4E02-5CF7-41ED-8340-C36B7756DFBE}"/>
    <cellStyle name="Millares 45 10 3 5" xfId="15189" xr:uid="{EC4F49E9-425C-4C6B-BB1F-281B01DA15B9}"/>
    <cellStyle name="Millares 45 10 3 6" xfId="17286" xr:uid="{49F73782-F623-4FC6-BB77-7507BD52CB7A}"/>
    <cellStyle name="Millares 45 10 3 7" xfId="7267" xr:uid="{E6D70FD2-52CB-4228-B302-6B36974DA16C}"/>
    <cellStyle name="Millares 45 10 4" xfId="4459" xr:uid="{1C7A9C2F-72F9-4E3E-91BF-D845C1455A7A}"/>
    <cellStyle name="Millares 45 10 4 2" xfId="4460" xr:uid="{4B367A90-4BEF-4BF2-AF69-2EF8909CEF09}"/>
    <cellStyle name="Millares 45 10 4 2 2" xfId="12612" xr:uid="{EF7199A5-93CB-40EE-AC23-92BD87A6870A}"/>
    <cellStyle name="Millares 45 10 4 2 3" xfId="9959" xr:uid="{65D5E1B5-B9FF-4CDB-8F35-F3FC7D578604}"/>
    <cellStyle name="Millares 45 10 4 2 4" xfId="15192" xr:uid="{C9473C2F-FDEE-4BA9-8A93-7FD93654CB5B}"/>
    <cellStyle name="Millares 45 10 4 2 5" xfId="17289" xr:uid="{618663FA-2BA7-4D35-90AE-3BB8B5DBCA4E}"/>
    <cellStyle name="Millares 45 10 4 2 6" xfId="7270" xr:uid="{26A5B307-5D1F-423C-B679-31A70F333784}"/>
    <cellStyle name="Millares 45 10 4 3" xfId="12611" xr:uid="{CFA787B2-A522-40D6-BE9D-F5C64634FA9E}"/>
    <cellStyle name="Millares 45 10 4 4" xfId="9958" xr:uid="{5F072ED1-BFDE-44E5-AB1A-B2D9C89D5D4B}"/>
    <cellStyle name="Millares 45 10 4 5" xfId="15191" xr:uid="{D3F59328-98C5-4D7A-BF02-B2A4E7358DC3}"/>
    <cellStyle name="Millares 45 10 4 6" xfId="17288" xr:uid="{6E75B0D2-CB85-425F-8516-49421D2440D9}"/>
    <cellStyle name="Millares 45 10 4 7" xfId="7269" xr:uid="{0D97AC6B-E7BB-4BB8-862B-24F64276EF8D}"/>
    <cellStyle name="Millares 45 10 5" xfId="4461" xr:uid="{219A1393-3121-4AD8-A393-E0E52112450E}"/>
    <cellStyle name="Millares 45 10 5 2" xfId="12613" xr:uid="{D5D8AF66-4CC4-416B-8E68-1E3D12FEC6CC}"/>
    <cellStyle name="Millares 45 10 5 3" xfId="9960" xr:uid="{B97BE805-E75E-49F6-A530-9BDBF5898741}"/>
    <cellStyle name="Millares 45 10 5 4" xfId="15193" xr:uid="{F5478F9E-CB79-4551-AB2F-9C38B122A00C}"/>
    <cellStyle name="Millares 45 10 5 5" xfId="17290" xr:uid="{3ED178EF-1B2B-4677-B3DF-6E1488CFE32A}"/>
    <cellStyle name="Millares 45 10 5 6" xfId="7271" xr:uid="{350BFA4A-9D72-482D-9539-4A51116F0D97}"/>
    <cellStyle name="Millares 45 10 6" xfId="12606" xr:uid="{565276D9-B314-4438-AA61-C9D312D60C4D}"/>
    <cellStyle name="Millares 45 10 7" xfId="9953" xr:uid="{BADB9537-01F7-4B20-A2EA-0B1548BC4598}"/>
    <cellStyle name="Millares 45 10 8" xfId="15186" xr:uid="{3C361E9A-98F1-4B9B-B167-A4D099E231DC}"/>
    <cellStyle name="Millares 45 10 9" xfId="17283" xr:uid="{B196B6F8-8C4C-4712-9AD5-AE40170E0E39}"/>
    <cellStyle name="Millares 45 11" xfId="4462" xr:uid="{9A389DF1-26AF-408B-AE68-216653644BA0}"/>
    <cellStyle name="Millares 45 11 10" xfId="7272" xr:uid="{7A826DBF-DEB7-4CF5-AFF2-FE30DB684360}"/>
    <cellStyle name="Millares 45 11 2" xfId="4463" xr:uid="{E1B0BBB3-9C37-4AA0-8CB7-77E8F82917AC}"/>
    <cellStyle name="Millares 45 11 2 2" xfId="4464" xr:uid="{95175DA4-D13C-437B-B0BA-5BEA23B3DF89}"/>
    <cellStyle name="Millares 45 11 2 2 2" xfId="12616" xr:uid="{685BF612-DF88-447F-AC37-54F2C7618761}"/>
    <cellStyle name="Millares 45 11 2 2 3" xfId="9963" xr:uid="{BFE6BDB6-A28C-4F9A-88F4-45E39767375E}"/>
    <cellStyle name="Millares 45 11 2 2 4" xfId="15196" xr:uid="{60A72F6B-0F8C-44FC-8A77-9DF8FFDA8AC2}"/>
    <cellStyle name="Millares 45 11 2 2 5" xfId="17293" xr:uid="{16BA575B-B79E-45EB-8FF7-B930FF6005DA}"/>
    <cellStyle name="Millares 45 11 2 2 6" xfId="7274" xr:uid="{348F3A09-E9B5-46AE-B3CA-EA40B8A14FC6}"/>
    <cellStyle name="Millares 45 11 2 3" xfId="12615" xr:uid="{3B163695-01BC-4FF5-86D2-EB87C6D8F65D}"/>
    <cellStyle name="Millares 45 11 2 4" xfId="9962" xr:uid="{12BA57E4-012E-47BE-9D12-7D58A6552735}"/>
    <cellStyle name="Millares 45 11 2 5" xfId="15195" xr:uid="{51FC3110-D2A4-4638-9D64-1542C895D3AD}"/>
    <cellStyle name="Millares 45 11 2 6" xfId="17292" xr:uid="{3DA81739-8206-4DE8-B1F7-275ED7B5B959}"/>
    <cellStyle name="Millares 45 11 2 7" xfId="7273" xr:uid="{7A0849CC-679F-48F4-A6EF-7A7EAB7DB9A6}"/>
    <cellStyle name="Millares 45 11 3" xfId="4465" xr:uid="{D9F24D01-3B1F-428C-8FBA-63F30DE203B9}"/>
    <cellStyle name="Millares 45 11 3 2" xfId="4466" xr:uid="{DAB514F1-6D21-469B-9031-9A2164C180B1}"/>
    <cellStyle name="Millares 45 11 3 2 2" xfId="12618" xr:uid="{F83BA7B3-FD00-49C2-AE78-93EF68E7CDD9}"/>
    <cellStyle name="Millares 45 11 3 2 3" xfId="9965" xr:uid="{88B44682-D15C-4CB0-9C63-BEA27DAE7E4C}"/>
    <cellStyle name="Millares 45 11 3 2 4" xfId="15198" xr:uid="{450EE6E6-982D-491D-A978-B477D97953D0}"/>
    <cellStyle name="Millares 45 11 3 2 5" xfId="17295" xr:uid="{35BAAD7C-6C93-4C19-8166-DEEB9237B8A9}"/>
    <cellStyle name="Millares 45 11 3 2 6" xfId="7276" xr:uid="{BA16EB04-98CF-42BB-ABDC-8DE916A5BC2B}"/>
    <cellStyle name="Millares 45 11 3 3" xfId="12617" xr:uid="{1802DF0C-038D-4FEF-9FC8-86016FE984DA}"/>
    <cellStyle name="Millares 45 11 3 4" xfId="9964" xr:uid="{5F08F8E9-932B-4EBB-9167-20817A6E4C29}"/>
    <cellStyle name="Millares 45 11 3 5" xfId="15197" xr:uid="{0978D504-C0AE-4ADE-95A7-6140E9B0C63D}"/>
    <cellStyle name="Millares 45 11 3 6" xfId="17294" xr:uid="{77D944A9-F492-4E12-A9BF-7B1B20C18F02}"/>
    <cellStyle name="Millares 45 11 3 7" xfId="7275" xr:uid="{80A7DEA2-020B-49F1-BC2D-E9C331F38B73}"/>
    <cellStyle name="Millares 45 11 4" xfId="4467" xr:uid="{F70AF600-DB10-4FF0-AEA9-3499BAA7707D}"/>
    <cellStyle name="Millares 45 11 4 2" xfId="4468" xr:uid="{87002C6D-A525-4A49-BA0D-90F7ED2848A8}"/>
    <cellStyle name="Millares 45 11 4 2 2" xfId="12620" xr:uid="{D15B54F3-C5AE-4BC6-8A07-1B3034400E8A}"/>
    <cellStyle name="Millares 45 11 4 2 3" xfId="9967" xr:uid="{68C74478-90E2-4773-8DB9-453E87E3CDD6}"/>
    <cellStyle name="Millares 45 11 4 2 4" xfId="15200" xr:uid="{C7589E8E-126B-4FF8-BB49-56F70C6CCC53}"/>
    <cellStyle name="Millares 45 11 4 2 5" xfId="17297" xr:uid="{2FAD921C-69A0-4B4D-A677-1158F7CC9E92}"/>
    <cellStyle name="Millares 45 11 4 2 6" xfId="7278" xr:uid="{47D6D8E0-25E7-41C1-B45D-72857FF423B1}"/>
    <cellStyle name="Millares 45 11 4 3" xfId="12619" xr:uid="{6FB8DDC4-CCFC-4F92-9ACC-F4D5CA72258F}"/>
    <cellStyle name="Millares 45 11 4 4" xfId="9966" xr:uid="{36162744-DB0B-4ED0-90A4-AE06950EED24}"/>
    <cellStyle name="Millares 45 11 4 5" xfId="15199" xr:uid="{6C7D78A8-1926-4729-99F2-11E6F4DC58EA}"/>
    <cellStyle name="Millares 45 11 4 6" xfId="17296" xr:uid="{82B84BE5-45D7-45BA-9A5D-3BC9829EE814}"/>
    <cellStyle name="Millares 45 11 4 7" xfId="7277" xr:uid="{4CB3716B-09BC-47EC-9D5F-75A7C990E3D7}"/>
    <cellStyle name="Millares 45 11 5" xfId="4469" xr:uid="{F514FDE5-23D0-4D29-8B3A-B511085D76B7}"/>
    <cellStyle name="Millares 45 11 5 2" xfId="12621" xr:uid="{5898C2B1-3841-4143-A88C-209D841F624F}"/>
    <cellStyle name="Millares 45 11 5 3" xfId="9968" xr:uid="{BA877DAB-BDB0-4DD6-A603-8B45270FD8FC}"/>
    <cellStyle name="Millares 45 11 5 4" xfId="15201" xr:uid="{137B03EE-3130-44E7-970D-7C18B48E8F82}"/>
    <cellStyle name="Millares 45 11 5 5" xfId="17298" xr:uid="{2D5F5CED-3B5C-4539-9F97-264DBD841FB1}"/>
    <cellStyle name="Millares 45 11 5 6" xfId="7279" xr:uid="{64CB939D-8FDC-4F4D-9785-E2E613BFFA08}"/>
    <cellStyle name="Millares 45 11 6" xfId="12614" xr:uid="{7D8DE6A0-1D8C-4A24-AA14-399BCBD110EA}"/>
    <cellStyle name="Millares 45 11 7" xfId="9961" xr:uid="{AE8A6C55-78E1-4044-B70B-F01250C6E44C}"/>
    <cellStyle name="Millares 45 11 8" xfId="15194" xr:uid="{1DA0DE82-92DC-444D-9151-3B14E28AE6AD}"/>
    <cellStyle name="Millares 45 11 9" xfId="17291" xr:uid="{485CB065-937B-4AC7-955A-F876A37A3620}"/>
    <cellStyle name="Millares 45 12" xfId="4470" xr:uid="{EF3AFDAA-06A1-463C-A5C8-248F5F60804B}"/>
    <cellStyle name="Millares 45 12 2" xfId="4471" xr:uid="{945C061B-EEA6-4A35-B59C-295590F6C7B0}"/>
    <cellStyle name="Millares 45 12 2 2" xfId="12623" xr:uid="{42E77CCD-1B62-4C61-8161-3808782394EF}"/>
    <cellStyle name="Millares 45 12 2 3" xfId="9970" xr:uid="{1A4F8F1B-41B6-4420-BF68-621F97158842}"/>
    <cellStyle name="Millares 45 12 2 4" xfId="15203" xr:uid="{88FCDF1D-4DA0-4B1E-A526-073989EA8D50}"/>
    <cellStyle name="Millares 45 12 2 5" xfId="17300" xr:uid="{AF127013-8AE4-43FC-9FDC-9D304F72EDD6}"/>
    <cellStyle name="Millares 45 12 2 6" xfId="7281" xr:uid="{C225B776-67B3-4850-90A1-AE23665C1520}"/>
    <cellStyle name="Millares 45 12 3" xfId="12622" xr:uid="{5F72A383-88AB-473C-988E-C330A2A62D8B}"/>
    <cellStyle name="Millares 45 12 4" xfId="9969" xr:uid="{86A5F69B-551B-44D0-92C1-FCDF0E57AEA2}"/>
    <cellStyle name="Millares 45 12 5" xfId="15202" xr:uid="{B8376753-7EB2-4332-B058-540D6D0449C4}"/>
    <cellStyle name="Millares 45 12 6" xfId="17299" xr:uid="{05736E75-78F4-4DE4-9C26-CD0272EBE36D}"/>
    <cellStyle name="Millares 45 12 7" xfId="7280" xr:uid="{093C0B1F-A818-47A1-A3A0-FBBE4023BE79}"/>
    <cellStyle name="Millares 45 13" xfId="4472" xr:uid="{30778687-7A85-461B-BF9F-F547CA201986}"/>
    <cellStyle name="Millares 45 13 2" xfId="4473" xr:uid="{42C2AABA-A9A1-40FB-82C2-99C9CE3180CC}"/>
    <cellStyle name="Millares 45 13 2 2" xfId="12625" xr:uid="{07E55DF9-7A56-4906-BD61-2898B8B63726}"/>
    <cellStyle name="Millares 45 13 2 3" xfId="9972" xr:uid="{08221C19-2363-4672-9F6A-8A1CFF44B1B4}"/>
    <cellStyle name="Millares 45 13 2 4" xfId="15205" xr:uid="{BC097FA3-209B-458D-A102-4AE0E4E82FFC}"/>
    <cellStyle name="Millares 45 13 2 5" xfId="17302" xr:uid="{E55848E0-9B6B-4C85-86F9-79E10709163A}"/>
    <cellStyle name="Millares 45 13 2 6" xfId="7283" xr:uid="{FF57A4B7-1037-4978-836B-DABC9553A505}"/>
    <cellStyle name="Millares 45 13 3" xfId="12624" xr:uid="{72E8F19E-5BE4-4999-8D80-556BF3CC906D}"/>
    <cellStyle name="Millares 45 13 4" xfId="9971" xr:uid="{872E13A0-6271-4A93-9297-C145606E5438}"/>
    <cellStyle name="Millares 45 13 5" xfId="15204" xr:uid="{EAD9696D-37E3-4966-8277-10F7B5BE0716}"/>
    <cellStyle name="Millares 45 13 6" xfId="17301" xr:uid="{F6EFD095-F9AE-43E1-BB64-5D55B359B0FB}"/>
    <cellStyle name="Millares 45 13 7" xfId="7282" xr:uid="{76DDD154-54BD-428B-BCC5-E9E1BEDEABA5}"/>
    <cellStyle name="Millares 45 14" xfId="4474" xr:uid="{D4033443-8B7A-4B0E-B449-CEFC1DED06FA}"/>
    <cellStyle name="Millares 45 14 2" xfId="12626" xr:uid="{558701D9-EFFA-4EEC-85CC-81D0789C5B9E}"/>
    <cellStyle name="Millares 45 14 3" xfId="9973" xr:uid="{1B9DF0BA-7DFB-4FAB-A408-C9E27E54FB64}"/>
    <cellStyle name="Millares 45 14 4" xfId="15206" xr:uid="{EEC302DB-A976-4B3E-B8C3-4D39A07415A6}"/>
    <cellStyle name="Millares 45 14 5" xfId="17303" xr:uid="{F40E6CC3-6BA5-4ED4-9D8C-CF137641825E}"/>
    <cellStyle name="Millares 45 14 6" xfId="7284" xr:uid="{21D3CB43-B2B5-457D-B218-C18973E1046D}"/>
    <cellStyle name="Millares 45 15" xfId="4475" xr:uid="{6CBD308F-BF70-46D3-9F28-7570A30D5F2D}"/>
    <cellStyle name="Millares 45 15 2" xfId="12627" xr:uid="{10F523F9-581F-49EC-AF7D-541CAF552744}"/>
    <cellStyle name="Millares 45 15 3" xfId="9974" xr:uid="{A5A464A6-B221-477D-A41E-740DC54A9F33}"/>
    <cellStyle name="Millares 45 15 4" xfId="15207" xr:uid="{3A55C03A-1101-4F50-B5C1-9191A993E0A7}"/>
    <cellStyle name="Millares 45 15 5" xfId="17304" xr:uid="{6694BF9F-7E97-4B08-AB58-4F25868EB802}"/>
    <cellStyle name="Millares 45 15 6" xfId="7285" xr:uid="{F38A0E2A-286B-44A3-A18D-D8AB1BA241BF}"/>
    <cellStyle name="Millares 45 16" xfId="4476" xr:uid="{46680B5A-A702-4051-9269-8680A578A149}"/>
    <cellStyle name="Millares 45 16 2" xfId="12628" xr:uid="{EE466AC7-8A61-45AA-B454-8C4D23B3AEC5}"/>
    <cellStyle name="Millares 45 16 3" xfId="11801" xr:uid="{EE38FBD6-78AB-4B62-88AD-7A9FA25D0F51}"/>
    <cellStyle name="Millares 45 16 4" xfId="17305" xr:uid="{6A0A790A-6776-49DD-B355-C21F8E33B87B}"/>
    <cellStyle name="Millares 45 16 5" xfId="7286" xr:uid="{E49430C4-A6DE-48EF-9B0B-DBF1B165C042}"/>
    <cellStyle name="Millares 45 17" xfId="6490" xr:uid="{534B1993-5D8C-430A-983E-19AF12CD2776}"/>
    <cellStyle name="Millares 45 17 2" xfId="12629" xr:uid="{78065001-77B1-48A3-9084-ED26A0D1FD8C}"/>
    <cellStyle name="Millares 45 17 3" xfId="19296" xr:uid="{40E934F6-5206-42E4-AB25-60181A71874B}"/>
    <cellStyle name="Millares 45 17 4" xfId="7287" xr:uid="{5AF9CB43-8C51-49C1-99B1-9AEF22A627F9}"/>
    <cellStyle name="Millares 45 18" xfId="7288" xr:uid="{91BC05E3-D4E7-42BA-8C1D-DCE247329255}"/>
    <cellStyle name="Millares 45 18 2" xfId="12630" xr:uid="{A1F795B0-68E3-4AE0-A139-D7FAAFB9D9FC}"/>
    <cellStyle name="Millares 45 19" xfId="12605" xr:uid="{68741C3B-0BCC-4748-9912-0733FC71C7E7}"/>
    <cellStyle name="Millares 45 2" xfId="4477" xr:uid="{C628A76C-B66E-4CA3-A045-6928E2B5A2E5}"/>
    <cellStyle name="Millares 45 2 10" xfId="6618" xr:uid="{5AB5C401-EEEA-426E-8C6D-B38F9FA07170}"/>
    <cellStyle name="Millares 45 2 10 2" xfId="12632" xr:uid="{7E170D2D-46B3-4BE1-8F83-3241000064F9}"/>
    <cellStyle name="Millares 45 2 10 3" xfId="19396" xr:uid="{D1A321F9-6B2B-4FCD-8566-5AAD1699D9A4}"/>
    <cellStyle name="Millares 45 2 10 4" xfId="7290" xr:uid="{C868209C-E90D-4D8E-8239-73C24C0D729E}"/>
    <cellStyle name="Millares 45 2 11" xfId="7291" xr:uid="{0EF12F6B-8C3C-48EF-8FB1-57A48C8F5D2C}"/>
    <cellStyle name="Millares 45 2 11 2" xfId="12633" xr:uid="{FEC8BEB9-7879-4CA4-93C4-D2B4E11B4683}"/>
    <cellStyle name="Millares 45 2 12" xfId="12631" xr:uid="{FFAB9BF2-3062-49AB-AF76-B6133401D47F}"/>
    <cellStyle name="Millares 45 2 13" xfId="9975" xr:uid="{D77A1897-9B80-432F-9F76-0E231D62AC54}"/>
    <cellStyle name="Millares 45 2 14" xfId="15208" xr:uid="{DA3EF2BC-3CE4-4199-A34E-DCC143423187}"/>
    <cellStyle name="Millares 45 2 15" xfId="17306" xr:uid="{B790192E-7B02-4CCB-8336-3EC5A3CB52C6}"/>
    <cellStyle name="Millares 45 2 16" xfId="7289" xr:uid="{02221C04-F43E-42A8-B42F-9DFDDAAD2D32}"/>
    <cellStyle name="Millares 45 2 2" xfId="4478" xr:uid="{FD5D53AB-1A65-4E85-9A4B-42D83C51E6AA}"/>
    <cellStyle name="Millares 45 2 2 2" xfId="4479" xr:uid="{DEDA9168-CB83-4777-AB69-FCF7487AC30A}"/>
    <cellStyle name="Millares 45 2 2 2 2" xfId="12635" xr:uid="{6F044DB3-552D-4635-A2BB-3ECB040E1776}"/>
    <cellStyle name="Millares 45 2 2 2 3" xfId="9977" xr:uid="{D1FD9FD3-2031-40CD-9B1B-2D38735DA247}"/>
    <cellStyle name="Millares 45 2 2 2 4" xfId="15210" xr:uid="{AE536531-D5D1-421A-9F6C-7B5893F14946}"/>
    <cellStyle name="Millares 45 2 2 2 5" xfId="17308" xr:uid="{55CFDCE4-13BC-4092-B5CD-F6C5508A5C66}"/>
    <cellStyle name="Millares 45 2 2 2 6" xfId="7293" xr:uid="{1295A79A-1E7D-4DE1-B7A3-25B88483421B}"/>
    <cellStyle name="Millares 45 2 2 3" xfId="12634" xr:uid="{3FB4D19A-1003-4F0C-80F9-2568B421801B}"/>
    <cellStyle name="Millares 45 2 2 4" xfId="9976" xr:uid="{6C8ACB5E-7B68-4110-91EB-B469EBB19807}"/>
    <cellStyle name="Millares 45 2 2 5" xfId="15209" xr:uid="{6DE83AC4-053E-456B-A183-E3BF626E30C8}"/>
    <cellStyle name="Millares 45 2 2 6" xfId="17307" xr:uid="{4A3B1C71-75D9-4612-8F97-A21046A16177}"/>
    <cellStyle name="Millares 45 2 2 7" xfId="7292" xr:uid="{DA2E0536-62FE-48A4-A1A5-5A9B7381DA88}"/>
    <cellStyle name="Millares 45 2 3" xfId="4480" xr:uid="{E35336A2-9AAF-43C0-A200-79C408EA314A}"/>
    <cellStyle name="Millares 45 2 3 2" xfId="4481" xr:uid="{D86E6B83-B7FA-4489-97FA-39D9490E7480}"/>
    <cellStyle name="Millares 45 2 3 2 2" xfId="4482" xr:uid="{1376E198-3F81-49BB-BAEA-021A5E9EFEFE}"/>
    <cellStyle name="Millares 45 2 3 2 2 2" xfId="12638" xr:uid="{EE24D5CD-28CC-4878-903F-9E62D474BAA9}"/>
    <cellStyle name="Millares 45 2 3 2 2 3" xfId="9980" xr:uid="{B3CC70AE-6033-4306-AD8C-B5132819299F}"/>
    <cellStyle name="Millares 45 2 3 2 2 4" xfId="15213" xr:uid="{7D927A2D-8775-47A4-80FC-D90196A47850}"/>
    <cellStyle name="Millares 45 2 3 2 2 5" xfId="17311" xr:uid="{C2D3B7D4-7B05-425A-A71F-51EB4B324361}"/>
    <cellStyle name="Millares 45 2 3 2 2 6" xfId="7296" xr:uid="{270F2BBE-F18C-49DB-BD8E-269033A1AF6C}"/>
    <cellStyle name="Millares 45 2 3 2 3" xfId="12637" xr:uid="{AD1FB157-B226-4127-B2E6-D9D72F3E72F4}"/>
    <cellStyle name="Millares 45 2 3 2 4" xfId="9979" xr:uid="{10C6CE93-2890-4071-A017-07579C1C5B9B}"/>
    <cellStyle name="Millares 45 2 3 2 5" xfId="15212" xr:uid="{1C58CA14-D456-4CA7-B735-04C9933168D4}"/>
    <cellStyle name="Millares 45 2 3 2 6" xfId="17310" xr:uid="{6B7DF65F-73FD-4713-90B7-008F5FC5C5B5}"/>
    <cellStyle name="Millares 45 2 3 2 7" xfId="7295" xr:uid="{ECA8EA95-89B2-4DFF-AA48-32FF3F5A3E68}"/>
    <cellStyle name="Millares 45 2 3 3" xfId="4483" xr:uid="{7B2983D7-6FB8-4680-930F-C35A13B84409}"/>
    <cellStyle name="Millares 45 2 3 3 2" xfId="12639" xr:uid="{8855CDF2-2342-4551-B6DA-2E84DEDA31CA}"/>
    <cellStyle name="Millares 45 2 3 3 3" xfId="9981" xr:uid="{9269DA69-96AE-4870-9EC5-9BE47C4AF2D4}"/>
    <cellStyle name="Millares 45 2 3 3 4" xfId="15214" xr:uid="{73CC58DB-06A0-4AA6-900F-AF531021FEB3}"/>
    <cellStyle name="Millares 45 2 3 3 5" xfId="17312" xr:uid="{302FF053-056D-43F8-AC83-8DA95A90B019}"/>
    <cellStyle name="Millares 45 2 3 3 6" xfId="7297" xr:uid="{041202A2-700D-4678-B5CA-EB70179A613E}"/>
    <cellStyle name="Millares 45 2 3 4" xfId="12636" xr:uid="{5DB67008-0152-48ED-B527-F5E527C53887}"/>
    <cellStyle name="Millares 45 2 3 5" xfId="9978" xr:uid="{EDA0BB8A-0453-4BC2-9C90-FD8C6040F3B0}"/>
    <cellStyle name="Millares 45 2 3 6" xfId="15211" xr:uid="{49204A7B-59AC-48AC-8880-7A9DD5090943}"/>
    <cellStyle name="Millares 45 2 3 7" xfId="17309" xr:uid="{8743E61E-D065-4BDC-8532-23EFD3CB1F88}"/>
    <cellStyle name="Millares 45 2 3 8" xfId="7294" xr:uid="{06B4EB96-7629-4EBC-A6CB-EFBC803B63D8}"/>
    <cellStyle name="Millares 45 2 4" xfId="4484" xr:uid="{E555AEC7-C35B-4B90-913E-D40C1DE38400}"/>
    <cellStyle name="Millares 45 2 4 2" xfId="4485" xr:uid="{3DCCB8A2-7707-4770-B145-072E4E0B105F}"/>
    <cellStyle name="Millares 45 2 4 2 2" xfId="12641" xr:uid="{71786CC2-19B1-480E-B17D-772F9FBE9854}"/>
    <cellStyle name="Millares 45 2 4 2 3" xfId="9983" xr:uid="{3DA7FB7D-E83B-4C42-968C-C81B26B20F45}"/>
    <cellStyle name="Millares 45 2 4 2 4" xfId="15216" xr:uid="{1F647D60-E2D6-4076-8EAA-0FEC6749DAAA}"/>
    <cellStyle name="Millares 45 2 4 2 5" xfId="17314" xr:uid="{59ADA680-9F5F-4EF5-AD8A-DF3DC11EB0C6}"/>
    <cellStyle name="Millares 45 2 4 2 6" xfId="7299" xr:uid="{9334A8D9-A2ED-4C50-A892-77013FBAD088}"/>
    <cellStyle name="Millares 45 2 4 3" xfId="12640" xr:uid="{FF8E57BE-5B6D-493D-98A4-2182B449133A}"/>
    <cellStyle name="Millares 45 2 4 4" xfId="9982" xr:uid="{6E197507-83C8-4936-BE2D-4120A5BB50B1}"/>
    <cellStyle name="Millares 45 2 4 5" xfId="15215" xr:uid="{23C304D0-A1F1-4DEC-A5F6-3F7A4DC41F67}"/>
    <cellStyle name="Millares 45 2 4 6" xfId="17313" xr:uid="{5485D9ED-A340-494D-90EE-74C0BF04F31B}"/>
    <cellStyle name="Millares 45 2 4 7" xfId="7298" xr:uid="{95AEB69C-E0C1-470F-97B2-D80925D90B5A}"/>
    <cellStyle name="Millares 45 2 5" xfId="4486" xr:uid="{EB031F11-E8CA-43CB-86A6-3544E8987361}"/>
    <cellStyle name="Millares 45 2 5 2" xfId="4487" xr:uid="{0B2693AB-5F98-4A1B-80F4-5B609D9BB9F4}"/>
    <cellStyle name="Millares 45 2 5 2 2" xfId="12643" xr:uid="{20F1F6F9-59B4-41B3-9FF0-157CCB703F97}"/>
    <cellStyle name="Millares 45 2 5 2 3" xfId="9985" xr:uid="{FF0CB524-AA27-4FA2-815B-9266ACD86045}"/>
    <cellStyle name="Millares 45 2 5 2 4" xfId="15218" xr:uid="{C9EF1DC1-2428-4637-86E2-AC7FA1D58EB0}"/>
    <cellStyle name="Millares 45 2 5 2 5" xfId="17316" xr:uid="{9E5D4D4B-2529-44BA-8080-D9743D89FF24}"/>
    <cellStyle name="Millares 45 2 5 2 6" xfId="7301" xr:uid="{38D9AB0F-92A0-4923-8928-D42416A5D481}"/>
    <cellStyle name="Millares 45 2 5 3" xfId="12642" xr:uid="{D7EDA5AA-5C27-4BB7-A6D6-9ABEBF5586D8}"/>
    <cellStyle name="Millares 45 2 5 4" xfId="9984" xr:uid="{EDBF21DD-66F6-4555-A553-B9AB0E5A97E7}"/>
    <cellStyle name="Millares 45 2 5 5" xfId="15217" xr:uid="{444FE7DE-CA4F-4AD9-AEBA-4841F39C9820}"/>
    <cellStyle name="Millares 45 2 5 6" xfId="17315" xr:uid="{0ABAFD52-CDB0-45D0-9F28-9EB83A917E16}"/>
    <cellStyle name="Millares 45 2 5 7" xfId="7300" xr:uid="{03A1A42C-BE48-41E9-8FF7-32150D58C526}"/>
    <cellStyle name="Millares 45 2 6" xfId="4488" xr:uid="{0542ED35-DCF3-46EF-8F05-3612659EBAE6}"/>
    <cellStyle name="Millares 45 2 6 2" xfId="12644" xr:uid="{36C2B862-E8E6-40FC-B7C0-637564AB90D2}"/>
    <cellStyle name="Millares 45 2 6 3" xfId="9986" xr:uid="{17CBFC12-C47B-4AD2-996F-F3A73AC1AC61}"/>
    <cellStyle name="Millares 45 2 6 4" xfId="15219" xr:uid="{08DA873E-FB1D-4D61-B0FB-F6D724851D4B}"/>
    <cellStyle name="Millares 45 2 6 5" xfId="17317" xr:uid="{2CE02B7A-989F-43D7-A2EE-B0042236FC55}"/>
    <cellStyle name="Millares 45 2 6 6" xfId="7302" xr:uid="{5C148122-C0E8-474C-A62F-DF3671070CA7}"/>
    <cellStyle name="Millares 45 2 7" xfId="4489" xr:uid="{35A15FEA-52C1-4023-8F88-869B8F0AC324}"/>
    <cellStyle name="Millares 45 2 7 2" xfId="12645" xr:uid="{CDA5A102-5BDD-48A8-BA4D-85E6A856F5E5}"/>
    <cellStyle name="Millares 45 2 7 3" xfId="9987" xr:uid="{3A32D463-9BC3-40F0-A2F2-9ADD2CEC84C7}"/>
    <cellStyle name="Millares 45 2 7 4" xfId="15220" xr:uid="{99799FE3-16BC-4D51-8693-EF011DC31861}"/>
    <cellStyle name="Millares 45 2 7 5" xfId="17318" xr:uid="{80ACBD1E-4B98-4107-AD41-9AA26ABC1E87}"/>
    <cellStyle name="Millares 45 2 7 6" xfId="7303" xr:uid="{0CD089C0-882F-4392-B7BA-178709543FB7}"/>
    <cellStyle name="Millares 45 2 8" xfId="4490" xr:uid="{B8871EC3-C97B-48A4-80DC-6C8945344F2B}"/>
    <cellStyle name="Millares 45 2 8 2" xfId="12646" xr:uid="{BE2DA7BE-4713-4F9E-BE5E-EAB298DB6C86}"/>
    <cellStyle name="Millares 45 2 8 3" xfId="9988" xr:uid="{7B845185-9820-4F8D-BA98-FA75C6C9304F}"/>
    <cellStyle name="Millares 45 2 8 4" xfId="15221" xr:uid="{D5F67746-E2A6-4597-AC46-796FFB808AB7}"/>
    <cellStyle name="Millares 45 2 8 5" xfId="17319" xr:uid="{4AA57EED-1D1F-4982-8FAA-CA5E1F2940E7}"/>
    <cellStyle name="Millares 45 2 8 6" xfId="7304" xr:uid="{66131259-3017-4455-8F4B-0D3C37F42540}"/>
    <cellStyle name="Millares 45 2 9" xfId="4491" xr:uid="{270808D5-B9F4-45EF-B9BE-0BA4FFC2F7A8}"/>
    <cellStyle name="Millares 45 2 9 2" xfId="12647" xr:uid="{9EE32231-7632-4801-B88F-1C6CB5742124}"/>
    <cellStyle name="Millares 45 2 9 3" xfId="11802" xr:uid="{F45B0468-80FA-45A4-B7AA-62FF26C6EAFE}"/>
    <cellStyle name="Millares 45 2 9 4" xfId="17320" xr:uid="{FCA7F05A-BE32-4986-A7A1-63756323DFED}"/>
    <cellStyle name="Millares 45 2 9 5" xfId="7305" xr:uid="{6ACB6A28-9158-4D07-80DA-CA823B6FFA21}"/>
    <cellStyle name="Millares 45 20" xfId="9952" xr:uid="{EF542D25-20FF-4608-BD94-132024217555}"/>
    <cellStyle name="Millares 45 21" xfId="15185" xr:uid="{9DA8BF9B-E24B-45E4-9DD3-87CB3D90BFBB}"/>
    <cellStyle name="Millares 45 22" xfId="17282" xr:uid="{7082E5F7-B59B-4786-B393-AA3F5C665098}"/>
    <cellStyle name="Millares 45 23" xfId="7263" xr:uid="{7C3A7290-77E0-449B-82A2-6C6283AE03B6}"/>
    <cellStyle name="Millares 45 3" xfId="4492" xr:uid="{ADFB3D0E-9AF7-4793-B817-9D4690283249}"/>
    <cellStyle name="Millares 45 3 10" xfId="7306" xr:uid="{8CBFD212-D798-4C5F-8A46-8B1493147EED}"/>
    <cellStyle name="Millares 45 3 2" xfId="4493" xr:uid="{E090BAD8-A4C0-4D68-BB06-F67ED930E128}"/>
    <cellStyle name="Millares 45 3 2 2" xfId="4494" xr:uid="{E2E9EBE0-75F7-48B1-96B2-277CAB5B1814}"/>
    <cellStyle name="Millares 45 3 2 2 2" xfId="12650" xr:uid="{50971E86-D329-4D9A-A751-B06A1CD11683}"/>
    <cellStyle name="Millares 45 3 2 2 3" xfId="9991" xr:uid="{549BDF1D-81B9-4976-A0CC-FFE860507F0E}"/>
    <cellStyle name="Millares 45 3 2 2 4" xfId="15224" xr:uid="{16E1706D-F9B0-4D23-87A3-44BB0D257C64}"/>
    <cellStyle name="Millares 45 3 2 2 5" xfId="17323" xr:uid="{F2FF7EE0-A3D6-4240-9D96-9F75D345F561}"/>
    <cellStyle name="Millares 45 3 2 2 6" xfId="7308" xr:uid="{8C073682-52E2-4856-A6E3-410D944E4CD2}"/>
    <cellStyle name="Millares 45 3 2 3" xfId="12649" xr:uid="{DCF48D54-7F7B-41CE-92A4-96A257149B47}"/>
    <cellStyle name="Millares 45 3 2 4" xfId="9990" xr:uid="{69FFACA5-53D6-4842-9465-9C65DF8FD443}"/>
    <cellStyle name="Millares 45 3 2 5" xfId="15223" xr:uid="{BC3AD51B-9568-4E28-AD36-6BB89BCAC8E9}"/>
    <cellStyle name="Millares 45 3 2 6" xfId="17322" xr:uid="{47084BB7-BAE1-4ABD-8182-F9EBDA1D7E16}"/>
    <cellStyle name="Millares 45 3 2 7" xfId="7307" xr:uid="{DF76EC57-3CAD-47AC-B062-EC723FFCB5A0}"/>
    <cellStyle name="Millares 45 3 3" xfId="4495" xr:uid="{F10CCCE0-5DE2-4C5F-BAF9-A8A1F8D0BACB}"/>
    <cellStyle name="Millares 45 3 3 2" xfId="4496" xr:uid="{F5F39E78-0B7E-4266-AA69-73CB4C6C2864}"/>
    <cellStyle name="Millares 45 3 3 2 2" xfId="12652" xr:uid="{765B9361-5841-4582-A883-05412037BD85}"/>
    <cellStyle name="Millares 45 3 3 2 3" xfId="9993" xr:uid="{1C8EDD3C-DAA6-4980-A9DA-D3E113486DAF}"/>
    <cellStyle name="Millares 45 3 3 2 4" xfId="15226" xr:uid="{F3D7B548-3D49-43A0-AD39-274777363063}"/>
    <cellStyle name="Millares 45 3 3 2 5" xfId="17325" xr:uid="{24799EB6-BDB7-4F4A-9104-564AAAB0B083}"/>
    <cellStyle name="Millares 45 3 3 2 6" xfId="7310" xr:uid="{25D030DB-BBAF-4465-B655-CE48639613EB}"/>
    <cellStyle name="Millares 45 3 3 3" xfId="12651" xr:uid="{2304CE14-FA21-4DA7-8D1E-459EBE6A116F}"/>
    <cellStyle name="Millares 45 3 3 4" xfId="9992" xr:uid="{F7C0E82D-ECC2-42FA-B5A4-2ADE42A68CE9}"/>
    <cellStyle name="Millares 45 3 3 5" xfId="15225" xr:uid="{C1246814-E5C4-495D-863C-3AAB79955714}"/>
    <cellStyle name="Millares 45 3 3 6" xfId="17324" xr:uid="{DABDB0C3-505B-469C-B08F-3EDEFAA64AC2}"/>
    <cellStyle name="Millares 45 3 3 7" xfId="7309" xr:uid="{91E64950-D4E7-4506-81D5-FE3A2A73E714}"/>
    <cellStyle name="Millares 45 3 4" xfId="4497" xr:uid="{BA04F45D-15D4-4187-8C2F-6636FB7C3340}"/>
    <cellStyle name="Millares 45 3 4 2" xfId="4498" xr:uid="{3F57BA9E-23C7-45FC-84B2-D9F87310F65D}"/>
    <cellStyle name="Millares 45 3 4 2 2" xfId="12654" xr:uid="{37965A8A-D493-40AE-837D-2B56D7FF4E1F}"/>
    <cellStyle name="Millares 45 3 4 2 3" xfId="9995" xr:uid="{96B018E1-30A1-42A4-8256-BD6FA3BD8230}"/>
    <cellStyle name="Millares 45 3 4 2 4" xfId="15228" xr:uid="{9E61AC60-F512-4A32-9703-43196D423B1C}"/>
    <cellStyle name="Millares 45 3 4 2 5" xfId="17327" xr:uid="{46145D84-E771-48FC-8F80-9FB7F1ED37FD}"/>
    <cellStyle name="Millares 45 3 4 2 6" xfId="7312" xr:uid="{B86237DF-5EA7-4D33-A33A-C5862704C60D}"/>
    <cellStyle name="Millares 45 3 4 3" xfId="12653" xr:uid="{C2E34D8A-181F-4F00-AEE0-8586FA516D64}"/>
    <cellStyle name="Millares 45 3 4 4" xfId="9994" xr:uid="{07E27A74-54F7-4C55-BAE6-0E356E167E08}"/>
    <cellStyle name="Millares 45 3 4 5" xfId="15227" xr:uid="{6EC69350-4347-480E-8649-D42DE447805C}"/>
    <cellStyle name="Millares 45 3 4 6" xfId="17326" xr:uid="{67B652E7-A801-4F06-B4DC-CCD671A0CC65}"/>
    <cellStyle name="Millares 45 3 4 7" xfId="7311" xr:uid="{AFFDDA0E-8724-463F-AF8A-05DCD420D350}"/>
    <cellStyle name="Millares 45 3 5" xfId="4499" xr:uid="{36403141-1ED9-4655-B1BA-9840FD568484}"/>
    <cellStyle name="Millares 45 3 5 2" xfId="12655" xr:uid="{0D4A81C9-33E2-4D85-AE2C-06EF263C4793}"/>
    <cellStyle name="Millares 45 3 5 3" xfId="9996" xr:uid="{5A277FB3-0002-4116-9EFE-4C5F67CEFA06}"/>
    <cellStyle name="Millares 45 3 5 4" xfId="15229" xr:uid="{0049CB38-760C-4FC0-8170-783689DF37C3}"/>
    <cellStyle name="Millares 45 3 5 5" xfId="17328" xr:uid="{EB0A47A1-73EF-4FC6-8643-01CD3C369100}"/>
    <cellStyle name="Millares 45 3 5 6" xfId="7313" xr:uid="{7EB72B77-371E-49D5-AAEF-084555041644}"/>
    <cellStyle name="Millares 45 3 6" xfId="12648" xr:uid="{045B22CA-9584-40AA-9D16-5A7199C75E86}"/>
    <cellStyle name="Millares 45 3 7" xfId="9989" xr:uid="{17540FD4-37BB-43B9-BC2C-38EEF693B2CA}"/>
    <cellStyle name="Millares 45 3 8" xfId="15222" xr:uid="{5ACF3C78-6AFC-4097-BB90-E46F808211A6}"/>
    <cellStyle name="Millares 45 3 9" xfId="17321" xr:uid="{F08C6538-7B48-4EB4-8D94-F118E5A187EC}"/>
    <cellStyle name="Millares 45 4" xfId="4500" xr:uid="{CEA1ABE6-079A-49A0-9968-8F7759781D6F}"/>
    <cellStyle name="Millares 45 4 10" xfId="7314" xr:uid="{824B5D6B-E6D1-4EAB-8F73-932E0C4CAFC0}"/>
    <cellStyle name="Millares 45 4 2" xfId="4501" xr:uid="{8BF7CD49-2E86-457E-8B34-59EA6D909687}"/>
    <cellStyle name="Millares 45 4 2 2" xfId="4502" xr:uid="{280582DE-9167-4F81-9393-387E7E0768F4}"/>
    <cellStyle name="Millares 45 4 2 2 2" xfId="12658" xr:uid="{952F6656-27E4-452C-A7F4-AC7314EF5A93}"/>
    <cellStyle name="Millares 45 4 2 2 3" xfId="9999" xr:uid="{1228DD0D-2FC5-4712-BA94-71A386184726}"/>
    <cellStyle name="Millares 45 4 2 2 4" xfId="15232" xr:uid="{FC38C600-B691-41D9-A08F-01D8F98672FD}"/>
    <cellStyle name="Millares 45 4 2 2 5" xfId="17331" xr:uid="{4C45F769-3AB6-4999-8F4D-7C835ED1A120}"/>
    <cellStyle name="Millares 45 4 2 2 6" xfId="7316" xr:uid="{1F3CFE7F-8C14-4F15-86DE-E1B88DC979C0}"/>
    <cellStyle name="Millares 45 4 2 3" xfId="12657" xr:uid="{C4C90FDD-23BD-46FD-BA9C-C1EFB6EA8596}"/>
    <cellStyle name="Millares 45 4 2 4" xfId="9998" xr:uid="{63E8FB2A-AFC9-4B74-BF2C-5D0BEB95A302}"/>
    <cellStyle name="Millares 45 4 2 5" xfId="15231" xr:uid="{104DC823-C85C-48A0-8C0F-CDF43030126E}"/>
    <cellStyle name="Millares 45 4 2 6" xfId="17330" xr:uid="{1D72BDD1-8B1A-4658-8489-6F95EF599F00}"/>
    <cellStyle name="Millares 45 4 2 7" xfId="7315" xr:uid="{E2B9AF5E-B6DB-4FEE-8719-4D2514792ED5}"/>
    <cellStyle name="Millares 45 4 3" xfId="4503" xr:uid="{3774C756-F417-4136-B02B-0CE6D51BD2A6}"/>
    <cellStyle name="Millares 45 4 3 2" xfId="4504" xr:uid="{F84CA4E2-C9B1-4859-9160-1D79017CDAB5}"/>
    <cellStyle name="Millares 45 4 3 2 2" xfId="12660" xr:uid="{96C93D99-73C5-46EB-BB63-D544ECB678BE}"/>
    <cellStyle name="Millares 45 4 3 2 3" xfId="10001" xr:uid="{D81890C6-FBC3-4AFC-AE57-FB56C050C05C}"/>
    <cellStyle name="Millares 45 4 3 2 4" xfId="15234" xr:uid="{1F1BAAB3-0A73-4DAC-972F-2D20CB98FFA3}"/>
    <cellStyle name="Millares 45 4 3 2 5" xfId="17333" xr:uid="{E989BE50-6029-44CD-BE3D-6529C9CE8E75}"/>
    <cellStyle name="Millares 45 4 3 2 6" xfId="7318" xr:uid="{AA181BA5-531A-4609-A70B-A1D1F495BCE1}"/>
    <cellStyle name="Millares 45 4 3 3" xfId="12659" xr:uid="{3EFA559F-00E7-4D06-9EF5-04F8310D613B}"/>
    <cellStyle name="Millares 45 4 3 4" xfId="10000" xr:uid="{D1A435C1-5F5B-4F7F-8E2E-C1748B078120}"/>
    <cellStyle name="Millares 45 4 3 5" xfId="15233" xr:uid="{B54324B0-6E20-4B69-B5C3-659B8C99E0EC}"/>
    <cellStyle name="Millares 45 4 3 6" xfId="17332" xr:uid="{67CD013E-C290-44EB-AFE4-5FCD43F7CA19}"/>
    <cellStyle name="Millares 45 4 3 7" xfId="7317" xr:uid="{371C5A07-394A-4751-A24E-5C5231620B9C}"/>
    <cellStyle name="Millares 45 4 4" xfId="4505" xr:uid="{894A4F98-AB46-4AFB-9797-F7D8816DE856}"/>
    <cellStyle name="Millares 45 4 4 2" xfId="4506" xr:uid="{7958FD36-CDCB-4342-AF09-9BA0066FEBD2}"/>
    <cellStyle name="Millares 45 4 4 2 2" xfId="12662" xr:uid="{64E1AB14-DA9E-46DC-AD3A-D6A56B1AED72}"/>
    <cellStyle name="Millares 45 4 4 2 3" xfId="10003" xr:uid="{D7C26232-4093-4C39-B2B0-6CD8057D3045}"/>
    <cellStyle name="Millares 45 4 4 2 4" xfId="15236" xr:uid="{C7904E0E-D625-47A4-AC9A-8F84043C8096}"/>
    <cellStyle name="Millares 45 4 4 2 5" xfId="17335" xr:uid="{CBF21E13-C9B0-40BB-845F-08F55E38802B}"/>
    <cellStyle name="Millares 45 4 4 2 6" xfId="7320" xr:uid="{495B4693-A8F9-4B4C-A560-2ADCA7B16E43}"/>
    <cellStyle name="Millares 45 4 4 3" xfId="12661" xr:uid="{D1ADDA97-AD09-4304-AAE3-0D4CCEF43834}"/>
    <cellStyle name="Millares 45 4 4 4" xfId="10002" xr:uid="{A235FDDE-C4EA-48CC-A5AB-02597D7F5718}"/>
    <cellStyle name="Millares 45 4 4 5" xfId="15235" xr:uid="{69BEEA9B-12C9-4CBE-B09B-93E392BAD8CA}"/>
    <cellStyle name="Millares 45 4 4 6" xfId="17334" xr:uid="{734E9F92-83B5-4A85-965F-F8D7237A9BC0}"/>
    <cellStyle name="Millares 45 4 4 7" xfId="7319" xr:uid="{C891CA8F-FE8E-42AB-83E0-5728AE44242E}"/>
    <cellStyle name="Millares 45 4 5" xfId="4507" xr:uid="{BF0669A3-4650-4F4D-84DC-665E6DD0B338}"/>
    <cellStyle name="Millares 45 4 5 2" xfId="12663" xr:uid="{9200A5D5-4AA3-41F1-BD56-2292DBFA7091}"/>
    <cellStyle name="Millares 45 4 5 3" xfId="10004" xr:uid="{E8E3A03F-3C5A-4434-82B2-CC1A4A849B36}"/>
    <cellStyle name="Millares 45 4 5 4" xfId="15237" xr:uid="{C259B79F-DAC7-4AD5-8A55-16496E3E06B7}"/>
    <cellStyle name="Millares 45 4 5 5" xfId="17336" xr:uid="{C1CD2275-83E8-478A-ABAC-8994BB6EBF4D}"/>
    <cellStyle name="Millares 45 4 5 6" xfId="7321" xr:uid="{AE549940-3A6C-4FDC-88F9-4722807F20C7}"/>
    <cellStyle name="Millares 45 4 6" xfId="12656" xr:uid="{DB170BC4-74EB-4866-BBDA-6690ED443659}"/>
    <cellStyle name="Millares 45 4 7" xfId="9997" xr:uid="{1207EAF5-3884-438D-A150-21D2CD9E783E}"/>
    <cellStyle name="Millares 45 4 8" xfId="15230" xr:uid="{1EF02727-11AE-4FFB-9DD2-D98681F5FE0E}"/>
    <cellStyle name="Millares 45 4 9" xfId="17329" xr:uid="{7092D3D9-4D54-4798-91C2-666E86383E7B}"/>
    <cellStyle name="Millares 45 5" xfId="4508" xr:uid="{E89C0466-1F9C-412F-9795-9967BC10E46F}"/>
    <cellStyle name="Millares 45 5 10" xfId="7322" xr:uid="{BF732CD0-CCAA-42CA-A00F-69F96A75F7E1}"/>
    <cellStyle name="Millares 45 5 2" xfId="4509" xr:uid="{16F79F41-BD7F-486F-A3E1-979D7A6C6FB9}"/>
    <cellStyle name="Millares 45 5 2 2" xfId="4510" xr:uid="{993D4ECB-E355-4C7F-A638-1248E94557DD}"/>
    <cellStyle name="Millares 45 5 2 2 2" xfId="12666" xr:uid="{E1A30D2B-AD9F-4C93-B03F-90EE07900A99}"/>
    <cellStyle name="Millares 45 5 2 2 3" xfId="10007" xr:uid="{86C52167-3135-4FA1-815F-4C8FA510D491}"/>
    <cellStyle name="Millares 45 5 2 2 4" xfId="15240" xr:uid="{0A271E65-E126-46F7-B98D-6939DB651911}"/>
    <cellStyle name="Millares 45 5 2 2 5" xfId="17339" xr:uid="{B175413D-E734-4FE0-8693-7F85BBAF8B61}"/>
    <cellStyle name="Millares 45 5 2 2 6" xfId="7324" xr:uid="{2F803922-F2F3-4C9D-AF6F-B5E848F374C5}"/>
    <cellStyle name="Millares 45 5 2 3" xfId="12665" xr:uid="{E38127FA-85C8-48E3-927E-6EA2B970DC2F}"/>
    <cellStyle name="Millares 45 5 2 4" xfId="10006" xr:uid="{98A52D8D-CA6E-4ECE-B7F0-35B1964EE7B3}"/>
    <cellStyle name="Millares 45 5 2 5" xfId="15239" xr:uid="{12C49089-16EC-4728-9DF6-0FA7387C1F70}"/>
    <cellStyle name="Millares 45 5 2 6" xfId="17338" xr:uid="{4EC5AF9C-CF53-42DF-9C0F-58439AB171F8}"/>
    <cellStyle name="Millares 45 5 2 7" xfId="7323" xr:uid="{21072757-B0FB-4884-B80B-3F37BBA9B8C3}"/>
    <cellStyle name="Millares 45 5 3" xfId="4511" xr:uid="{935539DF-88EB-41E6-A2DB-E2FCDA44EFFA}"/>
    <cellStyle name="Millares 45 5 3 2" xfId="4512" xr:uid="{1213FD68-5C2D-4A0C-9556-D62451125C2C}"/>
    <cellStyle name="Millares 45 5 3 2 2" xfId="12668" xr:uid="{EF0CAF24-3C42-47D1-89E1-E24F667A621D}"/>
    <cellStyle name="Millares 45 5 3 2 3" xfId="10009" xr:uid="{C5F06530-95AF-4039-B984-23AD4D5B22ED}"/>
    <cellStyle name="Millares 45 5 3 2 4" xfId="15242" xr:uid="{BDCB6C49-2453-49B1-AD3E-7E16B9489EBA}"/>
    <cellStyle name="Millares 45 5 3 2 5" xfId="17341" xr:uid="{BAC8FA62-998E-4FC6-8E45-70FD7F70B759}"/>
    <cellStyle name="Millares 45 5 3 2 6" xfId="7326" xr:uid="{F70491DF-8E01-4627-A03A-1195087E22D0}"/>
    <cellStyle name="Millares 45 5 3 3" xfId="12667" xr:uid="{D1990D3F-F35B-4B66-83B7-6B9B941AD07E}"/>
    <cellStyle name="Millares 45 5 3 4" xfId="10008" xr:uid="{4FBD9759-3815-4831-BE36-2448F072B86D}"/>
    <cellStyle name="Millares 45 5 3 5" xfId="15241" xr:uid="{84D47B3F-DDDF-4BED-92FB-7E490D4C587D}"/>
    <cellStyle name="Millares 45 5 3 6" xfId="17340" xr:uid="{6D71E241-2A5B-419A-AE56-287C0EB27AE1}"/>
    <cellStyle name="Millares 45 5 3 7" xfId="7325" xr:uid="{EFD0AE58-EC67-41EF-8114-6BB2C07F17EE}"/>
    <cellStyle name="Millares 45 5 4" xfId="4513" xr:uid="{FBE0DB9E-BB84-4DD7-9627-11A976206D3D}"/>
    <cellStyle name="Millares 45 5 4 2" xfId="4514" xr:uid="{1760BA12-620A-4E44-A5A9-48C24590B00D}"/>
    <cellStyle name="Millares 45 5 4 2 2" xfId="12670" xr:uid="{018DB33C-56D1-4F24-A446-A216CF3EF6E4}"/>
    <cellStyle name="Millares 45 5 4 2 3" xfId="10011" xr:uid="{74D8CBA7-7B10-4D48-92F4-C23BCEFC24D7}"/>
    <cellStyle name="Millares 45 5 4 2 4" xfId="15244" xr:uid="{B01F6BDE-BA23-4B2B-B8F1-7AB382E970F3}"/>
    <cellStyle name="Millares 45 5 4 2 5" xfId="17343" xr:uid="{F8570981-19F9-454C-ABEF-0F7F4F83297E}"/>
    <cellStyle name="Millares 45 5 4 2 6" xfId="7328" xr:uid="{3E766B32-A8C9-41C9-9CBC-347A4C97EE17}"/>
    <cellStyle name="Millares 45 5 4 3" xfId="12669" xr:uid="{ED4DFD02-DCF8-466F-89AF-B406C43E00A1}"/>
    <cellStyle name="Millares 45 5 4 4" xfId="10010" xr:uid="{38770EA2-9BBF-480D-ACA5-6FCB3828C5DD}"/>
    <cellStyle name="Millares 45 5 4 5" xfId="15243" xr:uid="{19F68B75-0F68-4C11-A2B2-5BB0B86142E0}"/>
    <cellStyle name="Millares 45 5 4 6" xfId="17342" xr:uid="{077F13FD-80A9-4B6B-A3F7-46A84486412A}"/>
    <cellStyle name="Millares 45 5 4 7" xfId="7327" xr:uid="{99BF08D5-714B-46FF-8CBF-F8CB25B85C31}"/>
    <cellStyle name="Millares 45 5 5" xfId="4515" xr:uid="{DD0FA3B2-0658-460B-BFC0-56BED2DAF31F}"/>
    <cellStyle name="Millares 45 5 5 2" xfId="12671" xr:uid="{BEA904F5-325F-41EC-A4C4-85BFC14948FD}"/>
    <cellStyle name="Millares 45 5 5 3" xfId="10012" xr:uid="{92756EBD-3017-44D4-A3EC-0760CDCBBDEE}"/>
    <cellStyle name="Millares 45 5 5 4" xfId="15245" xr:uid="{5D85639D-478B-49EC-BD80-B2178F747EED}"/>
    <cellStyle name="Millares 45 5 5 5" xfId="17344" xr:uid="{8311A684-0956-40EC-8ABB-C19B9C4AE1AA}"/>
    <cellStyle name="Millares 45 5 5 6" xfId="7329" xr:uid="{ACFFCF94-3706-469C-99D7-6918B6DF798E}"/>
    <cellStyle name="Millares 45 5 6" xfId="12664" xr:uid="{1A09F6C2-F8B6-4FFE-BC87-E3F04693A706}"/>
    <cellStyle name="Millares 45 5 7" xfId="10005" xr:uid="{0035C02A-4089-49FB-845A-31D48949A931}"/>
    <cellStyle name="Millares 45 5 8" xfId="15238" xr:uid="{00D1FC76-B38F-44AD-9F32-A505CB68D169}"/>
    <cellStyle name="Millares 45 5 9" xfId="17337" xr:uid="{328B8A6D-F98C-4D60-8AF2-CD2A842F15CB}"/>
    <cellStyle name="Millares 45 6" xfId="4516" xr:uid="{00586F81-C5BC-48FE-B7DA-588580D14D5C}"/>
    <cellStyle name="Millares 45 6 10" xfId="7330" xr:uid="{58784F25-5A6C-49AF-B542-C5A396C90D32}"/>
    <cellStyle name="Millares 45 6 2" xfId="4517" xr:uid="{4D772A9F-F9AC-4910-8E9B-1C748FA1B12F}"/>
    <cellStyle name="Millares 45 6 2 2" xfId="4518" xr:uid="{F44BADF6-7A01-4715-920A-E82A710D4F93}"/>
    <cellStyle name="Millares 45 6 2 2 2" xfId="12674" xr:uid="{AB7FA31F-BF31-442C-B08B-1C8B5A15DA28}"/>
    <cellStyle name="Millares 45 6 2 2 3" xfId="10015" xr:uid="{DF64D7DB-1F1F-47BA-B401-437094EE94B6}"/>
    <cellStyle name="Millares 45 6 2 2 4" xfId="15248" xr:uid="{603795DB-8869-4837-B66F-009EA36CDE66}"/>
    <cellStyle name="Millares 45 6 2 2 5" xfId="17347" xr:uid="{A6108B45-F37D-4CD2-8200-791B81F67C1B}"/>
    <cellStyle name="Millares 45 6 2 2 6" xfId="7332" xr:uid="{125C48FC-365B-418D-B53A-B91FC7CCFE51}"/>
    <cellStyle name="Millares 45 6 2 3" xfId="12673" xr:uid="{C1066CA0-40E3-44F2-A5C1-F5FAF445D007}"/>
    <cellStyle name="Millares 45 6 2 4" xfId="10014" xr:uid="{E2247474-9A0F-4F3F-9EF2-9302A7411C6F}"/>
    <cellStyle name="Millares 45 6 2 5" xfId="15247" xr:uid="{2E3764CC-1D0D-4DF1-B425-2F5633691124}"/>
    <cellStyle name="Millares 45 6 2 6" xfId="17346" xr:uid="{5800BEC8-CB84-445F-8A33-4267CB907CE3}"/>
    <cellStyle name="Millares 45 6 2 7" xfId="7331" xr:uid="{761F48F3-ACAD-4212-8175-90EE4A196718}"/>
    <cellStyle name="Millares 45 6 3" xfId="4519" xr:uid="{2E10EEDB-17C7-451B-99A9-697C399D1392}"/>
    <cellStyle name="Millares 45 6 3 2" xfId="4520" xr:uid="{439DF3CB-09A6-4655-ACAB-11EEFD75ACDD}"/>
    <cellStyle name="Millares 45 6 3 2 2" xfId="12676" xr:uid="{1690C6E3-DAD6-40E0-8AEC-D0C721D55216}"/>
    <cellStyle name="Millares 45 6 3 2 3" xfId="10017" xr:uid="{E60E8531-D5F0-46BD-84F7-77CD726B87B8}"/>
    <cellStyle name="Millares 45 6 3 2 4" xfId="15250" xr:uid="{F5B3B748-690B-4971-AF0B-0103A2BDAA7A}"/>
    <cellStyle name="Millares 45 6 3 2 5" xfId="17349" xr:uid="{9CF28B16-718A-4DC9-8EE0-4227BEBAAC48}"/>
    <cellStyle name="Millares 45 6 3 2 6" xfId="7334" xr:uid="{BBFEF9E3-AD0B-4314-BA77-3E0E3A3B7549}"/>
    <cellStyle name="Millares 45 6 3 3" xfId="12675" xr:uid="{7307D053-33BB-46B3-BE02-205FDF9ACE77}"/>
    <cellStyle name="Millares 45 6 3 4" xfId="10016" xr:uid="{B608BF5C-6B93-4AE8-AAB6-8F22F537B949}"/>
    <cellStyle name="Millares 45 6 3 5" xfId="15249" xr:uid="{56089E6E-CFFF-4D58-A9AF-3FA453119814}"/>
    <cellStyle name="Millares 45 6 3 6" xfId="17348" xr:uid="{D9EA8C9E-2DBA-4BBC-A4C2-AB66FFFF4133}"/>
    <cellStyle name="Millares 45 6 3 7" xfId="7333" xr:uid="{3C696960-A019-4FA3-897D-A0A60C1D9F77}"/>
    <cellStyle name="Millares 45 6 4" xfId="4521" xr:uid="{50F18787-F327-4D9A-BCD3-24DF88923B67}"/>
    <cellStyle name="Millares 45 6 4 2" xfId="4522" xr:uid="{302FDE25-35B7-45D6-94CA-8A0C4416D583}"/>
    <cellStyle name="Millares 45 6 4 2 2" xfId="12678" xr:uid="{676A82E6-8DB3-4E2D-AC43-B62D2E6AC30C}"/>
    <cellStyle name="Millares 45 6 4 2 3" xfId="10019" xr:uid="{5533EEC3-CBF6-4EBC-8683-D78649A9A4EF}"/>
    <cellStyle name="Millares 45 6 4 2 4" xfId="15252" xr:uid="{A0328FC9-2738-4C89-B4DA-8D3686BC85BD}"/>
    <cellStyle name="Millares 45 6 4 2 5" xfId="17351" xr:uid="{469ACFA5-180B-4050-82E9-856F62EDF0A5}"/>
    <cellStyle name="Millares 45 6 4 2 6" xfId="7336" xr:uid="{D8CABE42-453A-4FD3-AA96-67A42B7F22CE}"/>
    <cellStyle name="Millares 45 6 4 3" xfId="12677" xr:uid="{6C34C11B-B13E-4C4A-AA18-FC9AB3718656}"/>
    <cellStyle name="Millares 45 6 4 4" xfId="10018" xr:uid="{5E079EDD-CA9E-40D8-96E7-3734F323792B}"/>
    <cellStyle name="Millares 45 6 4 5" xfId="15251" xr:uid="{DCE4B818-ED6D-428A-9121-9D60152F8FAF}"/>
    <cellStyle name="Millares 45 6 4 6" xfId="17350" xr:uid="{D6EAA00A-A777-4CF7-B639-3167C681337B}"/>
    <cellStyle name="Millares 45 6 4 7" xfId="7335" xr:uid="{CAF2DE5A-6A23-4A75-B38F-CD50C7C5C1C5}"/>
    <cellStyle name="Millares 45 6 5" xfId="4523" xr:uid="{C05D5233-E720-471A-BB2B-2448B422B491}"/>
    <cellStyle name="Millares 45 6 5 2" xfId="12679" xr:uid="{4390521C-B088-4EF6-9878-54763E3F615A}"/>
    <cellStyle name="Millares 45 6 5 3" xfId="10020" xr:uid="{D7E2E594-5EE7-4CD7-AF5C-F1306D747204}"/>
    <cellStyle name="Millares 45 6 5 4" xfId="15253" xr:uid="{54D846A8-AA3B-48BF-9031-C38CA8610D2B}"/>
    <cellStyle name="Millares 45 6 5 5" xfId="17352" xr:uid="{ABA6BC55-D26A-4476-816F-F4E1125E1061}"/>
    <cellStyle name="Millares 45 6 5 6" xfId="7337" xr:uid="{A68B6275-909C-44D0-BA79-85475BEE04C1}"/>
    <cellStyle name="Millares 45 6 6" xfId="12672" xr:uid="{05F86144-06B3-4CBA-94BC-9A3359239DC1}"/>
    <cellStyle name="Millares 45 6 7" xfId="10013" xr:uid="{E76FDF4B-785C-472F-A42E-055E09EB9464}"/>
    <cellStyle name="Millares 45 6 8" xfId="15246" xr:uid="{6D17A80B-71EC-42FE-AE76-4B628DAED4C8}"/>
    <cellStyle name="Millares 45 6 9" xfId="17345" xr:uid="{38BB9F0E-282F-40FB-858D-AD38BF784ACC}"/>
    <cellStyle name="Millares 45 7" xfId="4524" xr:uid="{43E2F727-090A-46CE-96F3-E2C7B2C414D7}"/>
    <cellStyle name="Millares 45 7 10" xfId="7338" xr:uid="{016C3C6D-8AEB-4427-9528-59320250FE5F}"/>
    <cellStyle name="Millares 45 7 2" xfId="4525" xr:uid="{FD663FBB-1C93-4C6B-8805-748601B5F44A}"/>
    <cellStyle name="Millares 45 7 2 2" xfId="4526" xr:uid="{CABEE239-3FE8-4FDE-9B92-070B0C820199}"/>
    <cellStyle name="Millares 45 7 2 2 2" xfId="12682" xr:uid="{957DDCF6-1384-4FC8-827D-4DF567E98B02}"/>
    <cellStyle name="Millares 45 7 2 2 3" xfId="10023" xr:uid="{959CC254-04DF-4C8A-93BD-B45C54E666B0}"/>
    <cellStyle name="Millares 45 7 2 2 4" xfId="15256" xr:uid="{7F8B390A-720C-4CA3-9E53-DCE9F4C81989}"/>
    <cellStyle name="Millares 45 7 2 2 5" xfId="17355" xr:uid="{9AF4981F-CC23-462E-BC73-41D40CD03F37}"/>
    <cellStyle name="Millares 45 7 2 2 6" xfId="7340" xr:uid="{A9D448CC-4015-4BD3-81E6-0F43060B19ED}"/>
    <cellStyle name="Millares 45 7 2 3" xfId="12681" xr:uid="{FB1AA1EE-5E93-434E-A9BC-AA55E2C0F103}"/>
    <cellStyle name="Millares 45 7 2 4" xfId="10022" xr:uid="{FED76057-098D-42F5-A20D-73F4716AD7D5}"/>
    <cellStyle name="Millares 45 7 2 5" xfId="15255" xr:uid="{B8E5480E-B246-477B-A479-84D1F367527B}"/>
    <cellStyle name="Millares 45 7 2 6" xfId="17354" xr:uid="{42974374-AC09-4158-93C3-839B77C458C4}"/>
    <cellStyle name="Millares 45 7 2 7" xfId="7339" xr:uid="{84039C64-1AD1-4290-8977-49830FD02DDE}"/>
    <cellStyle name="Millares 45 7 3" xfId="4527" xr:uid="{84786540-0607-4FFB-B236-CA6986F95877}"/>
    <cellStyle name="Millares 45 7 3 2" xfId="4528" xr:uid="{87BDB5B7-F3DF-4EE0-9CAB-AC93285C1736}"/>
    <cellStyle name="Millares 45 7 3 2 2" xfId="12684" xr:uid="{9FFE5A42-047F-4768-84CA-85A65FF702AA}"/>
    <cellStyle name="Millares 45 7 3 2 3" xfId="10025" xr:uid="{089EC1CF-FC86-49EB-8135-924AC256B4BC}"/>
    <cellStyle name="Millares 45 7 3 2 4" xfId="15258" xr:uid="{07084A7A-36AE-44AF-8B5D-CB7BB7C894E3}"/>
    <cellStyle name="Millares 45 7 3 2 5" xfId="17357" xr:uid="{D2753805-743F-4626-8513-A14A57EB9688}"/>
    <cellStyle name="Millares 45 7 3 2 6" xfId="7342" xr:uid="{94CB2FD0-282B-40DA-A640-905DAAFE7189}"/>
    <cellStyle name="Millares 45 7 3 3" xfId="12683" xr:uid="{A18513AB-5219-4E8E-9B77-2B4DC9BCBE9B}"/>
    <cellStyle name="Millares 45 7 3 4" xfId="10024" xr:uid="{50DAFC3E-950E-470C-8F68-8EDEDBCC71E6}"/>
    <cellStyle name="Millares 45 7 3 5" xfId="15257" xr:uid="{3ADAB59F-10FA-4773-AC9E-8D7F5E3596FC}"/>
    <cellStyle name="Millares 45 7 3 6" xfId="17356" xr:uid="{C75FDD04-F45B-4030-8CBE-06DD572ACAD8}"/>
    <cellStyle name="Millares 45 7 3 7" xfId="7341" xr:uid="{191F9AF8-3DAD-4B59-BD91-489C246F7812}"/>
    <cellStyle name="Millares 45 7 4" xfId="4529" xr:uid="{D9A1D2F9-5F24-4F63-B367-5E7CB24D99A4}"/>
    <cellStyle name="Millares 45 7 4 2" xfId="4530" xr:uid="{3EA97FE7-E55F-4812-AFD8-064C584087A4}"/>
    <cellStyle name="Millares 45 7 4 2 2" xfId="12686" xr:uid="{3A71C32B-B540-4925-828C-E6784C59FEE5}"/>
    <cellStyle name="Millares 45 7 4 2 3" xfId="10027" xr:uid="{40726DE2-4502-4EDE-83F8-FE4C01A0ED5B}"/>
    <cellStyle name="Millares 45 7 4 2 4" xfId="15260" xr:uid="{B6ECCA95-4E77-4A41-B257-641752B5D698}"/>
    <cellStyle name="Millares 45 7 4 2 5" xfId="17359" xr:uid="{C985A824-5FAD-4BF7-BAC7-2BD7B610A526}"/>
    <cellStyle name="Millares 45 7 4 2 6" xfId="7344" xr:uid="{AD7E2DA8-7B3C-4E37-B11A-8BD2F01F31A7}"/>
    <cellStyle name="Millares 45 7 4 3" xfId="12685" xr:uid="{293AA290-63FB-4DBD-B452-AED12036A65F}"/>
    <cellStyle name="Millares 45 7 4 4" xfId="10026" xr:uid="{67A1EE69-38DC-4A74-A557-1A3CE2B5C00A}"/>
    <cellStyle name="Millares 45 7 4 5" xfId="15259" xr:uid="{CEDB9E6C-8BE6-454E-82CF-38D8E63E037B}"/>
    <cellStyle name="Millares 45 7 4 6" xfId="17358" xr:uid="{99C52E8F-449A-4613-B032-EB8300D6A79C}"/>
    <cellStyle name="Millares 45 7 4 7" xfId="7343" xr:uid="{EFB29ABD-8583-484D-8ED9-BE88BF8346C3}"/>
    <cellStyle name="Millares 45 7 5" xfId="4531" xr:uid="{7630C263-34BC-4E48-96DA-C30AC7D1610A}"/>
    <cellStyle name="Millares 45 7 5 2" xfId="12687" xr:uid="{5AF810CE-F544-481A-8319-D00AFCEC8DB2}"/>
    <cellStyle name="Millares 45 7 5 3" xfId="10028" xr:uid="{6D5B05C0-8C79-4CD1-9ECF-21F7B08CD15D}"/>
    <cellStyle name="Millares 45 7 5 4" xfId="15261" xr:uid="{741CD92E-0570-4637-AFBC-CA36370BF2E9}"/>
    <cellStyle name="Millares 45 7 5 5" xfId="17360" xr:uid="{F2E83A16-C183-452B-A0F7-A1B2F914F861}"/>
    <cellStyle name="Millares 45 7 5 6" xfId="7345" xr:uid="{837BFE44-5E8D-4151-BFA1-0221F85B75BB}"/>
    <cellStyle name="Millares 45 7 6" xfId="12680" xr:uid="{D3D1FB42-E7C0-46F8-B2AA-4EF53725FA84}"/>
    <cellStyle name="Millares 45 7 7" xfId="10021" xr:uid="{6D0B3425-724B-4D1C-B9EC-14FA9D1BBC36}"/>
    <cellStyle name="Millares 45 7 8" xfId="15254" xr:uid="{0A943509-3578-42CC-A0FB-44670BED4B8E}"/>
    <cellStyle name="Millares 45 7 9" xfId="17353" xr:uid="{B4EC0DF5-A5E6-4E03-B4ED-5A97447008B3}"/>
    <cellStyle name="Millares 45 8" xfId="4532" xr:uid="{5B3D0DFB-324D-43BD-8718-88D394D24510}"/>
    <cellStyle name="Millares 45 8 10" xfId="7346" xr:uid="{879A0203-72F2-4757-9464-C2FF73CF1EDC}"/>
    <cellStyle name="Millares 45 8 2" xfId="4533" xr:uid="{B637C10C-8253-47B4-B949-AFF91F1E69F1}"/>
    <cellStyle name="Millares 45 8 2 2" xfId="4534" xr:uid="{83F2ED94-D7AB-4447-A87F-653E03082A91}"/>
    <cellStyle name="Millares 45 8 2 2 2" xfId="12690" xr:uid="{DC9D8384-1BAD-4D6A-9D01-C7B454319CE1}"/>
    <cellStyle name="Millares 45 8 2 2 3" xfId="10031" xr:uid="{1553EB1C-6320-4387-8C01-EBBFA735785D}"/>
    <cellStyle name="Millares 45 8 2 2 4" xfId="15264" xr:uid="{C88B0569-9DEC-4EEE-B432-C1B8125EF91B}"/>
    <cellStyle name="Millares 45 8 2 2 5" xfId="17363" xr:uid="{808713FF-292B-4C7F-AC70-679F5CC7BAD6}"/>
    <cellStyle name="Millares 45 8 2 2 6" xfId="7348" xr:uid="{FA9A923F-F2D6-4B54-B9D5-119DBAA7C463}"/>
    <cellStyle name="Millares 45 8 2 3" xfId="12689" xr:uid="{FF939A6B-9B79-4830-B3CA-05F255893B1D}"/>
    <cellStyle name="Millares 45 8 2 4" xfId="10030" xr:uid="{08814EF3-ACFD-44F0-BB94-96850CBC7CA7}"/>
    <cellStyle name="Millares 45 8 2 5" xfId="15263" xr:uid="{310EB0A7-7F31-422D-A3B5-A656E7A37A64}"/>
    <cellStyle name="Millares 45 8 2 6" xfId="17362" xr:uid="{3B128FE1-B1F0-4B61-B198-71E81F41FDD0}"/>
    <cellStyle name="Millares 45 8 2 7" xfId="7347" xr:uid="{683F36B0-2874-481D-A962-CC4F3D43AD3F}"/>
    <cellStyle name="Millares 45 8 3" xfId="4535" xr:uid="{D9CE7C5B-411B-4204-A4B2-D3F3B138671B}"/>
    <cellStyle name="Millares 45 8 3 2" xfId="4536" xr:uid="{B54B01B6-44E7-4CDB-9137-42ED63633D3D}"/>
    <cellStyle name="Millares 45 8 3 2 2" xfId="12692" xr:uid="{5FB585F3-7DCA-47CC-8EDB-200F1354293A}"/>
    <cellStyle name="Millares 45 8 3 2 3" xfId="10033" xr:uid="{AE42A5A7-D581-40A7-8C37-A4D93C0644CC}"/>
    <cellStyle name="Millares 45 8 3 2 4" xfId="15266" xr:uid="{D2CE29A0-5F0C-4382-8ADE-8F0AE5770A93}"/>
    <cellStyle name="Millares 45 8 3 2 5" xfId="17365" xr:uid="{EB9D19C6-1F93-46B5-8E27-CB629D26A92C}"/>
    <cellStyle name="Millares 45 8 3 2 6" xfId="7350" xr:uid="{BB952DB7-AE3B-4A6A-BF3B-74F6F7F1AA3F}"/>
    <cellStyle name="Millares 45 8 3 3" xfId="12691" xr:uid="{44F64794-68F5-4EF0-9801-E3A83CBF971C}"/>
    <cellStyle name="Millares 45 8 3 4" xfId="10032" xr:uid="{1D349F60-0DC9-4AF2-8A15-EF4BE8E38402}"/>
    <cellStyle name="Millares 45 8 3 5" xfId="15265" xr:uid="{937ADA4F-0EC8-424A-87FD-2113852A7694}"/>
    <cellStyle name="Millares 45 8 3 6" xfId="17364" xr:uid="{029F8FAB-D818-4997-A9A4-01710C341489}"/>
    <cellStyle name="Millares 45 8 3 7" xfId="7349" xr:uid="{AF77386E-2233-4E2B-ABC3-BFE7A9245093}"/>
    <cellStyle name="Millares 45 8 4" xfId="4537" xr:uid="{14C2E94D-396A-4A00-9890-AE5C0434274B}"/>
    <cellStyle name="Millares 45 8 4 2" xfId="4538" xr:uid="{A80E3EED-96D3-4201-AA02-6813E8E50C09}"/>
    <cellStyle name="Millares 45 8 4 2 2" xfId="12694" xr:uid="{A94F2945-667E-4C55-B479-481550DE9CB9}"/>
    <cellStyle name="Millares 45 8 4 2 3" xfId="10035" xr:uid="{02F4F85A-4523-42BE-8605-11B4E4F55B7D}"/>
    <cellStyle name="Millares 45 8 4 2 4" xfId="15268" xr:uid="{D4D80113-6BC2-467B-8C80-529129EF0281}"/>
    <cellStyle name="Millares 45 8 4 2 5" xfId="17367" xr:uid="{4038B704-AFC0-4D10-89B0-20C1475E6420}"/>
    <cellStyle name="Millares 45 8 4 2 6" xfId="7352" xr:uid="{B67CFA67-FAFF-49A8-96F5-FB3C90941128}"/>
    <cellStyle name="Millares 45 8 4 3" xfId="12693" xr:uid="{67F92C72-9A94-484E-AB95-862827124FF1}"/>
    <cellStyle name="Millares 45 8 4 4" xfId="10034" xr:uid="{60E141A7-F501-43B8-B0BE-CEA1E323D7F6}"/>
    <cellStyle name="Millares 45 8 4 5" xfId="15267" xr:uid="{C2009CEC-AAE4-44E6-8BA8-ED41EA45C976}"/>
    <cellStyle name="Millares 45 8 4 6" xfId="17366" xr:uid="{C82076E7-67EC-402D-8086-FE1829EAAB35}"/>
    <cellStyle name="Millares 45 8 4 7" xfId="7351" xr:uid="{C768049F-E3E2-4C06-B4F3-1BEFA01F247D}"/>
    <cellStyle name="Millares 45 8 5" xfId="4539" xr:uid="{DDD4809B-B8CF-41A9-901C-4419568A2610}"/>
    <cellStyle name="Millares 45 8 5 2" xfId="12695" xr:uid="{11FE16E6-A4D0-47FD-8C2D-B0F6E475A271}"/>
    <cellStyle name="Millares 45 8 5 3" xfId="10036" xr:uid="{55A786B7-4243-4888-922C-3C039E6B50C8}"/>
    <cellStyle name="Millares 45 8 5 4" xfId="15269" xr:uid="{1F0F269C-6904-496F-BA9D-487E0D718B45}"/>
    <cellStyle name="Millares 45 8 5 5" xfId="17368" xr:uid="{50896E4F-4ACF-4590-ADA4-C73D276F533A}"/>
    <cellStyle name="Millares 45 8 5 6" xfId="7353" xr:uid="{9F34AC0D-C1F3-461E-A26F-3E6D665B86AE}"/>
    <cellStyle name="Millares 45 8 6" xfId="12688" xr:uid="{DEC29851-C39D-4D7E-8FA1-C07061C9A14F}"/>
    <cellStyle name="Millares 45 8 7" xfId="10029" xr:uid="{152B2FA2-9CEC-49F9-9358-F9FB4D88EEED}"/>
    <cellStyle name="Millares 45 8 8" xfId="15262" xr:uid="{16E822D3-EEEF-4E87-BDF5-C760B38CD50E}"/>
    <cellStyle name="Millares 45 8 9" xfId="17361" xr:uid="{B27BEFF8-3A5A-409C-A719-5D6967A7AC51}"/>
    <cellStyle name="Millares 45 9" xfId="4540" xr:uid="{883FE708-8CF6-456C-8B12-3030892F89E1}"/>
    <cellStyle name="Millares 45 9 10" xfId="7354" xr:uid="{6E303D38-465A-42B4-B99E-EA4C0CC70A47}"/>
    <cellStyle name="Millares 45 9 2" xfId="4541" xr:uid="{AFE871C3-A81C-4CD6-A48C-B1CB457537E3}"/>
    <cellStyle name="Millares 45 9 2 2" xfId="4542" xr:uid="{6D73549C-C6DB-4EE3-B352-A08ADDF69926}"/>
    <cellStyle name="Millares 45 9 2 2 2" xfId="12698" xr:uid="{95CF941A-A154-442C-8453-4A9E865A7BAA}"/>
    <cellStyle name="Millares 45 9 2 2 3" xfId="10039" xr:uid="{F1DE591D-7053-4E7E-A432-507DEEDC33A7}"/>
    <cellStyle name="Millares 45 9 2 2 4" xfId="15272" xr:uid="{A363A920-87E5-44BC-BDDF-C6AC5759D54B}"/>
    <cellStyle name="Millares 45 9 2 2 5" xfId="17371" xr:uid="{8B47E97A-E662-4A81-BA54-674641FE9146}"/>
    <cellStyle name="Millares 45 9 2 2 6" xfId="7356" xr:uid="{85C31AD3-8A99-444C-8123-654C3A76DEA4}"/>
    <cellStyle name="Millares 45 9 2 3" xfId="12697" xr:uid="{EE09AA1E-0359-4BBC-9D00-F4C0A798000C}"/>
    <cellStyle name="Millares 45 9 2 4" xfId="10038" xr:uid="{894A7986-C457-40B9-8889-C78FE1034F41}"/>
    <cellStyle name="Millares 45 9 2 5" xfId="15271" xr:uid="{4A509E5D-E3F2-4549-B77C-314AEF81AAEE}"/>
    <cellStyle name="Millares 45 9 2 6" xfId="17370" xr:uid="{BAE97EDD-F52E-4A52-9FBC-E082B064FECA}"/>
    <cellStyle name="Millares 45 9 2 7" xfId="7355" xr:uid="{3F6F0DFB-7220-4756-A123-8CF93086F180}"/>
    <cellStyle name="Millares 45 9 3" xfId="4543" xr:uid="{1F7BE431-3DC2-467C-9A6F-23A6AD9E18D4}"/>
    <cellStyle name="Millares 45 9 3 2" xfId="4544" xr:uid="{CC30DD2A-8FF2-4E11-8ADC-156FF34A5C01}"/>
    <cellStyle name="Millares 45 9 3 2 2" xfId="12700" xr:uid="{F6951A2F-1A8F-4E64-AC80-EB046A242AEF}"/>
    <cellStyle name="Millares 45 9 3 2 3" xfId="10041" xr:uid="{44528164-457C-41D7-B636-13229D0869E1}"/>
    <cellStyle name="Millares 45 9 3 2 4" xfId="15274" xr:uid="{BA22512E-944F-40D4-A66F-2642C71C83E6}"/>
    <cellStyle name="Millares 45 9 3 2 5" xfId="17373" xr:uid="{05561EBE-8AC7-4208-A0BE-E530CB206025}"/>
    <cellStyle name="Millares 45 9 3 2 6" xfId="7358" xr:uid="{CA11F737-8A5A-438A-85C4-39BE60FEF909}"/>
    <cellStyle name="Millares 45 9 3 3" xfId="12699" xr:uid="{FFC5F04A-9D79-4E65-AFEE-D19B29D10D57}"/>
    <cellStyle name="Millares 45 9 3 4" xfId="10040" xr:uid="{E5082F43-B694-4EF4-93B2-2CEA0F837CF4}"/>
    <cellStyle name="Millares 45 9 3 5" xfId="15273" xr:uid="{9439CA31-9710-4DF3-BAC9-86E2A40B2EE1}"/>
    <cellStyle name="Millares 45 9 3 6" xfId="17372" xr:uid="{0D9E0435-5631-4F0F-8DE2-E5632FEE6862}"/>
    <cellStyle name="Millares 45 9 3 7" xfId="7357" xr:uid="{865B0A5C-32EB-4916-9EAE-675B92B214CD}"/>
    <cellStyle name="Millares 45 9 4" xfId="4545" xr:uid="{BAF619D7-5FF8-48BB-AD34-3C68AC13BC47}"/>
    <cellStyle name="Millares 45 9 4 2" xfId="4546" xr:uid="{AB965FB7-8D3F-4020-9FE1-6FC4597B3B10}"/>
    <cellStyle name="Millares 45 9 4 2 2" xfId="12702" xr:uid="{69AA8944-B67C-4872-AB45-884395795291}"/>
    <cellStyle name="Millares 45 9 4 2 3" xfId="10043" xr:uid="{1B7E4F10-AF32-46E5-8AF8-A38E9FCC26F1}"/>
    <cellStyle name="Millares 45 9 4 2 4" xfId="15276" xr:uid="{2C9434EC-22F7-475E-9F80-3BA4F81CB49E}"/>
    <cellStyle name="Millares 45 9 4 2 5" xfId="17375" xr:uid="{5A9D649C-37B8-4899-9663-6B092FE7FBF2}"/>
    <cellStyle name="Millares 45 9 4 2 6" xfId="7360" xr:uid="{1B2791EE-768A-4466-ACDE-F337F0FC92EF}"/>
    <cellStyle name="Millares 45 9 4 3" xfId="12701" xr:uid="{67FBE74E-2FC4-410D-894C-64FBF30BDC31}"/>
    <cellStyle name="Millares 45 9 4 4" xfId="10042" xr:uid="{9190687C-BB0C-405A-987A-9ECDC581EC12}"/>
    <cellStyle name="Millares 45 9 4 5" xfId="15275" xr:uid="{8869E3DD-2DAD-43B8-893A-23BBB7A848B2}"/>
    <cellStyle name="Millares 45 9 4 6" xfId="17374" xr:uid="{D6FE421E-D797-4E7A-A7CB-9C6E790C4145}"/>
    <cellStyle name="Millares 45 9 4 7" xfId="7359" xr:uid="{A3D8F799-9D95-473C-A10E-8AF85BED2284}"/>
    <cellStyle name="Millares 45 9 5" xfId="4547" xr:uid="{E70F3D0F-7802-4009-A6E7-D8FDD8DEB3D0}"/>
    <cellStyle name="Millares 45 9 5 2" xfId="12703" xr:uid="{7ED0420F-1AC7-42D1-A3D9-A218EB5492F3}"/>
    <cellStyle name="Millares 45 9 5 3" xfId="10044" xr:uid="{6BF83E53-45A9-4A12-818C-5F4CA54132EC}"/>
    <cellStyle name="Millares 45 9 5 4" xfId="15277" xr:uid="{435C0DC5-2799-4A51-9003-A451A5A8A22A}"/>
    <cellStyle name="Millares 45 9 5 5" xfId="17376" xr:uid="{31D7789E-788D-4B83-9642-ABDDE477D482}"/>
    <cellStyle name="Millares 45 9 5 6" xfId="7361" xr:uid="{C9185672-E2FB-4140-990A-7EE5291878FF}"/>
    <cellStyle name="Millares 45 9 6" xfId="12696" xr:uid="{D4045870-C7E6-474E-A133-636E9C250DF0}"/>
    <cellStyle name="Millares 45 9 7" xfId="10037" xr:uid="{F7918CE6-0B3C-4B31-B625-EB2C0F2C9BD0}"/>
    <cellStyle name="Millares 45 9 8" xfId="15270" xr:uid="{B9743339-E3BE-4E98-88C7-3588DE7EA678}"/>
    <cellStyle name="Millares 45 9 9" xfId="17369" xr:uid="{AE169BD3-E3E4-4725-8611-6C55EF2268AE}"/>
    <cellStyle name="Millares 450" xfId="14870" xr:uid="{DC177D47-1B62-46F1-8A4E-9A6C793118A8}"/>
    <cellStyle name="Millares 451" xfId="12218" xr:uid="{A07B5C30-95C3-4ABD-B85F-3FB3689377EC}"/>
    <cellStyle name="Millares 452" xfId="14876" xr:uid="{FC919B3B-D8F7-4E24-A7BF-E5E24AA9E6F5}"/>
    <cellStyle name="Millares 453" xfId="12217" xr:uid="{D6F71BAD-1F45-450F-BB2A-A6F6A23E50FC}"/>
    <cellStyle name="Millares 454" xfId="14875" xr:uid="{5D8F392A-59C8-47A9-876C-3E78E3F1A0E6}"/>
    <cellStyle name="Millares 455" xfId="12214" xr:uid="{59DE4B7F-5C89-437F-A40E-EF08BA4262B5}"/>
    <cellStyle name="Millares 456" xfId="14882" xr:uid="{BBAB6B38-867B-487F-A98E-731617248530}"/>
    <cellStyle name="Millares 457" xfId="12213" xr:uid="{809645BD-4327-4B77-ABB4-AA37814C9957}"/>
    <cellStyle name="Millares 458" xfId="14881" xr:uid="{AF06DC25-AC7E-4093-906C-6D0E8F78FAD4}"/>
    <cellStyle name="Millares 459" xfId="12211" xr:uid="{1CE6A99B-70BE-4666-B7C1-AB5C4AF010BE}"/>
    <cellStyle name="Millares 46" xfId="4548" xr:uid="{BCD6B94F-7196-4A61-9D2C-A0572BEFD080}"/>
    <cellStyle name="Millares 46 10" xfId="4549" xr:uid="{880FB264-4A54-4461-8E15-A79C390E0DC0}"/>
    <cellStyle name="Millares 46 10 2" xfId="12705" xr:uid="{2A8CFEE1-F1F5-474D-981C-B5796FFC2320}"/>
    <cellStyle name="Millares 46 10 3" xfId="11803" xr:uid="{455B7CA5-66F2-4FCF-A3F6-98752CE0144C}"/>
    <cellStyle name="Millares 46 10 4" xfId="17378" xr:uid="{09471E8D-E6AE-4796-A07D-7CE387458DEA}"/>
    <cellStyle name="Millares 46 10 5" xfId="7363" xr:uid="{CE3729B7-A286-462F-BF85-5D0CBA0C0527}"/>
    <cellStyle name="Millares 46 11" xfId="6491" xr:uid="{408626DF-36C8-4038-AACE-B8A1D0558798}"/>
    <cellStyle name="Millares 46 11 2" xfId="12706" xr:uid="{88EBA922-53D8-4E2C-8DC9-A5273EFA0279}"/>
    <cellStyle name="Millares 46 11 3" xfId="19297" xr:uid="{754CA3E4-70F3-4FA6-8001-A079379C837B}"/>
    <cellStyle name="Millares 46 11 4" xfId="7364" xr:uid="{2A239343-C762-47CC-8188-0D4C5690089C}"/>
    <cellStyle name="Millares 46 12" xfId="7365" xr:uid="{1603382E-0C91-4A8B-9E5A-36586598C1AB}"/>
    <cellStyle name="Millares 46 12 2" xfId="12707" xr:uid="{2A7E7E1C-E2EC-428A-8C05-36F3E9FCD0BA}"/>
    <cellStyle name="Millares 46 13" xfId="12704" xr:uid="{727BDFF4-BCB0-4FFE-A6F3-73B65B5F6CBA}"/>
    <cellStyle name="Millares 46 14" xfId="10045" xr:uid="{D1A8C87E-1E6D-4C80-9613-BA97EB7D55E5}"/>
    <cellStyle name="Millares 46 15" xfId="15278" xr:uid="{DCDCAD40-78D4-4AAA-B099-029C94DAF0A4}"/>
    <cellStyle name="Millares 46 16" xfId="17377" xr:uid="{962660A7-07B3-410B-B9E2-E9631D870392}"/>
    <cellStyle name="Millares 46 17" xfId="7362" xr:uid="{1996E398-4817-46B5-A2C2-3A025EC6B6D5}"/>
    <cellStyle name="Millares 46 2" xfId="4550" xr:uid="{8D8441D4-E300-4188-A61A-37496203D139}"/>
    <cellStyle name="Millares 46 2 10" xfId="15279" xr:uid="{D5736845-5741-4EF0-9782-06824215BE1E}"/>
    <cellStyle name="Millares 46 2 11" xfId="17379" xr:uid="{92AFA5A8-267E-4FC3-9433-55093ED7ED6B}"/>
    <cellStyle name="Millares 46 2 12" xfId="7366" xr:uid="{0442F8F7-7BDD-4270-9B50-BD9993B008B3}"/>
    <cellStyle name="Millares 46 2 2" xfId="4551" xr:uid="{07061D1E-F692-4B63-BDA2-B053AD378C09}"/>
    <cellStyle name="Millares 46 2 2 2" xfId="4552" xr:uid="{16CB9E73-3343-43CC-BCF6-C26698E3AF58}"/>
    <cellStyle name="Millares 46 2 2 2 2" xfId="12710" xr:uid="{9A239D47-A4A9-4F65-B493-99F87AD30820}"/>
    <cellStyle name="Millares 46 2 2 2 3" xfId="10048" xr:uid="{4C58A29F-9F60-40FA-9E03-831F4A1ABC59}"/>
    <cellStyle name="Millares 46 2 2 2 4" xfId="15281" xr:uid="{AE3AC587-A56B-4EB5-AD62-D932C5CD61C3}"/>
    <cellStyle name="Millares 46 2 2 2 5" xfId="17381" xr:uid="{93220948-81BB-4B55-9AE5-A2C2894E651A}"/>
    <cellStyle name="Millares 46 2 2 2 6" xfId="7368" xr:uid="{056A75B5-D833-46A8-B69C-C086ADA7D7E1}"/>
    <cellStyle name="Millares 46 2 2 3" xfId="12709" xr:uid="{4ED67028-D12E-42F7-B890-A5C8B61D093C}"/>
    <cellStyle name="Millares 46 2 2 4" xfId="10047" xr:uid="{BB274DFA-6149-4354-A75A-1F28FBF8A74C}"/>
    <cellStyle name="Millares 46 2 2 5" xfId="15280" xr:uid="{4D8F1306-A0A5-43AF-8219-6EE33832C110}"/>
    <cellStyle name="Millares 46 2 2 6" xfId="17380" xr:uid="{B2E9D2AE-798F-4A9F-A344-D7AE3F554682}"/>
    <cellStyle name="Millares 46 2 2 7" xfId="7367" xr:uid="{CA31551D-67E9-4B40-B677-1B790F4B1C6D}"/>
    <cellStyle name="Millares 46 2 3" xfId="4553" xr:uid="{F37EB1B7-F552-4A9C-99D9-24B76403E0E1}"/>
    <cellStyle name="Millares 46 2 3 2" xfId="12711" xr:uid="{67FF94E3-8546-4580-AECB-7EA64A359496}"/>
    <cellStyle name="Millares 46 2 3 3" xfId="10049" xr:uid="{A6A29515-8990-41AE-A56C-DA7F6894FBB1}"/>
    <cellStyle name="Millares 46 2 3 4" xfId="15282" xr:uid="{10A96796-BD5D-457B-889F-90EC71E153CC}"/>
    <cellStyle name="Millares 46 2 3 5" xfId="17382" xr:uid="{93D796E2-14D9-4F4E-9AFB-E06369048E99}"/>
    <cellStyle name="Millares 46 2 3 6" xfId="7369" xr:uid="{761D4507-D580-4B66-BE4F-CC228EF66E3D}"/>
    <cellStyle name="Millares 46 2 4" xfId="4554" xr:uid="{582A3279-CBBD-49A0-BF20-C866600F01B7}"/>
    <cellStyle name="Millares 46 2 4 2" xfId="12712" xr:uid="{1C013235-E0DE-469E-A740-56058F813BC9}"/>
    <cellStyle name="Millares 46 2 4 3" xfId="10050" xr:uid="{10CA29F8-7651-4ADF-BD17-36AC5F5192AD}"/>
    <cellStyle name="Millares 46 2 4 4" xfId="15283" xr:uid="{E73B2088-2933-4579-9640-4980BB3C72F5}"/>
    <cellStyle name="Millares 46 2 4 5" xfId="17383" xr:uid="{841D5526-80C3-4865-8D62-7FBD8851E080}"/>
    <cellStyle name="Millares 46 2 4 6" xfId="7370" xr:uid="{D2C9C101-1646-4847-BC68-A31D552EF8FF}"/>
    <cellStyle name="Millares 46 2 5" xfId="4555" xr:uid="{774DDCB2-2066-4C81-9D40-3807A45302FC}"/>
    <cellStyle name="Millares 46 2 5 2" xfId="12713" xr:uid="{DB34EAA4-2011-40F9-B1D2-98EFC3E973D3}"/>
    <cellStyle name="Millares 46 2 5 3" xfId="11804" xr:uid="{7B99A181-4952-4A26-9590-12D240098A2D}"/>
    <cellStyle name="Millares 46 2 5 4" xfId="17384" xr:uid="{9BC8CA7F-3C80-4B2C-B260-DF5F141C51B8}"/>
    <cellStyle name="Millares 46 2 5 5" xfId="7371" xr:uid="{189F351B-1150-4320-9C86-D5DD9EC7AD15}"/>
    <cellStyle name="Millares 46 2 6" xfId="6619" xr:uid="{BAB98439-92D0-4402-9B02-1BB993534E91}"/>
    <cellStyle name="Millares 46 2 6 2" xfId="12714" xr:uid="{A29B09D2-7566-41C0-86B9-F7B52C418AAD}"/>
    <cellStyle name="Millares 46 2 6 3" xfId="19397" xr:uid="{4F4BC05F-546B-449F-A063-10C0E711637E}"/>
    <cellStyle name="Millares 46 2 6 4" xfId="7372" xr:uid="{8AD08350-5DBD-41AF-86DD-7B7968D939C5}"/>
    <cellStyle name="Millares 46 2 7" xfId="7373" xr:uid="{FF4F1EFF-5212-4932-BDB4-4DDC588CDAEA}"/>
    <cellStyle name="Millares 46 2 7 2" xfId="12715" xr:uid="{D0C37C7B-AB81-423D-984D-8417F19BD44C}"/>
    <cellStyle name="Millares 46 2 8" xfId="12708" xr:uid="{C5EC7AAE-2C12-4FA9-912F-6E1AFEC1173C}"/>
    <cellStyle name="Millares 46 2 9" xfId="10046" xr:uid="{6E892D5A-470E-4C33-9CC2-C9BB3B23FC11}"/>
    <cellStyle name="Millares 46 3" xfId="4556" xr:uid="{DB7DB71D-D615-46CC-AC52-C99A97D20B6B}"/>
    <cellStyle name="Millares 46 3 10" xfId="17385" xr:uid="{57BDF74A-5D08-4C60-A6AA-453F9AC0981A}"/>
    <cellStyle name="Millares 46 3 11" xfId="7374" xr:uid="{CE2ABE02-19E3-4EFF-A3F6-D32E4A44A44C}"/>
    <cellStyle name="Millares 46 3 2" xfId="4557" xr:uid="{92251787-0CDA-4E4E-9D6D-687EF1B49051}"/>
    <cellStyle name="Millares 46 3 2 2" xfId="4558" xr:uid="{BCBB9C63-FE9A-4379-8CD2-D6098E0982A7}"/>
    <cellStyle name="Millares 46 3 2 2 2" xfId="12718" xr:uid="{67F564B0-55A4-4E6B-B9EB-2D6629A9B2D7}"/>
    <cellStyle name="Millares 46 3 2 2 3" xfId="10053" xr:uid="{703FEBD1-24FE-4D16-9F22-2BE78EB67F25}"/>
    <cellStyle name="Millares 46 3 2 2 4" xfId="15286" xr:uid="{6C05C04F-23AC-411A-AEA4-E4ADDEBB7899}"/>
    <cellStyle name="Millares 46 3 2 2 5" xfId="17387" xr:uid="{9595AA42-87D4-4C74-B7D7-73773EA2002C}"/>
    <cellStyle name="Millares 46 3 2 2 6" xfId="7376" xr:uid="{35D9C9F8-0658-424F-8E52-8B9908CBC6E7}"/>
    <cellStyle name="Millares 46 3 2 3" xfId="12717" xr:uid="{E262B563-F852-48D9-8E8A-06E57E348C63}"/>
    <cellStyle name="Millares 46 3 2 4" xfId="10052" xr:uid="{D48947A1-2109-4434-B797-CD6DAE6D0345}"/>
    <cellStyle name="Millares 46 3 2 5" xfId="15285" xr:uid="{F1B35D1C-1B5D-4B0C-A957-3F3D129C08F8}"/>
    <cellStyle name="Millares 46 3 2 6" xfId="17386" xr:uid="{6CDF75F6-54CE-4E78-80CB-B44DDA1978BA}"/>
    <cellStyle name="Millares 46 3 2 7" xfId="7375" xr:uid="{2277B6A9-E247-4F22-99EC-41B509D60FC0}"/>
    <cellStyle name="Millares 46 3 3" xfId="4559" xr:uid="{A8835706-364D-4EA4-B0FC-0FE7518A1400}"/>
    <cellStyle name="Millares 46 3 3 2" xfId="4560" xr:uid="{71D2FF75-09DC-4679-9D05-842A1A88DE41}"/>
    <cellStyle name="Millares 46 3 3 2 2" xfId="12720" xr:uid="{E3080188-B862-4A8B-A948-6C8F91351BEA}"/>
    <cellStyle name="Millares 46 3 3 2 3" xfId="10055" xr:uid="{646AA4C8-C8F9-4569-A4C9-491BABF60ADD}"/>
    <cellStyle name="Millares 46 3 3 2 4" xfId="15288" xr:uid="{B9604079-48E1-4C3E-8B01-52A1A63D790B}"/>
    <cellStyle name="Millares 46 3 3 2 5" xfId="17389" xr:uid="{A69E9FAA-2B68-46A3-8751-FE6FF383F55B}"/>
    <cellStyle name="Millares 46 3 3 2 6" xfId="7378" xr:uid="{D75DF52D-D532-4D8D-9210-3A911A0A3688}"/>
    <cellStyle name="Millares 46 3 3 3" xfId="12719" xr:uid="{D9A9E947-E9F9-4E02-A7E6-4F878F2EE296}"/>
    <cellStyle name="Millares 46 3 3 4" xfId="10054" xr:uid="{F8EE276C-7E11-4537-BC95-79D408669A7C}"/>
    <cellStyle name="Millares 46 3 3 5" xfId="15287" xr:uid="{4CFD56D1-06EE-459F-B9BF-26DB5EB1ADC1}"/>
    <cellStyle name="Millares 46 3 3 6" xfId="17388" xr:uid="{88DD0CE5-357E-479F-B54E-970E7A382872}"/>
    <cellStyle name="Millares 46 3 3 7" xfId="7377" xr:uid="{35A5460D-2D57-4F26-9F22-DB5437D266DD}"/>
    <cellStyle name="Millares 46 3 4" xfId="4561" xr:uid="{2320EA26-8D97-4BCC-BBBD-7B9BF5C7CBC5}"/>
    <cellStyle name="Millares 46 3 4 2" xfId="12721" xr:uid="{6D418CAF-2CDB-4138-B44D-4CA743E74034}"/>
    <cellStyle name="Millares 46 3 4 3" xfId="10056" xr:uid="{6672F59A-1D07-436A-B7F4-32DB06FFFA72}"/>
    <cellStyle name="Millares 46 3 4 4" xfId="15289" xr:uid="{94F047E3-8E4C-467F-A814-1976E0CFD698}"/>
    <cellStyle name="Millares 46 3 4 5" xfId="17390" xr:uid="{CEC950F6-32BC-4B1B-B4E1-2674C1288DC3}"/>
    <cellStyle name="Millares 46 3 4 6" xfId="7379" xr:uid="{151AE19C-B82D-4B6D-B6CE-3ADD7656618E}"/>
    <cellStyle name="Millares 46 3 5" xfId="4562" xr:uid="{73D3492A-3B30-4DBA-8A29-6818F1D7D270}"/>
    <cellStyle name="Millares 46 3 5 2" xfId="12722" xr:uid="{199F93E5-EF0E-4C39-9081-C6C4A30AB048}"/>
    <cellStyle name="Millares 46 3 5 3" xfId="10057" xr:uid="{244DEB35-ACFA-4480-A0A6-F7B90724ED4A}"/>
    <cellStyle name="Millares 46 3 5 4" xfId="15290" xr:uid="{66E44FC5-F33B-4759-BD6F-69D486164D4A}"/>
    <cellStyle name="Millares 46 3 5 5" xfId="17391" xr:uid="{97D35B36-62C8-4A95-BDDE-ABC81CCFFBCD}"/>
    <cellStyle name="Millares 46 3 5 6" xfId="7380" xr:uid="{F6B6D9F5-0E51-418D-B349-563449C084C9}"/>
    <cellStyle name="Millares 46 3 6" xfId="4563" xr:uid="{03A9EBB0-5894-4298-8FC1-DF13CE469CCA}"/>
    <cellStyle name="Millares 46 3 6 2" xfId="12723" xr:uid="{D80B93B4-2918-4860-B5DC-960AB447483A}"/>
    <cellStyle name="Millares 46 3 6 3" xfId="10058" xr:uid="{CF1BB414-A180-4CD1-9819-CAEE61F2EFBF}"/>
    <cellStyle name="Millares 46 3 6 4" xfId="15291" xr:uid="{1EA43FCF-9DDB-4CF6-8E24-FB4D0D6D3F1B}"/>
    <cellStyle name="Millares 46 3 6 5" xfId="17392" xr:uid="{90D39F50-DA69-456C-B9B9-CC235FD51CC9}"/>
    <cellStyle name="Millares 46 3 6 6" xfId="7381" xr:uid="{D7AF7971-6FCB-48A5-A510-4A6A107C0236}"/>
    <cellStyle name="Millares 46 3 7" xfId="12716" xr:uid="{CE3E29D0-C3C3-4C11-A40B-F41BF30591F9}"/>
    <cellStyle name="Millares 46 3 8" xfId="10051" xr:uid="{CD6A57E0-546E-4182-90A5-078907AA8908}"/>
    <cellStyle name="Millares 46 3 9" xfId="15284" xr:uid="{50C1CAC9-F825-482C-AB6F-1E5DD55D921F}"/>
    <cellStyle name="Millares 46 4" xfId="4564" xr:uid="{9D221248-EFA2-482E-9061-59D978ECA207}"/>
    <cellStyle name="Millares 46 4 2" xfId="4565" xr:uid="{D85435A5-5414-4511-96DF-9521AE39ACB9}"/>
    <cellStyle name="Millares 46 4 2 2" xfId="12725" xr:uid="{EEFB5F87-2FC7-4A10-95C0-94B283444440}"/>
    <cellStyle name="Millares 46 4 2 3" xfId="10060" xr:uid="{EB172E3A-CED0-4D14-A349-877593502C7A}"/>
    <cellStyle name="Millares 46 4 2 4" xfId="15293" xr:uid="{7752A716-40E9-4B24-B479-03F9FAA83612}"/>
    <cellStyle name="Millares 46 4 2 5" xfId="17394" xr:uid="{61F50D8A-C1BF-4029-82CC-A13CA34BD057}"/>
    <cellStyle name="Millares 46 4 2 6" xfId="7383" xr:uid="{C9E6C5DC-509A-40AB-AD6A-610FCD5B23A1}"/>
    <cellStyle name="Millares 46 4 3" xfId="12724" xr:uid="{5930584B-BC52-40CA-B35F-3AF21A5732FD}"/>
    <cellStyle name="Millares 46 4 4" xfId="10059" xr:uid="{9F42D1FB-DAF6-4FE9-8417-F05916CDC34E}"/>
    <cellStyle name="Millares 46 4 5" xfId="15292" xr:uid="{CD132897-EC39-4707-9FEA-757C082B0B1C}"/>
    <cellStyle name="Millares 46 4 6" xfId="17393" xr:uid="{0B822FE2-0C26-41F8-823D-7B1BB78E2961}"/>
    <cellStyle name="Millares 46 4 7" xfId="7382" xr:uid="{5A99B8B3-3AF5-4847-A7E8-032666807F71}"/>
    <cellStyle name="Millares 46 5" xfId="4566" xr:uid="{0D196D27-85E8-434E-9F9D-7AAAECE79522}"/>
    <cellStyle name="Millares 46 5 2" xfId="4567" xr:uid="{D0BD290C-E158-4FBD-B680-8F8673709FCD}"/>
    <cellStyle name="Millares 46 5 2 2" xfId="12727" xr:uid="{5E7D703D-5086-4D14-B8D1-34039601D6FC}"/>
    <cellStyle name="Millares 46 5 2 3" xfId="10062" xr:uid="{6D771424-3EA4-4184-B2C6-C686CE91A857}"/>
    <cellStyle name="Millares 46 5 2 4" xfId="15295" xr:uid="{4B8CDF69-9819-4CAD-9F84-6C98D45459FE}"/>
    <cellStyle name="Millares 46 5 2 5" xfId="17396" xr:uid="{1A6DEB23-5AAF-4930-8A77-C705BA0D6945}"/>
    <cellStyle name="Millares 46 5 2 6" xfId="7385" xr:uid="{CD2FBD3A-5B99-4C90-9D50-2EF3A867285F}"/>
    <cellStyle name="Millares 46 5 3" xfId="4568" xr:uid="{4FAD9404-E6B0-4CE5-9B34-17210DBA304A}"/>
    <cellStyle name="Millares 46 5 3 2" xfId="12728" xr:uid="{85DE0AF4-DB21-4F21-A85D-0BD6971C5714}"/>
    <cellStyle name="Millares 46 5 3 3" xfId="10063" xr:uid="{BEAD3C98-C514-41B4-B1BF-B905575E8CC5}"/>
    <cellStyle name="Millares 46 5 3 4" xfId="15296" xr:uid="{AA37069F-7F2E-4614-8703-E5AABBDADA51}"/>
    <cellStyle name="Millares 46 5 3 5" xfId="17397" xr:uid="{DF84F54C-11EE-4C6E-A7E6-B7794C75FA0D}"/>
    <cellStyle name="Millares 46 5 3 6" xfId="7386" xr:uid="{32612D3B-9D74-4068-BB4D-2D062518D765}"/>
    <cellStyle name="Millares 46 5 4" xfId="12726" xr:uid="{7828B41A-BBE4-406F-8DC5-A971730BC0E1}"/>
    <cellStyle name="Millares 46 5 5" xfId="10061" xr:uid="{DDE3C721-C0D6-466D-BF4A-71CC7CF52129}"/>
    <cellStyle name="Millares 46 5 6" xfId="15294" xr:uid="{CA2510B3-4AEF-4E92-919B-18F8AD681E8E}"/>
    <cellStyle name="Millares 46 5 7" xfId="17395" xr:uid="{78631A8F-03B9-4AE3-A67D-51C9BBC97A5A}"/>
    <cellStyle name="Millares 46 5 8" xfId="7384" xr:uid="{AAA7103C-59D3-4EB6-BDE0-B4293CF0FAB1}"/>
    <cellStyle name="Millares 46 6" xfId="4569" xr:uid="{C5BDCC9C-28A2-4C12-917C-40686CB7997D}"/>
    <cellStyle name="Millares 46 6 2" xfId="4570" xr:uid="{55A1134D-27FA-45D0-B245-19A92C00BD57}"/>
    <cellStyle name="Millares 46 6 2 2" xfId="12730" xr:uid="{92686F98-45AF-4AEE-AD2E-59B8BFF4B81F}"/>
    <cellStyle name="Millares 46 6 2 3" xfId="10065" xr:uid="{95ABA8FD-C026-4913-AA52-5F22A21C543D}"/>
    <cellStyle name="Millares 46 6 2 4" xfId="15298" xr:uid="{D957FABD-A70B-425F-BD95-F680064C92BC}"/>
    <cellStyle name="Millares 46 6 2 5" xfId="17399" xr:uid="{CEBF8073-48BA-479A-B704-9C76DB129CA7}"/>
    <cellStyle name="Millares 46 6 2 6" xfId="7388" xr:uid="{150AD1F0-F5CE-497D-9C54-91EA03AC8FC6}"/>
    <cellStyle name="Millares 46 6 3" xfId="12729" xr:uid="{CD3E1DFD-98A0-4762-988E-334630BB0729}"/>
    <cellStyle name="Millares 46 6 4" xfId="10064" xr:uid="{6B9DA794-FA2A-49F0-8D46-D6D9014D6FF8}"/>
    <cellStyle name="Millares 46 6 5" xfId="15297" xr:uid="{68724D30-63CE-4161-89B1-B830EBB6DEE9}"/>
    <cellStyle name="Millares 46 6 6" xfId="17398" xr:uid="{018F483E-435B-4EB3-861E-C9BB9785F24B}"/>
    <cellStyle name="Millares 46 6 7" xfId="7387" xr:uid="{0750736B-83AB-4F6A-B67F-CF4E1B40489C}"/>
    <cellStyle name="Millares 46 7" xfId="4571" xr:uid="{EDCCF703-5A47-4490-B4C3-D585E05FE3BC}"/>
    <cellStyle name="Millares 46 7 2" xfId="4572" xr:uid="{CACAD46A-24B9-4289-B00A-62853D6D44BA}"/>
    <cellStyle name="Millares 46 7 2 2" xfId="12732" xr:uid="{0B972B8C-1B28-49B6-BF30-02EA9923CBAE}"/>
    <cellStyle name="Millares 46 7 2 3" xfId="10067" xr:uid="{F4FB4057-77E3-4B13-8974-EE006213B020}"/>
    <cellStyle name="Millares 46 7 2 4" xfId="15300" xr:uid="{EFD342BC-8C7B-4BB1-B053-7AF79C5E4A06}"/>
    <cellStyle name="Millares 46 7 2 5" xfId="17401" xr:uid="{483F7D91-D91B-461D-945B-747491D07129}"/>
    <cellStyle name="Millares 46 7 2 6" xfId="7390" xr:uid="{6CA16A3F-1C9C-41D7-BC3A-5D58661A1A18}"/>
    <cellStyle name="Millares 46 7 3" xfId="12731" xr:uid="{C65F84ED-EF91-49B1-BBF1-0B3618BE052F}"/>
    <cellStyle name="Millares 46 7 4" xfId="10066" xr:uid="{7C07D070-1FA5-4903-B939-B87AB58CB7EB}"/>
    <cellStyle name="Millares 46 7 5" xfId="15299" xr:uid="{BD91F259-CCD9-48C9-8D56-A177AD85B544}"/>
    <cellStyle name="Millares 46 7 6" xfId="17400" xr:uid="{56A5B9E0-6D4E-4841-83AD-12913834F256}"/>
    <cellStyle name="Millares 46 7 7" xfId="7389" xr:uid="{961FED6F-40A0-4155-BE6F-CDDC4CA226AC}"/>
    <cellStyle name="Millares 46 8" xfId="4573" xr:uid="{A8F3501D-EB5C-4506-BE01-EE014E63B63C}"/>
    <cellStyle name="Millares 46 8 2" xfId="12733" xr:uid="{6C406E23-EB3B-45F5-972A-9C52F0ABFA5D}"/>
    <cellStyle name="Millares 46 8 3" xfId="10068" xr:uid="{BD65EE2F-55F4-4FF6-A1E5-EC09C727FFBB}"/>
    <cellStyle name="Millares 46 8 4" xfId="15301" xr:uid="{C385DC56-7BEC-47BB-8245-0C6B07D8C9C4}"/>
    <cellStyle name="Millares 46 8 5" xfId="17402" xr:uid="{3CEA7254-913E-45BE-AE20-20B21B930478}"/>
    <cellStyle name="Millares 46 8 6" xfId="7391" xr:uid="{EF66CFCA-E408-4C02-BF10-94EED2AA7AB4}"/>
    <cellStyle name="Millares 46 9" xfId="4574" xr:uid="{EF143F06-2806-4989-B606-A466036C2D73}"/>
    <cellStyle name="Millares 46 9 2" xfId="12734" xr:uid="{C2C56135-4D6A-432F-804B-427F6DE93F21}"/>
    <cellStyle name="Millares 46 9 3" xfId="10069" xr:uid="{1CDA7279-37D8-4C1E-9138-938EBC38C46C}"/>
    <cellStyle name="Millares 46 9 4" xfId="15302" xr:uid="{D1B8D129-BFB9-487E-8C86-7F1C9B675D0B}"/>
    <cellStyle name="Millares 46 9 5" xfId="17403" xr:uid="{824F7849-215F-404D-BAFE-4F263107D0FA}"/>
    <cellStyle name="Millares 46 9 6" xfId="7392" xr:uid="{3AF6E9A9-14F7-4BA1-A064-128748885CE6}"/>
    <cellStyle name="Millares 460" xfId="14883" xr:uid="{D9A9C0E7-9A13-482C-B918-42BE46E0DEEA}"/>
    <cellStyle name="Millares 461" xfId="12210" xr:uid="{B2F3197D-42E8-4706-BD91-9CC4A7A71B4E}"/>
    <cellStyle name="Millares 462" xfId="14880" xr:uid="{60D3185D-3C91-4E20-A120-F39FBB6C04F6}"/>
    <cellStyle name="Millares 463" xfId="12212" xr:uid="{5AB12994-F6A1-4F66-A510-0E2B2868BDB8}"/>
    <cellStyle name="Millares 464" xfId="14879" xr:uid="{57E73220-99B5-4A04-8495-436887E2B267}"/>
    <cellStyle name="Millares 465" xfId="12208" xr:uid="{C8D5A869-F185-40B7-9A6E-F720848147E8}"/>
    <cellStyle name="Millares 466" xfId="14878" xr:uid="{06759542-3C54-48C0-B09E-D2473FF26D7E}"/>
    <cellStyle name="Millares 467" xfId="12207" xr:uid="{AB218DC3-CBBE-4AA8-A8B3-EEDCA971B8E2}"/>
    <cellStyle name="Millares 468" xfId="14877" xr:uid="{3A3E5615-403B-405D-8A3B-264D2ACB290E}"/>
    <cellStyle name="Millares 469" xfId="12206" xr:uid="{AECF939C-C80A-4B4C-92D2-98215309AD5E}"/>
    <cellStyle name="Millares 47" xfId="4575" xr:uid="{68CD1EAA-3FEB-47FF-92E1-60E5A4BCBFDC}"/>
    <cellStyle name="Millares 47 10" xfId="15303" xr:uid="{86FA260C-064F-4684-B856-CCF99AF847C6}"/>
    <cellStyle name="Millares 47 11" xfId="17404" xr:uid="{5612D964-FC2B-4878-9C52-137C94E9D58E}"/>
    <cellStyle name="Millares 47 12" xfId="7393" xr:uid="{56336D30-991B-476A-8280-F43142F02CDA}"/>
    <cellStyle name="Millares 47 2" xfId="4576" xr:uid="{483BFD92-32F6-4097-8E60-DDA715D93285}"/>
    <cellStyle name="Millares 47 2 10" xfId="17405" xr:uid="{CA7268EF-9924-49D5-80B6-8D51F90D3E89}"/>
    <cellStyle name="Millares 47 2 11" xfId="7394" xr:uid="{3FD5B82D-02CF-44EE-BB18-A8028BE93E9C}"/>
    <cellStyle name="Millares 47 2 2" xfId="4577" xr:uid="{EAC5C914-D2CA-4CB6-9C5D-B639583BE92A}"/>
    <cellStyle name="Millares 47 2 2 2" xfId="12737" xr:uid="{5232D4B7-9A95-44E0-BC98-4F958A2C82CA}"/>
    <cellStyle name="Millares 47 2 2 3" xfId="10072" xr:uid="{BBF81D85-61E6-47D8-9C33-B859436499C7}"/>
    <cellStyle name="Millares 47 2 2 4" xfId="15305" xr:uid="{A49BC1A5-1EC1-468A-8CB2-22F428DA89F3}"/>
    <cellStyle name="Millares 47 2 2 5" xfId="17406" xr:uid="{37F40338-14C6-48A7-B956-88A3E8BF8B78}"/>
    <cellStyle name="Millares 47 2 2 6" xfId="7395" xr:uid="{354F62C0-FB60-49FB-80BC-79D7C2C69BC3}"/>
    <cellStyle name="Millares 47 2 3" xfId="4578" xr:uid="{8A25225B-B370-4B7D-88EB-E5F93FFA1520}"/>
    <cellStyle name="Millares 47 2 3 2" xfId="12738" xr:uid="{768E99D7-A691-4EB0-9F60-9AE74E2A2725}"/>
    <cellStyle name="Millares 47 2 3 3" xfId="10073" xr:uid="{46552EC1-4C6A-4025-8C5E-A4C8DC7D6C03}"/>
    <cellStyle name="Millares 47 2 3 4" xfId="15306" xr:uid="{251629C7-0681-4771-BF3F-4921E89022D0}"/>
    <cellStyle name="Millares 47 2 3 5" xfId="17407" xr:uid="{CFF7C79E-E8E5-4468-A5BD-3DE9E4D8BF90}"/>
    <cellStyle name="Millares 47 2 3 6" xfId="7396" xr:uid="{469DD136-7B2E-4169-AEE4-EE17DCB8A56F}"/>
    <cellStyle name="Millares 47 2 4" xfId="4579" xr:uid="{A903CB47-52BF-4B61-A49B-7FAC18C766EF}"/>
    <cellStyle name="Millares 47 2 4 2" xfId="12739" xr:uid="{FE408E90-C733-4B9B-A5B9-E3C3D5ECA56A}"/>
    <cellStyle name="Millares 47 2 4 3" xfId="11806" xr:uid="{6BC9B48F-4B4D-4A55-BF82-BC2A61405509}"/>
    <cellStyle name="Millares 47 2 4 4" xfId="17408" xr:uid="{60FE8305-52BD-46D5-BCEF-D784372987CF}"/>
    <cellStyle name="Millares 47 2 4 5" xfId="7397" xr:uid="{19CFBB52-59A7-45C1-9240-3CEDC08D8705}"/>
    <cellStyle name="Millares 47 2 5" xfId="6620" xr:uid="{B9DCDF25-4B63-492A-894B-0DD65E958C98}"/>
    <cellStyle name="Millares 47 2 5 2" xfId="12740" xr:uid="{9B7CC0A4-8163-4436-A05C-F976FC7A2903}"/>
    <cellStyle name="Millares 47 2 5 3" xfId="19398" xr:uid="{D3DB152D-CE03-4FD7-A9FE-A5FE44C611EE}"/>
    <cellStyle name="Millares 47 2 5 4" xfId="7398" xr:uid="{928B33FD-B638-49A1-99B1-987AFF99F6E3}"/>
    <cellStyle name="Millares 47 2 6" xfId="7399" xr:uid="{A6F6A733-6E83-4536-8C5A-DE7DA4E280DE}"/>
    <cellStyle name="Millares 47 2 6 2" xfId="12741" xr:uid="{6699317C-44E2-4022-B096-1EBBB98E6865}"/>
    <cellStyle name="Millares 47 2 7" xfId="12736" xr:uid="{31EC6DAA-6A4B-42DF-BB28-BC83CD92AF49}"/>
    <cellStyle name="Millares 47 2 8" xfId="10071" xr:uid="{4261304C-4A01-4209-AEDD-BE5B6808CBC6}"/>
    <cellStyle name="Millares 47 2 9" xfId="15304" xr:uid="{AB24E63E-269E-4645-8EDE-437F2CDFC0ED}"/>
    <cellStyle name="Millares 47 3" xfId="4580" xr:uid="{803F9395-DDF5-419B-A9CA-0E256E01437F}"/>
    <cellStyle name="Millares 47 3 2" xfId="4581" xr:uid="{27CC0BD7-2BD2-4519-949D-FB16E38EF04D}"/>
    <cellStyle name="Millares 47 3 2 2" xfId="12743" xr:uid="{43AB0F54-B45D-4E76-AAAE-7383B1703CFE}"/>
    <cellStyle name="Millares 47 3 2 3" xfId="10075" xr:uid="{2BEF2D69-670C-4CFB-8291-A9C846E919F8}"/>
    <cellStyle name="Millares 47 3 2 4" xfId="15308" xr:uid="{89586A71-6278-47A5-B075-F0BA9724E49E}"/>
    <cellStyle name="Millares 47 3 2 5" xfId="17410" xr:uid="{BF3B81CE-EF53-4C8D-8833-460B4FCC67A6}"/>
    <cellStyle name="Millares 47 3 2 6" xfId="7401" xr:uid="{70832DB2-5F82-4102-8924-355AAB0C8897}"/>
    <cellStyle name="Millares 47 3 3" xfId="12742" xr:uid="{1D76C77A-19E7-470A-8C0B-8A7BF001F042}"/>
    <cellStyle name="Millares 47 3 4" xfId="10074" xr:uid="{C5FDE212-171D-4941-AD91-5291AEF5282F}"/>
    <cellStyle name="Millares 47 3 5" xfId="15307" xr:uid="{1CF2E337-C728-43D8-98A2-03F4D866F358}"/>
    <cellStyle name="Millares 47 3 6" xfId="17409" xr:uid="{F42C3EBA-F64B-4AF0-9209-9B2DCE7206A2}"/>
    <cellStyle name="Millares 47 3 7" xfId="7400" xr:uid="{4DE4A841-6DE2-4672-82FA-97A1BE31ED71}"/>
    <cellStyle name="Millares 47 4" xfId="4582" xr:uid="{B31D268E-ACC9-4F54-95CF-7E04656D0182}"/>
    <cellStyle name="Millares 47 4 2" xfId="12744" xr:uid="{EAD2BB4B-0BDF-4155-A32D-94D8C5088348}"/>
    <cellStyle name="Millares 47 4 3" xfId="10076" xr:uid="{9460B328-DEE1-4ABA-A06D-0E4CCE752F9F}"/>
    <cellStyle name="Millares 47 4 4" xfId="15309" xr:uid="{66812CCC-0133-4704-B822-7BC74AE0FD0C}"/>
    <cellStyle name="Millares 47 4 5" xfId="17411" xr:uid="{5BF262E3-52D2-4E86-8F5C-B51FD2922BE7}"/>
    <cellStyle name="Millares 47 4 6" xfId="7402" xr:uid="{950565A4-0D63-4824-9E38-D226D7E10588}"/>
    <cellStyle name="Millares 47 5" xfId="4583" xr:uid="{902A09B1-1089-4150-A119-F5EB9D2290AD}"/>
    <cellStyle name="Millares 47 5 2" xfId="12745" xr:uid="{4158A57F-BE46-4AB5-AFAC-A5E3DAA38463}"/>
    <cellStyle name="Millares 47 5 3" xfId="11805" xr:uid="{BA284FDA-937D-4F8C-839E-3614ADD89D1D}"/>
    <cellStyle name="Millares 47 5 4" xfId="17412" xr:uid="{08915AD1-6F59-457A-8410-8B1B6575030A}"/>
    <cellStyle name="Millares 47 5 5" xfId="7403" xr:uid="{5B55C98A-4F22-407F-9FEB-749A6BA56479}"/>
    <cellStyle name="Millares 47 6" xfId="6492" xr:uid="{2ED1372B-481A-4BA9-8E3B-7B7C866FAD8D}"/>
    <cellStyle name="Millares 47 6 2" xfId="12746" xr:uid="{ECAFF213-D47C-49EB-8041-93A1E907B607}"/>
    <cellStyle name="Millares 47 6 3" xfId="19298" xr:uid="{AA9E2B1D-45AC-470D-9D23-D8FD92035097}"/>
    <cellStyle name="Millares 47 6 4" xfId="7404" xr:uid="{00D7565B-4343-4FFD-949F-4AFCDD932338}"/>
    <cellStyle name="Millares 47 7" xfId="7405" xr:uid="{E29BD3D6-5C88-4466-B1B3-6C791A7C96E9}"/>
    <cellStyle name="Millares 47 7 2" xfId="12747" xr:uid="{CD99DDF2-6F18-4F3F-BBC2-65987148F6A3}"/>
    <cellStyle name="Millares 47 8" xfId="12735" xr:uid="{E5FE11AE-7A94-4D9A-9331-F6EDDE749F3A}"/>
    <cellStyle name="Millares 47 9" xfId="10070" xr:uid="{CD1D7592-5DAE-43D7-A725-884CA76FBCA5}"/>
    <cellStyle name="Millares 470" xfId="14874" xr:uid="{6871AB2B-DC1A-43CF-B93D-BF4711D57154}"/>
    <cellStyle name="Millares 471" xfId="12205" xr:uid="{074C9DC0-9E94-4492-841D-7334D1A337A7}"/>
    <cellStyle name="Millares 472" xfId="14873" xr:uid="{D2BA1533-CD9D-406C-B449-7879DC005441}"/>
    <cellStyle name="Millares 473" xfId="12219" xr:uid="{CC1EEFD7-1ADA-49A3-8594-34044312C28B}"/>
    <cellStyle name="Millares 474" xfId="14872" xr:uid="{54E8EB8A-AAC7-41F2-9017-21992D9771EA}"/>
    <cellStyle name="Millares 475" xfId="12216" xr:uid="{BAD7139C-BC49-40AD-9234-98B60A052BF0}"/>
    <cellStyle name="Millares 476" xfId="14871" xr:uid="{90D992D9-60C9-41D9-B31E-FE5187F8083D}"/>
    <cellStyle name="Millares 477" xfId="12215" xr:uid="{ACD51EA5-ED53-477B-A595-8F94922757C0}"/>
    <cellStyle name="Millares 478" xfId="9672" xr:uid="{8F4E0447-20C6-41B4-8B6A-5CB20F66538A}"/>
    <cellStyle name="Millares 479" xfId="14923" xr:uid="{2651138F-2900-4158-8CAA-2008D789BCCD}"/>
    <cellStyle name="Millares 48" xfId="4584" xr:uid="{CDEBF4F2-A701-4679-A13C-D44F28B6E19B}"/>
    <cellStyle name="Millares 48 10" xfId="4585" xr:uid="{414A8178-50D2-4C51-BB19-F6A3EAB6B8AC}"/>
    <cellStyle name="Millares 48 10 2" xfId="12749" xr:uid="{E99AB3E2-56C7-4B5B-929A-47D01F3E40D1}"/>
    <cellStyle name="Millares 48 10 3" xfId="11807" xr:uid="{01173BC3-ABBF-4DF5-9317-90D19360ACB8}"/>
    <cellStyle name="Millares 48 10 4" xfId="17414" xr:uid="{3CF42CCA-8FD9-40C6-94A6-ECAC6B0A4D47}"/>
    <cellStyle name="Millares 48 10 5" xfId="7407" xr:uid="{40C7EBB8-FCF5-4F02-B876-FEF00F22C0A8}"/>
    <cellStyle name="Millares 48 11" xfId="6493" xr:uid="{798CAE44-A048-465D-AE47-C06ACEC71F0C}"/>
    <cellStyle name="Millares 48 11 2" xfId="12750" xr:uid="{99D23C81-EAF0-4E7A-A81B-E6B3912194E6}"/>
    <cellStyle name="Millares 48 11 3" xfId="19299" xr:uid="{6A8CBCE5-AD36-4FCC-9FA8-A3A5D806D36A}"/>
    <cellStyle name="Millares 48 11 4" xfId="7408" xr:uid="{F9605393-FEF3-4B7C-B4DD-9DC3DEC66658}"/>
    <cellStyle name="Millares 48 12" xfId="7409" xr:uid="{270EABDD-9EBE-460E-A32B-8D84AD86009F}"/>
    <cellStyle name="Millares 48 12 2" xfId="12751" xr:uid="{8A7D3F15-63C9-47DF-BFE1-474B8D5545FF}"/>
    <cellStyle name="Millares 48 13" xfId="12748" xr:uid="{24FB3076-C556-4BE9-BF02-8B27DF2201D2}"/>
    <cellStyle name="Millares 48 14" xfId="10077" xr:uid="{F9A5993A-4AFD-4CD0-A200-FD92F93F2309}"/>
    <cellStyle name="Millares 48 15" xfId="15310" xr:uid="{CA6D2DFF-F96C-4BEB-B371-26BE2439A34B}"/>
    <cellStyle name="Millares 48 16" xfId="17413" xr:uid="{6F459E93-5F18-4883-B6A9-AEDB4AE47E8F}"/>
    <cellStyle name="Millares 48 17" xfId="7406" xr:uid="{DBF16DAA-FB35-420A-A34A-DF68457C0D3A}"/>
    <cellStyle name="Millares 48 2" xfId="4586" xr:uid="{D72F2A43-B8CD-4AF3-902A-18DBD30C5BB6}"/>
    <cellStyle name="Millares 48 2 10" xfId="15311" xr:uid="{F7B14EF9-263F-4055-AADE-D274C7EA1DF6}"/>
    <cellStyle name="Millares 48 2 11" xfId="17415" xr:uid="{A84961A1-298D-4785-BA92-3C8C6681A210}"/>
    <cellStyle name="Millares 48 2 12" xfId="7410" xr:uid="{A32748FA-CD56-440F-81DE-9575BDCCC9F9}"/>
    <cellStyle name="Millares 48 2 2" xfId="4587" xr:uid="{4DC671C0-037A-4933-840A-C3F9636B2003}"/>
    <cellStyle name="Millares 48 2 2 2" xfId="4588" xr:uid="{CD8D3F14-8E3A-490B-B4F3-CE1F32770F78}"/>
    <cellStyle name="Millares 48 2 2 2 2" xfId="12754" xr:uid="{AF401B04-83F8-4CBB-B098-CD7BF5B8BEC9}"/>
    <cellStyle name="Millares 48 2 2 2 3" xfId="10080" xr:uid="{EBAB0E02-F5F7-41CF-92BE-C97495FB44A2}"/>
    <cellStyle name="Millares 48 2 2 2 4" xfId="15313" xr:uid="{B706AD38-8FC8-4E1C-8C4B-018994EF5E05}"/>
    <cellStyle name="Millares 48 2 2 2 5" xfId="17417" xr:uid="{3CFA4530-6CC2-4A4A-BCFF-A9ED6CBF432F}"/>
    <cellStyle name="Millares 48 2 2 2 6" xfId="7412" xr:uid="{0567E113-ADD8-43EE-808B-D56CA8A8222C}"/>
    <cellStyle name="Millares 48 2 2 3" xfId="12753" xr:uid="{AA984D98-A239-4EF6-B4C1-7D7F7CD63FE4}"/>
    <cellStyle name="Millares 48 2 2 4" xfId="10079" xr:uid="{3B36BBCD-8963-4F21-AE43-A703F3C46F98}"/>
    <cellStyle name="Millares 48 2 2 5" xfId="15312" xr:uid="{D9EEAED4-5615-4CD4-AF0E-2ECE156A1942}"/>
    <cellStyle name="Millares 48 2 2 6" xfId="17416" xr:uid="{F674D026-5ACA-4F20-ADF0-549BDAFB5BB6}"/>
    <cellStyle name="Millares 48 2 2 7" xfId="7411" xr:uid="{F297CA62-079F-464F-BBBC-AE08D8814BED}"/>
    <cellStyle name="Millares 48 2 3" xfId="4589" xr:uid="{262C5AD2-AC7C-458F-AB99-837D63AFEC73}"/>
    <cellStyle name="Millares 48 2 3 2" xfId="12755" xr:uid="{40CA5A34-E554-4B3A-A53F-03A17DAA2459}"/>
    <cellStyle name="Millares 48 2 3 3" xfId="10081" xr:uid="{C48B97F3-E6EF-4EA5-8766-F9841BFBDB12}"/>
    <cellStyle name="Millares 48 2 3 4" xfId="15314" xr:uid="{30FE0BFD-0DB2-4EC7-8F9C-0B484F14EA94}"/>
    <cellStyle name="Millares 48 2 3 5" xfId="17418" xr:uid="{A6D6C43D-F539-43CB-AE21-61B1F8E2FA25}"/>
    <cellStyle name="Millares 48 2 3 6" xfId="7413" xr:uid="{20CEDECA-DF95-4C4A-BC46-5AB186ACC290}"/>
    <cellStyle name="Millares 48 2 4" xfId="4590" xr:uid="{254542C1-8C7D-4445-B876-7FCF3A564FAD}"/>
    <cellStyle name="Millares 48 2 4 2" xfId="12756" xr:uid="{B900DB9F-97DB-491B-88C8-1E46DD2925B5}"/>
    <cellStyle name="Millares 48 2 4 3" xfId="10082" xr:uid="{B34C3E69-C5D1-4E3F-9385-61CCC1018905}"/>
    <cellStyle name="Millares 48 2 4 4" xfId="15315" xr:uid="{E8A02F97-BA9A-46B9-9DA0-936B63AA4AE2}"/>
    <cellStyle name="Millares 48 2 4 5" xfId="17419" xr:uid="{CF2CD463-4C77-43C0-BEB4-B8FF7A5D6A04}"/>
    <cellStyle name="Millares 48 2 4 6" xfId="7414" xr:uid="{5428973E-1626-4950-96A9-0482507E2742}"/>
    <cellStyle name="Millares 48 2 5" xfId="4591" xr:uid="{1EF7AD36-2A96-4747-B731-2DB6F987D0A1}"/>
    <cellStyle name="Millares 48 2 5 2" xfId="12757" xr:uid="{85152D93-EF67-4E8E-BBE1-B28D875E95E8}"/>
    <cellStyle name="Millares 48 2 5 3" xfId="11808" xr:uid="{21D92F6B-02B2-41F4-88F1-A4F59E5B06AE}"/>
    <cellStyle name="Millares 48 2 5 4" xfId="17420" xr:uid="{8313F29A-D751-4385-A0CC-81AC6C301313}"/>
    <cellStyle name="Millares 48 2 5 5" xfId="7415" xr:uid="{6C4B3CF3-C9BE-4C23-8CB9-8C9E90FA5330}"/>
    <cellStyle name="Millares 48 2 6" xfId="6621" xr:uid="{CCA23002-2518-4645-B5DA-E8228115DC48}"/>
    <cellStyle name="Millares 48 2 6 2" xfId="12758" xr:uid="{C78570CA-2369-4C52-9851-C6BCB50274C0}"/>
    <cellStyle name="Millares 48 2 6 3" xfId="19399" xr:uid="{64B311F3-5DD9-408F-B8F8-B47AF799179B}"/>
    <cellStyle name="Millares 48 2 6 4" xfId="7416" xr:uid="{35AB2559-E110-424F-AF3B-2EDBCA394B4F}"/>
    <cellStyle name="Millares 48 2 7" xfId="7417" xr:uid="{20779FF8-6353-41C5-9BC2-1D2DB44281F1}"/>
    <cellStyle name="Millares 48 2 7 2" xfId="12759" xr:uid="{329C8A2A-98C2-499C-8BC6-8A05524BD4A5}"/>
    <cellStyle name="Millares 48 2 8" xfId="12752" xr:uid="{B6B637AF-09B3-414A-8F84-0A9E960DBF36}"/>
    <cellStyle name="Millares 48 2 9" xfId="10078" xr:uid="{15E04E61-47BA-4E08-BE79-FF57FD6B1D69}"/>
    <cellStyle name="Millares 48 3" xfId="4592" xr:uid="{3AFB6AB4-A6BE-4E03-8098-2EB170AA5DF9}"/>
    <cellStyle name="Millares 48 3 10" xfId="7418" xr:uid="{0F3A361C-7DD3-48A0-94F4-CB8FE1C71B01}"/>
    <cellStyle name="Millares 48 3 2" xfId="4593" xr:uid="{38C4F499-08FF-4A22-97A5-0E400D1D9AFC}"/>
    <cellStyle name="Millares 48 3 2 2" xfId="4594" xr:uid="{8B0BE3DB-B509-4D5D-9097-CBD785233E40}"/>
    <cellStyle name="Millares 48 3 2 2 2" xfId="12762" xr:uid="{3D71B6D1-CA76-4EDB-B2C9-73327183F7B8}"/>
    <cellStyle name="Millares 48 3 2 2 3" xfId="10085" xr:uid="{B9BA3D6D-097C-4043-88F9-5D548E91E27C}"/>
    <cellStyle name="Millares 48 3 2 2 4" xfId="15318" xr:uid="{91D29DB0-7440-4DFB-94B9-920BD4AD8EA9}"/>
    <cellStyle name="Millares 48 3 2 2 5" xfId="17423" xr:uid="{7D4C69A6-1FBC-43A7-AA9D-7A3EA2924EA2}"/>
    <cellStyle name="Millares 48 3 2 2 6" xfId="7420" xr:uid="{EFFA570E-372C-4BA2-BE3E-17F8C2494B9A}"/>
    <cellStyle name="Millares 48 3 2 3" xfId="12761" xr:uid="{D350B2F3-0196-4CB6-8C13-CA4CB800A9D5}"/>
    <cellStyle name="Millares 48 3 2 4" xfId="10084" xr:uid="{0671A1AD-D49F-42D1-8353-ADDA5636BAAF}"/>
    <cellStyle name="Millares 48 3 2 5" xfId="15317" xr:uid="{3AA4F7B2-9E74-4AE5-A7E7-05C46511FD28}"/>
    <cellStyle name="Millares 48 3 2 6" xfId="17422" xr:uid="{67237F6F-519A-464B-B66F-85A9BDFD0CAF}"/>
    <cellStyle name="Millares 48 3 2 7" xfId="7419" xr:uid="{268980E5-7573-465B-BD22-313178DBBD75}"/>
    <cellStyle name="Millares 48 3 3" xfId="4595" xr:uid="{21063C0D-8949-4F5A-8F89-7D8791E45FB5}"/>
    <cellStyle name="Millares 48 3 3 2" xfId="4596" xr:uid="{8A1696C2-398F-45F6-AAA2-763ECA8D99D1}"/>
    <cellStyle name="Millares 48 3 3 2 2" xfId="12764" xr:uid="{2C429ACC-4233-49EC-BE3F-393386957EBD}"/>
    <cellStyle name="Millares 48 3 3 2 3" xfId="10087" xr:uid="{4473E898-7219-4E3D-8DCF-6F5F0DAE3449}"/>
    <cellStyle name="Millares 48 3 3 2 4" xfId="15320" xr:uid="{B1FB580D-F618-45EE-9358-8CB8428973B3}"/>
    <cellStyle name="Millares 48 3 3 2 5" xfId="17425" xr:uid="{E4B23867-5B93-4E49-A755-D386A470C709}"/>
    <cellStyle name="Millares 48 3 3 2 6" xfId="7422" xr:uid="{FB4CEE4F-8F0B-4F3A-B983-76060621C66B}"/>
    <cellStyle name="Millares 48 3 3 3" xfId="12763" xr:uid="{41E23D4F-DE8A-4157-BBC2-043F8C38F091}"/>
    <cellStyle name="Millares 48 3 3 4" xfId="10086" xr:uid="{40D6DAEA-0D56-4405-92A7-A9F1353C8481}"/>
    <cellStyle name="Millares 48 3 3 5" xfId="15319" xr:uid="{7A72F5C8-576C-4F0A-8295-19DD6ED5988B}"/>
    <cellStyle name="Millares 48 3 3 6" xfId="17424" xr:uid="{5DD0853B-B61A-4A99-8DC1-BDD2D4A00A1D}"/>
    <cellStyle name="Millares 48 3 3 7" xfId="7421" xr:uid="{BC3007E1-B07A-4F4F-B28F-4450808801B9}"/>
    <cellStyle name="Millares 48 3 4" xfId="4597" xr:uid="{D2346EBC-8874-46CC-A76B-077098F16749}"/>
    <cellStyle name="Millares 48 3 4 2" xfId="12765" xr:uid="{6BC49FAF-6715-4342-8DCC-2BA156F2FF0D}"/>
    <cellStyle name="Millares 48 3 4 3" xfId="10088" xr:uid="{F17319CB-EC7E-4F87-8539-16FA25162BA4}"/>
    <cellStyle name="Millares 48 3 4 4" xfId="15321" xr:uid="{1C667FB5-7A2E-420B-BAAD-BFDBCFFA5FE3}"/>
    <cellStyle name="Millares 48 3 4 5" xfId="17426" xr:uid="{40F27C5F-DF30-4308-9B19-E4E10668D93A}"/>
    <cellStyle name="Millares 48 3 4 6" xfId="7423" xr:uid="{28BB7638-63FD-4256-ABC2-2F756BB776E1}"/>
    <cellStyle name="Millares 48 3 5" xfId="4598" xr:uid="{B4B0CFCB-0673-4E77-8AF0-61AAF4831AE3}"/>
    <cellStyle name="Millares 48 3 5 2" xfId="12766" xr:uid="{ECED322D-9EC7-43FD-BC03-C5CF2E9DB246}"/>
    <cellStyle name="Millares 48 3 5 3" xfId="10089" xr:uid="{87A28DA3-4E2F-41A9-971B-D35D4282EF6A}"/>
    <cellStyle name="Millares 48 3 5 4" xfId="15322" xr:uid="{783971BB-F472-4839-83DD-07A156AADA1C}"/>
    <cellStyle name="Millares 48 3 5 5" xfId="17427" xr:uid="{2766E3AC-1815-4515-9095-410D2444B2A1}"/>
    <cellStyle name="Millares 48 3 5 6" xfId="7424" xr:uid="{50FCFB39-8421-472F-8656-C69B76DCBFF2}"/>
    <cellStyle name="Millares 48 3 6" xfId="12760" xr:uid="{B7D50346-4387-4B72-8852-BCEECFEA53B5}"/>
    <cellStyle name="Millares 48 3 7" xfId="10083" xr:uid="{18CDC549-306A-41D3-8462-BFADDDF65E78}"/>
    <cellStyle name="Millares 48 3 8" xfId="15316" xr:uid="{D0237905-0DE5-4877-AB4D-66932CEB675F}"/>
    <cellStyle name="Millares 48 3 9" xfId="17421" xr:uid="{12CFE0BE-8368-43FE-AB4D-E63403CD50AA}"/>
    <cellStyle name="Millares 48 4" xfId="4599" xr:uid="{F4D71311-A8E4-44E4-856B-295071CEE672}"/>
    <cellStyle name="Millares 48 4 2" xfId="4600" xr:uid="{557852E8-17E5-4B64-91FD-FDFBC984EA4A}"/>
    <cellStyle name="Millares 48 4 2 2" xfId="12768" xr:uid="{B07DD13B-F791-47C1-82FA-33C4AE639408}"/>
    <cellStyle name="Millares 48 4 2 3" xfId="10091" xr:uid="{5A9B5236-9287-45BF-99BA-6D153A255E9F}"/>
    <cellStyle name="Millares 48 4 2 4" xfId="15324" xr:uid="{37034A2F-6456-4982-892C-DE2D34FA5525}"/>
    <cellStyle name="Millares 48 4 2 5" xfId="17429" xr:uid="{0BEFC995-63FF-43C1-96C3-8A0288484B50}"/>
    <cellStyle name="Millares 48 4 2 6" xfId="7426" xr:uid="{B077C708-5486-4969-B778-C565D5BC27E6}"/>
    <cellStyle name="Millares 48 4 3" xfId="12767" xr:uid="{5B613414-33A5-4234-9F0E-882DB9BE24CF}"/>
    <cellStyle name="Millares 48 4 4" xfId="10090" xr:uid="{FC1430E3-F8BA-4746-84C6-B3807AAA5C68}"/>
    <cellStyle name="Millares 48 4 5" xfId="15323" xr:uid="{6AF287BD-2067-496A-B2C7-F52A99FED2F5}"/>
    <cellStyle name="Millares 48 4 6" xfId="17428" xr:uid="{C336F17A-5298-4922-A56F-1BE0B2EFFB66}"/>
    <cellStyle name="Millares 48 4 7" xfId="7425" xr:uid="{0CEE16DB-4D06-4877-AD50-05CC1BE13CCC}"/>
    <cellStyle name="Millares 48 5" xfId="4601" xr:uid="{FC4D6719-4555-4232-B35A-8DC691E3BFD8}"/>
    <cellStyle name="Millares 48 5 2" xfId="4602" xr:uid="{C49BC4A2-327F-42D5-9731-8B6E8552CC51}"/>
    <cellStyle name="Millares 48 5 2 2" xfId="12770" xr:uid="{1DC73384-1289-4017-A1C7-9708DEB493B3}"/>
    <cellStyle name="Millares 48 5 2 3" xfId="10093" xr:uid="{BE0E846C-5277-4586-974E-D1FA76471670}"/>
    <cellStyle name="Millares 48 5 2 4" xfId="15326" xr:uid="{A847153D-07C3-433F-AB05-7A62B650969D}"/>
    <cellStyle name="Millares 48 5 2 5" xfId="17431" xr:uid="{27D0737C-A66E-4496-9FD3-E46C8E09142D}"/>
    <cellStyle name="Millares 48 5 2 6" xfId="7428" xr:uid="{A5924C6C-C044-4F00-BBED-9A2480414870}"/>
    <cellStyle name="Millares 48 5 3" xfId="12769" xr:uid="{52AEE2AB-0134-4280-BFEC-5BBF8BA8C54E}"/>
    <cellStyle name="Millares 48 5 4" xfId="10092" xr:uid="{733A4FC4-7987-43E4-B034-487C227F7F19}"/>
    <cellStyle name="Millares 48 5 5" xfId="15325" xr:uid="{DF823DA0-898A-4B26-BD9E-DA09B957A883}"/>
    <cellStyle name="Millares 48 5 6" xfId="17430" xr:uid="{00A17B04-7B96-4055-841F-51FB70A83F18}"/>
    <cellStyle name="Millares 48 5 7" xfId="7427" xr:uid="{A3296834-F062-4997-A6A7-3D5E1DC54B31}"/>
    <cellStyle name="Millares 48 6" xfId="4603" xr:uid="{7D90A7D4-0623-4E24-950E-ACCEADC7B3ED}"/>
    <cellStyle name="Millares 48 6 2" xfId="4604" xr:uid="{22BFECE2-61A9-42BA-B4D4-E3C853F2679E}"/>
    <cellStyle name="Millares 48 6 2 2" xfId="12772" xr:uid="{26950B75-5504-4C03-A851-8D23C024C7FB}"/>
    <cellStyle name="Millares 48 6 2 3" xfId="10095" xr:uid="{B0861254-D5BD-4FF0-8698-AE825FDBABB3}"/>
    <cellStyle name="Millares 48 6 2 4" xfId="15328" xr:uid="{AD6CFBC8-21C9-4CF7-B5F3-7EB80EFC705E}"/>
    <cellStyle name="Millares 48 6 2 5" xfId="17433" xr:uid="{CF4B028D-9522-493B-AF4D-C38CE9AF2769}"/>
    <cellStyle name="Millares 48 6 2 6" xfId="7430" xr:uid="{E97A37E0-5F9F-4F42-87AC-0FF5E4C5955E}"/>
    <cellStyle name="Millares 48 6 3" xfId="12771" xr:uid="{006B843D-5AB7-47AC-9655-2598ED442399}"/>
    <cellStyle name="Millares 48 6 4" xfId="10094" xr:uid="{2F3CD4B2-FEF4-462C-BA6F-D94CF651A619}"/>
    <cellStyle name="Millares 48 6 5" xfId="15327" xr:uid="{AD84A4EA-F93E-4D07-B9BB-4C08AEE0B4A4}"/>
    <cellStyle name="Millares 48 6 6" xfId="17432" xr:uid="{0B2FCF6C-6D7F-4319-8E3E-9217EF771C19}"/>
    <cellStyle name="Millares 48 6 7" xfId="7429" xr:uid="{822A2FBF-883C-4018-AEBC-769AEBB97657}"/>
    <cellStyle name="Millares 48 7" xfId="4605" xr:uid="{A5476A86-CCE3-4B9B-A0E5-99B7A6604FC9}"/>
    <cellStyle name="Millares 48 7 2" xfId="12773" xr:uid="{58CFEFD4-5B0E-4C15-823A-40068DC449CE}"/>
    <cellStyle name="Millares 48 7 3" xfId="10096" xr:uid="{D4BF7A0A-616B-4D3F-AB7F-278A0EA59F80}"/>
    <cellStyle name="Millares 48 7 4" xfId="15329" xr:uid="{D01C209B-0EDF-4672-A3E2-C5A812C3AF3F}"/>
    <cellStyle name="Millares 48 7 5" xfId="17434" xr:uid="{9E0A7658-370F-426C-80A5-B4EE8D86F73D}"/>
    <cellStyle name="Millares 48 7 6" xfId="7431" xr:uid="{3CCC924D-4F09-4C59-82B0-6DBCC349E2B0}"/>
    <cellStyle name="Millares 48 8" xfId="4606" xr:uid="{7D0CE1D0-A229-4928-83FB-2625A04258CB}"/>
    <cellStyle name="Millares 48 8 2" xfId="12774" xr:uid="{A632FFBD-5E47-4008-9A58-E0D86534002A}"/>
    <cellStyle name="Millares 48 8 3" xfId="10097" xr:uid="{3E91D8E2-01DF-489D-B3D8-E0177E393749}"/>
    <cellStyle name="Millares 48 8 4" xfId="15330" xr:uid="{565122E9-627A-4150-89E7-122A8A9B7A6F}"/>
    <cellStyle name="Millares 48 8 5" xfId="17435" xr:uid="{844F640B-9FBC-42F2-8E0B-EA9D4353096A}"/>
    <cellStyle name="Millares 48 8 6" xfId="7432" xr:uid="{63F69160-DB59-4AD3-9171-A413C4C6147C}"/>
    <cellStyle name="Millares 48 9" xfId="4607" xr:uid="{20884A14-FFAB-4DEB-9D61-69FAB745F661}"/>
    <cellStyle name="Millares 48 9 2" xfId="12775" xr:uid="{A5394EA6-5908-4065-9089-1708E23B0A8F}"/>
    <cellStyle name="Millares 48 9 3" xfId="10098" xr:uid="{76DBBC18-02D8-4FD6-A072-71FF524A09FE}"/>
    <cellStyle name="Millares 48 9 4" xfId="15331" xr:uid="{D5F7C30A-9E34-4EA3-B0FB-F9AD369D3B4A}"/>
    <cellStyle name="Millares 48 9 5" xfId="17436" xr:uid="{B73770E7-3286-4C53-B0AF-C894C890C74F}"/>
    <cellStyle name="Millares 48 9 6" xfId="7433" xr:uid="{972B4095-5F90-44C1-8EE7-D97DD3CFF244}"/>
    <cellStyle name="Millares 480" xfId="17013" xr:uid="{75F2B222-1242-4CBA-BF64-752CAF6DAB9B}"/>
    <cellStyle name="Millares 480 2" xfId="22157" xr:uid="{197E85BF-9DB6-4CA5-B36F-A47B26C17A03}"/>
    <cellStyle name="Millares 480 2 2" xfId="27713" xr:uid="{5699204D-7AD7-44CB-95F2-8685443FDC81}"/>
    <cellStyle name="Millares 480 2 3" xfId="33207" xr:uid="{32F541BB-41AB-4DEA-A634-BD7F9AC39DA9}"/>
    <cellStyle name="Millares 480 2 4" xfId="38691" xr:uid="{97FE2902-F22F-494C-8E5B-012E2B104873}"/>
    <cellStyle name="Millares 480 3" xfId="24984" xr:uid="{E8E4367B-9865-4D2E-B419-7E4FAE743530}"/>
    <cellStyle name="Millares 480 4" xfId="30478" xr:uid="{452642F4-8F8E-4062-893C-828D776BCFB0}"/>
    <cellStyle name="Millares 480 5" xfId="35962" xr:uid="{0DB13554-0647-46C9-972C-BA1DEA338E1F}"/>
    <cellStyle name="Millares 481" xfId="17014" xr:uid="{831FEA71-50B1-4280-B8D0-79A629466B83}"/>
    <cellStyle name="Millares 481 2" xfId="22158" xr:uid="{A9110667-E084-4D9F-8CFE-9EF94B013AC9}"/>
    <cellStyle name="Millares 481 2 2" xfId="27714" xr:uid="{A5BDBB54-25CC-459F-9C67-A70D98EBA50E}"/>
    <cellStyle name="Millares 481 2 3" xfId="33208" xr:uid="{C52FA640-9B06-4A0A-9FD0-0132D9C0A5C9}"/>
    <cellStyle name="Millares 481 2 4" xfId="38692" xr:uid="{03D58BE7-B08D-41D4-BCD5-1599F86B8B02}"/>
    <cellStyle name="Millares 481 3" xfId="24985" xr:uid="{43A97CCD-9C26-4D1B-B3B3-81C5483E234B}"/>
    <cellStyle name="Millares 481 4" xfId="30479" xr:uid="{96E188E0-B447-4341-B42E-6063EF530FB6}"/>
    <cellStyle name="Millares 481 5" xfId="35963" xr:uid="{8C1558B2-3490-4980-8997-B1A19C572187}"/>
    <cellStyle name="Millares 482" xfId="17015" xr:uid="{8B6EE072-1305-4423-8039-48B8A3FE75D1}"/>
    <cellStyle name="Millares 482 2" xfId="22159" xr:uid="{C16808D1-CE64-4C13-86B1-DBC97DE59D75}"/>
    <cellStyle name="Millares 482 2 2" xfId="27715" xr:uid="{32342CE4-2B33-4E4B-8106-EC4526FB92B3}"/>
    <cellStyle name="Millares 482 2 3" xfId="33209" xr:uid="{04B71F7D-F976-4091-83BB-57AF09E580D7}"/>
    <cellStyle name="Millares 482 2 4" xfId="38693" xr:uid="{36DFA675-6472-48F8-A520-944DAD77225C}"/>
    <cellStyle name="Millares 482 3" xfId="24986" xr:uid="{C9B246F3-2976-4148-8013-A6562212F450}"/>
    <cellStyle name="Millares 482 4" xfId="30480" xr:uid="{38806910-0405-4A73-B160-2F7CE23DB638}"/>
    <cellStyle name="Millares 482 5" xfId="35964" xr:uid="{B796627B-6A52-457B-B7E4-FB219F571E41}"/>
    <cellStyle name="Millares 483" xfId="17016" xr:uid="{078BCD39-BD9F-4265-B6C5-BC57741F483F}"/>
    <cellStyle name="Millares 483 2" xfId="22160" xr:uid="{2503E59F-1A92-473C-8E98-ED27571B5963}"/>
    <cellStyle name="Millares 483 2 2" xfId="27716" xr:uid="{BA20661A-88B6-4399-82D4-2CB9EA367055}"/>
    <cellStyle name="Millares 483 2 3" xfId="33210" xr:uid="{3D95637E-5550-469C-BAB8-8E0E1FBB09C2}"/>
    <cellStyle name="Millares 483 2 4" xfId="38694" xr:uid="{C009803F-4AFA-4E60-BC6C-AB2432944084}"/>
    <cellStyle name="Millares 483 3" xfId="24987" xr:uid="{CD8BBE43-4512-4D6A-9BFC-F679BB1186D8}"/>
    <cellStyle name="Millares 483 4" xfId="30481" xr:uid="{43E0C660-60AF-4D6C-A8E4-0074C335C453}"/>
    <cellStyle name="Millares 483 5" xfId="35965" xr:uid="{32590964-F96B-42C0-BBB4-187307566979}"/>
    <cellStyle name="Millares 484" xfId="17017" xr:uid="{76AC10E9-5310-4F54-999D-25306623C8B8}"/>
    <cellStyle name="Millares 484 2" xfId="22161" xr:uid="{E42A29CB-8878-4FBB-8564-088F44737EAA}"/>
    <cellStyle name="Millares 484 2 2" xfId="27717" xr:uid="{4F891E41-C779-4770-9F8A-93A14745A697}"/>
    <cellStyle name="Millares 484 2 3" xfId="33211" xr:uid="{BA595C64-C667-41BB-B441-5336F90757F0}"/>
    <cellStyle name="Millares 484 2 4" xfId="38695" xr:uid="{B4E2560A-E753-4EAF-B46E-FD0C26E07F7F}"/>
    <cellStyle name="Millares 484 3" xfId="24988" xr:uid="{ACE8F724-D32B-40F4-9C5A-162367192E5D}"/>
    <cellStyle name="Millares 484 4" xfId="30482" xr:uid="{260256C2-4B67-415E-8FA5-27F617822159}"/>
    <cellStyle name="Millares 484 5" xfId="35966" xr:uid="{9A6F632D-A02F-4EF5-8390-4128E0344BD2}"/>
    <cellStyle name="Millares 485" xfId="17018" xr:uid="{686E995A-C8EB-4114-8E6F-15C41516B9D0}"/>
    <cellStyle name="Millares 485 2" xfId="22162" xr:uid="{D3C78C84-D30C-44A2-BEDB-A0823FD4EAC9}"/>
    <cellStyle name="Millares 485 2 2" xfId="27718" xr:uid="{6852B372-95B5-478C-B9D4-07672E5A1D59}"/>
    <cellStyle name="Millares 485 2 3" xfId="33212" xr:uid="{C3071812-2396-4D6F-9E97-C0BB2D596C51}"/>
    <cellStyle name="Millares 485 2 4" xfId="38696" xr:uid="{840B8245-447A-4DCD-8F40-1897AD951103}"/>
    <cellStyle name="Millares 485 3" xfId="24989" xr:uid="{CA200CE4-2B98-4C1C-A971-1E4C70C7491D}"/>
    <cellStyle name="Millares 485 4" xfId="30483" xr:uid="{BB7F8B77-A99E-445E-9A56-6C0449774D4F}"/>
    <cellStyle name="Millares 485 5" xfId="35967" xr:uid="{E698B70E-9654-4EC0-86F0-0345A9521C33}"/>
    <cellStyle name="Millares 486" xfId="17019" xr:uid="{9ED39F5D-EECA-4A87-B4CE-CA313B8C4B23}"/>
    <cellStyle name="Millares 486 2" xfId="22163" xr:uid="{329F56E7-DDA3-48CC-A340-82C6DCB2C7F0}"/>
    <cellStyle name="Millares 486 2 2" xfId="27719" xr:uid="{3C5ECF39-C92E-4B2F-A985-98CC5E5740C2}"/>
    <cellStyle name="Millares 486 2 3" xfId="33213" xr:uid="{9449CEB5-82CF-4DC1-BCD5-691D479C4F4C}"/>
    <cellStyle name="Millares 486 2 4" xfId="38697" xr:uid="{A434D8F6-4F8D-4C39-8000-0EDA1CD2D64F}"/>
    <cellStyle name="Millares 486 3" xfId="24990" xr:uid="{9046903F-2532-444C-8702-1D3D2C414FB4}"/>
    <cellStyle name="Millares 486 4" xfId="30484" xr:uid="{0361F26C-34C9-434E-9426-77241D5CC678}"/>
    <cellStyle name="Millares 486 5" xfId="35968" xr:uid="{E9EFAE44-FB0F-4019-A4C0-6A5DC459FD88}"/>
    <cellStyle name="Millares 487" xfId="17020" xr:uid="{1EC0F6C5-EA78-4D07-BD53-D6CBBB8AC2B1}"/>
    <cellStyle name="Millares 487 2" xfId="22164" xr:uid="{C39D1D91-6C53-4F04-A291-70C6CDD3837D}"/>
    <cellStyle name="Millares 487 2 2" xfId="27720" xr:uid="{E67E7574-1595-4D04-A178-53022BFFDE23}"/>
    <cellStyle name="Millares 487 2 3" xfId="33214" xr:uid="{8EBDED69-AF47-4A1E-828F-F8F55465AF17}"/>
    <cellStyle name="Millares 487 2 4" xfId="38698" xr:uid="{19331DE7-B404-444A-8139-F67148722E2E}"/>
    <cellStyle name="Millares 487 3" xfId="24991" xr:uid="{D791607C-1A08-407B-9FB1-4BB6A1D6F7AC}"/>
    <cellStyle name="Millares 487 4" xfId="30485" xr:uid="{BF55ECF8-9856-4314-9E33-180A21608D40}"/>
    <cellStyle name="Millares 487 5" xfId="35969" xr:uid="{7B393D22-D8C3-4429-98C6-005AFB1D4ABC}"/>
    <cellStyle name="Millares 488" xfId="17021" xr:uid="{162D879C-83ED-4B7B-A748-336921B2BE39}"/>
    <cellStyle name="Millares 488 2" xfId="22165" xr:uid="{47B31291-0F76-4816-B6A0-8F560D4B2BEF}"/>
    <cellStyle name="Millares 488 2 2" xfId="27721" xr:uid="{F0A5D01A-500C-40AA-AB36-D8C9B876AEFE}"/>
    <cellStyle name="Millares 488 2 3" xfId="33215" xr:uid="{BF135040-EF12-4B05-9012-A03D1B3B1C34}"/>
    <cellStyle name="Millares 488 2 4" xfId="38699" xr:uid="{F2A49CE1-3321-4BB0-9096-8E63B851E849}"/>
    <cellStyle name="Millares 488 3" xfId="24992" xr:uid="{BAA2AD75-A05F-4B9E-814A-29956DE43BDE}"/>
    <cellStyle name="Millares 488 4" xfId="30486" xr:uid="{57AB6D68-B6D9-4420-B4FF-E6B1465D1CF5}"/>
    <cellStyle name="Millares 488 5" xfId="35970" xr:uid="{CA3C9433-74F3-4E53-AF0D-AF6841A239A9}"/>
    <cellStyle name="Millares 489" xfId="17022" xr:uid="{3C9AC6F2-5B94-4AD8-AC84-5E325919D8C5}"/>
    <cellStyle name="Millares 489 2" xfId="22166" xr:uid="{8AC26009-A109-49C7-941B-8BA73C7B880A}"/>
    <cellStyle name="Millares 489 2 2" xfId="27722" xr:uid="{333A6A77-2966-4A57-94AE-7157E133D6E5}"/>
    <cellStyle name="Millares 489 2 3" xfId="33216" xr:uid="{DAE4C464-9970-4C5C-AAA5-987BBAFAC139}"/>
    <cellStyle name="Millares 489 2 4" xfId="38700" xr:uid="{AAC26C09-3937-457B-9CFE-4502B7CF5BA8}"/>
    <cellStyle name="Millares 489 3" xfId="24993" xr:uid="{4F48A325-B8A4-432F-B69D-E8B896103615}"/>
    <cellStyle name="Millares 489 4" xfId="30487" xr:uid="{68A0CE04-6CFD-4045-8647-B3CF4B4D2756}"/>
    <cellStyle name="Millares 489 5" xfId="35971" xr:uid="{A88BE93E-A414-425B-A4BB-FE0624C90CE9}"/>
    <cellStyle name="Millares 49" xfId="4608" xr:uid="{6219A9AF-3E08-4983-858A-76B0CC1BC799}"/>
    <cellStyle name="Millares 49 10" xfId="15332" xr:uid="{E1B49650-4D5A-4934-BC71-7A9F46CF144C}"/>
    <cellStyle name="Millares 49 11" xfId="17437" xr:uid="{DE8A4052-B101-4AAE-A3F7-57799D0A77A0}"/>
    <cellStyle name="Millares 49 12" xfId="7434" xr:uid="{95D7E41D-073E-478C-B8A1-DB94CD482B23}"/>
    <cellStyle name="Millares 49 2" xfId="4609" xr:uid="{45F71ECD-3DB8-4F25-81CA-4B0FB6215D75}"/>
    <cellStyle name="Millares 49 2 10" xfId="17438" xr:uid="{F23588E4-04E2-4528-AC83-40EFF7CA0E3E}"/>
    <cellStyle name="Millares 49 2 11" xfId="7435" xr:uid="{2D50790A-9DF7-490D-BD72-CF5A783FB609}"/>
    <cellStyle name="Millares 49 2 2" xfId="4610" xr:uid="{426A635D-45B5-4C55-9131-213873DA7A84}"/>
    <cellStyle name="Millares 49 2 2 2" xfId="12778" xr:uid="{F0E0281C-A6FE-42F2-964E-285D1C008894}"/>
    <cellStyle name="Millares 49 2 2 3" xfId="10101" xr:uid="{F37D6316-48C0-4E4D-B05E-AA6CE5F2E8F9}"/>
    <cellStyle name="Millares 49 2 2 4" xfId="15334" xr:uid="{359E23A2-DBBE-4468-90CE-25AE57A5984D}"/>
    <cellStyle name="Millares 49 2 2 5" xfId="17439" xr:uid="{54C2D895-236C-49F5-8A2F-BFEC1F142755}"/>
    <cellStyle name="Millares 49 2 2 6" xfId="7436" xr:uid="{FD102D1E-99DB-48C6-B954-462FC8208A3F}"/>
    <cellStyle name="Millares 49 2 3" xfId="4611" xr:uid="{742FFEC0-6990-406B-B618-B235AEF15A2B}"/>
    <cellStyle name="Millares 49 2 3 2" xfId="12779" xr:uid="{05437ED7-8814-49B5-8C97-8B67597F2413}"/>
    <cellStyle name="Millares 49 2 3 3" xfId="10102" xr:uid="{8F0CF93A-75C8-447A-8097-E8B2B214C8DD}"/>
    <cellStyle name="Millares 49 2 3 4" xfId="15335" xr:uid="{C02C7754-14FB-497B-AA4E-E4E753A3BF8C}"/>
    <cellStyle name="Millares 49 2 3 5" xfId="17440" xr:uid="{F6776F67-57FF-4E73-89AA-71A2E752BC6D}"/>
    <cellStyle name="Millares 49 2 3 6" xfId="7437" xr:uid="{6997C64C-C3DE-4489-B307-DCBDC2CBC797}"/>
    <cellStyle name="Millares 49 2 4" xfId="4612" xr:uid="{B0B7CDBA-58C0-4B1C-AA09-14370D737EFD}"/>
    <cellStyle name="Millares 49 2 4 2" xfId="12780" xr:uid="{DE01650E-5DCB-4B5D-86D3-4524BE4319D3}"/>
    <cellStyle name="Millares 49 2 4 3" xfId="11810" xr:uid="{2E445673-E10F-45F0-80DA-5DCB8F4AFCCD}"/>
    <cellStyle name="Millares 49 2 4 4" xfId="17441" xr:uid="{F1436F80-879B-4BFB-91CF-023CB51B3916}"/>
    <cellStyle name="Millares 49 2 4 5" xfId="7438" xr:uid="{53C1B757-1469-4E7B-B3F2-89D0C70E549B}"/>
    <cellStyle name="Millares 49 2 5" xfId="6622" xr:uid="{315E479B-A3D1-4F06-858B-587D011FDB9C}"/>
    <cellStyle name="Millares 49 2 5 2" xfId="12781" xr:uid="{8FDC3198-218D-4174-ABDC-A9511751F8CD}"/>
    <cellStyle name="Millares 49 2 5 3" xfId="19400" xr:uid="{B56A00F7-E189-41DD-9E44-ED4542BEECD5}"/>
    <cellStyle name="Millares 49 2 5 4" xfId="7439" xr:uid="{EE3D3CE0-98B0-4213-BEAB-A19CE5393C0F}"/>
    <cellStyle name="Millares 49 2 6" xfId="7440" xr:uid="{2E42CBC3-BD8C-41FA-A04D-070C507081E1}"/>
    <cellStyle name="Millares 49 2 6 2" xfId="12782" xr:uid="{6A1B5342-9FC1-496F-8FCA-899E0E14C5EC}"/>
    <cellStyle name="Millares 49 2 7" xfId="12777" xr:uid="{980B9611-C8E0-42FB-9505-674E4C007E01}"/>
    <cellStyle name="Millares 49 2 8" xfId="10100" xr:uid="{872FF813-2C2C-4F05-B11E-6F9B39425FE6}"/>
    <cellStyle name="Millares 49 2 9" xfId="15333" xr:uid="{544FE571-9718-4ACC-B091-F753CF10AC6E}"/>
    <cellStyle name="Millares 49 3" xfId="4613" xr:uid="{8BC2C329-A09A-4633-8901-4D6C30D7397F}"/>
    <cellStyle name="Millares 49 3 2" xfId="12783" xr:uid="{B5F4A859-EA60-4046-93FD-BF93DDB0175C}"/>
    <cellStyle name="Millares 49 3 3" xfId="10103" xr:uid="{B908977E-9369-4C6F-9356-383FF800C200}"/>
    <cellStyle name="Millares 49 3 4" xfId="15336" xr:uid="{E3D3CAC0-9D29-4C1D-8F45-7E8E33A590C1}"/>
    <cellStyle name="Millares 49 3 5" xfId="17442" xr:uid="{308A3C21-AA3E-4F54-ABCB-FD7B5D2EB422}"/>
    <cellStyle name="Millares 49 3 6" xfId="7441" xr:uid="{4EF5FC0C-AF7F-492C-A598-2EB5F9B3045B}"/>
    <cellStyle name="Millares 49 4" xfId="4614" xr:uid="{44B97861-2FC9-4682-9C9C-A95E6A3E99B7}"/>
    <cellStyle name="Millares 49 4 2" xfId="12784" xr:uid="{BEE6302F-3051-491C-9087-B12A18D15863}"/>
    <cellStyle name="Millares 49 4 3" xfId="10104" xr:uid="{2F0210C9-2447-48C4-92F7-606FAC4F9B2B}"/>
    <cellStyle name="Millares 49 4 4" xfId="15337" xr:uid="{A0C45493-377C-4CDF-A204-F4CD967697A2}"/>
    <cellStyle name="Millares 49 4 5" xfId="17443" xr:uid="{DEA4296C-F693-4410-939B-34E79005B643}"/>
    <cellStyle name="Millares 49 4 6" xfId="7442" xr:uid="{A4CEF1D1-DAD3-4D11-A195-D6D4C6BE12EB}"/>
    <cellStyle name="Millares 49 5" xfId="4615" xr:uid="{5A99B3A6-F8CA-459D-92F6-73A216BC2E89}"/>
    <cellStyle name="Millares 49 5 2" xfId="12785" xr:uid="{A0886A86-2311-432A-8597-C8F5E6C040BD}"/>
    <cellStyle name="Millares 49 5 3" xfId="11809" xr:uid="{6F7657EE-4D2C-42AF-8022-2D0CD006D7B4}"/>
    <cellStyle name="Millares 49 5 4" xfId="17444" xr:uid="{81AAA777-CB1E-4DB5-B4D0-3BD6EF7BCFC1}"/>
    <cellStyle name="Millares 49 5 5" xfId="7443" xr:uid="{0F6519DC-7174-4EC0-A328-0130834F017C}"/>
    <cellStyle name="Millares 49 6" xfId="6494" xr:uid="{DA9543C9-5222-4B0F-ACA4-2C36A917140A}"/>
    <cellStyle name="Millares 49 6 2" xfId="12786" xr:uid="{5C0C6212-2BBD-499F-A529-4F5849DF469A}"/>
    <cellStyle name="Millares 49 6 3" xfId="19300" xr:uid="{00071C91-6042-4A19-BD4F-CC33247E303D}"/>
    <cellStyle name="Millares 49 6 4" xfId="7444" xr:uid="{37BD66E3-265A-4587-AEF7-6BC235B1F2B4}"/>
    <cellStyle name="Millares 49 7" xfId="7445" xr:uid="{0B06FFCA-1C3B-44E9-927E-512D658E7980}"/>
    <cellStyle name="Millares 49 7 2" xfId="12787" xr:uid="{7EF9003A-C389-4B36-9030-30C4D6278750}"/>
    <cellStyle name="Millares 49 8" xfId="12776" xr:uid="{7C763594-DDBC-4635-A557-57F73CB3207E}"/>
    <cellStyle name="Millares 49 9" xfId="10099" xr:uid="{08DB378D-C03D-40FD-9CA3-855F11F0F446}"/>
    <cellStyle name="Millares 490" xfId="17023" xr:uid="{A3FEAE9D-D889-48C4-9F25-72BAA8895EBD}"/>
    <cellStyle name="Millares 490 2" xfId="22167" xr:uid="{E73D0F73-0911-444F-B950-B83FDE3C6073}"/>
    <cellStyle name="Millares 490 2 2" xfId="27723" xr:uid="{3D7D70EB-1556-47E9-8460-CDB4AC666993}"/>
    <cellStyle name="Millares 490 2 3" xfId="33217" xr:uid="{0BFC435E-281F-4687-8FDB-3578F09D3326}"/>
    <cellStyle name="Millares 490 2 4" xfId="38701" xr:uid="{22212C93-5E63-4696-B23C-167F7BED874C}"/>
    <cellStyle name="Millares 490 3" xfId="24994" xr:uid="{36A5168F-B545-43D2-81A9-D2A8EAD44C61}"/>
    <cellStyle name="Millares 490 4" xfId="30488" xr:uid="{C8FCFE5A-F8C9-438B-9CC0-5B6ADAC9392E}"/>
    <cellStyle name="Millares 490 5" xfId="35972" xr:uid="{5529FEEE-0AA7-414D-B501-03110971A280}"/>
    <cellStyle name="Millares 491" xfId="17024" xr:uid="{5531584B-FCB5-4BF8-8E55-2C659AD02AC9}"/>
    <cellStyle name="Millares 491 2" xfId="22168" xr:uid="{D5D0DB2C-A9D6-46F9-9308-CC8D8E1EE6BE}"/>
    <cellStyle name="Millares 491 2 2" xfId="27724" xr:uid="{0B81F1D2-2353-45E7-8ED0-DFEBB23CE81B}"/>
    <cellStyle name="Millares 491 2 3" xfId="33218" xr:uid="{8A3CC243-6438-48EF-B65D-B23AB9F80123}"/>
    <cellStyle name="Millares 491 2 4" xfId="38702" xr:uid="{9B85E123-79B6-462C-8227-B7276C5D3877}"/>
    <cellStyle name="Millares 491 3" xfId="24995" xr:uid="{58DDFA95-43D6-42AB-A9C7-77FE963071ED}"/>
    <cellStyle name="Millares 491 4" xfId="30489" xr:uid="{CDE3B815-1BA3-4832-A977-FE282104C5C9}"/>
    <cellStyle name="Millares 491 5" xfId="35973" xr:uid="{ED37B38A-E506-4459-AEDF-3ECFA19BCAD2}"/>
    <cellStyle name="Millares 492" xfId="17025" xr:uid="{EF6FA9F5-2267-4F8F-BAE0-F19C55294331}"/>
    <cellStyle name="Millares 492 2" xfId="22169" xr:uid="{6CDBC7E2-82D0-4FC9-A702-D5B26A94D535}"/>
    <cellStyle name="Millares 492 2 2" xfId="27725" xr:uid="{D2EB1452-F763-40FF-AF7E-55529922AC0D}"/>
    <cellStyle name="Millares 492 2 3" xfId="33219" xr:uid="{193037C9-AC07-4AAD-A882-3FA1DDA55C5E}"/>
    <cellStyle name="Millares 492 2 4" xfId="38703" xr:uid="{07F123D8-6C1B-4C61-A145-529A804D152F}"/>
    <cellStyle name="Millares 492 3" xfId="24996" xr:uid="{89DDDA85-AAAE-413C-9E64-4AA8691899BF}"/>
    <cellStyle name="Millares 492 4" xfId="30490" xr:uid="{03965C9B-2FFC-46AE-BB6E-27084BD52755}"/>
    <cellStyle name="Millares 492 5" xfId="35974" xr:uid="{72398A29-9338-47E1-9F16-1665115F3D3B}"/>
    <cellStyle name="Millares 493" xfId="17026" xr:uid="{E103A11D-D8F1-40C7-8878-EB50F3CD7A02}"/>
    <cellStyle name="Millares 493 2" xfId="22170" xr:uid="{CB68E8D3-5D88-4847-90B9-FE474AC3037E}"/>
    <cellStyle name="Millares 493 2 2" xfId="27726" xr:uid="{D7D1F6A2-E274-461E-A128-452153F004FB}"/>
    <cellStyle name="Millares 493 2 3" xfId="33220" xr:uid="{8B9673FA-1C2C-4F43-AAD6-4A56785F64B6}"/>
    <cellStyle name="Millares 493 2 4" xfId="38704" xr:uid="{C83A888F-7748-4A4F-A2B7-6260D5393C58}"/>
    <cellStyle name="Millares 493 3" xfId="24997" xr:uid="{6877541B-F95E-4E90-8510-F9114F753F18}"/>
    <cellStyle name="Millares 493 4" xfId="30491" xr:uid="{847AE088-B78B-4275-A1AD-95E2DD5EEB85}"/>
    <cellStyle name="Millares 493 5" xfId="35975" xr:uid="{97B0A956-8EC8-4C0A-B96A-645EA7588F20}"/>
    <cellStyle name="Millares 494" xfId="17027" xr:uid="{67F3AE22-33CE-4D68-9677-9F9C1CD2398F}"/>
    <cellStyle name="Millares 494 2" xfId="22171" xr:uid="{16C9BDEA-BA44-4DBB-A4A5-E227E234B01B}"/>
    <cellStyle name="Millares 494 2 2" xfId="27727" xr:uid="{18B53D23-7650-4F17-85CE-4F11A0D0831F}"/>
    <cellStyle name="Millares 494 2 3" xfId="33221" xr:uid="{C535E41F-82C5-4DDF-90F8-C5D3663904EA}"/>
    <cellStyle name="Millares 494 2 4" xfId="38705" xr:uid="{534D613E-F02C-4FC7-ADCF-AE3FF1165651}"/>
    <cellStyle name="Millares 494 3" xfId="24998" xr:uid="{D7D54397-B6F6-4CE1-B276-46EA8CD924E0}"/>
    <cellStyle name="Millares 494 4" xfId="30492" xr:uid="{F59A4040-1EB1-4962-B078-1A354048A60C}"/>
    <cellStyle name="Millares 494 5" xfId="35976" xr:uid="{547F0A3C-D7F8-4AF2-B1DA-1B1834DBDBC3}"/>
    <cellStyle name="Millares 495" xfId="17028" xr:uid="{7F458E50-9A9F-48C8-87EF-65B6CC677A6B}"/>
    <cellStyle name="Millares 495 2" xfId="22172" xr:uid="{9D573ADE-6D19-4DC2-B5A2-48A7FCD2BD69}"/>
    <cellStyle name="Millares 495 2 2" xfId="27728" xr:uid="{6A9D46B3-4561-4760-AD4A-5C7306C2E71E}"/>
    <cellStyle name="Millares 495 2 3" xfId="33222" xr:uid="{C08E2971-6522-4AA3-960D-3F4BD6561285}"/>
    <cellStyle name="Millares 495 2 4" xfId="38706" xr:uid="{2D6D776F-4342-473A-B5B9-C6919A172064}"/>
    <cellStyle name="Millares 495 3" xfId="24999" xr:uid="{FEA74989-A809-4592-99E4-2306A14CA570}"/>
    <cellStyle name="Millares 495 4" xfId="30493" xr:uid="{DF03B9B5-8055-4471-8CB5-C5675BA797EC}"/>
    <cellStyle name="Millares 495 5" xfId="35977" xr:uid="{6F53BFDF-EB66-4D56-9134-4D018557024A}"/>
    <cellStyle name="Millares 496" xfId="17029" xr:uid="{B4161B87-DA97-4665-81C2-9FC6D9C450F3}"/>
    <cellStyle name="Millares 496 2" xfId="22173" xr:uid="{EA488FD6-8ED6-44CB-BBF6-EE6B1B0CD5C3}"/>
    <cellStyle name="Millares 496 2 2" xfId="27729" xr:uid="{87E0C39E-75E6-4D55-995D-1847815E3A30}"/>
    <cellStyle name="Millares 496 2 3" xfId="33223" xr:uid="{312B3DF3-D0A2-414B-B4F6-E4394CE9E314}"/>
    <cellStyle name="Millares 496 2 4" xfId="38707" xr:uid="{554888C8-4082-4367-A23A-3F98900BFA74}"/>
    <cellStyle name="Millares 496 3" xfId="25000" xr:uid="{D5ADE8B8-A246-4CA0-91ED-7BD0E0BF539F}"/>
    <cellStyle name="Millares 496 4" xfId="30494" xr:uid="{104C9E82-E555-47E4-9AE8-DA885CA9D1E4}"/>
    <cellStyle name="Millares 496 5" xfId="35978" xr:uid="{0A9BF9A2-8069-4EE1-8C13-1C4F4C8F8B49}"/>
    <cellStyle name="Millares 497" xfId="17030" xr:uid="{DC4663B8-A37C-46A5-85A4-5F72C2FB6E22}"/>
    <cellStyle name="Millares 497 2" xfId="22174" xr:uid="{C843DADB-D8D3-4D46-B39B-C9B2729412F2}"/>
    <cellStyle name="Millares 497 2 2" xfId="27730" xr:uid="{74C63685-A2FB-457E-AF90-99351831F2EA}"/>
    <cellStyle name="Millares 497 2 3" xfId="33224" xr:uid="{74E2EDAB-40F2-422B-9C3A-CFF82084F048}"/>
    <cellStyle name="Millares 497 2 4" xfId="38708" xr:uid="{09A555A3-9959-4746-A109-AEA2EA0C5B45}"/>
    <cellStyle name="Millares 497 3" xfId="25001" xr:uid="{99639D0A-674D-4DB3-94F1-7D87255701AF}"/>
    <cellStyle name="Millares 497 4" xfId="30495" xr:uid="{5917613F-49AF-4B1E-9000-B1F2C47B30C9}"/>
    <cellStyle name="Millares 497 5" xfId="35979" xr:uid="{432220AD-050D-4D27-A81A-B80ABF03ED0D}"/>
    <cellStyle name="Millares 498" xfId="17031" xr:uid="{AD0571A4-3C3C-441A-A2E5-ADD2FBD42561}"/>
    <cellStyle name="Millares 498 2" xfId="22175" xr:uid="{B06952DD-CBA8-4443-A403-5B86879DF3F4}"/>
    <cellStyle name="Millares 498 2 2" xfId="27731" xr:uid="{EF4420E2-438D-4F51-B36D-4F95BBF765D5}"/>
    <cellStyle name="Millares 498 2 3" xfId="33225" xr:uid="{402F7091-9595-4DE6-B6F0-DFB8C5240224}"/>
    <cellStyle name="Millares 498 2 4" xfId="38709" xr:uid="{86AA50A6-AB61-4322-8D31-83763A4CE158}"/>
    <cellStyle name="Millares 498 3" xfId="25002" xr:uid="{BD651759-38FC-494A-9510-1E8991985458}"/>
    <cellStyle name="Millares 498 4" xfId="30496" xr:uid="{18F40303-1A13-4D6A-BB6F-0066B3D3899F}"/>
    <cellStyle name="Millares 498 5" xfId="35980" xr:uid="{78FA1B01-A3E2-4705-9849-C3F76CF08007}"/>
    <cellStyle name="Millares 499" xfId="17032" xr:uid="{A0E99F04-1149-438B-896F-DAC8759831DE}"/>
    <cellStyle name="Millares 499 2" xfId="22176" xr:uid="{E11DED56-0A47-468A-955D-2031270E28AC}"/>
    <cellStyle name="Millares 499 2 2" xfId="27732" xr:uid="{D7915A30-5E3C-4AE8-8000-62EDF1CD30AE}"/>
    <cellStyle name="Millares 499 2 3" xfId="33226" xr:uid="{34AB026D-562D-4A68-96F5-ADBC68ACBA20}"/>
    <cellStyle name="Millares 499 2 4" xfId="38710" xr:uid="{B7F0B278-9510-4555-9FC7-20E567324BC0}"/>
    <cellStyle name="Millares 499 3" xfId="25003" xr:uid="{6F07936E-B334-4987-A5AD-5AD5D6F718B4}"/>
    <cellStyle name="Millares 499 4" xfId="30497" xr:uid="{55B13F6A-6BF8-4275-94A0-5A54FBB49496}"/>
    <cellStyle name="Millares 499 5" xfId="35981" xr:uid="{6996EDBD-C136-4B3C-BA24-EC30F2FEB48F}"/>
    <cellStyle name="Millares 5" xfId="172" xr:uid="{00000000-0005-0000-0000-00004C000000}"/>
    <cellStyle name="Millares 5 10" xfId="4617" xr:uid="{98927072-3AAC-436C-95C7-F58FD9709021}"/>
    <cellStyle name="Millares 5 10 2" xfId="12789" xr:uid="{B890E4B7-9EB8-4EAF-9B03-08ECCC4CBBC3}"/>
    <cellStyle name="Millares 5 10 3" xfId="10106" xr:uid="{2BEA9569-9F40-4626-B3C2-B56A106770BB}"/>
    <cellStyle name="Millares 5 10 4" xfId="15339" xr:uid="{ED165B2F-1157-495A-A4E8-7E89742AB84D}"/>
    <cellStyle name="Millares 5 10 5" xfId="17446" xr:uid="{1FFDE48A-B960-4687-9FDC-01404D04B1C1}"/>
    <cellStyle name="Millares 5 10 6" xfId="7447" xr:uid="{9CF370D5-2978-4B4A-8B68-88D05713069A}"/>
    <cellStyle name="Millares 5 11" xfId="4618" xr:uid="{7ADD16EF-5715-4EEC-8FF1-9EFC446F3BA4}"/>
    <cellStyle name="Millares 5 11 2" xfId="12790" xr:uid="{C59D5E27-849F-473B-90A4-95DD39494F37}"/>
    <cellStyle name="Millares 5 11 3" xfId="11811" xr:uid="{586C5AA0-A4D5-4B78-8C4A-D1822043F4DB}"/>
    <cellStyle name="Millares 5 11 3 2" xfId="21029" xr:uid="{843D06CF-C764-4CCE-8C65-506AA0047A4A}"/>
    <cellStyle name="Millares 5 11 3 2 2" xfId="26585" xr:uid="{3130E075-7F76-460D-9FC7-47EFD8AFC5A1}"/>
    <cellStyle name="Millares 5 11 3 2 3" xfId="32079" xr:uid="{B52E7467-F832-48BF-8E08-90759EA68B72}"/>
    <cellStyle name="Millares 5 11 3 2 4" xfId="37563" xr:uid="{FCBE0196-4192-4EC9-8AA6-F9A91584138D}"/>
    <cellStyle name="Millares 5 11 3 3" xfId="23856" xr:uid="{F8DBBF5B-0B8C-424D-B133-1F08CDC15173}"/>
    <cellStyle name="Millares 5 11 3 4" xfId="29350" xr:uid="{915D7F52-F8F5-43B0-B16C-89A1EACB45B9}"/>
    <cellStyle name="Millares 5 11 3 5" xfId="34834" xr:uid="{8D455208-C481-485D-86A4-C57D89FAAA90}"/>
    <cellStyle name="Millares 5 11 4" xfId="17447" xr:uid="{7D9B3449-649A-4C4B-8D46-D91ABA6D5D0F}"/>
    <cellStyle name="Millares 5 11 5" xfId="7448" xr:uid="{0AB2A839-E765-4AEF-8C20-9BB3681B8FCD}"/>
    <cellStyle name="Millares 5 12" xfId="6495" xr:uid="{A6E7E75F-0BAC-4B99-B995-0830F8CCFFE4}"/>
    <cellStyle name="Millares 5 12 2" xfId="12791" xr:uid="{D9CD6882-956B-487A-8955-38E4C90B7CFB}"/>
    <cellStyle name="Millares 5 12 3" xfId="19301" xr:uid="{2727D0E1-9159-41EB-A057-98A478BD98A5}"/>
    <cellStyle name="Millares 5 12 4" xfId="7449" xr:uid="{9360D8E8-9536-4211-9DC7-8F25252FD22B}"/>
    <cellStyle name="Millares 5 13" xfId="7450" xr:uid="{207ADF08-9329-49A7-9EA5-94F47884D31F}"/>
    <cellStyle name="Millares 5 13 2" xfId="12792" xr:uid="{DCE9758A-C657-4BA3-9E97-69ABC37DC218}"/>
    <cellStyle name="Millares 5 14" xfId="12788" xr:uid="{ED8A360F-4A97-4054-A32F-BB848427A92B}"/>
    <cellStyle name="Millares 5 15" xfId="10105" xr:uid="{0B183941-3F1E-4CBF-9889-C33178415843}"/>
    <cellStyle name="Millares 5 16" xfId="15338" xr:uid="{197F1D5E-2607-4116-8098-66EE928D9D01}"/>
    <cellStyle name="Millares 5 17" xfId="17445" xr:uid="{A29F21E6-B7E1-48A3-BD20-1A32ED8636F8}"/>
    <cellStyle name="Millares 5 18" xfId="7446" xr:uid="{AC249A2F-BCC1-4700-9B91-A96A5D9BFE6E}"/>
    <cellStyle name="Millares 5 19" xfId="4616" xr:uid="{6D6BE9F3-EE6A-4B93-82A0-94065B678DA5}"/>
    <cellStyle name="Millares 5 2" xfId="208" xr:uid="{3D7205D4-FA45-48F8-8130-8964829C11B0}"/>
    <cellStyle name="Millares 5 2 10" xfId="7452" xr:uid="{9E91A5A6-2AC2-47B7-BF16-8374EBEA2561}"/>
    <cellStyle name="Millares 5 2 10 2" xfId="12794" xr:uid="{956D3D78-0ECE-4B4D-916A-968CC49C8F98}"/>
    <cellStyle name="Millares 5 2 11" xfId="12793" xr:uid="{04B4C1A1-6923-41EC-844D-D5DFA70F5D1C}"/>
    <cellStyle name="Millares 5 2 12" xfId="10107" xr:uid="{D354B372-A831-4A01-8D63-3BA8EA5982CA}"/>
    <cellStyle name="Millares 5 2 13" xfId="15340" xr:uid="{0C987992-9FA9-40E3-A878-CC12CE24D18B}"/>
    <cellStyle name="Millares 5 2 14" xfId="17448" xr:uid="{B492F1B7-AE72-44DE-B200-E4A53F15D561}"/>
    <cellStyle name="Millares 5 2 15" xfId="7451" xr:uid="{727B1693-94C8-4C26-8F78-D5727B91B48E}"/>
    <cellStyle name="Millares 5 2 16" xfId="4619" xr:uid="{D42B0A55-0126-4424-BE49-E11EC5032018}"/>
    <cellStyle name="Millares 5 2 2" xfId="4620" xr:uid="{A6A7E826-3613-4C54-A291-551109E819DB}"/>
    <cellStyle name="Millares 5 2 2 10" xfId="17449" xr:uid="{BB3FD298-7523-4375-B0FB-A1A1791BC014}"/>
    <cellStyle name="Millares 5 2 2 11" xfId="7453" xr:uid="{2DA33B67-01BD-46E7-96AE-073763BEC8B4}"/>
    <cellStyle name="Millares 5 2 2 2" xfId="4621" xr:uid="{7A2AEDBC-BDAC-4B24-97A5-E56D5761F199}"/>
    <cellStyle name="Millares 5 2 2 2 2" xfId="12796" xr:uid="{98654030-87F9-4E22-8633-CAC00FB33933}"/>
    <cellStyle name="Millares 5 2 2 2 3" xfId="10109" xr:uid="{A4FB7A3D-7A5F-4C57-83F2-809678D65B28}"/>
    <cellStyle name="Millares 5 2 2 2 4" xfId="15342" xr:uid="{6C87E6BB-AC9A-4AA5-83DA-8571D2237909}"/>
    <cellStyle name="Millares 5 2 2 2 5" xfId="17450" xr:uid="{0E59E322-E344-45B3-BD48-0EF6022DD74B}"/>
    <cellStyle name="Millares 5 2 2 2 6" xfId="7454" xr:uid="{F30FFCEF-0172-4C66-9340-CBD6B38F8B2F}"/>
    <cellStyle name="Millares 5 2 2 3" xfId="4622" xr:uid="{414C496F-F65A-4097-8BCA-C954F9CECCB0}"/>
    <cellStyle name="Millares 5 2 2 3 2" xfId="12797" xr:uid="{6CAED280-FF1B-4669-B264-B0EC4F4C0F3E}"/>
    <cellStyle name="Millares 5 2 2 3 3" xfId="10110" xr:uid="{2F799373-21F0-44FA-AF9A-0C22666041D9}"/>
    <cellStyle name="Millares 5 2 2 3 4" xfId="15343" xr:uid="{44ACD4DC-EF7B-4E6E-A140-577A9C56B4DB}"/>
    <cellStyle name="Millares 5 2 2 3 5" xfId="17451" xr:uid="{E7EA870C-37C7-4AAC-B849-0DF4DB04CFA8}"/>
    <cellStyle name="Millares 5 2 2 3 6" xfId="7455" xr:uid="{4C49F639-9FB5-4576-B6A6-4CB6069FC10E}"/>
    <cellStyle name="Millares 5 2 2 4" xfId="4623" xr:uid="{8A15FBE3-55B7-4780-9461-15128999F751}"/>
    <cellStyle name="Millares 5 2 2 4 2" xfId="12798" xr:uid="{FC2465B5-60FA-4F4D-98DD-59C6607FBF33}"/>
    <cellStyle name="Millares 5 2 2 4 3" xfId="11813" xr:uid="{B77AB5DD-73E1-4D2C-8015-0925F8C8F409}"/>
    <cellStyle name="Millares 5 2 2 4 4" xfId="17452" xr:uid="{E6126B0E-7F4D-4082-9403-7E5C37C2110A}"/>
    <cellStyle name="Millares 5 2 2 4 5" xfId="7456" xr:uid="{A0BCD7F1-377D-4F19-A7D7-A03AA4922B11}"/>
    <cellStyle name="Millares 5 2 2 5" xfId="6623" xr:uid="{C5CBBBA6-BF71-46C7-BE7B-AF93AA047842}"/>
    <cellStyle name="Millares 5 2 2 5 2" xfId="12799" xr:uid="{79780FA4-0A1A-40AA-A477-518C5A04D85C}"/>
    <cellStyle name="Millares 5 2 2 5 3" xfId="19401" xr:uid="{0DFC7095-BF73-4BD0-A43C-766F467F6AD8}"/>
    <cellStyle name="Millares 5 2 2 5 4" xfId="7457" xr:uid="{B8AFA82D-56EE-4A92-8B25-15BB25BF0E06}"/>
    <cellStyle name="Millares 5 2 2 6" xfId="7458" xr:uid="{331C4C27-9B46-49BE-A6F6-D90DE26BADF4}"/>
    <cellStyle name="Millares 5 2 2 6 2" xfId="12800" xr:uid="{4B5B921C-118C-48AE-9156-D57FB6D6C608}"/>
    <cellStyle name="Millares 5 2 2 7" xfId="12795" xr:uid="{C5A7A522-F599-4BF7-8D6B-DB2FA62888D8}"/>
    <cellStyle name="Millares 5 2 2 8" xfId="10108" xr:uid="{58CD48FE-C0D3-41B6-8876-FE2FD6476B31}"/>
    <cellStyle name="Millares 5 2 2 9" xfId="15341" xr:uid="{FCB54806-5F7B-48C7-A9C7-E1C06654C11F}"/>
    <cellStyle name="Millares 5 2 3" xfId="4624" xr:uid="{97EBC48F-9328-4AED-A845-4D5A3A49E8F3}"/>
    <cellStyle name="Millares 5 2 3 10" xfId="15344" xr:uid="{89CE5057-9FF5-4830-A2DE-C4994B73F576}"/>
    <cellStyle name="Millares 5 2 3 11" xfId="17453" xr:uid="{B3B106EC-7F1E-4F7A-88C5-F07A5499458A}"/>
    <cellStyle name="Millares 5 2 3 12" xfId="7459" xr:uid="{E8FB9A01-6E41-4EDF-9CBF-1FA55703B2CF}"/>
    <cellStyle name="Millares 5 2 3 2" xfId="4625" xr:uid="{CA801390-FDD4-4645-89CE-983066B664B6}"/>
    <cellStyle name="Millares 5 2 3 2 2" xfId="4626" xr:uid="{FEE46A99-792F-4440-9B29-864B029ED1F3}"/>
    <cellStyle name="Millares 5 2 3 2 2 2" xfId="12803" xr:uid="{AB28F91C-3ED0-4B38-958A-1DAF11B8FAED}"/>
    <cellStyle name="Millares 5 2 3 2 2 3" xfId="17455" xr:uid="{B2AED3B2-4675-42C0-9DB2-6144BC12ED91}"/>
    <cellStyle name="Millares 5 2 3 2 2 4" xfId="7461" xr:uid="{ACBD279B-DD79-4396-AB51-759D204E031C}"/>
    <cellStyle name="Millares 5 2 3 2 3" xfId="12802" xr:uid="{A5882BDA-9782-4BCD-8C99-86833742C380}"/>
    <cellStyle name="Millares 5 2 3 2 4" xfId="10112" xr:uid="{530AA8D7-583B-4F97-9DA1-0E0C2B17549B}"/>
    <cellStyle name="Millares 5 2 3 2 5" xfId="15345" xr:uid="{A47621AF-79DF-4517-83FA-96E7A24C175D}"/>
    <cellStyle name="Millares 5 2 3 2 6" xfId="17454" xr:uid="{09FCB4EC-AF09-4289-BA8D-4A3AE67336FE}"/>
    <cellStyle name="Millares 5 2 3 2 7" xfId="7460" xr:uid="{A95BF39D-A243-4590-B55E-E4D2F2716D40}"/>
    <cellStyle name="Millares 5 2 3 3" xfId="4627" xr:uid="{7E280118-544A-4774-A52E-9CBD44A8DC96}"/>
    <cellStyle name="Millares 5 2 3 3 2" xfId="12804" xr:uid="{8E3E136F-AC53-40B8-A533-09DAC5732448}"/>
    <cellStyle name="Millares 5 2 3 3 3" xfId="10113" xr:uid="{DF85D626-259B-49BB-AAB7-2AFEC39BA43C}"/>
    <cellStyle name="Millares 5 2 3 3 4" xfId="15346" xr:uid="{A2A051D2-2B83-45DD-982E-B20CD097731F}"/>
    <cellStyle name="Millares 5 2 3 3 5" xfId="17456" xr:uid="{4E1DD122-6077-4AB0-A5F2-61EEA1F4D589}"/>
    <cellStyle name="Millares 5 2 3 3 6" xfId="7462" xr:uid="{4E8CB242-C77C-4B48-9A92-E966D48B706F}"/>
    <cellStyle name="Millares 5 2 3 4" xfId="4628" xr:uid="{93706F11-17C9-4838-B6AA-D9CC0C10DA72}"/>
    <cellStyle name="Millares 5 2 3 4 2" xfId="12805" xr:uid="{41474FFC-288E-46BA-8F54-C040D71ED7FD}"/>
    <cellStyle name="Millares 5 2 3 4 3" xfId="10114" xr:uid="{42052BAC-F0C8-46D7-9418-4EE77DB494F7}"/>
    <cellStyle name="Millares 5 2 3 4 4" xfId="15347" xr:uid="{14F02FF1-BF4C-44A3-AFE1-DE627D14C7AA}"/>
    <cellStyle name="Millares 5 2 3 4 5" xfId="17457" xr:uid="{B0CB0A0A-979C-41F3-B93A-A144D58D5EC0}"/>
    <cellStyle name="Millares 5 2 3 4 6" xfId="7463" xr:uid="{E049225C-5B63-4FE5-912F-B53896B2F4B7}"/>
    <cellStyle name="Millares 5 2 3 5" xfId="4629" xr:uid="{E02C8702-31B2-4918-A537-5C8AB558A915}"/>
    <cellStyle name="Millares 5 2 3 5 2" xfId="12806" xr:uid="{E462731E-EA6E-437B-8134-EB53D505CD80}"/>
    <cellStyle name="Millares 5 2 3 5 3" xfId="11814" xr:uid="{14A40410-37E7-4E70-B0C8-DD10AEF1C020}"/>
    <cellStyle name="Millares 5 2 3 5 4" xfId="17458" xr:uid="{AD406A92-E174-4D70-8C92-516E1B3DD065}"/>
    <cellStyle name="Millares 5 2 3 5 5" xfId="7464" xr:uid="{04DD6B82-3A9E-4A49-9310-4356B8C949FD}"/>
    <cellStyle name="Millares 5 2 3 6" xfId="6624" xr:uid="{77949100-81BD-4294-B3C1-C135466BB52F}"/>
    <cellStyle name="Millares 5 2 3 6 2" xfId="12807" xr:uid="{460FCAB2-1207-4322-81CF-5B28E4D11865}"/>
    <cellStyle name="Millares 5 2 3 6 3" xfId="19402" xr:uid="{41EA5196-C95D-402A-89E6-642A44E884A0}"/>
    <cellStyle name="Millares 5 2 3 6 4" xfId="7465" xr:uid="{44C54935-8B32-45D3-A191-F69EFDA33F3A}"/>
    <cellStyle name="Millares 5 2 3 7" xfId="7466" xr:uid="{2A166E83-F4F8-4806-A1FE-CD1DD7DB43AE}"/>
    <cellStyle name="Millares 5 2 3 7 2" xfId="12808" xr:uid="{4C2ED6CE-812A-4EBC-B47D-C5F264DA1732}"/>
    <cellStyle name="Millares 5 2 3 8" xfId="12801" xr:uid="{5FE770FB-B888-4AAE-A61F-2C443990BD1C}"/>
    <cellStyle name="Millares 5 2 3 9" xfId="10111" xr:uid="{DCA477C0-78F3-4CD2-8729-EFF581EBED00}"/>
    <cellStyle name="Millares 5 2 4" xfId="4630" xr:uid="{1B125E36-A70A-4142-B581-A8DC98D19397}"/>
    <cellStyle name="Millares 5 2 4 2" xfId="4631" xr:uid="{A8CFC2BB-AC39-4F07-A14C-CA1435500ECE}"/>
    <cellStyle name="Millares 5 2 4 2 2" xfId="12810" xr:uid="{8CB4A280-D547-4F54-9DED-A43A59CB17C0}"/>
    <cellStyle name="Millares 5 2 4 2 3" xfId="10116" xr:uid="{A441B33A-4FF3-4AFE-81EC-A580C2AE74F0}"/>
    <cellStyle name="Millares 5 2 4 2 4" xfId="15349" xr:uid="{816ADBF7-85C8-4A2D-AC5A-2FB8C75A364A}"/>
    <cellStyle name="Millares 5 2 4 2 5" xfId="17460" xr:uid="{512FCC65-7B13-45AE-B12C-476A99A7B28D}"/>
    <cellStyle name="Millares 5 2 4 2 6" xfId="7468" xr:uid="{D9B77A23-CB6B-48E2-B5BB-812BFA1574C7}"/>
    <cellStyle name="Millares 5 2 4 3" xfId="12809" xr:uid="{33AD51E6-4BA9-4662-AA8D-441389DD4FDB}"/>
    <cellStyle name="Millares 5 2 4 4" xfId="10115" xr:uid="{09A12EDE-8C99-45DF-B26E-3B6F793A8D13}"/>
    <cellStyle name="Millares 5 2 4 5" xfId="15348" xr:uid="{E3879718-9F2F-4F60-B7EB-9BA47E3A6A3D}"/>
    <cellStyle name="Millares 5 2 4 6" xfId="17459" xr:uid="{7D95A27F-FF4E-41B7-9970-D6E1E81D76CB}"/>
    <cellStyle name="Millares 5 2 4 7" xfId="7467" xr:uid="{9D98A801-BA6A-4C82-A270-3AB6D24636D1}"/>
    <cellStyle name="Millares 5 2 5" xfId="4632" xr:uid="{ADF93112-4059-40A3-B513-FC82595EF37D}"/>
    <cellStyle name="Millares 5 2 5 2" xfId="12811" xr:uid="{198E2619-3034-4A64-9865-5ACE1B9B1273}"/>
    <cellStyle name="Millares 5 2 5 3" xfId="10117" xr:uid="{384C0DE5-0C8A-4420-945A-A7CF49281BBA}"/>
    <cellStyle name="Millares 5 2 5 4" xfId="15350" xr:uid="{0FBC82A5-1E37-4DCE-9FDA-FE276DE353BF}"/>
    <cellStyle name="Millares 5 2 5 5" xfId="17461" xr:uid="{AEDE98C2-83BB-4C82-B073-4FA966AFB9A9}"/>
    <cellStyle name="Millares 5 2 5 6" xfId="7469" xr:uid="{9A649FD3-86AC-446F-929A-B08F581D3DB5}"/>
    <cellStyle name="Millares 5 2 6" xfId="4633" xr:uid="{B148FA3C-A917-4696-A765-B5FE65990F0D}"/>
    <cellStyle name="Millares 5 2 6 2" xfId="12812" xr:uid="{14F0988E-01B1-4E09-98A9-C1547117C999}"/>
    <cellStyle name="Millares 5 2 6 3" xfId="10118" xr:uid="{06C15F3D-A770-497B-B0DE-CDB8EE66D92A}"/>
    <cellStyle name="Millares 5 2 6 4" xfId="15351" xr:uid="{A69412D9-1859-48A4-948A-61E80E9D7213}"/>
    <cellStyle name="Millares 5 2 6 5" xfId="17462" xr:uid="{C2B9EB97-C19C-40CE-BD3B-365F57487E73}"/>
    <cellStyle name="Millares 5 2 6 6" xfId="7470" xr:uid="{15695423-B5A4-40CF-8755-3319AB7A1511}"/>
    <cellStyle name="Millares 5 2 7" xfId="4634" xr:uid="{CD5A9EDC-FBFB-4413-9412-BC68414690C1}"/>
    <cellStyle name="Millares 5 2 7 2" xfId="12813" xr:uid="{377C0B1E-E72D-4E8E-80E1-5582E3BB9F65}"/>
    <cellStyle name="Millares 5 2 7 3" xfId="10119" xr:uid="{11FEE55A-0D76-431A-8992-0B12900F9071}"/>
    <cellStyle name="Millares 5 2 7 4" xfId="15352" xr:uid="{4292768A-1A04-41FF-A96D-51870A6FF9FB}"/>
    <cellStyle name="Millares 5 2 7 5" xfId="17463" xr:uid="{E6B090C7-9682-446C-8645-17A0C633917D}"/>
    <cellStyle name="Millares 5 2 7 6" xfId="7471" xr:uid="{D852DEAA-9CC8-41DD-B670-678F52856794}"/>
    <cellStyle name="Millares 5 2 8" xfId="4635" xr:uid="{70954338-A028-4A3B-9E19-EB0A03062658}"/>
    <cellStyle name="Millares 5 2 8 2" xfId="12814" xr:uid="{5F5EAB61-EDFB-4463-BCC1-05CDFA5486E1}"/>
    <cellStyle name="Millares 5 2 8 3" xfId="11812" xr:uid="{ADC22D50-F27D-4DDC-B0B8-83B8CFB6DF8B}"/>
    <cellStyle name="Millares 5 2 8 4" xfId="17464" xr:uid="{98CD06EA-23AC-47EF-B47A-EFD339E03A5F}"/>
    <cellStyle name="Millares 5 2 8 5" xfId="7472" xr:uid="{8FDF6FB7-CC76-4BAB-85D4-5D362F0B31D8}"/>
    <cellStyle name="Millares 5 2 9" xfId="6496" xr:uid="{6CA1B53E-C96D-49CF-876E-01E3FD1B0179}"/>
    <cellStyle name="Millares 5 2 9 2" xfId="12815" xr:uid="{6B38DE48-1708-4A6B-89AB-0B1A7A778AA3}"/>
    <cellStyle name="Millares 5 2 9 3" xfId="19302" xr:uid="{F1E1B9B6-D9E4-433D-8D2D-1665D13EA075}"/>
    <cellStyle name="Millares 5 2 9 4" xfId="7473" xr:uid="{1D1BB59E-60A8-4B15-991D-CF80679281AA}"/>
    <cellStyle name="Millares 5 3" xfId="4636" xr:uid="{A7A375DE-95ED-4F70-A24A-9AC4B7752BFA}"/>
    <cellStyle name="Millares 5 3 10" xfId="15353" xr:uid="{35ADFBD1-43CB-496E-ACA9-A8CB4470032F}"/>
    <cellStyle name="Millares 5 3 11" xfId="17465" xr:uid="{86072BDA-729B-44E1-B1B8-72E45AB7E45C}"/>
    <cellStyle name="Millares 5 3 12" xfId="7474" xr:uid="{2E818078-4152-48CF-B88A-81C08F82F9C0}"/>
    <cellStyle name="Millares 5 3 2" xfId="4637" xr:uid="{80CD9652-5FB8-4E7B-A9D2-7B900F460163}"/>
    <cellStyle name="Millares 5 3 2 10" xfId="17466" xr:uid="{02D57817-94E9-429C-BF82-0011A5CC2F3D}"/>
    <cellStyle name="Millares 5 3 2 11" xfId="7475" xr:uid="{5BE3E4B1-68BD-47DC-ACCF-5FDFA76086B9}"/>
    <cellStyle name="Millares 5 3 2 2" xfId="4638" xr:uid="{B9F452DA-E53A-4F9D-8473-21BC60033811}"/>
    <cellStyle name="Millares 5 3 2 2 2" xfId="12818" xr:uid="{A98DA1A5-1789-4250-A9F8-58FCB9FDBA49}"/>
    <cellStyle name="Millares 5 3 2 2 3" xfId="10122" xr:uid="{5789BD29-9CE7-43F8-9C0C-32A6CAD0894C}"/>
    <cellStyle name="Millares 5 3 2 2 4" xfId="15355" xr:uid="{7752B644-63F3-4736-94BD-EAEB37FD8D56}"/>
    <cellStyle name="Millares 5 3 2 2 5" xfId="17467" xr:uid="{F6B0B35C-CB86-4330-AFD1-B76492237B0D}"/>
    <cellStyle name="Millares 5 3 2 2 6" xfId="7476" xr:uid="{BCF1605C-7E93-411E-A296-061EED158C11}"/>
    <cellStyle name="Millares 5 3 2 3" xfId="4639" xr:uid="{6AAFAA28-209F-45E6-967D-D9749CBDB124}"/>
    <cellStyle name="Millares 5 3 2 3 2" xfId="12819" xr:uid="{A1A75F31-D854-4B66-8E9E-4E0118D07CBC}"/>
    <cellStyle name="Millares 5 3 2 3 3" xfId="10123" xr:uid="{C3DA9A66-E6A2-4375-9473-01E834BE1167}"/>
    <cellStyle name="Millares 5 3 2 3 4" xfId="15356" xr:uid="{69110DB0-D1AF-4987-B9E3-41DB8ABA0CBE}"/>
    <cellStyle name="Millares 5 3 2 3 5" xfId="17468" xr:uid="{8A0921CD-BFF1-443E-90AE-992DBD43E61A}"/>
    <cellStyle name="Millares 5 3 2 3 6" xfId="7477" xr:uid="{E6897B4E-7524-4452-90D1-ACB6EAFEB8AB}"/>
    <cellStyle name="Millares 5 3 2 4" xfId="4640" xr:uid="{7C72F714-5A6A-4A84-ABBB-ACDF884A6F1C}"/>
    <cellStyle name="Millares 5 3 2 4 2" xfId="12820" xr:uid="{C9503A26-A86D-4284-A1AB-F67B8B24F838}"/>
    <cellStyle name="Millares 5 3 2 4 3" xfId="11816" xr:uid="{75EE7F6F-1B4E-4BA9-A41C-85304A05215C}"/>
    <cellStyle name="Millares 5 3 2 4 4" xfId="17469" xr:uid="{5B0B2735-C169-4953-897C-F9AADD152417}"/>
    <cellStyle name="Millares 5 3 2 4 5" xfId="7478" xr:uid="{89E16503-B256-431C-ABA1-75E380A51B45}"/>
    <cellStyle name="Millares 5 3 2 5" xfId="6625" xr:uid="{FBCF8B6C-6AD2-4729-A566-B1745948F122}"/>
    <cellStyle name="Millares 5 3 2 5 2" xfId="12821" xr:uid="{BA43A988-9EE3-469A-BBE2-315F04A2555F}"/>
    <cellStyle name="Millares 5 3 2 5 3" xfId="19403" xr:uid="{28BA7E95-B38A-4CE5-A3FE-AEBEF6AF48EB}"/>
    <cellStyle name="Millares 5 3 2 5 4" xfId="7479" xr:uid="{83B08839-31C6-4C0E-A407-F766A79B5BDC}"/>
    <cellStyle name="Millares 5 3 2 6" xfId="7480" xr:uid="{6536AEE2-36B2-48FC-8F5F-BC4D559D74A9}"/>
    <cellStyle name="Millares 5 3 2 6 2" xfId="12822" xr:uid="{12FB1772-7C2C-4C91-8652-C3DB69E5389F}"/>
    <cellStyle name="Millares 5 3 2 7" xfId="12817" xr:uid="{5B1CAF47-5AAF-4596-A22B-D867A358DA66}"/>
    <cellStyle name="Millares 5 3 2 8" xfId="10121" xr:uid="{9FBD9BF3-1077-43B4-BC3D-91DDEAC2ECA3}"/>
    <cellStyle name="Millares 5 3 2 9" xfId="15354" xr:uid="{CB370452-1408-4B73-A6D7-6B7358815083}"/>
    <cellStyle name="Millares 5 3 3" xfId="4641" xr:uid="{1C9D2009-453B-49D7-BB69-3C3D3EED54B2}"/>
    <cellStyle name="Millares 5 3 3 2" xfId="12823" xr:uid="{56FAD58B-4B00-443C-A3B3-C24B34B411CA}"/>
    <cellStyle name="Millares 5 3 3 3" xfId="10124" xr:uid="{7FA10873-657A-4B91-9607-FC540DA1488F}"/>
    <cellStyle name="Millares 5 3 3 4" xfId="15357" xr:uid="{F03B9733-7F4C-459C-A057-C086DE079CFB}"/>
    <cellStyle name="Millares 5 3 3 5" xfId="17470" xr:uid="{79514477-C5BC-447F-9A11-3F150D54D293}"/>
    <cellStyle name="Millares 5 3 3 6" xfId="7481" xr:uid="{D740B02E-A957-406A-A01D-9390A788E764}"/>
    <cellStyle name="Millares 5 3 4" xfId="4642" xr:uid="{7C8334EB-3325-41A1-84A5-F4C2EDAA830E}"/>
    <cellStyle name="Millares 5 3 4 2" xfId="12824" xr:uid="{FBCEC052-0E24-43CA-99EE-682B72F97411}"/>
    <cellStyle name="Millares 5 3 4 3" xfId="10125" xr:uid="{C2061004-DEB6-4A11-8046-5AA16D3682CD}"/>
    <cellStyle name="Millares 5 3 4 4" xfId="15358" xr:uid="{BFE8A1EA-DEF6-47CA-8610-80A38CFC4F68}"/>
    <cellStyle name="Millares 5 3 4 5" xfId="17471" xr:uid="{5611D02E-16D7-4C04-BE9A-7A682DBE8B4F}"/>
    <cellStyle name="Millares 5 3 4 6" xfId="7482" xr:uid="{345AB296-139D-447F-8E15-298C9B64CB8C}"/>
    <cellStyle name="Millares 5 3 5" xfId="4643" xr:uid="{1BA5D6B0-56AD-4F20-94DE-E6E179D8F5C3}"/>
    <cellStyle name="Millares 5 3 5 2" xfId="12825" xr:uid="{63245A00-1639-4E84-9577-7EF0FE90760D}"/>
    <cellStyle name="Millares 5 3 5 3" xfId="11815" xr:uid="{40087671-D6FB-4F7F-9B1C-5CDC10E0A7F4}"/>
    <cellStyle name="Millares 5 3 5 4" xfId="17472" xr:uid="{E38C9511-1CBF-4C36-87EF-CD0DDE7D177B}"/>
    <cellStyle name="Millares 5 3 5 5" xfId="7483" xr:uid="{121E017D-31A8-45BE-A406-238445312C18}"/>
    <cellStyle name="Millares 5 3 6" xfId="6497" xr:uid="{FF449022-BF1A-4FD1-8EAB-D4A06E81270D}"/>
    <cellStyle name="Millares 5 3 6 2" xfId="12826" xr:uid="{84D5D4B1-3F60-42FB-9D5B-E5141DA17548}"/>
    <cellStyle name="Millares 5 3 6 3" xfId="19303" xr:uid="{113615FF-4507-4BAB-B9EE-1AF6FC8863C0}"/>
    <cellStyle name="Millares 5 3 6 4" xfId="7484" xr:uid="{18F06B34-3FC6-40D3-B573-A755052A41BA}"/>
    <cellStyle name="Millares 5 3 7" xfId="7485" xr:uid="{8C98731E-09F4-4EF9-866E-00BF359C20D5}"/>
    <cellStyle name="Millares 5 3 7 2" xfId="12827" xr:uid="{94DC6180-AE9B-454F-8E42-1433BA18AF4E}"/>
    <cellStyle name="Millares 5 3 8" xfId="12816" xr:uid="{CCE644A7-1E67-4EB7-97CB-3BAC3295E7AD}"/>
    <cellStyle name="Millares 5 3 9" xfId="10120" xr:uid="{443D5BF7-9ADC-404B-A351-1DFCC00FE6C8}"/>
    <cellStyle name="Millares 5 4" xfId="4644" xr:uid="{52F9FF9A-585C-446D-8270-EB20AD480F0A}"/>
    <cellStyle name="Millares 5 4 10" xfId="12828" xr:uid="{6E7FE087-99FE-4FA7-818D-A6BDD88CB6C5}"/>
    <cellStyle name="Millares 5 4 11" xfId="10126" xr:uid="{0642D0CA-4700-4991-9960-678729DCA267}"/>
    <cellStyle name="Millares 5 4 12" xfId="15359" xr:uid="{0E2F925C-099E-4F7E-A33B-78FDBD74F2CB}"/>
    <cellStyle name="Millares 5 4 13" xfId="17473" xr:uid="{7FAD607F-7E4F-4931-B6B8-A580799404C3}"/>
    <cellStyle name="Millares 5 4 14" xfId="7486" xr:uid="{A2908CEF-15C0-43FC-9BE5-E823B03FFC57}"/>
    <cellStyle name="Millares 5 4 2" xfId="4645" xr:uid="{121A4726-5BCC-4123-88FA-A3DF5E57191E}"/>
    <cellStyle name="Millares 5 4 2 2" xfId="12829" xr:uid="{E18CDC17-1365-43DD-BCA5-D6DFBA96F760}"/>
    <cellStyle name="Millares 5 4 2 3" xfId="10127" xr:uid="{93A5C825-40BF-487C-A950-9375D9D56ED0}"/>
    <cellStyle name="Millares 5 4 2 4" xfId="15360" xr:uid="{69A66C1D-38ED-4186-A17C-72C1CFC1F15C}"/>
    <cellStyle name="Millares 5 4 2 5" xfId="17474" xr:uid="{38C324B6-958C-4E51-B950-0659045430FC}"/>
    <cellStyle name="Millares 5 4 2 6" xfId="7487" xr:uid="{11C33D11-B729-474B-8400-E5076AC3A83E}"/>
    <cellStyle name="Millares 5 4 3" xfId="4646" xr:uid="{B9F089B1-E631-46A0-B0BC-B3BCAF7A5BB3}"/>
    <cellStyle name="Millares 5 4 3 2" xfId="12830" xr:uid="{774CCF85-2605-47CB-BABE-E9A384ED4449}"/>
    <cellStyle name="Millares 5 4 3 3" xfId="10128" xr:uid="{0CF5422A-C950-4E40-9DFC-42C76ECEB08A}"/>
    <cellStyle name="Millares 5 4 3 4" xfId="15361" xr:uid="{0C7251B1-399E-48EF-B7EB-069C31B7DC4C}"/>
    <cellStyle name="Millares 5 4 3 5" xfId="17475" xr:uid="{D616E808-9E96-4470-A987-77AB53131A3C}"/>
    <cellStyle name="Millares 5 4 3 6" xfId="7488" xr:uid="{756DD95D-3967-4B8E-87C1-C55338567D4B}"/>
    <cellStyle name="Millares 5 4 4" xfId="4647" xr:uid="{AAE5A96B-46C3-413B-8F30-8B96D16CB1AB}"/>
    <cellStyle name="Millares 5 4 4 2" xfId="12831" xr:uid="{F0A0B38E-85E3-4230-B9AC-6A7916ADD52E}"/>
    <cellStyle name="Millares 5 4 4 3" xfId="10129" xr:uid="{9E81395F-369F-440F-8096-D54B3C681421}"/>
    <cellStyle name="Millares 5 4 4 4" xfId="15362" xr:uid="{373E5ECF-3C23-47BF-949A-6909C9D81A20}"/>
    <cellStyle name="Millares 5 4 4 5" xfId="17476" xr:uid="{0C94B8A7-5B32-4AF5-923D-61B78457D3E1}"/>
    <cellStyle name="Millares 5 4 4 6" xfId="7489" xr:uid="{2D18A58F-E986-4128-9C49-A63FA65A7232}"/>
    <cellStyle name="Millares 5 4 5" xfId="4648" xr:uid="{42443A15-E527-470B-8406-D18B737F05C2}"/>
    <cellStyle name="Millares 5 4 5 2" xfId="12832" xr:uid="{939379B4-8ECE-4EE4-8DB1-767026F41441}"/>
    <cellStyle name="Millares 5 4 5 3" xfId="10130" xr:uid="{29DDB6ED-7C4A-4C5A-9851-FB6B0B233724}"/>
    <cellStyle name="Millares 5 4 5 4" xfId="15363" xr:uid="{5102C522-1D97-4F08-BCE8-9D26CBB8C747}"/>
    <cellStyle name="Millares 5 4 5 5" xfId="17477" xr:uid="{B9B9B971-C08E-4B5F-A23F-F5EEF4A9BC0C}"/>
    <cellStyle name="Millares 5 4 5 6" xfId="7490" xr:uid="{56F4CFBE-B460-4D1C-BF21-80BD656E0F23}"/>
    <cellStyle name="Millares 5 4 6" xfId="4649" xr:uid="{924EDA5D-F023-477D-81FC-1DF970CA23C5}"/>
    <cellStyle name="Millares 5 4 6 2" xfId="12833" xr:uid="{E2617E21-4854-4355-995B-42252830E40A}"/>
    <cellStyle name="Millares 5 4 6 3" xfId="10131" xr:uid="{077EDB27-F6AD-41D2-8CAD-E017AFE68B4D}"/>
    <cellStyle name="Millares 5 4 6 4" xfId="15364" xr:uid="{649BDBCE-EE0E-463F-800D-2411246F0FBA}"/>
    <cellStyle name="Millares 5 4 6 5" xfId="17478" xr:uid="{B10BF15E-7992-4785-99CB-4789D072A204}"/>
    <cellStyle name="Millares 5 4 6 6" xfId="7491" xr:uid="{2A20ADEA-03DB-44ED-AB0C-C45AC9C4308D}"/>
    <cellStyle name="Millares 5 4 7" xfId="4650" xr:uid="{FFC40709-2D4D-4126-B9C3-B58353407E1F}"/>
    <cellStyle name="Millares 5 4 7 2" xfId="12834" xr:uid="{6B17551E-D981-4B56-BEA3-C740C4FD4A26}"/>
    <cellStyle name="Millares 5 4 7 3" xfId="11817" xr:uid="{D3DA3050-B730-40CB-A4CB-A98DE57DA417}"/>
    <cellStyle name="Millares 5 4 7 4" xfId="17479" xr:uid="{D2F5CEDF-0F5A-43F1-ADC6-1F55439AAF6F}"/>
    <cellStyle name="Millares 5 4 7 5" xfId="7492" xr:uid="{41E9B266-084C-4EFB-9FD2-AF2A834CECCA}"/>
    <cellStyle name="Millares 5 4 8" xfId="6626" xr:uid="{6EB9A0A9-5E09-4B22-9B3F-79E37C4C7B7F}"/>
    <cellStyle name="Millares 5 4 8 2" xfId="12835" xr:uid="{DE2C699E-CCD6-4BB4-AF96-3512F38A2155}"/>
    <cellStyle name="Millares 5 4 8 3" xfId="19404" xr:uid="{99F1E6C3-D3AC-4F27-9AE9-4C61AE6896A7}"/>
    <cellStyle name="Millares 5 4 8 4" xfId="7493" xr:uid="{AD197976-06E2-4688-9942-7E2584ED4CCF}"/>
    <cellStyle name="Millares 5 4 9" xfId="7494" xr:uid="{8419245F-BA7E-4BA0-8026-5D31F35EC49C}"/>
    <cellStyle name="Millares 5 4 9 2" xfId="12836" xr:uid="{5E2707E5-030C-4352-941F-15A18CF37E8D}"/>
    <cellStyle name="Millares 5 5" xfId="4651" xr:uid="{F6E45064-FAF1-4710-B93E-DA1EC1618CCF}"/>
    <cellStyle name="Millares 5 5 10" xfId="4652" xr:uid="{DF472839-AFD7-4FE7-BB93-729304CC3E3B}"/>
    <cellStyle name="Millares 5 5 10 2" xfId="12838" xr:uid="{DDA35160-A98E-4A91-BDC6-9A0911C7829D}"/>
    <cellStyle name="Millares 5 5 10 3" xfId="10133" xr:uid="{902DECB5-A50F-449C-8CEA-91C06DD34C9A}"/>
    <cellStyle name="Millares 5 5 10 4" xfId="15366" xr:uid="{8CC659EE-8046-4988-93F0-8E64AEADEA4A}"/>
    <cellStyle name="Millares 5 5 10 5" xfId="17481" xr:uid="{48669EED-8A3D-43FC-AE44-E476BABFD64D}"/>
    <cellStyle name="Millares 5 5 10 6" xfId="7496" xr:uid="{64371709-C7C9-4159-878C-7BF9CEBF4F66}"/>
    <cellStyle name="Millares 5 5 11" xfId="4653" xr:uid="{0ED6BD2C-8B0E-4910-B197-6DBFF796593E}"/>
    <cellStyle name="Millares 5 5 11 2" xfId="12839" xr:uid="{2C208AA2-8778-4BB7-8E6F-E9D2C0BB7F13}"/>
    <cellStyle name="Millares 5 5 11 3" xfId="11818" xr:uid="{6F7E3FCD-40E9-4E88-974A-0820F2970785}"/>
    <cellStyle name="Millares 5 5 11 4" xfId="17482" xr:uid="{3A7E1CDF-E6BF-4424-A479-0429B47EBDB2}"/>
    <cellStyle name="Millares 5 5 11 5" xfId="7497" xr:uid="{723FEFF7-69A5-4A61-A627-427F2D9DFD0F}"/>
    <cellStyle name="Millares 5 5 12" xfId="6627" xr:uid="{284BAEB1-088B-47BD-B221-55269CDCEF6D}"/>
    <cellStyle name="Millares 5 5 12 2" xfId="12840" xr:uid="{1E8055D5-6C33-4EDD-AA38-5BFA92506A7B}"/>
    <cellStyle name="Millares 5 5 12 3" xfId="19405" xr:uid="{DF770A19-6F60-41D2-B873-17B4BFCE46E0}"/>
    <cellStyle name="Millares 5 5 12 4" xfId="7498" xr:uid="{90EC15E2-B156-4526-B5CE-6C66F322265A}"/>
    <cellStyle name="Millares 5 5 13" xfId="6467" xr:uid="{3F46DF14-369C-482B-97C3-1234FA3A4E14}"/>
    <cellStyle name="Millares 5 5 13 2" xfId="12841" xr:uid="{B052D550-A41B-456E-87D5-62799C0BEC4A}"/>
    <cellStyle name="Millares 5 5 13 3" xfId="19274" xr:uid="{5F6C29FB-684D-48B6-BE8D-EC8CA3495482}"/>
    <cellStyle name="Millares 5 5 13 3 2" xfId="22182" xr:uid="{68F113B0-8BCC-4700-B1D6-D63062761F1E}"/>
    <cellStyle name="Millares 5 5 13 3 2 2" xfId="27738" xr:uid="{8DAAF3D4-C535-4104-8E1D-0275A8A6C247}"/>
    <cellStyle name="Millares 5 5 13 3 2 3" xfId="33232" xr:uid="{C92978F7-B885-46E7-AA32-4E8E647A37BD}"/>
    <cellStyle name="Millares 5 5 13 3 2 4" xfId="38716" xr:uid="{14128615-EDF6-4457-843C-EE43EA1AB34D}"/>
    <cellStyle name="Millares 5 5 13 3 3" xfId="25009" xr:uid="{AC6DF472-EF30-4BA1-8C54-4C8E972C2A5F}"/>
    <cellStyle name="Millares 5 5 13 3 4" xfId="30503" xr:uid="{D4D44490-CA2C-4B6F-89B8-5FAEA38FF01E}"/>
    <cellStyle name="Millares 5 5 13 3 5" xfId="35987" xr:uid="{96BE78E8-BACF-40BD-B7BD-85BB83CAB264}"/>
    <cellStyle name="Millares 5 5 13 4" xfId="7499" xr:uid="{71240F61-1D56-42DD-93DF-4722E58DE110}"/>
    <cellStyle name="Millares 5 5 13 5" xfId="19562" xr:uid="{9946A0FF-65EA-40AB-9060-E1190E44237F}"/>
    <cellStyle name="Millares 5 5 13 5 2" xfId="25118" xr:uid="{A8FCC8D5-7518-43D1-A820-A79A907EA4B1}"/>
    <cellStyle name="Millares 5 5 13 5 3" xfId="30612" xr:uid="{8313368E-F569-4AC5-9C12-D861630D1B9C}"/>
    <cellStyle name="Millares 5 5 13 5 4" xfId="36096" xr:uid="{2AF5E3E8-5B77-4755-94E3-0125379C6458}"/>
    <cellStyle name="Millares 5 5 13 6" xfId="22389" xr:uid="{AF7412B8-F39E-4636-B1B8-F2FCB2C05430}"/>
    <cellStyle name="Millares 5 5 13 7" xfId="27881" xr:uid="{FE5D47D3-3E32-44ED-8C28-8D184783D650}"/>
    <cellStyle name="Millares 5 5 13 8" xfId="33365" xr:uid="{BBC6B501-5B36-404E-8BD9-CB11B450F668}"/>
    <cellStyle name="Millares 5 5 14" xfId="6794" xr:uid="{47EAB3DE-99C5-4F49-BFBF-842266324DA6}"/>
    <cellStyle name="Millares 5 5 14 2" xfId="12842" xr:uid="{6301B346-3285-49CF-AEC3-6429FF9DEAC7}"/>
    <cellStyle name="Millares 5 5 14 3" xfId="19486" xr:uid="{002C6705-FB43-41A3-B6C7-6A8361454427}"/>
    <cellStyle name="Millares 5 5 14 3 2" xfId="22220" xr:uid="{6BBBC15D-10F0-4C40-AC62-4FC51908DF59}"/>
    <cellStyle name="Millares 5 5 14 3 2 2" xfId="27776" xr:uid="{18EC6450-441C-4FED-A087-420E1B864C95}"/>
    <cellStyle name="Millares 5 5 14 3 2 3" xfId="33270" xr:uid="{F9EB1074-9A42-4DB8-8053-BA11434E53DE}"/>
    <cellStyle name="Millares 5 5 14 3 2 4" xfId="38754" xr:uid="{333C8E5E-CD94-41A3-91C1-7E74433511EA}"/>
    <cellStyle name="Millares 5 5 14 3 3" xfId="25047" xr:uid="{FAD7EF33-044B-4B49-B33B-E0CFF3DD2359}"/>
    <cellStyle name="Millares 5 5 14 3 4" xfId="30541" xr:uid="{4792E103-A141-40C2-9687-08B1D9B448A0}"/>
    <cellStyle name="Millares 5 5 14 3 5" xfId="36025" xr:uid="{BFD4C3FE-21CB-47F4-A764-853CDA7D0130}"/>
    <cellStyle name="Millares 5 5 14 4" xfId="7500" xr:uid="{7A6A7154-090A-43EC-9FC9-79B2AF60401E}"/>
    <cellStyle name="Millares 5 5 14 5" xfId="19676" xr:uid="{A9674201-CDD9-4795-B7FA-E71ADFB64AD9}"/>
    <cellStyle name="Millares 5 5 14 5 2" xfId="25232" xr:uid="{0A1033EC-BED0-4DC8-9530-7A20075B2C74}"/>
    <cellStyle name="Millares 5 5 14 5 3" xfId="30726" xr:uid="{B35C825C-EF91-4919-B71D-061292FFC20B}"/>
    <cellStyle name="Millares 5 5 14 5 4" xfId="36210" xr:uid="{62F79B49-3391-4A87-81D4-96BBFD181E4A}"/>
    <cellStyle name="Millares 5 5 14 6" xfId="22503" xr:uid="{E88B2EB4-949A-44B0-9555-3670A3E314A7}"/>
    <cellStyle name="Millares 5 5 14 7" xfId="27995" xr:uid="{BD84C832-B850-4778-B3E1-5B9178D3491D}"/>
    <cellStyle name="Millares 5 5 14 8" xfId="33479" xr:uid="{4EFBB385-A558-4455-8F4E-9C59E2028BF4}"/>
    <cellStyle name="Millares 5 5 15" xfId="6831" xr:uid="{BA77B769-5C99-4E98-82CD-9CF9959FBC22}"/>
    <cellStyle name="Millares 5 5 15 2" xfId="19492" xr:uid="{8C22DE75-A36A-47DB-BE3C-4212EEF388C2}"/>
    <cellStyle name="Millares 5 5 15 2 2" xfId="22226" xr:uid="{E3DC5BD5-9413-451C-ACEF-69E5AFCDF2A6}"/>
    <cellStyle name="Millares 5 5 15 2 2 2" xfId="27782" xr:uid="{E4000DCF-72F4-458C-9A44-E005ACE59224}"/>
    <cellStyle name="Millares 5 5 15 2 2 3" xfId="33276" xr:uid="{125F20F3-0BE4-40A6-8660-3727461F5C88}"/>
    <cellStyle name="Millares 5 5 15 2 2 4" xfId="38760" xr:uid="{D7BD9086-409B-42CE-A800-C938F99832C0}"/>
    <cellStyle name="Millares 5 5 15 2 3" xfId="25053" xr:uid="{6220241B-5930-465A-881C-EE4674B8DA76}"/>
    <cellStyle name="Millares 5 5 15 2 4" xfId="30547" xr:uid="{B9F4DC3D-F18A-4F1E-8361-636ACC5BEAEC}"/>
    <cellStyle name="Millares 5 5 15 2 5" xfId="36031" xr:uid="{A27D6F03-3CCA-456B-9348-395037DEADD7}"/>
    <cellStyle name="Millares 5 5 15 3" xfId="12837" xr:uid="{8B840292-869B-46FA-A639-6DC8C0771AB5}"/>
    <cellStyle name="Millares 5 5 15 4" xfId="19713" xr:uid="{277291C4-3A31-49E8-951D-6B8ECEC17831}"/>
    <cellStyle name="Millares 5 5 15 4 2" xfId="25269" xr:uid="{2E262F3D-D6F7-4B8F-BC4D-6C13CBD9DA60}"/>
    <cellStyle name="Millares 5 5 15 4 3" xfId="30763" xr:uid="{993470DA-F325-4EBF-BD7E-FB8CEC13BFBB}"/>
    <cellStyle name="Millares 5 5 15 4 4" xfId="36247" xr:uid="{00D04011-0A36-4744-9D2E-E775129AE915}"/>
    <cellStyle name="Millares 5 5 15 5" xfId="22540" xr:uid="{FD0B003F-C5E1-46C7-BB41-A7D34F3EA7D6}"/>
    <cellStyle name="Millares 5 5 15 6" xfId="28034" xr:uid="{4888B557-6D17-4348-981E-723977C8D695}"/>
    <cellStyle name="Millares 5 5 15 7" xfId="33518" xr:uid="{7500B92D-4ABD-40D2-9EE9-35BAE9C76D44}"/>
    <cellStyle name="Millares 5 5 16" xfId="10132" xr:uid="{6247AF61-553F-47EE-A1B8-32E68F0E8B16}"/>
    <cellStyle name="Millares 5 5 17" xfId="15365" xr:uid="{67A613AA-8293-4D20-B1CA-9CA1825FFDB7}"/>
    <cellStyle name="Millares 5 5 18" xfId="17480" xr:uid="{4EE56BA9-7167-46BF-A435-9C0E5E53FF78}"/>
    <cellStyle name="Millares 5 5 19" xfId="7495" xr:uid="{5E606BC0-B763-49A3-846F-09C8D7766DD4}"/>
    <cellStyle name="Millares 5 5 2" xfId="4654" xr:uid="{4845C5EA-6107-4710-9BDE-D3931E8F9073}"/>
    <cellStyle name="Millares 5 5 2 2" xfId="4655" xr:uid="{46AA557D-33DC-4E81-9538-F216962206B8}"/>
    <cellStyle name="Millares 5 5 2 2 2" xfId="4656" xr:uid="{A836840E-04FA-48CB-B4DA-63A48BBBD1CB}"/>
    <cellStyle name="Millares 5 5 2 2 2 2" xfId="12845" xr:uid="{999229DE-C471-423F-AED8-A5C083B82506}"/>
    <cellStyle name="Millares 5 5 2 2 2 3" xfId="10136" xr:uid="{B8E4C70E-2AF9-43D1-BF16-83B87161B592}"/>
    <cellStyle name="Millares 5 5 2 2 2 4" xfId="15369" xr:uid="{74D936CB-85D2-403B-90A2-63C89EE3C72D}"/>
    <cellStyle name="Millares 5 5 2 2 2 5" xfId="17485" xr:uid="{D3BA06FB-815D-4E44-B695-F5402C448B40}"/>
    <cellStyle name="Millares 5 5 2 2 2 6" xfId="7503" xr:uid="{3DCE364B-6E4D-48F4-B25C-DE9B9546BB56}"/>
    <cellStyle name="Millares 5 5 2 2 3" xfId="12844" xr:uid="{C5B57840-FCED-4E94-ABDE-6F7F24A52903}"/>
    <cellStyle name="Millares 5 5 2 2 4" xfId="10135" xr:uid="{EFDF509E-123D-4CA4-BEBB-946CAAD8B2C0}"/>
    <cellStyle name="Millares 5 5 2 2 5" xfId="15368" xr:uid="{2A9B951B-C2FE-4DDF-BF71-93DADB844418}"/>
    <cellStyle name="Millares 5 5 2 2 6" xfId="17484" xr:uid="{BDCBC072-F05F-40E9-9E17-A56C39102247}"/>
    <cellStyle name="Millares 5 5 2 2 7" xfId="7502" xr:uid="{7E8E98E2-1F1A-4C2B-9C3A-26F6B714A084}"/>
    <cellStyle name="Millares 5 5 2 3" xfId="4657" xr:uid="{CE8B09E6-C347-433B-B45E-BE774FBDF8E0}"/>
    <cellStyle name="Millares 5 5 2 3 2" xfId="12846" xr:uid="{5985C9BE-95B4-4EE3-AEFD-6598D3AF55DF}"/>
    <cellStyle name="Millares 5 5 2 3 3" xfId="10137" xr:uid="{A05945A7-6965-404E-A439-BDADB6BE460E}"/>
    <cellStyle name="Millares 5 5 2 3 4" xfId="15370" xr:uid="{93152BE9-F300-4C5C-8A80-7C0AC5D95939}"/>
    <cellStyle name="Millares 5 5 2 3 5" xfId="17486" xr:uid="{DDAB522C-7E54-4905-9108-A88B5B3ED813}"/>
    <cellStyle name="Millares 5 5 2 3 6" xfId="7504" xr:uid="{A3A39BB7-220D-4515-924A-4C9C5CF6A995}"/>
    <cellStyle name="Millares 5 5 2 4" xfId="4658" xr:uid="{307165A3-8A4D-4247-9225-765DC8010421}"/>
    <cellStyle name="Millares 5 5 2 4 2" xfId="12847" xr:uid="{3AF64E89-9F8D-40B4-B76F-42BC5A38DD9A}"/>
    <cellStyle name="Millares 5 5 2 4 3" xfId="17487" xr:uid="{B6EEC7E8-DF52-4823-98A2-82946236EE8F}"/>
    <cellStyle name="Millares 5 5 2 4 4" xfId="7505" xr:uid="{086D0961-A6B8-457F-A9BE-7690B0BDFC54}"/>
    <cellStyle name="Millares 5 5 2 5" xfId="12843" xr:uid="{FC341C67-C311-41DC-AFBA-E4BDF8813A83}"/>
    <cellStyle name="Millares 5 5 2 6" xfId="10134" xr:uid="{F0F3597B-9E63-4AA7-9603-A89EF902BE9D}"/>
    <cellStyle name="Millares 5 5 2 7" xfId="15367" xr:uid="{89E4C48D-23F6-46FA-AC0F-91691643E34E}"/>
    <cellStyle name="Millares 5 5 2 8" xfId="17483" xr:uid="{CEBF797D-96D6-4D75-AC9B-066ECE123267}"/>
    <cellStyle name="Millares 5 5 2 9" xfId="7501" xr:uid="{F8076DDC-2B80-4D7C-88EB-3D46B8E8CA48}"/>
    <cellStyle name="Millares 5 5 3" xfId="4659" xr:uid="{BEF3A2D0-F5BA-40A0-8577-3583EB334391}"/>
    <cellStyle name="Millares 5 5 3 10" xfId="7506" xr:uid="{1471ED46-0CC5-4FDA-A9D6-BD3243C9D7CF}"/>
    <cellStyle name="Millares 5 5 3 2" xfId="4660" xr:uid="{DA5579F7-A2EA-47F3-AE1F-FA085FABA269}"/>
    <cellStyle name="Millares 5 5 3 2 2" xfId="12849" xr:uid="{6F5F05F0-A17E-4F05-9E34-18CB27EC6543}"/>
    <cellStyle name="Millares 5 5 3 2 3" xfId="10139" xr:uid="{329A2E36-68A0-4A2D-9E94-E8B8D7FE7B6B}"/>
    <cellStyle name="Millares 5 5 3 2 4" xfId="15372" xr:uid="{DFE4BC7C-B097-4BE5-8EAC-A7B3CD4626F2}"/>
    <cellStyle name="Millares 5 5 3 2 5" xfId="17489" xr:uid="{94DB01CA-3700-4C0D-B9CA-E691413C7027}"/>
    <cellStyle name="Millares 5 5 3 2 6" xfId="7507" xr:uid="{7254CAC0-484C-4D66-8264-E221F2B5283B}"/>
    <cellStyle name="Millares 5 5 3 3" xfId="4661" xr:uid="{1044E37E-6FEF-41A0-AA23-4C42E4AFB57A}"/>
    <cellStyle name="Millares 5 5 3 3 2" xfId="12850" xr:uid="{29A46EDB-5855-4D6B-AE28-65F79BFAAA4F}"/>
    <cellStyle name="Millares 5 5 3 3 3" xfId="10140" xr:uid="{FC44E4BA-C986-4A7E-8968-CF61B836AE8B}"/>
    <cellStyle name="Millares 5 5 3 3 4" xfId="15373" xr:uid="{62A077DE-AB4D-4B05-A786-63B35F962FD0}"/>
    <cellStyle name="Millares 5 5 3 3 5" xfId="17490" xr:uid="{E00E5985-142C-4E21-991E-6B3B56813465}"/>
    <cellStyle name="Millares 5 5 3 3 6" xfId="7508" xr:uid="{7C831E21-8030-48C5-839B-942497A0E2A7}"/>
    <cellStyle name="Millares 5 5 3 4" xfId="4662" xr:uid="{778EE9C4-7647-46AC-8946-2B160F1B2EEE}"/>
    <cellStyle name="Millares 5 5 3 4 2" xfId="12851" xr:uid="{F8FCCF53-979B-4277-86B1-D76D1B5AF588}"/>
    <cellStyle name="Millares 5 5 3 4 3" xfId="10141" xr:uid="{7597E47D-F280-4EAB-AB37-CA26B8F63D1F}"/>
    <cellStyle name="Millares 5 5 3 4 4" xfId="15374" xr:uid="{52710BAB-1BA6-486D-B13D-8B0DF0D433E6}"/>
    <cellStyle name="Millares 5 5 3 4 5" xfId="17491" xr:uid="{F2B99502-0AFA-452B-AA74-092DCA652EF7}"/>
    <cellStyle name="Millares 5 5 3 4 6" xfId="7509" xr:uid="{2F7F602D-8CD2-4DF6-AB9D-9CBCF7759EF7}"/>
    <cellStyle name="Millares 5 5 3 5" xfId="4663" xr:uid="{AF5AFF9E-7D3A-4580-A109-E0A33B527AB0}"/>
    <cellStyle name="Millares 5 5 3 5 2" xfId="12852" xr:uid="{C51BC054-3D42-45C7-A3F7-3BF205DC5988}"/>
    <cellStyle name="Millares 5 5 3 5 3" xfId="17492" xr:uid="{FB571300-B1CB-418D-B08A-CC7C9D2BC91D}"/>
    <cellStyle name="Millares 5 5 3 5 4" xfId="7510" xr:uid="{3A0B7C70-ED45-4192-BD80-16BB3418F4A5}"/>
    <cellStyle name="Millares 5 5 3 6" xfId="12848" xr:uid="{1FAB9782-D091-45BD-9CF3-5B56AC12DA6C}"/>
    <cellStyle name="Millares 5 5 3 7" xfId="10138" xr:uid="{4D671513-D249-4F42-A596-268328E0FE9F}"/>
    <cellStyle name="Millares 5 5 3 8" xfId="15371" xr:uid="{86FC3CA2-267A-4727-AA71-7F0920A0369B}"/>
    <cellStyle name="Millares 5 5 3 9" xfId="17488" xr:uid="{2D2B00BA-0CED-4E94-B57C-8865ED906408}"/>
    <cellStyle name="Millares 5 5 4" xfId="4664" xr:uid="{81CED52A-33F3-4157-AA40-09BB498CF5C8}"/>
    <cellStyle name="Millares 5 5 4 2" xfId="4665" xr:uid="{3652D779-D75D-4429-9206-23E5B1D211E9}"/>
    <cellStyle name="Millares 5 5 4 2 2" xfId="12854" xr:uid="{BF4C8E5D-4461-4165-944E-FC5434FEC676}"/>
    <cellStyle name="Millares 5 5 4 2 3" xfId="10143" xr:uid="{6163BC72-8DE1-42F9-B34E-22D67DAADEEA}"/>
    <cellStyle name="Millares 5 5 4 2 4" xfId="15376" xr:uid="{88240E41-2190-4BE4-8B24-219AE160A20A}"/>
    <cellStyle name="Millares 5 5 4 2 5" xfId="17494" xr:uid="{52D139D7-B198-47D4-9737-7E0AAB4C898B}"/>
    <cellStyle name="Millares 5 5 4 2 6" xfId="7512" xr:uid="{7BF65A12-E3D1-409B-8CB1-C954B2813B40}"/>
    <cellStyle name="Millares 5 5 4 3" xfId="4666" xr:uid="{7C21CB7F-E7BB-4C0E-9B54-09206669EB49}"/>
    <cellStyle name="Millares 5 5 4 3 2" xfId="12855" xr:uid="{5EC45F7B-B1CF-4B69-95CE-E73EA02CA5AE}"/>
    <cellStyle name="Millares 5 5 4 3 3" xfId="10144" xr:uid="{852F0E07-574D-4732-8D30-07ED8CC3E41A}"/>
    <cellStyle name="Millares 5 5 4 3 4" xfId="15377" xr:uid="{A469B406-F26D-4AFB-8236-A876E5977FA6}"/>
    <cellStyle name="Millares 5 5 4 3 5" xfId="17495" xr:uid="{C0D4E20F-DAD7-4699-87F9-A4890998B297}"/>
    <cellStyle name="Millares 5 5 4 3 6" xfId="7513" xr:uid="{6AA7C077-DB44-4AA2-A048-D6F03CB19923}"/>
    <cellStyle name="Millares 5 5 4 4" xfId="4667" xr:uid="{891C788B-C27A-43B8-8094-1B8CC543FFD8}"/>
    <cellStyle name="Millares 5 5 4 4 2" xfId="12856" xr:uid="{436BDAA0-B638-49DA-85FE-B7AC850EF9C5}"/>
    <cellStyle name="Millares 5 5 4 4 3" xfId="17496" xr:uid="{AD7779A9-B979-4909-B61F-B041A48E468C}"/>
    <cellStyle name="Millares 5 5 4 4 4" xfId="7514" xr:uid="{27CEC505-65DB-4DCA-A7B7-40EA1BC38615}"/>
    <cellStyle name="Millares 5 5 4 5" xfId="12853" xr:uid="{D89019EC-2248-43A2-86B8-CC7F9263ED25}"/>
    <cellStyle name="Millares 5 5 4 6" xfId="10142" xr:uid="{EDA61059-4F33-417E-9849-E890BA104534}"/>
    <cellStyle name="Millares 5 5 4 7" xfId="15375" xr:uid="{726FF943-5799-4E98-9C2D-217DD33523A0}"/>
    <cellStyle name="Millares 5 5 4 8" xfId="17493" xr:uid="{387DE9C6-E603-47C3-9E63-5EB76423377F}"/>
    <cellStyle name="Millares 5 5 4 9" xfId="7511" xr:uid="{D4DF4DD8-A92A-412C-B4D5-3383C1367541}"/>
    <cellStyle name="Millares 5 5 5" xfId="4668" xr:uid="{4CA9E1EB-6850-4482-96EE-2422EED0A6E2}"/>
    <cellStyle name="Millares 5 5 5 2" xfId="4669" xr:uid="{180AAD62-DC2E-4C99-B7B3-DA5B779C39F2}"/>
    <cellStyle name="Millares 5 5 5 2 2" xfId="12858" xr:uid="{87329204-2D35-4D4C-AD62-60EA3BF014D6}"/>
    <cellStyle name="Millares 5 5 5 2 3" xfId="10146" xr:uid="{7FDE5437-0A0C-42B6-8B30-E725CAB27619}"/>
    <cellStyle name="Millares 5 5 5 2 4" xfId="15379" xr:uid="{CFC4D2A2-642C-4450-8F9D-96DD4013CF2C}"/>
    <cellStyle name="Millares 5 5 5 2 5" xfId="17498" xr:uid="{3C4F1AC3-2885-419C-B0E2-08521C4F40DD}"/>
    <cellStyle name="Millares 5 5 5 2 6" xfId="7516" xr:uid="{A969B61D-9787-4EE9-AA28-AD8ACECC8D22}"/>
    <cellStyle name="Millares 5 5 5 3" xfId="12857" xr:uid="{B1A6173D-9D3B-44D0-A1ED-0E05A26C0382}"/>
    <cellStyle name="Millares 5 5 5 4" xfId="10145" xr:uid="{2CD5981B-7049-41DF-9167-5FBCAE25B2BE}"/>
    <cellStyle name="Millares 5 5 5 5" xfId="15378" xr:uid="{673495FE-9E75-47F1-ADE6-99E7E511E3F4}"/>
    <cellStyle name="Millares 5 5 5 6" xfId="17497" xr:uid="{595ABCE3-742B-4038-BBEF-8F9B1D8A4718}"/>
    <cellStyle name="Millares 5 5 5 7" xfId="7515" xr:uid="{D0CD5D21-E2FD-4B20-B6DC-F52690BEEF88}"/>
    <cellStyle name="Millares 5 5 6" xfId="4670" xr:uid="{F454AF81-6623-46B6-A83C-AC78F7465DC4}"/>
    <cellStyle name="Millares 5 5 6 2" xfId="12859" xr:uid="{052E5F44-C680-4C45-BA8F-0DFE1A7F0E44}"/>
    <cellStyle name="Millares 5 5 6 3" xfId="10147" xr:uid="{721D0645-876D-435A-A0CC-2870A9856BFF}"/>
    <cellStyle name="Millares 5 5 6 4" xfId="15380" xr:uid="{969D6DA9-BEFE-4DDD-9644-0857E7AC6125}"/>
    <cellStyle name="Millares 5 5 6 5" xfId="17499" xr:uid="{BB2E364D-B1F3-4187-B082-8A4D5774A14C}"/>
    <cellStyle name="Millares 5 5 6 6" xfId="7517" xr:uid="{5920C71C-8129-4002-9926-DEFBFEE6A99D}"/>
    <cellStyle name="Millares 5 5 7" xfId="4671" xr:uid="{F86ADEE0-162D-49ED-B736-FF80630ABE72}"/>
    <cellStyle name="Millares 5 5 7 2" xfId="12860" xr:uid="{E2E0D8A3-2BDD-4C69-A3D1-1C94073E7CF1}"/>
    <cellStyle name="Millares 5 5 7 3" xfId="10148" xr:uid="{F7E547A8-9240-4295-B8CC-93B8BA7C6633}"/>
    <cellStyle name="Millares 5 5 7 4" xfId="15381" xr:uid="{781B56EA-1C18-49A1-8491-214ED25D2E6C}"/>
    <cellStyle name="Millares 5 5 7 5" xfId="17500" xr:uid="{0012B78D-808D-44A4-8D89-715DAB219BF1}"/>
    <cellStyle name="Millares 5 5 7 6" xfId="7518" xr:uid="{14245D83-779D-4A88-B9D5-AA0AD9EF58F0}"/>
    <cellStyle name="Millares 5 5 8" xfId="4672" xr:uid="{10386AD9-D126-4231-B0F1-0EB26495F447}"/>
    <cellStyle name="Millares 5 5 8 2" xfId="12861" xr:uid="{6D012C4D-B81B-49E5-9B83-D996049F35BC}"/>
    <cellStyle name="Millares 5 5 8 3" xfId="10149" xr:uid="{C3F577CF-43FE-4247-AD7C-7782049603AA}"/>
    <cellStyle name="Millares 5 5 8 4" xfId="15382" xr:uid="{F4E81E49-424C-44D4-AAC7-3C620794BEBB}"/>
    <cellStyle name="Millares 5 5 8 5" xfId="17501" xr:uid="{84627F70-ECDD-4DF5-BE25-F83841730AF9}"/>
    <cellStyle name="Millares 5 5 8 6" xfId="7519" xr:uid="{96DCB15D-A2CA-4555-805B-940D65002EA1}"/>
    <cellStyle name="Millares 5 5 9" xfId="4673" xr:uid="{925FAD96-0ECF-4C23-BA4E-4BB9AAB3C423}"/>
    <cellStyle name="Millares 5 5 9 2" xfId="12862" xr:uid="{5104DB7F-73D8-4795-A8E2-4012EE4B0ABB}"/>
    <cellStyle name="Millares 5 5 9 3" xfId="10150" xr:uid="{2D7B8A0F-3EA7-441C-923D-10CBFE77EDF8}"/>
    <cellStyle name="Millares 5 5 9 4" xfId="15383" xr:uid="{6B31D040-4713-4241-93D9-D083E79FAFF1}"/>
    <cellStyle name="Millares 5 5 9 5" xfId="17502" xr:uid="{63E77879-2A40-4D37-8C13-7947D6FE843A}"/>
    <cellStyle name="Millares 5 5 9 6" xfId="7520" xr:uid="{030ED35A-8405-4A92-9C10-61CEF5D75033}"/>
    <cellStyle name="Millares 5 6" xfId="4674" xr:uid="{C8BCF237-8259-42F0-BE38-A10195D41F3A}"/>
    <cellStyle name="Millares 5 6 2" xfId="12863" xr:uid="{B897C2C9-2A40-4BD6-9F2F-EA7A0BDDE51F}"/>
    <cellStyle name="Millares 5 6 3" xfId="10151" xr:uid="{D1761264-B3C4-44CB-8A60-D8CD58330342}"/>
    <cellStyle name="Millares 5 6 4" xfId="15384" xr:uid="{0BA8D156-0AE5-46D6-AC6B-B3DDC93A77F8}"/>
    <cellStyle name="Millares 5 6 5" xfId="17503" xr:uid="{34F46546-3A87-4DD1-AF26-BF13885A5B6E}"/>
    <cellStyle name="Millares 5 6 6" xfId="7521" xr:uid="{691AD06D-2153-4283-87D8-021EFD2A1E45}"/>
    <cellStyle name="Millares 5 7" xfId="4675" xr:uid="{630A6334-86E8-40E5-8A7E-FA323B0A486D}"/>
    <cellStyle name="Millares 5 7 2" xfId="4676" xr:uid="{141D45C5-64AF-4C7F-AD8A-D6859A58209C}"/>
    <cellStyle name="Millares 5 7 2 2" xfId="12865" xr:uid="{95FDA840-2152-4ED1-A7EC-99B5048491DC}"/>
    <cellStyle name="Millares 5 7 2 3" xfId="10153" xr:uid="{DEADC827-3C15-407A-ACCF-79850D4D6942}"/>
    <cellStyle name="Millares 5 7 2 4" xfId="15386" xr:uid="{B45CCDA6-425D-41CC-928F-865CFF343819}"/>
    <cellStyle name="Millares 5 7 2 5" xfId="17505" xr:uid="{72FEBA09-85AB-44D2-8F9A-AD38FE989853}"/>
    <cellStyle name="Millares 5 7 2 6" xfId="7523" xr:uid="{1571FA10-1D4D-4CE6-8414-1C544853C27B}"/>
    <cellStyle name="Millares 5 7 3" xfId="12864" xr:uid="{77B53291-E862-4C8A-B5C3-E2A3E9E9AD66}"/>
    <cellStyle name="Millares 5 7 4" xfId="10152" xr:uid="{1DD70F62-D82A-49F0-BD7F-0F1ECB00774D}"/>
    <cellStyle name="Millares 5 7 5" xfId="15385" xr:uid="{49AEAFEE-146E-4EB4-99E1-309A9686E2DE}"/>
    <cellStyle name="Millares 5 7 6" xfId="17504" xr:uid="{7F66E017-2409-4E10-88B5-57B3F9F39294}"/>
    <cellStyle name="Millares 5 7 7" xfId="7522" xr:uid="{29ED46B1-EA3C-45C5-A597-74B62F4C179E}"/>
    <cellStyle name="Millares 5 8" xfId="4677" xr:uid="{BF0723E8-408E-4CD1-9DAD-D7DA953E1C75}"/>
    <cellStyle name="Millares 5 8 2" xfId="12866" xr:uid="{39B358E7-2C8A-4249-BA00-B87228CB0268}"/>
    <cellStyle name="Millares 5 8 3" xfId="10154" xr:uid="{7F2959D9-C8F5-46E6-907D-547136FBA02C}"/>
    <cellStyle name="Millares 5 8 4" xfId="15387" xr:uid="{63DA7F8F-3BA4-4AAF-8840-AF9359AA7A7E}"/>
    <cellStyle name="Millares 5 8 5" xfId="17506" xr:uid="{4CE5472C-3D4F-40E5-AD74-C8A75755F1C3}"/>
    <cellStyle name="Millares 5 8 6" xfId="7524" xr:uid="{EE3D1A49-0483-48BB-B97C-EBDECCF69178}"/>
    <cellStyle name="Millares 5 9" xfId="4678" xr:uid="{E279A3CF-5778-4206-86E3-D09C6410FDC5}"/>
    <cellStyle name="Millares 5 9 2" xfId="12867" xr:uid="{818BC088-30F3-44F6-A3C2-93E79F531911}"/>
    <cellStyle name="Millares 5 9 3" xfId="10155" xr:uid="{06FB686C-B60B-474B-97E2-AE867067A6C5}"/>
    <cellStyle name="Millares 5 9 4" xfId="15388" xr:uid="{DB895D03-BA70-4C9D-BDC5-F9AD0140CB9B}"/>
    <cellStyle name="Millares 5 9 5" xfId="17507" xr:uid="{F12DAF07-CDE3-441C-9A3C-939F95760365}"/>
    <cellStyle name="Millares 5 9 6" xfId="7525" xr:uid="{7F2A6FF9-6302-468C-97A5-368D6DA490F5}"/>
    <cellStyle name="Millares 50" xfId="4679" xr:uid="{AA764C8A-ED9F-419A-8286-22D45AFF8E82}"/>
    <cellStyle name="Millares 50 10" xfId="4680" xr:uid="{4887392E-FA02-4C43-BDCE-5F02FF13A7AA}"/>
    <cellStyle name="Millares 50 10 2" xfId="12869" xr:uid="{F5F8293C-B995-460A-A939-5BC93D27937C}"/>
    <cellStyle name="Millares 50 10 3" xfId="11819" xr:uid="{89B64BF2-BF45-4620-B5A8-DF6CA5D795CA}"/>
    <cellStyle name="Millares 50 10 4" xfId="17509" xr:uid="{3D2C8A8C-3106-4741-8AC7-887529CD4A94}"/>
    <cellStyle name="Millares 50 10 5" xfId="7527" xr:uid="{8443CDF9-6D32-49EC-A963-5612D7FF4E06}"/>
    <cellStyle name="Millares 50 11" xfId="6498" xr:uid="{9B0C171A-3810-4296-B324-F5B7B412622E}"/>
    <cellStyle name="Millares 50 11 2" xfId="12870" xr:uid="{E5FE6E20-7431-4CA2-94F4-BF7FAA4EF77A}"/>
    <cellStyle name="Millares 50 11 3" xfId="19304" xr:uid="{BDD7875A-F00A-4A72-9B4A-A6729BBDF53B}"/>
    <cellStyle name="Millares 50 11 4" xfId="7528" xr:uid="{BE7EBFF1-A1C6-422A-A2C4-DA71F821D6B7}"/>
    <cellStyle name="Millares 50 12" xfId="7529" xr:uid="{45EA6248-44FB-4D0F-B5D3-B8C665A13978}"/>
    <cellStyle name="Millares 50 12 2" xfId="12871" xr:uid="{F09FBEBB-C283-4097-8433-B88A039C3056}"/>
    <cellStyle name="Millares 50 13" xfId="12868" xr:uid="{7B91CC40-8128-4864-AD7E-42A355F38C55}"/>
    <cellStyle name="Millares 50 14" xfId="10156" xr:uid="{0E60D209-F38D-4F38-9563-38A9C6E03354}"/>
    <cellStyle name="Millares 50 15" xfId="15389" xr:uid="{5D300061-7DB8-435B-B683-2C39DD2E7D6E}"/>
    <cellStyle name="Millares 50 16" xfId="17508" xr:uid="{11F53EAD-263A-41E3-94E2-9D392B29DB17}"/>
    <cellStyle name="Millares 50 17" xfId="7526" xr:uid="{8E6E2093-4DDA-4F3B-B7EA-9A0A4741E7CE}"/>
    <cellStyle name="Millares 50 2" xfId="4681" xr:uid="{8BED93F7-2DBD-4C20-AAE9-82A4A1847279}"/>
    <cellStyle name="Millares 50 2 10" xfId="15390" xr:uid="{8BE7FDA0-73C2-40F5-AAB2-CFE08376E987}"/>
    <cellStyle name="Millares 50 2 11" xfId="17510" xr:uid="{1A41A772-DFA5-47AC-BDCF-F706A1CEFB8C}"/>
    <cellStyle name="Millares 50 2 12" xfId="7530" xr:uid="{43768AB2-A80F-46E4-90DC-8D5294D1137E}"/>
    <cellStyle name="Millares 50 2 2" xfId="4682" xr:uid="{4A8ABCA2-3F05-4B7F-B4DD-62EF22272A1F}"/>
    <cellStyle name="Millares 50 2 2 2" xfId="4683" xr:uid="{D2647310-1632-41AE-B8B3-4BF815A767B9}"/>
    <cellStyle name="Millares 50 2 2 2 2" xfId="12874" xr:uid="{D2CBCAC6-A2DA-4D65-A021-4605DAD54A7C}"/>
    <cellStyle name="Millares 50 2 2 2 3" xfId="10159" xr:uid="{DC8A7B3B-FB10-4573-82D3-87076CBFC31B}"/>
    <cellStyle name="Millares 50 2 2 2 4" xfId="15392" xr:uid="{7204760A-B731-4E0D-BA1E-A3A739BD6ADB}"/>
    <cellStyle name="Millares 50 2 2 2 5" xfId="17512" xr:uid="{92260F06-727C-48D1-BF10-C4E3A7FA666C}"/>
    <cellStyle name="Millares 50 2 2 2 6" xfId="7532" xr:uid="{384F996A-C2EB-46CB-A46F-8736AB5042CD}"/>
    <cellStyle name="Millares 50 2 2 3" xfId="12873" xr:uid="{76496165-5DCB-4ACA-8323-2B129639E738}"/>
    <cellStyle name="Millares 50 2 2 4" xfId="10158" xr:uid="{81051A4C-ABDD-4131-931A-9380752BCA54}"/>
    <cellStyle name="Millares 50 2 2 5" xfId="15391" xr:uid="{BB4A76C0-5A6F-45C9-8A01-6AE61366E9E0}"/>
    <cellStyle name="Millares 50 2 2 6" xfId="17511" xr:uid="{8F8F5809-AC70-4318-BB82-728D0E27849E}"/>
    <cellStyle name="Millares 50 2 2 7" xfId="7531" xr:uid="{89281849-E36A-4EB5-9F1D-4998EFFD5EAE}"/>
    <cellStyle name="Millares 50 2 3" xfId="4684" xr:uid="{23365ADB-CC01-4B00-883B-F2CDF1E810DE}"/>
    <cellStyle name="Millares 50 2 3 2" xfId="12875" xr:uid="{7CAAABA8-5834-433D-9CB2-353D01762A04}"/>
    <cellStyle name="Millares 50 2 3 3" xfId="10160" xr:uid="{414A0C76-AB35-4E63-8BF0-F69EEABC113F}"/>
    <cellStyle name="Millares 50 2 3 4" xfId="15393" xr:uid="{7166CD5D-0330-4AB2-A01F-24CED7CCECCC}"/>
    <cellStyle name="Millares 50 2 3 5" xfId="17513" xr:uid="{16F2C058-0206-41A2-B235-90488859252E}"/>
    <cellStyle name="Millares 50 2 3 6" xfId="7533" xr:uid="{737930F1-B3CE-41F3-90BB-39F4738E2664}"/>
    <cellStyle name="Millares 50 2 4" xfId="4685" xr:uid="{159BCEBA-19DB-40CB-AB5F-DFC4952E7EF4}"/>
    <cellStyle name="Millares 50 2 4 2" xfId="12876" xr:uid="{1D40A30B-BE83-446F-876C-1EC43D2B6652}"/>
    <cellStyle name="Millares 50 2 4 3" xfId="10161" xr:uid="{52A574BA-566A-41DE-9AC5-3962DA11C309}"/>
    <cellStyle name="Millares 50 2 4 4" xfId="15394" xr:uid="{AFFD0685-A2B3-4EF4-A2EB-EB3E774521B8}"/>
    <cellStyle name="Millares 50 2 4 5" xfId="17514" xr:uid="{D45E113C-8110-4FF1-B47B-C8B28F609456}"/>
    <cellStyle name="Millares 50 2 4 6" xfId="7534" xr:uid="{C9B481BA-B4F8-4A09-98FF-9C778958850E}"/>
    <cellStyle name="Millares 50 2 5" xfId="4686" xr:uid="{15E2C1AA-27B0-4880-872C-2BB11DDAE10B}"/>
    <cellStyle name="Millares 50 2 5 2" xfId="12877" xr:uid="{DE366893-59AB-4255-948B-B6A196086D44}"/>
    <cellStyle name="Millares 50 2 5 3" xfId="11820" xr:uid="{09E6E3B2-CE5A-43BF-AA44-3B697F9FD84B}"/>
    <cellStyle name="Millares 50 2 5 4" xfId="17515" xr:uid="{1E019D12-F01F-4F55-8E61-C5EB4E121209}"/>
    <cellStyle name="Millares 50 2 5 5" xfId="7535" xr:uid="{0B07A4CB-2FD9-4E43-8AEC-EE2DF10FA770}"/>
    <cellStyle name="Millares 50 2 6" xfId="6628" xr:uid="{99E7A847-D2E6-46CF-8F98-4444FFCA4EF3}"/>
    <cellStyle name="Millares 50 2 6 2" xfId="12878" xr:uid="{6DD0D6AB-0A81-42FF-947D-EF0F6E07140E}"/>
    <cellStyle name="Millares 50 2 6 3" xfId="19406" xr:uid="{0EE416EF-DB42-429E-8A73-995771696B9B}"/>
    <cellStyle name="Millares 50 2 6 4" xfId="7536" xr:uid="{05FE4A7A-8F42-4DA1-BA11-E24F5DEAE516}"/>
    <cellStyle name="Millares 50 2 7" xfId="7537" xr:uid="{FBB1E475-9A23-4EC2-B134-3CF41EA67B89}"/>
    <cellStyle name="Millares 50 2 7 2" xfId="12879" xr:uid="{03C83D70-D12E-4357-8652-9402BBDE9907}"/>
    <cellStyle name="Millares 50 2 8" xfId="12872" xr:uid="{45274142-3EA8-4D31-86B1-8F0FBD91F15B}"/>
    <cellStyle name="Millares 50 2 9" xfId="10157" xr:uid="{B8122CC8-C01B-46CC-916F-E60FE72AA664}"/>
    <cellStyle name="Millares 50 3" xfId="4687" xr:uid="{D574A00C-BD99-4F95-BD3A-17C0035CA63B}"/>
    <cellStyle name="Millares 50 3 10" xfId="17516" xr:uid="{A7DC227A-1B32-496E-92FB-60C704BFEC8E}"/>
    <cellStyle name="Millares 50 3 11" xfId="7538" xr:uid="{6D6391A4-4A3D-4143-BBB4-CF1592A36785}"/>
    <cellStyle name="Millares 50 3 2" xfId="4688" xr:uid="{7FB7BED6-889E-46BF-AEC7-0B5DD501B9F6}"/>
    <cellStyle name="Millares 50 3 2 2" xfId="4689" xr:uid="{1EB98ED4-50F6-4F26-84F9-6D24D4029140}"/>
    <cellStyle name="Millares 50 3 2 2 2" xfId="12882" xr:uid="{45EF236D-A1DB-4D24-BFBD-E3C828158C0A}"/>
    <cellStyle name="Millares 50 3 2 2 3" xfId="10164" xr:uid="{7AA15399-7B22-4DAD-9408-8AB364CFE107}"/>
    <cellStyle name="Millares 50 3 2 2 4" xfId="15397" xr:uid="{21C10211-5797-4188-932F-2EA6CC13B808}"/>
    <cellStyle name="Millares 50 3 2 2 5" xfId="17518" xr:uid="{1ABCCD30-E355-4D49-A03E-0B552419F052}"/>
    <cellStyle name="Millares 50 3 2 2 6" xfId="7540" xr:uid="{29D6C4E8-E042-4E34-A2CE-FA85BA0EC817}"/>
    <cellStyle name="Millares 50 3 2 3" xfId="12881" xr:uid="{E48F43F3-D086-413B-8392-DB6F09581B2A}"/>
    <cellStyle name="Millares 50 3 2 4" xfId="10163" xr:uid="{2EC695EE-A42E-459B-9B18-121492F88435}"/>
    <cellStyle name="Millares 50 3 2 5" xfId="15396" xr:uid="{F1118732-C7D2-48B2-B998-3DC6C07B2262}"/>
    <cellStyle name="Millares 50 3 2 6" xfId="17517" xr:uid="{0F401C0A-D8C7-4205-86A7-CABDCD38FF96}"/>
    <cellStyle name="Millares 50 3 2 7" xfId="7539" xr:uid="{FCF536FB-E4C0-4213-9746-EE790D938B46}"/>
    <cellStyle name="Millares 50 3 3" xfId="4690" xr:uid="{6E1A8F3F-EE22-4F3E-A867-9CCA0576B4D3}"/>
    <cellStyle name="Millares 50 3 3 2" xfId="4691" xr:uid="{9820E77C-D7E3-463C-9763-7967058102E3}"/>
    <cellStyle name="Millares 50 3 3 2 2" xfId="12884" xr:uid="{65C627D9-CC24-4203-BD86-6CECB33EF0DC}"/>
    <cellStyle name="Millares 50 3 3 2 3" xfId="10166" xr:uid="{7EFC8CFF-28E0-4FE2-BC08-5B10D7DCCCC6}"/>
    <cellStyle name="Millares 50 3 3 2 4" xfId="15399" xr:uid="{A988BE74-5C16-4C4F-8305-D1D69DF40E80}"/>
    <cellStyle name="Millares 50 3 3 2 5" xfId="17520" xr:uid="{F9192572-76FD-461D-87FF-4492C4C77871}"/>
    <cellStyle name="Millares 50 3 3 2 6" xfId="7542" xr:uid="{8ECE386F-271F-4BA2-91B2-9D173F275C4B}"/>
    <cellStyle name="Millares 50 3 3 3" xfId="12883" xr:uid="{FFAA83C3-2F4C-46FE-9FAD-2664C777BD98}"/>
    <cellStyle name="Millares 50 3 3 4" xfId="10165" xr:uid="{C462971C-4BA0-4055-950C-B459F115BA69}"/>
    <cellStyle name="Millares 50 3 3 5" xfId="15398" xr:uid="{28F1D071-093C-411E-ABBB-777336FFC319}"/>
    <cellStyle name="Millares 50 3 3 6" xfId="17519" xr:uid="{21091EB5-917F-43CD-A97B-F71B32CDB8A6}"/>
    <cellStyle name="Millares 50 3 3 7" xfId="7541" xr:uid="{656A6AAF-5C5A-4842-95A5-C631743ADE30}"/>
    <cellStyle name="Millares 50 3 4" xfId="4692" xr:uid="{ABA6099B-0634-4D7C-9684-5664C5576E34}"/>
    <cellStyle name="Millares 50 3 4 2" xfId="12885" xr:uid="{38A25094-EF25-4EDF-BBFD-47E0EDEF0235}"/>
    <cellStyle name="Millares 50 3 4 3" xfId="10167" xr:uid="{D1DA6D84-7A37-4076-8A76-B8066FC259EC}"/>
    <cellStyle name="Millares 50 3 4 4" xfId="15400" xr:uid="{CF70C9E7-F94B-48FD-8341-F4F6D59B8DA8}"/>
    <cellStyle name="Millares 50 3 4 5" xfId="17521" xr:uid="{42621199-EBB1-489B-936B-F2E2386AAD87}"/>
    <cellStyle name="Millares 50 3 4 6" xfId="7543" xr:uid="{6D44CA95-E321-49D7-B9BF-49305AFA6B36}"/>
    <cellStyle name="Millares 50 3 5" xfId="4693" xr:uid="{A520C5FE-E400-45F5-8A41-24CDE9E11C8F}"/>
    <cellStyle name="Millares 50 3 5 2" xfId="12886" xr:uid="{AB25E92B-AC52-4FC6-B344-C2CF71A03918}"/>
    <cellStyle name="Millares 50 3 5 3" xfId="10168" xr:uid="{8A7FDAB7-2045-4C29-830A-DECDE1DE59C8}"/>
    <cellStyle name="Millares 50 3 5 4" xfId="15401" xr:uid="{8C880B73-44BB-4721-A61E-3E1A1807D68D}"/>
    <cellStyle name="Millares 50 3 5 5" xfId="17522" xr:uid="{4536EFAF-3B13-429E-9D4F-F7223817A2C2}"/>
    <cellStyle name="Millares 50 3 5 6" xfId="7544" xr:uid="{69BE059D-B2D2-4BC3-BB02-5253DA1BB4D3}"/>
    <cellStyle name="Millares 50 3 6" xfId="4694" xr:uid="{607B2FFD-B002-4892-93F6-3F2318176C0F}"/>
    <cellStyle name="Millares 50 3 6 2" xfId="12887" xr:uid="{9DDB16FB-AB1F-408F-ADAF-FFE269652B4D}"/>
    <cellStyle name="Millares 50 3 6 3" xfId="10169" xr:uid="{C6143084-5E63-44F2-918E-3192F6FD490C}"/>
    <cellStyle name="Millares 50 3 6 4" xfId="15402" xr:uid="{9EC60F3A-4BC6-4ABF-A044-3DDBB2936C54}"/>
    <cellStyle name="Millares 50 3 6 5" xfId="17523" xr:uid="{E0F07F75-A9BF-438E-8A75-4A5A1041C3F3}"/>
    <cellStyle name="Millares 50 3 6 6" xfId="7545" xr:uid="{6DBB4535-A32D-4380-84C0-B4962244AEE2}"/>
    <cellStyle name="Millares 50 3 7" xfId="12880" xr:uid="{228C78BF-DE88-4737-BE8F-98037DD991AA}"/>
    <cellStyle name="Millares 50 3 8" xfId="10162" xr:uid="{04DF34DF-B0F9-440A-B588-C8512ED6B1BD}"/>
    <cellStyle name="Millares 50 3 9" xfId="15395" xr:uid="{C8C41E23-F4F1-46EB-9D20-B0B4FD260CBA}"/>
    <cellStyle name="Millares 50 4" xfId="4695" xr:uid="{7474D0FD-AA2F-4F6E-968A-B05F0B834F49}"/>
    <cellStyle name="Millares 50 4 2" xfId="4696" xr:uid="{0739B1B7-B8E0-4B42-BE84-2F1AE8CC82B9}"/>
    <cellStyle name="Millares 50 4 2 2" xfId="12889" xr:uid="{D451B382-4855-4D53-8A0D-BC1BDB492004}"/>
    <cellStyle name="Millares 50 4 2 3" xfId="10171" xr:uid="{4E496EDF-E39F-4D1F-85BA-4552918D7CCD}"/>
    <cellStyle name="Millares 50 4 2 4" xfId="15404" xr:uid="{7937835C-8B9F-4D35-8681-88D32C5A4082}"/>
    <cellStyle name="Millares 50 4 2 5" xfId="17525" xr:uid="{696C2CD0-C912-46D0-8E56-58391F4AAC0A}"/>
    <cellStyle name="Millares 50 4 2 6" xfId="7547" xr:uid="{AC0EBD8D-BCBC-476E-8048-CC633B96AC1D}"/>
    <cellStyle name="Millares 50 4 3" xfId="12888" xr:uid="{DBBFBD5B-FA24-49F8-8CAB-0FE9B9F9538F}"/>
    <cellStyle name="Millares 50 4 4" xfId="10170" xr:uid="{BA4A7289-3ED2-43FE-8629-F50A8AF92D67}"/>
    <cellStyle name="Millares 50 4 5" xfId="15403" xr:uid="{85A45A17-4196-4C5A-BC11-038EB7C4DA89}"/>
    <cellStyle name="Millares 50 4 6" xfId="17524" xr:uid="{E97A3336-CB25-49FA-8912-AD5EA12589BC}"/>
    <cellStyle name="Millares 50 4 7" xfId="7546" xr:uid="{9965B80D-701C-4F7A-9ADE-F335685E124D}"/>
    <cellStyle name="Millares 50 5" xfId="4697" xr:uid="{01952AF3-2113-4102-A199-1882ECFE9ABA}"/>
    <cellStyle name="Millares 50 5 2" xfId="4698" xr:uid="{5FF7CFEB-2E36-4526-8930-90A1AE7D28D9}"/>
    <cellStyle name="Millares 50 5 2 2" xfId="12891" xr:uid="{34D6011D-9A9D-43D9-8A54-97A5492ADB14}"/>
    <cellStyle name="Millares 50 5 2 3" xfId="10173" xr:uid="{CB9E4656-9AB4-4CB8-99D9-749290975E14}"/>
    <cellStyle name="Millares 50 5 2 4" xfId="15406" xr:uid="{5B6D4209-ABB5-4548-A109-3028EDAD5629}"/>
    <cellStyle name="Millares 50 5 2 5" xfId="17527" xr:uid="{5D921BE2-EDD8-4ED4-81AA-1606360810EE}"/>
    <cellStyle name="Millares 50 5 2 6" xfId="7549" xr:uid="{4C41EA5C-5DE5-4426-BE0E-4FAACDF3C340}"/>
    <cellStyle name="Millares 50 5 3" xfId="4699" xr:uid="{D69FF909-24EE-43DF-9E37-0E54F719AA1B}"/>
    <cellStyle name="Millares 50 5 3 2" xfId="12892" xr:uid="{07B2AE7D-1351-4F9F-B2E0-ADF6CC414B5F}"/>
    <cellStyle name="Millares 50 5 3 3" xfId="10174" xr:uid="{DDA9C143-3777-4F70-8890-8761ED048426}"/>
    <cellStyle name="Millares 50 5 3 4" xfId="15407" xr:uid="{2B3036E6-F8B0-4B2E-9113-CCCE022F6390}"/>
    <cellStyle name="Millares 50 5 3 5" xfId="17528" xr:uid="{533F38F7-E4B0-4248-9B11-874C32FA8227}"/>
    <cellStyle name="Millares 50 5 3 6" xfId="7550" xr:uid="{DFED4679-B90B-4896-8C3D-4DED00A40D5F}"/>
    <cellStyle name="Millares 50 5 4" xfId="12890" xr:uid="{1CE95187-AD49-4219-8455-C66E00BF7531}"/>
    <cellStyle name="Millares 50 5 5" xfId="10172" xr:uid="{6A2399F2-3DE1-49E1-BEBB-BA05BFB5EF7C}"/>
    <cellStyle name="Millares 50 5 6" xfId="15405" xr:uid="{D8C95F6F-657B-483E-A09D-6D291703A430}"/>
    <cellStyle name="Millares 50 5 7" xfId="17526" xr:uid="{ED92BC00-1B6B-43C5-A38E-9968122CE86E}"/>
    <cellStyle name="Millares 50 5 8" xfId="7548" xr:uid="{3FEE951A-1A97-4D3B-836F-DEF5F30D86C8}"/>
    <cellStyle name="Millares 50 6" xfId="4700" xr:uid="{FF7701CF-1CB3-4E14-A155-F6A1C2F26232}"/>
    <cellStyle name="Millares 50 6 2" xfId="4701" xr:uid="{02036051-D6D0-42B8-AADD-6308B470A5D7}"/>
    <cellStyle name="Millares 50 6 2 2" xfId="12894" xr:uid="{588BBA46-305E-4499-B82E-CCAD3E04FF11}"/>
    <cellStyle name="Millares 50 6 2 3" xfId="10176" xr:uid="{58A60A29-DC5A-4922-820B-91060464481A}"/>
    <cellStyle name="Millares 50 6 2 4" xfId="15409" xr:uid="{A211CF25-D3A3-4B84-9E19-3AB0CC3917BD}"/>
    <cellStyle name="Millares 50 6 2 5" xfId="17530" xr:uid="{A2811B27-EC08-4411-8452-69EFD1DA5BA0}"/>
    <cellStyle name="Millares 50 6 2 6" xfId="7552" xr:uid="{CA77663B-5643-4B2E-BDB7-E0E2BD0E6876}"/>
    <cellStyle name="Millares 50 6 3" xfId="12893" xr:uid="{C3434676-ABCE-460E-A62C-C931A43FA92F}"/>
    <cellStyle name="Millares 50 6 4" xfId="10175" xr:uid="{9C971978-325A-4A40-9014-A0514B05D43C}"/>
    <cellStyle name="Millares 50 6 5" xfId="15408" xr:uid="{FF36A6D4-D1EB-414E-B258-7063C488DBB2}"/>
    <cellStyle name="Millares 50 6 6" xfId="17529" xr:uid="{DAF25FB9-DDD7-4C13-8F41-CA2A518033F8}"/>
    <cellStyle name="Millares 50 6 7" xfId="7551" xr:uid="{D85AEC9A-F1AB-47CA-BB19-38746680F5DD}"/>
    <cellStyle name="Millares 50 7" xfId="4702" xr:uid="{B46E297E-6237-4D8F-89BE-1DEDC8CEB467}"/>
    <cellStyle name="Millares 50 7 2" xfId="4703" xr:uid="{9E599BA0-9CFC-4242-B1ED-5ED52C7CFC24}"/>
    <cellStyle name="Millares 50 7 2 2" xfId="12896" xr:uid="{9E41A68A-A9BD-4A0E-92DA-07F9CADF5048}"/>
    <cellStyle name="Millares 50 7 2 3" xfId="10178" xr:uid="{9BDCC78C-129F-4346-9606-4191E87210BA}"/>
    <cellStyle name="Millares 50 7 2 4" xfId="15411" xr:uid="{C92F8F70-A99F-4C8F-B27A-2D3BE972F9BA}"/>
    <cellStyle name="Millares 50 7 2 5" xfId="17532" xr:uid="{E88C7DDE-7B4B-460C-9B2A-089A0104D38A}"/>
    <cellStyle name="Millares 50 7 2 6" xfId="7554" xr:uid="{A498A467-E68D-4234-959C-117A8B9ABB1D}"/>
    <cellStyle name="Millares 50 7 3" xfId="12895" xr:uid="{E51CD31E-A30A-42AC-8D07-C2DB20C77395}"/>
    <cellStyle name="Millares 50 7 4" xfId="10177" xr:uid="{4A6897BC-C207-43A3-9451-EEA46FFA7364}"/>
    <cellStyle name="Millares 50 7 5" xfId="15410" xr:uid="{8616631E-3917-4B56-B686-8E8ECD9AC498}"/>
    <cellStyle name="Millares 50 7 6" xfId="17531" xr:uid="{BF645599-96A4-47E1-AD05-EBA4F0B185DA}"/>
    <cellStyle name="Millares 50 7 7" xfId="7553" xr:uid="{A6FBD23D-B717-41ED-BF91-4EA7497C088E}"/>
    <cellStyle name="Millares 50 8" xfId="4704" xr:uid="{C3CC86FD-834D-45A6-9592-AC844F34A1B1}"/>
    <cellStyle name="Millares 50 8 2" xfId="12897" xr:uid="{A114A6BC-5B80-4D25-8C19-4776787A303D}"/>
    <cellStyle name="Millares 50 8 3" xfId="10179" xr:uid="{0EBACE7D-32D0-47D7-A078-3E4A6B8CADEB}"/>
    <cellStyle name="Millares 50 8 4" xfId="15412" xr:uid="{40DC8ED4-8B5C-44C6-B715-A74CF42F5A0E}"/>
    <cellStyle name="Millares 50 8 5" xfId="17533" xr:uid="{3BDA1471-D439-4267-A632-78D3A372DE57}"/>
    <cellStyle name="Millares 50 8 6" xfId="7555" xr:uid="{2AF75543-B4E7-4E26-9A13-C55D20238CC4}"/>
    <cellStyle name="Millares 50 9" xfId="4705" xr:uid="{B1AE656F-F5FD-49DD-BC2A-1536F40B17B1}"/>
    <cellStyle name="Millares 50 9 2" xfId="12898" xr:uid="{19A0363F-14ED-485A-9BCF-1141970E6695}"/>
    <cellStyle name="Millares 50 9 3" xfId="10180" xr:uid="{6236913F-8641-425B-B0D9-27C0F35B9FF0}"/>
    <cellStyle name="Millares 50 9 4" xfId="15413" xr:uid="{538F54B5-0648-4BE9-911E-8FB13A4F5B30}"/>
    <cellStyle name="Millares 50 9 5" xfId="17534" xr:uid="{7A158AB8-9F39-4611-8286-799578424640}"/>
    <cellStyle name="Millares 50 9 6" xfId="7556" xr:uid="{E3908C16-EE4A-48DC-BEE0-398B4BEEE1EC}"/>
    <cellStyle name="Millares 500" xfId="17033" xr:uid="{ED20C14D-EEFC-4FCE-B68D-19A22AD7C6D2}"/>
    <cellStyle name="Millares 500 2" xfId="22177" xr:uid="{32EAD9A9-2A49-468B-B8FE-8344D1681D21}"/>
    <cellStyle name="Millares 500 2 2" xfId="27733" xr:uid="{65AB88A3-B341-466F-B5B1-E9DA1FE72F4D}"/>
    <cellStyle name="Millares 500 2 3" xfId="33227" xr:uid="{2FB4BE82-D42B-4B9B-850C-A41F1FD8C9D2}"/>
    <cellStyle name="Millares 500 2 4" xfId="38711" xr:uid="{D10485BB-42EB-4D39-8DA4-9F645B6A7020}"/>
    <cellStyle name="Millares 500 3" xfId="25004" xr:uid="{40EAD0D0-81A5-49F6-BE09-9C55B51CBA0E}"/>
    <cellStyle name="Millares 500 4" xfId="30498" xr:uid="{86FF3FA8-DD44-4AB9-A983-D6F95B8FFF08}"/>
    <cellStyle name="Millares 500 5" xfId="35982" xr:uid="{F15D9058-69C2-4DD2-9D3A-DE526669C6EF}"/>
    <cellStyle name="Millares 501" xfId="17034" xr:uid="{100CB420-874E-4B4F-B2FD-43BF5F967E0C}"/>
    <cellStyle name="Millares 501 2" xfId="22178" xr:uid="{8D654EDC-EC82-4E44-9EBD-062EA465099B}"/>
    <cellStyle name="Millares 501 2 2" xfId="27734" xr:uid="{2C9D10E4-5A0D-4CCD-8DCA-A123593B5C64}"/>
    <cellStyle name="Millares 501 2 3" xfId="33228" xr:uid="{B0FEAC69-B1D9-4923-B9AF-2EB7F9FD3A7C}"/>
    <cellStyle name="Millares 501 2 4" xfId="38712" xr:uid="{1537DB05-CA35-4AC3-B5C2-1BF3C0D613E2}"/>
    <cellStyle name="Millares 501 3" xfId="25005" xr:uid="{1F33BBED-625C-4CB9-87CB-C756C59DAF2C}"/>
    <cellStyle name="Millares 501 4" xfId="30499" xr:uid="{4EB16DCA-38AB-43BE-AB7F-7183AFFC1A16}"/>
    <cellStyle name="Millares 501 5" xfId="35983" xr:uid="{EA4CEE93-A137-47BC-905E-AD966D20D2EE}"/>
    <cellStyle name="Millares 502" xfId="17035" xr:uid="{1A8F3A83-B4DE-4283-89A4-BA6D1C64AC24}"/>
    <cellStyle name="Millares 502 2" xfId="22179" xr:uid="{B2E01441-6FB4-44EF-AE75-06ADD14B24E5}"/>
    <cellStyle name="Millares 502 2 2" xfId="27735" xr:uid="{996EBAEA-FFCD-4419-AB57-0F636FA23D90}"/>
    <cellStyle name="Millares 502 2 3" xfId="33229" xr:uid="{6D293C79-338D-4E3B-9197-9F48E90B2781}"/>
    <cellStyle name="Millares 502 2 4" xfId="38713" xr:uid="{3C0E7078-DABA-489D-8484-2C85629E6664}"/>
    <cellStyle name="Millares 502 3" xfId="25006" xr:uid="{644F56F0-6A02-44AF-BE08-DB7B1E30C303}"/>
    <cellStyle name="Millares 502 4" xfId="30500" xr:uid="{9CF6F387-A58F-4574-8177-69F1CB0A417D}"/>
    <cellStyle name="Millares 502 5" xfId="35984" xr:uid="{20F163FD-A262-44DC-954C-9507D6601637}"/>
    <cellStyle name="Millares 503" xfId="17036" xr:uid="{8B562A30-4D11-426B-9929-3BBAFB832AE4}"/>
    <cellStyle name="Millares 503 2" xfId="22180" xr:uid="{9C3F232E-6D3F-4093-88C3-9DA506A5A4AA}"/>
    <cellStyle name="Millares 503 2 2" xfId="27736" xr:uid="{37D2CB2F-7D7E-491A-9750-9FC86ACC3C54}"/>
    <cellStyle name="Millares 503 2 3" xfId="33230" xr:uid="{D9C0CE49-41AC-4A9A-9DFF-E028C0117A90}"/>
    <cellStyle name="Millares 503 2 4" xfId="38714" xr:uid="{39F42710-FBDF-435D-9824-6EEDCC017023}"/>
    <cellStyle name="Millares 503 3" xfId="25007" xr:uid="{E8EA5414-8A33-444E-AE43-AE5A48450389}"/>
    <cellStyle name="Millares 503 4" xfId="30501" xr:uid="{8FCBF967-D61C-49FA-9329-6C37306FB7D0}"/>
    <cellStyle name="Millares 503 5" xfId="35985" xr:uid="{01A44CF2-C24F-4629-A8E7-7235FEAB9451}"/>
    <cellStyle name="Millares 504" xfId="17037" xr:uid="{ADE54F12-DF88-45B6-B4D8-539FD174CE39}"/>
    <cellStyle name="Millares 504 2" xfId="22181" xr:uid="{E943B169-366B-4A71-AA20-9670B7601A93}"/>
    <cellStyle name="Millares 504 2 2" xfId="27737" xr:uid="{AFB7F983-3631-4A4C-B513-4EF4F12B6B74}"/>
    <cellStyle name="Millares 504 2 3" xfId="33231" xr:uid="{4F9116A2-B1A1-4769-9B21-E9DC2330F1E6}"/>
    <cellStyle name="Millares 504 2 4" xfId="38715" xr:uid="{AF4E07CA-F112-455D-986A-BE40B7667B36}"/>
    <cellStyle name="Millares 504 3" xfId="25008" xr:uid="{018ADCF6-73F3-4672-BB1B-5D53B59808ED}"/>
    <cellStyle name="Millares 504 4" xfId="30502" xr:uid="{6EA77E18-DE3D-40E7-84C9-B7E4ADB659A6}"/>
    <cellStyle name="Millares 504 5" xfId="35986" xr:uid="{255A349B-4138-460F-B1B9-03DF239ED537}"/>
    <cellStyle name="Millares 505" xfId="17038" xr:uid="{BBA27265-B641-445E-A50B-B51E3DFB102B}"/>
    <cellStyle name="Millares 506" xfId="6885" xr:uid="{2F979E99-4DC7-49E6-817D-DF5F0C53F6FF}"/>
    <cellStyle name="Millares 507" xfId="19501" xr:uid="{455F7D22-2B58-4F5C-A74C-55A308C12EC1}"/>
    <cellStyle name="Millares 507 2" xfId="22235" xr:uid="{28A3C4FF-1844-4CA7-8A92-40FEEB170203}"/>
    <cellStyle name="Millares 507 2 2" xfId="27791" xr:uid="{57642A21-D1C6-47A7-BF4D-4711E1DE89B7}"/>
    <cellStyle name="Millares 507 2 3" xfId="33285" xr:uid="{C3A37CBF-6A28-4133-89B2-901C01498C6F}"/>
    <cellStyle name="Millares 507 2 4" xfId="38769" xr:uid="{DBE41B01-8529-4E9D-AD51-78DDC3F4F5B0}"/>
    <cellStyle name="Millares 507 3" xfId="25062" xr:uid="{E05CB743-0716-42B8-8734-A7D16A0CD9B9}"/>
    <cellStyle name="Millares 507 4" xfId="30556" xr:uid="{F001A216-E1C4-43B8-8A3A-C4A0FBF9058A}"/>
    <cellStyle name="Millares 507 5" xfId="36040" xr:uid="{8DBD0FF3-4F33-41AE-92BE-50F04D787E25}"/>
    <cellStyle name="Millares 508" xfId="19556" xr:uid="{40196980-E3F3-4CD5-B60B-EC6ADE3452A2}"/>
    <cellStyle name="Millares 509" xfId="22238" xr:uid="{074C0975-DC1D-4058-8945-169F6E6FAFF8}"/>
    <cellStyle name="Millares 51" xfId="4706" xr:uid="{2853E51D-A8F4-4D41-BFCD-C5E337B909A7}"/>
    <cellStyle name="Millares 51 10" xfId="15414" xr:uid="{0EA8E572-2968-4BEE-8E01-9824BD1F75FB}"/>
    <cellStyle name="Millares 51 11" xfId="17535" xr:uid="{90147B83-A632-46DA-88EA-8A110B58F8A5}"/>
    <cellStyle name="Millares 51 12" xfId="7557" xr:uid="{4AFBBAEB-18CB-4395-944C-B77BABBB1A55}"/>
    <cellStyle name="Millares 51 2" xfId="4707" xr:uid="{CAC39907-E35F-4A97-BFE6-E03C34E03A7B}"/>
    <cellStyle name="Millares 51 2 10" xfId="17536" xr:uid="{E66FED0C-3EA0-44FF-95BC-F9B9E4B9FBA4}"/>
    <cellStyle name="Millares 51 2 11" xfId="7558" xr:uid="{F22ECC9A-C162-409C-ADE8-F594771858BB}"/>
    <cellStyle name="Millares 51 2 2" xfId="4708" xr:uid="{FD311E98-C4B3-4D8F-A8DF-62E1835BF79C}"/>
    <cellStyle name="Millares 51 2 2 2" xfId="12901" xr:uid="{867C1906-02FA-44E6-BC74-1924D605F1F9}"/>
    <cellStyle name="Millares 51 2 2 3" xfId="10183" xr:uid="{C34B8A4A-0729-4C8F-900F-5C7446CBCBCB}"/>
    <cellStyle name="Millares 51 2 2 4" xfId="15416" xr:uid="{F4EF4D86-DDBB-4E58-B276-3CEFA797D515}"/>
    <cellStyle name="Millares 51 2 2 5" xfId="17537" xr:uid="{73176FB3-EE84-4F72-8B92-F6235D4C24AE}"/>
    <cellStyle name="Millares 51 2 2 6" xfId="7559" xr:uid="{63F9179D-3F95-4442-9C69-9EEEBC10FFA7}"/>
    <cellStyle name="Millares 51 2 3" xfId="4709" xr:uid="{9839DD5E-A6FE-4228-BDBE-53D5E44BDDF7}"/>
    <cellStyle name="Millares 51 2 3 2" xfId="12902" xr:uid="{A50ECF6D-9EBD-414C-8746-90826965C1DF}"/>
    <cellStyle name="Millares 51 2 3 3" xfId="10184" xr:uid="{FE42033B-C6D2-4EC9-AB24-5F286E21CC8D}"/>
    <cellStyle name="Millares 51 2 3 4" xfId="15417" xr:uid="{9E329AEA-61A0-4F1A-BF0B-FB3D603ED248}"/>
    <cellStyle name="Millares 51 2 3 5" xfId="17538" xr:uid="{659C3DE3-AF28-4DF8-937B-FCDE441A4E1F}"/>
    <cellStyle name="Millares 51 2 3 6" xfId="7560" xr:uid="{D1948E1C-32C0-4A99-B0E9-D037E23C3140}"/>
    <cellStyle name="Millares 51 2 4" xfId="4710" xr:uid="{0B3F0BBC-EE67-4F87-AF23-F33275B8F49E}"/>
    <cellStyle name="Millares 51 2 4 2" xfId="12903" xr:uid="{09CA57A0-7339-4C37-90AE-286ADC57117B}"/>
    <cellStyle name="Millares 51 2 4 3" xfId="11822" xr:uid="{23C6E755-8428-451F-8064-1A55514A5AE4}"/>
    <cellStyle name="Millares 51 2 4 4" xfId="17539" xr:uid="{CFF9E2B1-BE4D-4A3D-A638-A240F1CF93D8}"/>
    <cellStyle name="Millares 51 2 4 5" xfId="7561" xr:uid="{99C404BE-194F-4B52-AABF-ED89ACD41C83}"/>
    <cellStyle name="Millares 51 2 5" xfId="6629" xr:uid="{DEC23814-8270-4EA4-8070-9541F204C6C9}"/>
    <cellStyle name="Millares 51 2 5 2" xfId="12904" xr:uid="{E035B70E-99B5-46E0-AFA3-501953A45DC5}"/>
    <cellStyle name="Millares 51 2 5 3" xfId="19407" xr:uid="{82C3FEF7-F8C3-4B77-ABA0-3A497F3D50BC}"/>
    <cellStyle name="Millares 51 2 5 4" xfId="7562" xr:uid="{C7F0F59B-E73F-4271-BBC5-43C9C5C0396B}"/>
    <cellStyle name="Millares 51 2 6" xfId="7563" xr:uid="{10818CA3-B439-4378-8DBE-94269406D7FA}"/>
    <cellStyle name="Millares 51 2 6 2" xfId="12905" xr:uid="{87440078-7192-456F-A6D7-F164AC8BD73F}"/>
    <cellStyle name="Millares 51 2 7" xfId="12900" xr:uid="{4EB905BC-1176-43CC-9CFA-9460DA154292}"/>
    <cellStyle name="Millares 51 2 8" xfId="10182" xr:uid="{BBDF24FC-4F7A-44B3-BC96-58B69E1BB300}"/>
    <cellStyle name="Millares 51 2 9" xfId="15415" xr:uid="{481CD0CD-D4C7-41FD-AB83-B1395389B4A4}"/>
    <cellStyle name="Millares 51 3" xfId="4711" xr:uid="{1A881CD7-A278-4CBE-9DEA-C09CAD56DA16}"/>
    <cellStyle name="Millares 51 3 2" xfId="4712" xr:uid="{CE234AA5-3942-4FC3-84E4-D70090C4AF68}"/>
    <cellStyle name="Millares 51 3 2 2" xfId="12907" xr:uid="{7E3CCEE6-6E06-4220-BB94-2707D2C6E46C}"/>
    <cellStyle name="Millares 51 3 2 3" xfId="10186" xr:uid="{5ACEE184-FD59-4AAC-9BF6-14887D3D2512}"/>
    <cellStyle name="Millares 51 3 2 4" xfId="15419" xr:uid="{E9E1C13A-8FF5-4EAB-892F-CDA908233FAD}"/>
    <cellStyle name="Millares 51 3 2 5" xfId="17541" xr:uid="{C55A5A12-4EA2-4B95-9A9F-66140E8F8138}"/>
    <cellStyle name="Millares 51 3 2 6" xfId="7565" xr:uid="{13C0690F-0DA1-4B4B-8E14-93647676ED90}"/>
    <cellStyle name="Millares 51 3 3" xfId="12906" xr:uid="{5E58B2BA-38A9-4415-98BD-6E96C1E8DB83}"/>
    <cellStyle name="Millares 51 3 4" xfId="10185" xr:uid="{9A26B3F5-B3EE-4F97-9B1B-69C8FEFB61D7}"/>
    <cellStyle name="Millares 51 3 5" xfId="15418" xr:uid="{F0379201-7F6E-4527-A7C7-A93D469512DB}"/>
    <cellStyle name="Millares 51 3 6" xfId="17540" xr:uid="{ECBC74D6-1383-4675-978F-6F02B15D80E2}"/>
    <cellStyle name="Millares 51 3 7" xfId="7564" xr:uid="{851263A3-0AEE-4BCE-927F-AA694131B62D}"/>
    <cellStyle name="Millares 51 4" xfId="4713" xr:uid="{672BDC69-6CA0-45CE-8412-2AC00D237B9D}"/>
    <cellStyle name="Millares 51 4 2" xfId="12908" xr:uid="{7800DDAE-E219-4548-8260-6132E0BFC04A}"/>
    <cellStyle name="Millares 51 4 3" xfId="10187" xr:uid="{5482E889-2124-4583-AC67-1F3356CDF1FB}"/>
    <cellStyle name="Millares 51 4 4" xfId="15420" xr:uid="{3D8A4852-FE09-44A9-9100-B1B08D15ECD9}"/>
    <cellStyle name="Millares 51 4 5" xfId="17542" xr:uid="{743E20AF-C3EF-4713-ADAA-88BA424D1A7E}"/>
    <cellStyle name="Millares 51 4 6" xfId="7566" xr:uid="{909D8984-2A4F-485A-8E73-D62D7D418C1C}"/>
    <cellStyle name="Millares 51 5" xfId="4714" xr:uid="{A7944BFE-5717-4473-A36C-78EF108426CC}"/>
    <cellStyle name="Millares 51 5 2" xfId="12909" xr:uid="{CE5F1094-F818-499B-A064-73A1298D97A4}"/>
    <cellStyle name="Millares 51 5 3" xfId="11821" xr:uid="{E6102412-A932-4F1B-AB2B-3A205C87CD4D}"/>
    <cellStyle name="Millares 51 5 4" xfId="17543" xr:uid="{3D68E933-E490-4CAB-9B44-29A1C8AE86B6}"/>
    <cellStyle name="Millares 51 5 5" xfId="7567" xr:uid="{349001A9-6183-4214-8F7F-7AFF67E71902}"/>
    <cellStyle name="Millares 51 6" xfId="6499" xr:uid="{CAFC6F6E-4AF4-4D65-92CC-D690E1BC7EE4}"/>
    <cellStyle name="Millares 51 6 2" xfId="12910" xr:uid="{E1AC87E3-9FFB-473B-9182-54C5538B8862}"/>
    <cellStyle name="Millares 51 6 3" xfId="19305" xr:uid="{CF1C4F89-43FF-431A-8C4D-E1438BC96164}"/>
    <cellStyle name="Millares 51 6 4" xfId="7568" xr:uid="{EEC77A35-83AA-48DD-8AB9-CFBE4D410E14}"/>
    <cellStyle name="Millares 51 7" xfId="7569" xr:uid="{DC87B9B6-A509-4F1B-8B4D-BAB6852CAC74}"/>
    <cellStyle name="Millares 51 7 2" xfId="12911" xr:uid="{AAC42A2D-4DF3-4430-B188-C625FFAE22CF}"/>
    <cellStyle name="Millares 51 8" xfId="12899" xr:uid="{238C2DB6-EFDF-43CD-ACE3-BAC0CFD3C06D}"/>
    <cellStyle name="Millares 51 9" xfId="10181" xr:uid="{949CA270-03BF-418A-A45F-BC861C17B74F}"/>
    <cellStyle name="Millares 510" xfId="22241" xr:uid="{4D151404-0C3A-4AA2-8F8D-ADF6DF8B9F39}"/>
    <cellStyle name="Millares 511" xfId="22237" xr:uid="{A3E03727-1159-4212-9CC8-D11D6C4A67CC}"/>
    <cellStyle name="Millares 512" xfId="22240" xr:uid="{2717360A-C22A-47B1-BA70-69FB0A78CF25}"/>
    <cellStyle name="Millares 513" xfId="22242" xr:uid="{EFEAD2AE-3190-4751-8237-21B5BE52281B}"/>
    <cellStyle name="Millares 514" xfId="22245" xr:uid="{7B50F869-80F5-4A15-9CF4-5E7A482C86EB}"/>
    <cellStyle name="Millares 515" xfId="22239" xr:uid="{4512E801-7EA5-4B47-BB17-57C26C163D53}"/>
    <cellStyle name="Millares 516" xfId="22244" xr:uid="{55DBD6BD-53A6-4424-8FDF-56A363545145}"/>
    <cellStyle name="Millares 517" xfId="22243" xr:uid="{8AF11B72-CB01-4EDD-BBB2-61183D761E60}"/>
    <cellStyle name="Millares 518" xfId="19504" xr:uid="{7B58ADDA-91D0-4502-8CC6-824AF32CBF4F}"/>
    <cellStyle name="Millares 518 2" xfId="25065" xr:uid="{ECB4FB4E-3228-4C5F-8D97-247ED7B7D6FF}"/>
    <cellStyle name="Millares 518 3" xfId="30559" xr:uid="{1C64EFBA-3608-47D1-AB4E-57FF2B860DCF}"/>
    <cellStyle name="Millares 518 4" xfId="36043" xr:uid="{933B2EC8-DB96-4B77-93E7-5D3D6C757615}"/>
    <cellStyle name="Millares 519" xfId="22254" xr:uid="{3C28DC05-5EAF-4911-B4B0-03BD0A145874}"/>
    <cellStyle name="Millares 519 2" xfId="27800" xr:uid="{D6D2FADB-8A3A-4FBF-A9BC-C6EA7FF172DE}"/>
    <cellStyle name="Millares 519 3" xfId="33294" xr:uid="{348968FA-5CBA-4D29-9212-46211EE7A8A9}"/>
    <cellStyle name="Millares 519 4" xfId="38778" xr:uid="{19526E1F-709D-4ACE-B5A0-40A431E36B84}"/>
    <cellStyle name="Millares 52" xfId="4715" xr:uid="{FE31AE8D-247B-4055-8C04-DC3B53334473}"/>
    <cellStyle name="Millares 52 10" xfId="15421" xr:uid="{98502C0B-2206-4CEB-A641-A1BC4F3EFD50}"/>
    <cellStyle name="Millares 52 11" xfId="17544" xr:uid="{DA304B5B-782D-41DD-A135-391ED9F584A4}"/>
    <cellStyle name="Millares 52 12" xfId="7570" xr:uid="{6211D1AC-A62A-46F9-8C79-F6827ED16233}"/>
    <cellStyle name="Millares 52 2" xfId="4716" xr:uid="{C5A241A4-88AB-452A-9AAA-AED2D9691B7A}"/>
    <cellStyle name="Millares 52 2 10" xfId="17545" xr:uid="{ABAB3AF1-98C3-4D19-8EDB-EFC14E1942A1}"/>
    <cellStyle name="Millares 52 2 11" xfId="7571" xr:uid="{E2A52BB3-26E5-4562-9CB4-F7000067BAFB}"/>
    <cellStyle name="Millares 52 2 2" xfId="4717" xr:uid="{FA5B3820-5A12-4742-AE87-A3DAC9D1964B}"/>
    <cellStyle name="Millares 52 2 2 2" xfId="12914" xr:uid="{43C8C18B-4976-48D0-B551-CC2508FAF9BF}"/>
    <cellStyle name="Millares 52 2 2 3" xfId="10190" xr:uid="{50ABC5FE-675A-4B35-8368-60A176294BD9}"/>
    <cellStyle name="Millares 52 2 2 4" xfId="15423" xr:uid="{CC332A55-8A04-4AB3-A2FE-6B22609D348E}"/>
    <cellStyle name="Millares 52 2 2 5" xfId="17546" xr:uid="{56C6E543-36CB-4C5B-8585-FCBDF29BA52B}"/>
    <cellStyle name="Millares 52 2 2 6" xfId="7572" xr:uid="{4FCD15D6-258D-4740-A262-DC2CAA30AFD2}"/>
    <cellStyle name="Millares 52 2 3" xfId="4718" xr:uid="{EF84B3D0-5CEA-440B-A1E3-848CD01C3323}"/>
    <cellStyle name="Millares 52 2 3 2" xfId="12915" xr:uid="{C6B4FCE4-C788-4A92-AC9A-3C774CDB0DAB}"/>
    <cellStyle name="Millares 52 2 3 3" xfId="10191" xr:uid="{2B4A638E-7AFC-424B-AD4A-69C7E5AFF7B1}"/>
    <cellStyle name="Millares 52 2 3 4" xfId="15424" xr:uid="{D18E9C23-350C-46B7-8C18-4A36CC458B8A}"/>
    <cellStyle name="Millares 52 2 3 5" xfId="17547" xr:uid="{09446D0B-22A6-44DA-BAFB-F07EB030066B}"/>
    <cellStyle name="Millares 52 2 3 6" xfId="7573" xr:uid="{C79A7EB8-CEF8-404A-A25E-D31CC1163051}"/>
    <cellStyle name="Millares 52 2 4" xfId="4719" xr:uid="{4BC23768-18E2-4288-8996-37BF65C2C147}"/>
    <cellStyle name="Millares 52 2 4 2" xfId="12916" xr:uid="{90B10E96-0F38-475F-8AD6-B60DD518F16F}"/>
    <cellStyle name="Millares 52 2 4 3" xfId="11824" xr:uid="{7F41AE0D-C6C7-49D4-985F-0CC2E0EA2442}"/>
    <cellStyle name="Millares 52 2 4 4" xfId="17548" xr:uid="{83F42C92-9F3D-4ECF-BDBA-D5C7615DCCE0}"/>
    <cellStyle name="Millares 52 2 4 5" xfId="7574" xr:uid="{FEEC084A-962D-45F5-B9EB-15131F718B35}"/>
    <cellStyle name="Millares 52 2 5" xfId="6630" xr:uid="{E063F21A-01E2-4458-83BE-594558718444}"/>
    <cellStyle name="Millares 52 2 5 2" xfId="12917" xr:uid="{A9297A63-0ABA-44A8-B4A1-E411F79C4B57}"/>
    <cellStyle name="Millares 52 2 5 3" xfId="19408" xr:uid="{B489637D-AD54-4E1A-B7BA-F4A4CD8A6094}"/>
    <cellStyle name="Millares 52 2 5 4" xfId="7575" xr:uid="{9374D347-3A0A-4014-842E-2E9F96A28BBB}"/>
    <cellStyle name="Millares 52 2 6" xfId="7576" xr:uid="{42F381CE-7B75-4008-ACD4-0F44CB18895D}"/>
    <cellStyle name="Millares 52 2 6 2" xfId="12918" xr:uid="{BCA01077-BDF5-4F9D-9A42-F91F274CDBB7}"/>
    <cellStyle name="Millares 52 2 7" xfId="12913" xr:uid="{032793ED-4B1E-4A0F-81A0-E71854B98D74}"/>
    <cellStyle name="Millares 52 2 8" xfId="10189" xr:uid="{84FA59F4-EB75-45AB-AD7E-F42E043BEEA9}"/>
    <cellStyle name="Millares 52 2 9" xfId="15422" xr:uid="{82FA7C02-7497-432D-B8FF-7B8D407D9DDF}"/>
    <cellStyle name="Millares 52 3" xfId="4720" xr:uid="{B9B7F886-E7FB-46A2-9398-2F4E91CD092C}"/>
    <cellStyle name="Millares 52 3 2" xfId="12919" xr:uid="{7CC4CAB5-8DC2-46AD-BB01-BB22492F785D}"/>
    <cellStyle name="Millares 52 3 3" xfId="10192" xr:uid="{93D5BAC4-5ECB-493E-8350-6CC0117BE9E8}"/>
    <cellStyle name="Millares 52 3 4" xfId="15425" xr:uid="{D7FDAD1D-F5A7-48AB-A552-E8D339193DEB}"/>
    <cellStyle name="Millares 52 3 5" xfId="17549" xr:uid="{0159B81B-B1A4-4AC5-8B43-F26DCAA7B69B}"/>
    <cellStyle name="Millares 52 3 6" xfId="7577" xr:uid="{AC682822-49A6-4879-A4FD-601BBAB19704}"/>
    <cellStyle name="Millares 52 4" xfId="4721" xr:uid="{320435AE-0897-435E-9778-8E12DB187F9B}"/>
    <cellStyle name="Millares 52 4 2" xfId="12920" xr:uid="{0EDF70F7-204B-4F0D-AF33-743EE2B78BBA}"/>
    <cellStyle name="Millares 52 4 3" xfId="10193" xr:uid="{FA74AD1A-4E48-405F-B6C8-A0663B1938DF}"/>
    <cellStyle name="Millares 52 4 4" xfId="15426" xr:uid="{D9ABB351-4DB7-4D1E-9352-54BC66F1D36C}"/>
    <cellStyle name="Millares 52 4 5" xfId="17550" xr:uid="{7B18B4F5-1DD6-421D-A8CF-E7071F3A8659}"/>
    <cellStyle name="Millares 52 4 6" xfId="7578" xr:uid="{9C2C296E-E4F7-42B2-9F61-1A0A0A42EDD7}"/>
    <cellStyle name="Millares 52 5" xfId="4722" xr:uid="{A96564BE-BB1E-4D88-ACB5-F4BB6CC4C01C}"/>
    <cellStyle name="Millares 52 5 2" xfId="12921" xr:uid="{CFD8A3D7-5BB1-4493-85DE-5282B9BEB2DE}"/>
    <cellStyle name="Millares 52 5 3" xfId="11823" xr:uid="{96C63EDD-747F-42F2-AD50-E95F1316DE24}"/>
    <cellStyle name="Millares 52 5 4" xfId="17551" xr:uid="{FA121038-34B2-4F9C-953F-70B454A73B15}"/>
    <cellStyle name="Millares 52 5 5" xfId="7579" xr:uid="{8BD7302E-7EB2-4A3C-A948-D7418884B193}"/>
    <cellStyle name="Millares 52 6" xfId="6500" xr:uid="{137A1A0B-BC88-4B01-8E56-36556917BF86}"/>
    <cellStyle name="Millares 52 6 2" xfId="12922" xr:uid="{C6F6F986-67E7-464E-830C-BEAC51BC9228}"/>
    <cellStyle name="Millares 52 6 3" xfId="19306" xr:uid="{60118AD9-7D78-4C1F-BB27-326040C96121}"/>
    <cellStyle name="Millares 52 6 4" xfId="7580" xr:uid="{D2174174-62E1-4023-93B0-313A4474D349}"/>
    <cellStyle name="Millares 52 7" xfId="7581" xr:uid="{AB0ABD03-5207-4DFE-9A6B-6C9122D7D1EE}"/>
    <cellStyle name="Millares 52 7 2" xfId="12923" xr:uid="{BD19A6AE-394F-44EC-A557-05AA229EBA79}"/>
    <cellStyle name="Millares 52 8" xfId="12912" xr:uid="{33D975D5-34E3-4BA1-82F2-AED6E2DEA8B5}"/>
    <cellStyle name="Millares 52 9" xfId="10188" xr:uid="{9C023AA2-8643-407C-BEC6-150561C87354}"/>
    <cellStyle name="Millares 520" xfId="22256" xr:uid="{62AB3D20-9A2C-471A-907C-6FC906F4C459}"/>
    <cellStyle name="Millares 520 2" xfId="27802" xr:uid="{C5FDA546-A47C-4E84-A3A6-BBC0DCD3EE69}"/>
    <cellStyle name="Millares 520 3" xfId="33296" xr:uid="{4387B929-B54E-4CA1-888D-2520BEFE38BF}"/>
    <cellStyle name="Millares 520 4" xfId="38780" xr:uid="{AA64CC72-2382-4FF7-8384-EDE8B62FA6AF}"/>
    <cellStyle name="Millares 521" xfId="22284" xr:uid="{CD99D9D6-2B4E-4B48-A97B-EB22E842C3A9}"/>
    <cellStyle name="Millares 522" xfId="38799" xr:uid="{EB09139A-4B68-4C83-A92E-D8C6E63E7B78}"/>
    <cellStyle name="Millares 523" xfId="38802" xr:uid="{8313A4BE-F14C-47B5-8CD6-9AAE1B3A802A}"/>
    <cellStyle name="Millares 524" xfId="38804" xr:uid="{2DE48546-49F3-44FF-8A58-1D71BDFF2B4C}"/>
    <cellStyle name="Millares 525" xfId="38816" xr:uid="{78591453-75E6-497F-81A6-994C25EADE7F}"/>
    <cellStyle name="Millares 526" xfId="38818" xr:uid="{F8E431E3-DD67-4F97-8C38-8DF6BF0AD97E}"/>
    <cellStyle name="Millares 527" xfId="38834" xr:uid="{0503C1F6-AA77-438E-8B5F-F414CF8E99C9}"/>
    <cellStyle name="Millares 528" xfId="38852" xr:uid="{D5E77DD8-6D5F-4BDA-A386-0AA771DEFD45}"/>
    <cellStyle name="Millares 529" xfId="38977" xr:uid="{D93950BB-60B8-435A-979D-09346B484BD7}"/>
    <cellStyle name="Millares 53" xfId="4723" xr:uid="{8AEAE0FF-AD18-40CB-AB54-BD8E4E012AE2}"/>
    <cellStyle name="Millares 53 10" xfId="4724" xr:uid="{7CCD6820-F98C-40E1-83F2-DD082A34B323}"/>
    <cellStyle name="Millares 53 10 10" xfId="7583" xr:uid="{7260448F-A58C-43AA-A45C-66F6C6CEE230}"/>
    <cellStyle name="Millares 53 10 2" xfId="4725" xr:uid="{F8DAACBE-CEA8-4F10-8124-F5EE8629E12C}"/>
    <cellStyle name="Millares 53 10 2 2" xfId="4726" xr:uid="{734B03E8-7563-490B-82B4-0DA5D3ABE273}"/>
    <cellStyle name="Millares 53 10 2 2 2" xfId="12927" xr:uid="{B8C60D4E-B807-433A-B33F-942ED85D0E28}"/>
    <cellStyle name="Millares 53 10 2 2 3" xfId="10197" xr:uid="{3C1CBAAD-DE6D-4B57-84C2-4372B545D990}"/>
    <cellStyle name="Millares 53 10 2 2 4" xfId="15430" xr:uid="{3244C3F0-26A6-451B-9F23-26879AB9F637}"/>
    <cellStyle name="Millares 53 10 2 2 5" xfId="17555" xr:uid="{D9C6ADE1-E0E9-4EC4-BB69-D6B2B488FB39}"/>
    <cellStyle name="Millares 53 10 2 2 6" xfId="7585" xr:uid="{C8F8201D-C7E8-45A2-A07C-EC25BA899C0E}"/>
    <cellStyle name="Millares 53 10 2 3" xfId="12926" xr:uid="{2379026C-8DAA-454A-BBAB-EBF2F8E035F8}"/>
    <cellStyle name="Millares 53 10 2 4" xfId="10196" xr:uid="{95ABAEA9-2440-40AC-8D95-23E4EDDD7FB1}"/>
    <cellStyle name="Millares 53 10 2 5" xfId="15429" xr:uid="{B6FF84AA-C81F-4771-97E4-E4190AFF23E5}"/>
    <cellStyle name="Millares 53 10 2 6" xfId="17554" xr:uid="{0550B5B3-ECEE-463C-859D-BD2587D60F19}"/>
    <cellStyle name="Millares 53 10 2 7" xfId="7584" xr:uid="{BE990AC8-08AF-49AB-875E-F617246420C5}"/>
    <cellStyle name="Millares 53 10 3" xfId="4727" xr:uid="{891CED50-23B0-436C-8B51-99F180508193}"/>
    <cellStyle name="Millares 53 10 3 2" xfId="4728" xr:uid="{13D5E76E-81DF-4774-9E73-945D3D726A23}"/>
    <cellStyle name="Millares 53 10 3 2 2" xfId="12929" xr:uid="{65577A14-220E-4178-A944-592B1BBF0469}"/>
    <cellStyle name="Millares 53 10 3 2 3" xfId="10199" xr:uid="{F69693FF-5BF1-460E-B021-D1B850047B74}"/>
    <cellStyle name="Millares 53 10 3 2 4" xfId="15432" xr:uid="{03FEE396-4859-4770-8F6A-CF8E00E02F2E}"/>
    <cellStyle name="Millares 53 10 3 2 5" xfId="17557" xr:uid="{86B697E4-CBF4-445D-B4C0-A05FB33F50B0}"/>
    <cellStyle name="Millares 53 10 3 2 6" xfId="7587" xr:uid="{8CBD6DD9-4564-4E09-ADC2-3B7E124660E0}"/>
    <cellStyle name="Millares 53 10 3 3" xfId="12928" xr:uid="{D3D119CE-AD10-4F65-8024-B7EC44493DF6}"/>
    <cellStyle name="Millares 53 10 3 4" xfId="10198" xr:uid="{258A09E0-4744-44A5-AC48-72407AC67527}"/>
    <cellStyle name="Millares 53 10 3 5" xfId="15431" xr:uid="{359AC49F-8E3D-4BB7-80A0-FEE4B69E21A3}"/>
    <cellStyle name="Millares 53 10 3 6" xfId="17556" xr:uid="{85D046D3-6D27-4B90-B649-D98345311D78}"/>
    <cellStyle name="Millares 53 10 3 7" xfId="7586" xr:uid="{98CC1027-05E0-4A90-8E02-EB249A1C5D50}"/>
    <cellStyle name="Millares 53 10 4" xfId="4729" xr:uid="{CF69FD4F-0387-42FF-B920-BD253C55C469}"/>
    <cellStyle name="Millares 53 10 4 2" xfId="4730" xr:uid="{79BEFA14-C759-46E9-AF85-4BBDF1076B3A}"/>
    <cellStyle name="Millares 53 10 4 2 2" xfId="12931" xr:uid="{B0ACE0FE-9162-4C9E-B6E1-DDFA518C626B}"/>
    <cellStyle name="Millares 53 10 4 2 3" xfId="10201" xr:uid="{CEAF0380-6BB7-428B-8993-6EDE391C3A02}"/>
    <cellStyle name="Millares 53 10 4 2 4" xfId="15434" xr:uid="{4361E719-EC9E-499D-9F8D-139FEDA293EA}"/>
    <cellStyle name="Millares 53 10 4 2 5" xfId="17559" xr:uid="{41AD070A-5B9F-47CD-BD87-E25F5F0CB87F}"/>
    <cellStyle name="Millares 53 10 4 2 6" xfId="7589" xr:uid="{76D9AA91-DB4E-44C0-A472-773AF456ED45}"/>
    <cellStyle name="Millares 53 10 4 3" xfId="12930" xr:uid="{08C3ED17-E272-4BB5-A98B-1733AE0024D0}"/>
    <cellStyle name="Millares 53 10 4 4" xfId="10200" xr:uid="{A5824B5C-EB9B-4DE0-9E9C-86C7037F6684}"/>
    <cellStyle name="Millares 53 10 4 5" xfId="15433" xr:uid="{B5502059-293F-4E11-88BD-1A5260753A94}"/>
    <cellStyle name="Millares 53 10 4 6" xfId="17558" xr:uid="{3D31AA31-F655-42BB-8245-AF2609D0F206}"/>
    <cellStyle name="Millares 53 10 4 7" xfId="7588" xr:uid="{9BF5B887-2D58-44FA-A3BB-6155DD87ECC2}"/>
    <cellStyle name="Millares 53 10 5" xfId="4731" xr:uid="{F6B01547-8F75-4020-8377-04C61DA3351F}"/>
    <cellStyle name="Millares 53 10 5 2" xfId="12932" xr:uid="{F1E4A393-9803-4383-AF7A-57BB718EB4AD}"/>
    <cellStyle name="Millares 53 10 5 3" xfId="10202" xr:uid="{2FF30E0C-375E-4E05-B74F-795AE4FC3B37}"/>
    <cellStyle name="Millares 53 10 5 4" xfId="15435" xr:uid="{93288DE0-8366-4E20-BF24-CB6AEDBBEB6D}"/>
    <cellStyle name="Millares 53 10 5 5" xfId="17560" xr:uid="{D88E4D03-69D9-400E-8333-B0483DF0880A}"/>
    <cellStyle name="Millares 53 10 5 6" xfId="7590" xr:uid="{44254A02-05B5-4263-A4E4-534B4C182A6D}"/>
    <cellStyle name="Millares 53 10 6" xfId="12925" xr:uid="{8AAAFA19-4734-4063-A98D-8152FF328F71}"/>
    <cellStyle name="Millares 53 10 7" xfId="10195" xr:uid="{18BE5306-8195-4355-BC77-7EE5D104DAC3}"/>
    <cellStyle name="Millares 53 10 8" xfId="15428" xr:uid="{98A9D859-91A7-4E97-9EF9-E7327BA8982B}"/>
    <cellStyle name="Millares 53 10 9" xfId="17553" xr:uid="{5FE9CB48-A94A-4EEF-9443-96BD610962B5}"/>
    <cellStyle name="Millares 53 11" xfId="4732" xr:uid="{20E89DA8-7DFA-4A3B-84FE-035FE7569632}"/>
    <cellStyle name="Millares 53 11 10" xfId="7591" xr:uid="{5CD1AA73-5E16-486C-B730-C2B237A6835C}"/>
    <cellStyle name="Millares 53 11 2" xfId="4733" xr:uid="{06177CD4-CCB3-4F11-9148-CFBD035B48FF}"/>
    <cellStyle name="Millares 53 11 2 2" xfId="4734" xr:uid="{561DAFFE-5CED-4B16-9432-EAD9BF732454}"/>
    <cellStyle name="Millares 53 11 2 2 2" xfId="12935" xr:uid="{5F941BB7-CEE3-4E46-B394-2909B32C2318}"/>
    <cellStyle name="Millares 53 11 2 2 3" xfId="10205" xr:uid="{3253CB7F-F665-4F4D-B11A-B6722BCD43BF}"/>
    <cellStyle name="Millares 53 11 2 2 4" xfId="15438" xr:uid="{DF0876CC-231F-4473-A94D-94761D072798}"/>
    <cellStyle name="Millares 53 11 2 2 5" xfId="17563" xr:uid="{794A87F6-EA41-4D7D-B267-B0B9DFEE31EA}"/>
    <cellStyle name="Millares 53 11 2 2 6" xfId="7593" xr:uid="{05F42B36-FB5C-4DF0-8C99-60D8059D7846}"/>
    <cellStyle name="Millares 53 11 2 3" xfId="12934" xr:uid="{75B267BF-F295-4B3A-9190-D163462E5110}"/>
    <cellStyle name="Millares 53 11 2 4" xfId="10204" xr:uid="{1732F563-766A-4A47-80EF-DED0F7C023E2}"/>
    <cellStyle name="Millares 53 11 2 5" xfId="15437" xr:uid="{0DA23E77-53EC-4809-8EFD-EBA02B6A500D}"/>
    <cellStyle name="Millares 53 11 2 6" xfId="17562" xr:uid="{6DC1F0F1-6339-423C-A158-DB4D45AF4623}"/>
    <cellStyle name="Millares 53 11 2 7" xfId="7592" xr:uid="{597878C7-B5D7-4DB3-8897-3478C333A194}"/>
    <cellStyle name="Millares 53 11 3" xfId="4735" xr:uid="{06592361-D22A-4347-8337-1E5C12ED72CF}"/>
    <cellStyle name="Millares 53 11 3 2" xfId="4736" xr:uid="{68EA409F-18C7-45C3-862F-C3DB2704C726}"/>
    <cellStyle name="Millares 53 11 3 2 2" xfId="12937" xr:uid="{D99A0ADF-E034-4601-B767-D781152093C0}"/>
    <cellStyle name="Millares 53 11 3 2 3" xfId="10207" xr:uid="{B671BB11-C718-4353-8291-6A823CC91672}"/>
    <cellStyle name="Millares 53 11 3 2 4" xfId="15440" xr:uid="{8EBFD2AE-4DC2-467B-B6BD-B309F83A8654}"/>
    <cellStyle name="Millares 53 11 3 2 5" xfId="17565" xr:uid="{6CA9EA40-9130-45AC-BBFD-2B037C5AD4B3}"/>
    <cellStyle name="Millares 53 11 3 2 6" xfId="7595" xr:uid="{A6CE5534-6114-47ED-BC70-B4F1651FFF1D}"/>
    <cellStyle name="Millares 53 11 3 3" xfId="12936" xr:uid="{C1F6A9D1-BD1B-42E4-922A-DCBE8168C184}"/>
    <cellStyle name="Millares 53 11 3 4" xfId="10206" xr:uid="{0301CD1E-199F-4D59-9DD5-F8C96B6A32AE}"/>
    <cellStyle name="Millares 53 11 3 5" xfId="15439" xr:uid="{4C5EF562-AD78-42AB-9C5A-3A7ED744CD09}"/>
    <cellStyle name="Millares 53 11 3 6" xfId="17564" xr:uid="{9A492226-2918-4723-B0D7-55B1C0E5FCF1}"/>
    <cellStyle name="Millares 53 11 3 7" xfId="7594" xr:uid="{DF45D56C-09EF-49F9-ADD2-4D7E81DBEF92}"/>
    <cellStyle name="Millares 53 11 4" xfId="4737" xr:uid="{91D2D6FC-9953-4820-9E64-5C0C99C0EF52}"/>
    <cellStyle name="Millares 53 11 4 2" xfId="4738" xr:uid="{0E39C785-9B4C-41D9-8E0B-753D330E7646}"/>
    <cellStyle name="Millares 53 11 4 2 2" xfId="12939" xr:uid="{C882BE6E-310E-46E5-A195-215A818613E7}"/>
    <cellStyle name="Millares 53 11 4 2 3" xfId="10209" xr:uid="{4D7CC674-35AB-4A98-8650-30CD7C9F3FE3}"/>
    <cellStyle name="Millares 53 11 4 2 4" xfId="15442" xr:uid="{3BD1ACE4-A0E9-472F-B818-BB52146204E6}"/>
    <cellStyle name="Millares 53 11 4 2 5" xfId="17567" xr:uid="{BB808CEC-EC6B-4C53-A192-E602F9D768A9}"/>
    <cellStyle name="Millares 53 11 4 2 6" xfId="7597" xr:uid="{E2E4E73D-5A0B-4365-A33E-281F6C910232}"/>
    <cellStyle name="Millares 53 11 4 3" xfId="12938" xr:uid="{A6575F21-E7C5-4E9C-8CDD-EE230654B637}"/>
    <cellStyle name="Millares 53 11 4 4" xfId="10208" xr:uid="{D3F90291-E019-4AC8-A147-4245171B81DD}"/>
    <cellStyle name="Millares 53 11 4 5" xfId="15441" xr:uid="{43452F05-504C-48DF-9D40-1DDF9B9C7125}"/>
    <cellStyle name="Millares 53 11 4 6" xfId="17566" xr:uid="{98AEEF3B-7BED-439B-9D96-0E1797B66A2E}"/>
    <cellStyle name="Millares 53 11 4 7" xfId="7596" xr:uid="{3F0A8EDA-2670-47E6-9892-B7A627816178}"/>
    <cellStyle name="Millares 53 11 5" xfId="4739" xr:uid="{65B884E4-0E59-4D04-BE17-BAD048922231}"/>
    <cellStyle name="Millares 53 11 5 2" xfId="12940" xr:uid="{BC0B2A92-47D4-4681-A77B-9D902D8425DD}"/>
    <cellStyle name="Millares 53 11 5 3" xfId="10210" xr:uid="{2B1A0C5B-10D6-4213-A716-99EC20C36AAC}"/>
    <cellStyle name="Millares 53 11 5 4" xfId="15443" xr:uid="{4E07F873-BFBF-4173-ACE6-8BA919C6CD14}"/>
    <cellStyle name="Millares 53 11 5 5" xfId="17568" xr:uid="{86747709-6BB3-446F-BBDD-F46E08600D61}"/>
    <cellStyle name="Millares 53 11 5 6" xfId="7598" xr:uid="{D19149D2-44BD-465B-BD73-7FCC213BA963}"/>
    <cellStyle name="Millares 53 11 6" xfId="12933" xr:uid="{35B95785-1DFA-4C37-BC4E-46F137E10D77}"/>
    <cellStyle name="Millares 53 11 7" xfId="10203" xr:uid="{DF5CA6AA-BF99-4B1D-A097-53176FABCE8E}"/>
    <cellStyle name="Millares 53 11 8" xfId="15436" xr:uid="{47999AB1-885E-4D9B-A30D-90AD671BB4B1}"/>
    <cellStyle name="Millares 53 11 9" xfId="17561" xr:uid="{C39E02CF-677B-4BDE-868B-AA09A41458F8}"/>
    <cellStyle name="Millares 53 12" xfId="4740" xr:uid="{BE42E06B-DED4-4294-90A4-C54CDDB0E81A}"/>
    <cellStyle name="Millares 53 12 2" xfId="4741" xr:uid="{77B7A022-5F4A-482A-8685-375BF60641D3}"/>
    <cellStyle name="Millares 53 12 2 2" xfId="12942" xr:uid="{1EAA1CE6-66B7-49A9-802E-EFD2566EB86D}"/>
    <cellStyle name="Millares 53 12 2 3" xfId="10212" xr:uid="{D828AA4A-44BB-45F9-88F7-110935C3B782}"/>
    <cellStyle name="Millares 53 12 2 4" xfId="15445" xr:uid="{8B8B9F26-F9C6-4C8F-A45F-84DE2FC28678}"/>
    <cellStyle name="Millares 53 12 2 5" xfId="17570" xr:uid="{E699E23C-A46D-4D3C-B7C0-27F939EA2367}"/>
    <cellStyle name="Millares 53 12 2 6" xfId="7600" xr:uid="{BB3A8B16-DB51-419C-BDB0-D186FD0B2EF3}"/>
    <cellStyle name="Millares 53 12 3" xfId="12941" xr:uid="{FAC1B64E-EE42-49EE-8365-7126171ACE47}"/>
    <cellStyle name="Millares 53 12 4" xfId="10211" xr:uid="{282F8C3C-394D-40E0-B686-0F5E4B17449B}"/>
    <cellStyle name="Millares 53 12 5" xfId="15444" xr:uid="{1C569CEA-040A-4B5F-81FB-6A25A7BEB0F5}"/>
    <cellStyle name="Millares 53 12 6" xfId="17569" xr:uid="{145685A2-5CD6-44C8-834A-0F5ED5FF5D76}"/>
    <cellStyle name="Millares 53 12 7" xfId="7599" xr:uid="{048E519C-38EB-4CE1-A993-607684F1285C}"/>
    <cellStyle name="Millares 53 13" xfId="4742" xr:uid="{265D5853-3E90-4F35-B6B6-32A08ED0703E}"/>
    <cellStyle name="Millares 53 13 2" xfId="4743" xr:uid="{F5089DAB-6E13-4984-949F-B570A93D8832}"/>
    <cellStyle name="Millares 53 13 2 2" xfId="12944" xr:uid="{270C0BE0-8F61-4C30-ACB4-8E2F7E48E032}"/>
    <cellStyle name="Millares 53 13 2 3" xfId="10214" xr:uid="{64926A59-9889-47C4-B35C-1B7F907F955F}"/>
    <cellStyle name="Millares 53 13 2 4" xfId="15447" xr:uid="{251B1CDD-21D2-4084-BBF2-2CD8CDEBB4EB}"/>
    <cellStyle name="Millares 53 13 2 5" xfId="17572" xr:uid="{1D6D32DF-0769-4EB2-A36D-2411A3F08D7E}"/>
    <cellStyle name="Millares 53 13 2 6" xfId="7602" xr:uid="{80C2A8FD-57DE-4BE6-8248-CC37249E19A5}"/>
    <cellStyle name="Millares 53 13 3" xfId="12943" xr:uid="{56D6EAF5-3A11-4AC1-8379-EC9CF7DCDBAA}"/>
    <cellStyle name="Millares 53 13 4" xfId="10213" xr:uid="{E252B479-AC92-41F3-889F-C7880525975E}"/>
    <cellStyle name="Millares 53 13 5" xfId="15446" xr:uid="{AEE4AA86-E2F2-44EC-A574-1A1347AAD757}"/>
    <cellStyle name="Millares 53 13 6" xfId="17571" xr:uid="{6B32FCCC-D3C7-4010-96DD-BB3D29FAA731}"/>
    <cellStyle name="Millares 53 13 7" xfId="7601" xr:uid="{4AF8C90B-69FA-4757-A25D-7FE680CC9CD6}"/>
    <cellStyle name="Millares 53 14" xfId="4744" xr:uid="{9CD8878D-399B-4FA0-8BF3-DE90CC552963}"/>
    <cellStyle name="Millares 53 14 2" xfId="12945" xr:uid="{D458034A-1BA5-4660-B093-1ED618F698C3}"/>
    <cellStyle name="Millares 53 14 3" xfId="10215" xr:uid="{9260BD1D-F024-48E1-AE83-0A3C33B154C3}"/>
    <cellStyle name="Millares 53 14 4" xfId="15448" xr:uid="{F8FF8379-8201-4D54-B799-316525390E8B}"/>
    <cellStyle name="Millares 53 14 5" xfId="17573" xr:uid="{4A24F610-64A8-461F-8C63-8246EC888AB6}"/>
    <cellStyle name="Millares 53 14 6" xfId="7603" xr:uid="{35F37C86-332E-4DD7-9187-7A8BCABFA625}"/>
    <cellStyle name="Millares 53 15" xfId="4745" xr:uid="{D6FA66FC-FE0C-4F03-81EB-A81BFA423F1E}"/>
    <cellStyle name="Millares 53 15 2" xfId="12946" xr:uid="{E9D70FA5-8656-4302-9F8B-50EAABF502EA}"/>
    <cellStyle name="Millares 53 15 3" xfId="10216" xr:uid="{6AB40CE2-114B-4CC1-83C9-979B1D3066EB}"/>
    <cellStyle name="Millares 53 15 4" xfId="15449" xr:uid="{7C5110E4-66B0-4AD3-AC2A-23B77C049543}"/>
    <cellStyle name="Millares 53 15 5" xfId="17574" xr:uid="{AD84F9BC-ABEC-4C77-AE3E-276D185B042B}"/>
    <cellStyle name="Millares 53 15 6" xfId="7604" xr:uid="{6BED92F4-BDA1-468C-96F3-4AFB1636F89C}"/>
    <cellStyle name="Millares 53 16" xfId="4746" xr:uid="{566330A9-201C-4BCE-A9C6-24779DCA23F7}"/>
    <cellStyle name="Millares 53 16 2" xfId="12947" xr:uid="{C5A46B32-D2A6-46CE-9AA9-B82F158E99A0}"/>
    <cellStyle name="Millares 53 16 3" xfId="11825" xr:uid="{B64CD1FB-0964-47FA-A8A1-256465BBBE8E}"/>
    <cellStyle name="Millares 53 16 4" xfId="17575" xr:uid="{AF9A4AB3-0142-4448-ADD2-B46DFDF16B13}"/>
    <cellStyle name="Millares 53 16 5" xfId="7605" xr:uid="{C2E50650-BD6F-4785-AE5F-2D44761DC083}"/>
    <cellStyle name="Millares 53 17" xfId="6501" xr:uid="{B6702F3E-FEC4-4790-B8D2-F38550CD5036}"/>
    <cellStyle name="Millares 53 17 2" xfId="12948" xr:uid="{C357D1E3-054B-4474-B7BA-C03515B52CE2}"/>
    <cellStyle name="Millares 53 17 3" xfId="19307" xr:uid="{66B2FFBA-A317-4CF9-806B-3EB3A305E9E0}"/>
    <cellStyle name="Millares 53 17 4" xfId="7606" xr:uid="{F6CDC348-476D-4642-97B0-C3223CF86D8B}"/>
    <cellStyle name="Millares 53 18" xfId="7607" xr:uid="{02CCB8C1-7F89-43DA-B971-29501F79162A}"/>
    <cellStyle name="Millares 53 18 2" xfId="12949" xr:uid="{3A21EBF2-02E1-43DB-9259-97F06E8280BD}"/>
    <cellStyle name="Millares 53 19" xfId="12924" xr:uid="{74A0A0C7-0CE1-4DFD-A838-FFED4C16A2F9}"/>
    <cellStyle name="Millares 53 2" xfId="4747" xr:uid="{97BACF03-7E60-42EC-B102-A597EC49D378}"/>
    <cellStyle name="Millares 53 2 10" xfId="6631" xr:uid="{3ABB9013-5C1D-4282-8BC6-45B4FACDB39E}"/>
    <cellStyle name="Millares 53 2 10 2" xfId="12951" xr:uid="{D33983D7-D512-47B6-B3A1-6925F6C134C8}"/>
    <cellStyle name="Millares 53 2 10 3" xfId="19409" xr:uid="{E16799CC-DD58-418A-AB2E-9ABA6B427B0A}"/>
    <cellStyle name="Millares 53 2 10 4" xfId="7609" xr:uid="{4463729F-2E30-4654-9DCB-EB115291E636}"/>
    <cellStyle name="Millares 53 2 11" xfId="7610" xr:uid="{327F3A00-F21F-4B6B-87C6-230E093DF784}"/>
    <cellStyle name="Millares 53 2 11 2" xfId="12952" xr:uid="{99365E84-F0E4-490D-B2B5-D0FE500CDFB3}"/>
    <cellStyle name="Millares 53 2 12" xfId="12950" xr:uid="{752562AC-7A2A-4E37-9246-333452B4D089}"/>
    <cellStyle name="Millares 53 2 13" xfId="10217" xr:uid="{778A6653-A051-4251-8164-16FA087A782C}"/>
    <cellStyle name="Millares 53 2 14" xfId="15450" xr:uid="{30CA7F16-9BD1-427E-91FA-50449A3C130E}"/>
    <cellStyle name="Millares 53 2 15" xfId="17576" xr:uid="{69630B21-0E71-486E-8786-90C18BA6D289}"/>
    <cellStyle name="Millares 53 2 16" xfId="7608" xr:uid="{41601EE4-BF39-4A84-B307-0D6913EBCBF2}"/>
    <cellStyle name="Millares 53 2 2" xfId="4748" xr:uid="{197FBCD2-3044-49A7-8173-5C5BCB8E33E7}"/>
    <cellStyle name="Millares 53 2 2 2" xfId="4749" xr:uid="{C16ADFF1-B503-4321-8C5A-0DE817B968E7}"/>
    <cellStyle name="Millares 53 2 2 2 2" xfId="12954" xr:uid="{5E96F8F6-F996-449B-B913-4FE41547A587}"/>
    <cellStyle name="Millares 53 2 2 2 3" xfId="10219" xr:uid="{9EBB6EFC-4914-498F-8ECA-878374512746}"/>
    <cellStyle name="Millares 53 2 2 2 4" xfId="15452" xr:uid="{520E3503-5468-4693-8608-B27BD8684E45}"/>
    <cellStyle name="Millares 53 2 2 2 5" xfId="17578" xr:uid="{BBC1E40C-DA89-4720-AF15-4B0B6C47C23A}"/>
    <cellStyle name="Millares 53 2 2 2 6" xfId="7612" xr:uid="{7FB37303-7228-4F5D-B050-43753957C49E}"/>
    <cellStyle name="Millares 53 2 2 3" xfId="12953" xr:uid="{6D25AE81-BABF-4E8D-B8F5-2487B14DA766}"/>
    <cellStyle name="Millares 53 2 2 4" xfId="10218" xr:uid="{90A2601F-1C65-41F4-AD79-994E2BAAF1C1}"/>
    <cellStyle name="Millares 53 2 2 5" xfId="15451" xr:uid="{AC645F40-BE73-4232-8B8B-D5E1D14AD04B}"/>
    <cellStyle name="Millares 53 2 2 6" xfId="17577" xr:uid="{6EA6CA12-0AAB-4612-B72E-8BA4B632F951}"/>
    <cellStyle name="Millares 53 2 2 7" xfId="7611" xr:uid="{6EA53883-2B92-4568-998C-3B6205CE093D}"/>
    <cellStyle name="Millares 53 2 3" xfId="4750" xr:uid="{EDD92C5A-1452-4642-BB69-9F174EC5C07E}"/>
    <cellStyle name="Millares 53 2 3 2" xfId="4751" xr:uid="{ED9B683A-3294-4B42-B5C2-333E9D8698D5}"/>
    <cellStyle name="Millares 53 2 3 2 2" xfId="4752" xr:uid="{D0A9C963-78DB-4BCD-9355-918280F5370E}"/>
    <cellStyle name="Millares 53 2 3 2 2 2" xfId="12957" xr:uid="{DA908C70-58E9-410A-A8BA-08DA3F172C32}"/>
    <cellStyle name="Millares 53 2 3 2 2 3" xfId="10222" xr:uid="{667DC117-F7DB-476C-B8E6-D12A559FD958}"/>
    <cellStyle name="Millares 53 2 3 2 2 4" xfId="15455" xr:uid="{4E10B4D2-8D04-4CF1-8225-FAFDD3599FC6}"/>
    <cellStyle name="Millares 53 2 3 2 2 5" xfId="17581" xr:uid="{7D705CD9-BF78-4E3A-A64E-E2D88EFE8501}"/>
    <cellStyle name="Millares 53 2 3 2 2 6" xfId="7615" xr:uid="{D8FC149E-A013-41B8-90E0-61B41FC540D6}"/>
    <cellStyle name="Millares 53 2 3 2 3" xfId="12956" xr:uid="{DEE75D83-F5A0-4EE0-A203-02D7BDD00FDB}"/>
    <cellStyle name="Millares 53 2 3 2 4" xfId="10221" xr:uid="{8308FA73-A762-4B12-8012-2061AC7132AB}"/>
    <cellStyle name="Millares 53 2 3 2 5" xfId="15454" xr:uid="{3919525A-17AD-4379-B0C9-8E5D8EAD5310}"/>
    <cellStyle name="Millares 53 2 3 2 6" xfId="17580" xr:uid="{01F287FB-D2B9-4702-A8FD-0F511567AFDB}"/>
    <cellStyle name="Millares 53 2 3 2 7" xfId="7614" xr:uid="{45021DD1-09E0-49AA-ABA0-CCBEAD2CA822}"/>
    <cellStyle name="Millares 53 2 3 3" xfId="4753" xr:uid="{9D1155AB-8D4B-47C9-9EF0-604B551FB3C1}"/>
    <cellStyle name="Millares 53 2 3 3 2" xfId="12958" xr:uid="{0C371BD7-A6A8-4798-8377-AB501E9952EB}"/>
    <cellStyle name="Millares 53 2 3 3 3" xfId="10223" xr:uid="{0D06CA55-A052-4CA7-95BB-EFE54974536C}"/>
    <cellStyle name="Millares 53 2 3 3 4" xfId="15456" xr:uid="{A95A578A-51A9-4C34-A65E-8E9E8E49129B}"/>
    <cellStyle name="Millares 53 2 3 3 5" xfId="17582" xr:uid="{3577CC6F-DE05-4E6F-BB2D-1DFB056015CE}"/>
    <cellStyle name="Millares 53 2 3 3 6" xfId="7616" xr:uid="{AFCEB613-9577-4820-9E66-8F8019CFBCE7}"/>
    <cellStyle name="Millares 53 2 3 4" xfId="12955" xr:uid="{40663D2D-8DDF-40E8-B293-E41B3B2F4552}"/>
    <cellStyle name="Millares 53 2 3 5" xfId="10220" xr:uid="{60FCF187-79A9-48EE-A193-89EEA4D8F78C}"/>
    <cellStyle name="Millares 53 2 3 6" xfId="15453" xr:uid="{C7A352CF-256D-4BF9-981E-61FE091A203B}"/>
    <cellStyle name="Millares 53 2 3 7" xfId="17579" xr:uid="{59A9508C-5ED9-444B-9D63-A8489A02F872}"/>
    <cellStyle name="Millares 53 2 3 8" xfId="7613" xr:uid="{29CDC022-C83E-4DA2-88E4-4196E0E7A8D3}"/>
    <cellStyle name="Millares 53 2 4" xfId="4754" xr:uid="{8F907D40-DFE0-4718-AEBB-E3AF4A417A62}"/>
    <cellStyle name="Millares 53 2 4 2" xfId="4755" xr:uid="{6F58797D-7851-4B6F-A765-2FD43D3737A3}"/>
    <cellStyle name="Millares 53 2 4 2 2" xfId="12960" xr:uid="{0BF42F71-0A62-4D88-BDB7-64312097BEF5}"/>
    <cellStyle name="Millares 53 2 4 2 3" xfId="10225" xr:uid="{5CB5B197-EF96-424D-A2B0-A8BC547EA134}"/>
    <cellStyle name="Millares 53 2 4 2 4" xfId="15458" xr:uid="{6D0659A7-D554-4A11-A73D-13F82FB0A19A}"/>
    <cellStyle name="Millares 53 2 4 2 5" xfId="17584" xr:uid="{FB9CEA70-FADF-4DDC-877F-E91057F5433C}"/>
    <cellStyle name="Millares 53 2 4 2 6" xfId="7618" xr:uid="{9BF56F14-F66B-4AE3-B582-39EA4159C2DB}"/>
    <cellStyle name="Millares 53 2 4 3" xfId="12959" xr:uid="{24B8FF94-F4B9-4A6E-9121-501599343174}"/>
    <cellStyle name="Millares 53 2 4 4" xfId="10224" xr:uid="{08DE246E-D5A5-439D-94D1-42AE93889CE7}"/>
    <cellStyle name="Millares 53 2 4 5" xfId="15457" xr:uid="{CF5E4891-A96A-41B9-98C5-34AD514F1423}"/>
    <cellStyle name="Millares 53 2 4 6" xfId="17583" xr:uid="{77D5B20F-7889-4AFB-BE54-9FD0813F598D}"/>
    <cellStyle name="Millares 53 2 4 7" xfId="7617" xr:uid="{0E73D7DB-2259-4B30-8BF0-90C90C3BD852}"/>
    <cellStyle name="Millares 53 2 5" xfId="4756" xr:uid="{DA3447C6-FFBB-4AEC-BDB9-280568176F52}"/>
    <cellStyle name="Millares 53 2 5 2" xfId="4757" xr:uid="{A50A9219-3301-44D5-8F25-E6357F6B1BFC}"/>
    <cellStyle name="Millares 53 2 5 2 2" xfId="12962" xr:uid="{EAE87A77-46C9-4334-9312-1F2AD0002C62}"/>
    <cellStyle name="Millares 53 2 5 2 3" xfId="10227" xr:uid="{9E665E56-047E-483E-BA8C-81BCBF606A46}"/>
    <cellStyle name="Millares 53 2 5 2 4" xfId="15460" xr:uid="{ACA9688B-9B0B-4BA6-88EA-A1A6605636CC}"/>
    <cellStyle name="Millares 53 2 5 2 5" xfId="17586" xr:uid="{12AAFD56-3E88-4F42-94F8-BFE6078FA060}"/>
    <cellStyle name="Millares 53 2 5 2 6" xfId="7620" xr:uid="{93FA0C03-3ED7-4906-A8E7-8CA1998EF4AD}"/>
    <cellStyle name="Millares 53 2 5 3" xfId="12961" xr:uid="{E62DC6CC-7604-4F25-A926-0D747604290F}"/>
    <cellStyle name="Millares 53 2 5 4" xfId="10226" xr:uid="{3AE46762-1ED0-43A0-B791-45E224A0602D}"/>
    <cellStyle name="Millares 53 2 5 5" xfId="15459" xr:uid="{D2AC71CA-AE00-4AAD-92DB-0E14580C5033}"/>
    <cellStyle name="Millares 53 2 5 6" xfId="17585" xr:uid="{189F85AB-1E0A-41FC-A6CF-4BA814164ED5}"/>
    <cellStyle name="Millares 53 2 5 7" xfId="7619" xr:uid="{B0104365-1664-4E0A-8AB9-36FED22A3AB9}"/>
    <cellStyle name="Millares 53 2 6" xfId="4758" xr:uid="{F5E46FED-D3B9-4D49-94D0-F9177E8BE9D4}"/>
    <cellStyle name="Millares 53 2 6 2" xfId="12963" xr:uid="{78DFB2D8-7B79-4409-AF30-1826D6C624E8}"/>
    <cellStyle name="Millares 53 2 6 3" xfId="10228" xr:uid="{B3D525C4-67F6-4B83-BA5A-8D82631794BA}"/>
    <cellStyle name="Millares 53 2 6 4" xfId="15461" xr:uid="{773ACF2B-83F3-4E5C-8B74-164F15769AC2}"/>
    <cellStyle name="Millares 53 2 6 5" xfId="17587" xr:uid="{23D4B8AC-E43B-4B2B-B59C-39883163C8D1}"/>
    <cellStyle name="Millares 53 2 6 6" xfId="7621" xr:uid="{4C6DDB4B-382F-4688-B1CE-507DD142FFF3}"/>
    <cellStyle name="Millares 53 2 7" xfId="4759" xr:uid="{0101940E-E3B6-4A8C-ADA3-4903CCD705BD}"/>
    <cellStyle name="Millares 53 2 7 2" xfId="12964" xr:uid="{FC230589-4B76-4C01-A31A-CAC4B05EC4BD}"/>
    <cellStyle name="Millares 53 2 7 3" xfId="10229" xr:uid="{9BA08CC9-DAA4-4F33-8553-73195F6AADA7}"/>
    <cellStyle name="Millares 53 2 7 4" xfId="15462" xr:uid="{5FBA2B03-1254-4B3B-ABFF-BA27B338618E}"/>
    <cellStyle name="Millares 53 2 7 5" xfId="17588" xr:uid="{1F09E682-37D8-472B-BA0D-87CF439A17F2}"/>
    <cellStyle name="Millares 53 2 7 6" xfId="7622" xr:uid="{A92A21FB-4E27-496E-9F34-87EDB28D80AD}"/>
    <cellStyle name="Millares 53 2 8" xfId="4760" xr:uid="{5C960A88-73F5-4C91-AB9A-C6DBAAD5ED99}"/>
    <cellStyle name="Millares 53 2 8 2" xfId="12965" xr:uid="{E66F8EE0-DCDA-43E1-B248-3A2B5F85E717}"/>
    <cellStyle name="Millares 53 2 8 3" xfId="10230" xr:uid="{B80DE955-8CC1-41F3-BE51-982710948600}"/>
    <cellStyle name="Millares 53 2 8 4" xfId="15463" xr:uid="{1161E162-900E-43D6-B723-A2B0F635029B}"/>
    <cellStyle name="Millares 53 2 8 5" xfId="17589" xr:uid="{F13EB4AE-82E2-411E-ABC8-2E386A6AC21D}"/>
    <cellStyle name="Millares 53 2 8 6" xfId="7623" xr:uid="{A134F98A-2ECA-4A3D-8BDC-25FAC3B46D27}"/>
    <cellStyle name="Millares 53 2 9" xfId="4761" xr:uid="{6AA8255B-CB22-43E1-80FF-A935603C17F1}"/>
    <cellStyle name="Millares 53 2 9 2" xfId="12966" xr:uid="{7132E51A-001F-4218-93EE-B04D01E6E28B}"/>
    <cellStyle name="Millares 53 2 9 3" xfId="11826" xr:uid="{A359A47F-C299-499B-9BA3-62127CAA2C34}"/>
    <cellStyle name="Millares 53 2 9 4" xfId="17590" xr:uid="{988BA520-9B74-4FA8-BF5F-21EC2D8F150C}"/>
    <cellStyle name="Millares 53 2 9 5" xfId="7624" xr:uid="{DDF6AFA5-D460-4277-A3B9-9B8E6799406C}"/>
    <cellStyle name="Millares 53 20" xfId="10194" xr:uid="{D3F6251C-996A-4531-88B7-6E7D5F85905A}"/>
    <cellStyle name="Millares 53 21" xfId="15427" xr:uid="{2E0A8816-33AC-475E-B16A-31E4EA243AD0}"/>
    <cellStyle name="Millares 53 22" xfId="17552" xr:uid="{38186A1F-8C26-4BFC-830A-48850D1A418C}"/>
    <cellStyle name="Millares 53 23" xfId="7582" xr:uid="{3018E003-E984-4904-8DC4-B9492A583848}"/>
    <cellStyle name="Millares 53 3" xfId="4762" xr:uid="{9A770E3C-9F0B-41E3-9ABB-BA2BF23CA684}"/>
    <cellStyle name="Millares 53 3 10" xfId="7625" xr:uid="{FB5ECE85-64D7-4A26-927A-F18925147D01}"/>
    <cellStyle name="Millares 53 3 2" xfId="4763" xr:uid="{E7251466-1C05-4279-BE0D-CBCC33C713A8}"/>
    <cellStyle name="Millares 53 3 2 2" xfId="4764" xr:uid="{DB67A4E1-D4AC-4972-BB3D-60EF81141D34}"/>
    <cellStyle name="Millares 53 3 2 2 2" xfId="12969" xr:uid="{B58D100D-CC61-49E8-A386-E25ECEB6BF75}"/>
    <cellStyle name="Millares 53 3 2 2 3" xfId="10233" xr:uid="{6CC9D52A-FDA0-4BB2-B90D-BF01151F8738}"/>
    <cellStyle name="Millares 53 3 2 2 4" xfId="15466" xr:uid="{8F0F155C-D204-4693-BD1A-FCDB04CBE24D}"/>
    <cellStyle name="Millares 53 3 2 2 5" xfId="17593" xr:uid="{F64E33AA-AA9B-42BD-84E3-5CFBA36478B7}"/>
    <cellStyle name="Millares 53 3 2 2 6" xfId="7627" xr:uid="{2092A982-0C20-4446-800C-382F2F0CEAF7}"/>
    <cellStyle name="Millares 53 3 2 3" xfId="12968" xr:uid="{2BEEE35F-95C4-4210-8FF3-ACF877599D77}"/>
    <cellStyle name="Millares 53 3 2 4" xfId="10232" xr:uid="{14BC8B27-43F2-457A-A916-F881056C825D}"/>
    <cellStyle name="Millares 53 3 2 5" xfId="15465" xr:uid="{BBD9ECB5-3014-448C-ACAA-F15E1B88B281}"/>
    <cellStyle name="Millares 53 3 2 6" xfId="17592" xr:uid="{5BA08381-6C78-4F05-9796-E85491F97AA2}"/>
    <cellStyle name="Millares 53 3 2 7" xfId="7626" xr:uid="{6D36750E-FBC1-4A90-B531-2DC46E8E020D}"/>
    <cellStyle name="Millares 53 3 3" xfId="4765" xr:uid="{50F6C6A1-D2B0-46FC-A40D-B1AE162F052B}"/>
    <cellStyle name="Millares 53 3 3 2" xfId="4766" xr:uid="{E5293BD3-0180-4C62-921F-CC528C3BA4BE}"/>
    <cellStyle name="Millares 53 3 3 2 2" xfId="12971" xr:uid="{090D18FF-6216-4E40-8176-ABF2D72B076E}"/>
    <cellStyle name="Millares 53 3 3 2 3" xfId="10235" xr:uid="{A8AAFAD2-24AC-482B-A528-377F02F49146}"/>
    <cellStyle name="Millares 53 3 3 2 4" xfId="15468" xr:uid="{821C8FE0-8215-4CED-A595-637B973E414E}"/>
    <cellStyle name="Millares 53 3 3 2 5" xfId="17595" xr:uid="{B1653DE4-09A2-4DA4-8A9E-C3CD9779B786}"/>
    <cellStyle name="Millares 53 3 3 2 6" xfId="7629" xr:uid="{9E049978-9D31-485D-9F0A-30985D626380}"/>
    <cellStyle name="Millares 53 3 3 3" xfId="12970" xr:uid="{FA2F7A9B-C47E-444F-AC54-23884CA38739}"/>
    <cellStyle name="Millares 53 3 3 4" xfId="10234" xr:uid="{ECC48905-B356-4C31-A782-FF4D7DED58F9}"/>
    <cellStyle name="Millares 53 3 3 5" xfId="15467" xr:uid="{E16C2DBD-2637-4484-9E81-EA0314853BDE}"/>
    <cellStyle name="Millares 53 3 3 6" xfId="17594" xr:uid="{46F3179F-4B34-427C-8D2A-8CDBA3E37AB4}"/>
    <cellStyle name="Millares 53 3 3 7" xfId="7628" xr:uid="{B220D31D-384B-40CB-89DB-30B96ED5D940}"/>
    <cellStyle name="Millares 53 3 4" xfId="4767" xr:uid="{C7CCF2C0-A5C0-431E-9562-3D680AFF0287}"/>
    <cellStyle name="Millares 53 3 4 2" xfId="4768" xr:uid="{E70AB79E-4F78-49DB-A640-AA56DF0DA59E}"/>
    <cellStyle name="Millares 53 3 4 2 2" xfId="12973" xr:uid="{4D345915-8B4E-473E-9882-EF487855DC0C}"/>
    <cellStyle name="Millares 53 3 4 2 3" xfId="10237" xr:uid="{AE51A05A-6092-4B5C-A249-24BDBCB51192}"/>
    <cellStyle name="Millares 53 3 4 2 4" xfId="15470" xr:uid="{1DCB5676-819A-4A5F-AE3E-D615F7A410B0}"/>
    <cellStyle name="Millares 53 3 4 2 5" xfId="17597" xr:uid="{C4677AB4-4779-4B24-8503-629B7EC984F0}"/>
    <cellStyle name="Millares 53 3 4 2 6" xfId="7631" xr:uid="{9945106B-06D1-473C-BDAF-05010ECF1256}"/>
    <cellStyle name="Millares 53 3 4 3" xfId="12972" xr:uid="{95F81614-1879-4BB2-9D42-E5842EBE08E9}"/>
    <cellStyle name="Millares 53 3 4 4" xfId="10236" xr:uid="{368937FB-6B7B-4C61-8169-54160216B629}"/>
    <cellStyle name="Millares 53 3 4 5" xfId="15469" xr:uid="{89784BA0-1604-4A5A-8176-951A6C62A657}"/>
    <cellStyle name="Millares 53 3 4 6" xfId="17596" xr:uid="{56644D21-084E-46BD-8E0D-A99CF0CCE620}"/>
    <cellStyle name="Millares 53 3 4 7" xfId="7630" xr:uid="{21E4862D-476D-4828-997C-C0C262C2D1A8}"/>
    <cellStyle name="Millares 53 3 5" xfId="4769" xr:uid="{84D00292-0AAC-4ED9-B1AF-AF2EFDCD9ED4}"/>
    <cellStyle name="Millares 53 3 5 2" xfId="12974" xr:uid="{AB7ADC20-23E9-414C-B47A-F3A9871A4760}"/>
    <cellStyle name="Millares 53 3 5 3" xfId="10238" xr:uid="{F2A3AFDF-DA1F-48A9-8A18-7E750B6A1B6F}"/>
    <cellStyle name="Millares 53 3 5 4" xfId="15471" xr:uid="{AF98A099-25DE-45A4-A2BD-B33DAA1483DE}"/>
    <cellStyle name="Millares 53 3 5 5" xfId="17598" xr:uid="{328C6834-A5DB-46DA-88F0-68824EB152C5}"/>
    <cellStyle name="Millares 53 3 5 6" xfId="7632" xr:uid="{0E6170C6-324D-45DB-93D9-E21C9DD7E750}"/>
    <cellStyle name="Millares 53 3 6" xfId="12967" xr:uid="{D976AF06-A756-47E6-A31E-DE7A4763E921}"/>
    <cellStyle name="Millares 53 3 7" xfId="10231" xr:uid="{E6FDD67E-4D7F-4B82-9E2B-99A1B3DF0217}"/>
    <cellStyle name="Millares 53 3 8" xfId="15464" xr:uid="{42BB4C59-78FE-401E-BF52-C0EECCC68BD8}"/>
    <cellStyle name="Millares 53 3 9" xfId="17591" xr:uid="{694776AD-F954-447E-BD1D-0926965F6BCE}"/>
    <cellStyle name="Millares 53 4" xfId="4770" xr:uid="{C3CAFADD-67C2-4767-886F-00DF741DA787}"/>
    <cellStyle name="Millares 53 4 10" xfId="7633" xr:uid="{53804E16-8A01-42F0-8021-C3F5D64362EC}"/>
    <cellStyle name="Millares 53 4 2" xfId="4771" xr:uid="{3C77875C-0D4D-4F4F-9B87-ABB8C8FA3FAE}"/>
    <cellStyle name="Millares 53 4 2 2" xfId="4772" xr:uid="{2B6E744B-2676-4AFB-AB15-9E72550A9A9A}"/>
    <cellStyle name="Millares 53 4 2 2 2" xfId="12977" xr:uid="{F21D7031-B764-44BA-8179-45C85019CD98}"/>
    <cellStyle name="Millares 53 4 2 2 3" xfId="10241" xr:uid="{3701B6C2-B410-4C30-93B5-EAF20EE00A35}"/>
    <cellStyle name="Millares 53 4 2 2 4" xfId="15474" xr:uid="{D4DB2348-7C1E-4CA0-A1B5-14D1C0E967AA}"/>
    <cellStyle name="Millares 53 4 2 2 5" xfId="17601" xr:uid="{949243F3-DA1A-452E-AD51-852ADCC608CD}"/>
    <cellStyle name="Millares 53 4 2 2 6" xfId="7635" xr:uid="{E6E48DB7-B0CE-4A4E-8BA7-E8A5D7A139CA}"/>
    <cellStyle name="Millares 53 4 2 3" xfId="12976" xr:uid="{375E1995-9486-45F4-8855-FF39841C79F0}"/>
    <cellStyle name="Millares 53 4 2 4" xfId="10240" xr:uid="{5077FB55-E73B-40E0-88EA-D92F1A0F1A0E}"/>
    <cellStyle name="Millares 53 4 2 5" xfId="15473" xr:uid="{35A5F6B3-F18D-461C-866E-360B3E24153A}"/>
    <cellStyle name="Millares 53 4 2 6" xfId="17600" xr:uid="{2DA39B71-DA55-48DA-BF5B-D596810C4F5B}"/>
    <cellStyle name="Millares 53 4 2 7" xfId="7634" xr:uid="{7D98C648-428F-46B8-B573-FADA56524A85}"/>
    <cellStyle name="Millares 53 4 3" xfId="4773" xr:uid="{BDB769FC-F373-46E8-9163-22E5F561A099}"/>
    <cellStyle name="Millares 53 4 3 2" xfId="4774" xr:uid="{B884240C-5442-4051-A0B3-F0DACC4D1B18}"/>
    <cellStyle name="Millares 53 4 3 2 2" xfId="12979" xr:uid="{959803CE-2808-4F34-8BF1-FC7A6F1EB5B7}"/>
    <cellStyle name="Millares 53 4 3 2 3" xfId="10243" xr:uid="{CB1DEB63-A117-48ED-B783-83D853F760B2}"/>
    <cellStyle name="Millares 53 4 3 2 4" xfId="15476" xr:uid="{9F3C314A-52E4-46DB-BFD8-035F67C29138}"/>
    <cellStyle name="Millares 53 4 3 2 5" xfId="17603" xr:uid="{903211FF-CB44-45F9-9A38-1861FCE62B6B}"/>
    <cellStyle name="Millares 53 4 3 2 6" xfId="7637" xr:uid="{922D39B3-25F4-4757-ACAA-2B56B8FA2149}"/>
    <cellStyle name="Millares 53 4 3 3" xfId="12978" xr:uid="{49D98671-C053-427C-AA29-F33B0F37F946}"/>
    <cellStyle name="Millares 53 4 3 4" xfId="10242" xr:uid="{E3514BD0-306B-4E31-BDF1-9365F710920F}"/>
    <cellStyle name="Millares 53 4 3 5" xfId="15475" xr:uid="{52733B89-E735-463A-8F28-B5B5202612B9}"/>
    <cellStyle name="Millares 53 4 3 6" xfId="17602" xr:uid="{A56C9B0A-09E8-4D82-A5D1-3EE7BCED21DC}"/>
    <cellStyle name="Millares 53 4 3 7" xfId="7636" xr:uid="{A4978DB6-C2F9-4DF9-83F9-ACCA0D922AE2}"/>
    <cellStyle name="Millares 53 4 4" xfId="4775" xr:uid="{F28715FB-0438-45D0-82CB-FC82DC37AF8F}"/>
    <cellStyle name="Millares 53 4 4 2" xfId="4776" xr:uid="{04D0E736-AD1A-4718-BE3B-6E6569F91CC0}"/>
    <cellStyle name="Millares 53 4 4 2 2" xfId="12981" xr:uid="{5053C444-497F-4234-AAD2-528B4265FCEB}"/>
    <cellStyle name="Millares 53 4 4 2 3" xfId="10245" xr:uid="{12CB9682-CEED-45D3-B659-83EA1C1DF462}"/>
    <cellStyle name="Millares 53 4 4 2 4" xfId="15478" xr:uid="{5931F34E-25F7-444C-9A17-3F7207C414D9}"/>
    <cellStyle name="Millares 53 4 4 2 5" xfId="17605" xr:uid="{59FDD34B-835C-4123-84F0-96E6B7724D60}"/>
    <cellStyle name="Millares 53 4 4 2 6" xfId="7639" xr:uid="{947F6C34-85B9-4E5B-982F-022627D25602}"/>
    <cellStyle name="Millares 53 4 4 3" xfId="12980" xr:uid="{0619B999-894B-47F6-A8A6-D9B710E29175}"/>
    <cellStyle name="Millares 53 4 4 4" xfId="10244" xr:uid="{5B3390EA-3558-4687-AA6D-6200D5ABF71B}"/>
    <cellStyle name="Millares 53 4 4 5" xfId="15477" xr:uid="{CF019201-8AB4-4C50-9A6E-6A8DDC320D9A}"/>
    <cellStyle name="Millares 53 4 4 6" xfId="17604" xr:uid="{89E8988A-ABE4-442C-8935-F35B127BF6CE}"/>
    <cellStyle name="Millares 53 4 4 7" xfId="7638" xr:uid="{7BBBA751-10C9-46A9-B379-5A08D3C08257}"/>
    <cellStyle name="Millares 53 4 5" xfId="4777" xr:uid="{FB73487C-AF98-4490-B2B9-62C2DE96CA44}"/>
    <cellStyle name="Millares 53 4 5 2" xfId="12982" xr:uid="{1A062250-58CF-48D2-ADC0-716DED8A514F}"/>
    <cellStyle name="Millares 53 4 5 3" xfId="10246" xr:uid="{55249A9C-B9AE-4F42-B38D-5DA163AB33EC}"/>
    <cellStyle name="Millares 53 4 5 4" xfId="15479" xr:uid="{849451E1-30D0-45B1-B017-3597ED52D69B}"/>
    <cellStyle name="Millares 53 4 5 5" xfId="17606" xr:uid="{14E400BD-22C0-4A05-BC36-14C80E9A70F8}"/>
    <cellStyle name="Millares 53 4 5 6" xfId="7640" xr:uid="{31C7FE47-EB8B-46D8-BCBB-40499288EE13}"/>
    <cellStyle name="Millares 53 4 6" xfId="12975" xr:uid="{A12F9A0C-BD05-4DFC-826C-C83D00989BA0}"/>
    <cellStyle name="Millares 53 4 7" xfId="10239" xr:uid="{56599A63-C3E2-41D6-B4DA-AE676437A8EC}"/>
    <cellStyle name="Millares 53 4 8" xfId="15472" xr:uid="{985DF1B4-91EF-4D3E-A314-C9FDBBD77C01}"/>
    <cellStyle name="Millares 53 4 9" xfId="17599" xr:uid="{09D8D065-1B15-4CEC-9DB4-142651CCA4ED}"/>
    <cellStyle name="Millares 53 5" xfId="4778" xr:uid="{1411CDF5-088A-4AAB-9A40-1F1DCA5C397E}"/>
    <cellStyle name="Millares 53 5 10" xfId="7641" xr:uid="{51CCB782-D612-45EC-90FF-6FFAFB081EEF}"/>
    <cellStyle name="Millares 53 5 2" xfId="4779" xr:uid="{648F877D-B97C-4158-8F50-1F916FDCD4D2}"/>
    <cellStyle name="Millares 53 5 2 2" xfId="4780" xr:uid="{CA4D967A-D896-4AAA-832E-FC21AA670B7C}"/>
    <cellStyle name="Millares 53 5 2 2 2" xfId="12985" xr:uid="{C9278047-15BC-45CF-8FAF-F6A8F4C3F76D}"/>
    <cellStyle name="Millares 53 5 2 2 3" xfId="10249" xr:uid="{6FFCE794-E631-4129-9D76-64E2C0C56AA3}"/>
    <cellStyle name="Millares 53 5 2 2 4" xfId="15482" xr:uid="{F105E57D-FE28-46D5-AB6C-B7E546716782}"/>
    <cellStyle name="Millares 53 5 2 2 5" xfId="17609" xr:uid="{B4AC9B13-4210-4F01-9929-D78E9BD2F1F4}"/>
    <cellStyle name="Millares 53 5 2 2 6" xfId="7643" xr:uid="{D864119A-8FE8-43F2-8F15-CB3324C23A26}"/>
    <cellStyle name="Millares 53 5 2 3" xfId="12984" xr:uid="{A422A8C7-3D8E-4B26-AD0F-17633D914E4C}"/>
    <cellStyle name="Millares 53 5 2 4" xfId="10248" xr:uid="{95C5809B-7A6D-4D5C-82F0-BCE3B4959888}"/>
    <cellStyle name="Millares 53 5 2 5" xfId="15481" xr:uid="{EF023A17-3527-48C1-A04B-482DDD464772}"/>
    <cellStyle name="Millares 53 5 2 6" xfId="17608" xr:uid="{EE0CE572-324E-4718-96DD-AAA002240EA4}"/>
    <cellStyle name="Millares 53 5 2 7" xfId="7642" xr:uid="{0E9E1A6F-3748-49FB-9174-7A1204508AF8}"/>
    <cellStyle name="Millares 53 5 3" xfId="4781" xr:uid="{B1074AD0-681A-4878-8B08-D91896296BCF}"/>
    <cellStyle name="Millares 53 5 3 2" xfId="4782" xr:uid="{997FA98E-D731-4D81-BE26-F59F9C08D473}"/>
    <cellStyle name="Millares 53 5 3 2 2" xfId="12987" xr:uid="{8BE2AEEE-A578-43BE-AC30-ECBC28B23BEC}"/>
    <cellStyle name="Millares 53 5 3 2 3" xfId="10251" xr:uid="{655CF5A4-2232-4846-8A3F-3448635D8ECB}"/>
    <cellStyle name="Millares 53 5 3 2 4" xfId="15484" xr:uid="{9F054B7E-134D-4000-806F-EC1A08B55C71}"/>
    <cellStyle name="Millares 53 5 3 2 5" xfId="17611" xr:uid="{024519BE-F53E-49C4-8174-866675360D14}"/>
    <cellStyle name="Millares 53 5 3 2 6" xfId="7645" xr:uid="{860991CB-343C-4E31-B2B4-13F707F6D0EB}"/>
    <cellStyle name="Millares 53 5 3 3" xfId="12986" xr:uid="{866E6770-121C-43A8-A07A-D5B9221B959D}"/>
    <cellStyle name="Millares 53 5 3 4" xfId="10250" xr:uid="{47FEE797-26CE-4D1B-90E3-CE863AAB84E7}"/>
    <cellStyle name="Millares 53 5 3 5" xfId="15483" xr:uid="{D67DE9B6-2AD4-48E2-931D-E44D2D206B12}"/>
    <cellStyle name="Millares 53 5 3 6" xfId="17610" xr:uid="{7CFC80C9-0EB9-4511-91E2-78A44DB13EA3}"/>
    <cellStyle name="Millares 53 5 3 7" xfId="7644" xr:uid="{C93B46E0-4222-4C48-AF7E-C6E7BE9BFD5C}"/>
    <cellStyle name="Millares 53 5 4" xfId="4783" xr:uid="{EC3641FE-B2F1-4EBB-ADEA-16C963FFF0DE}"/>
    <cellStyle name="Millares 53 5 4 2" xfId="4784" xr:uid="{200C7196-1D12-45A0-A7CA-B1F169FB1773}"/>
    <cellStyle name="Millares 53 5 4 2 2" xfId="12989" xr:uid="{7590A533-DC73-4094-9CAE-ECC6D00B5B27}"/>
    <cellStyle name="Millares 53 5 4 2 3" xfId="10253" xr:uid="{C8EDBA38-4F7F-4D15-B845-A11313448E93}"/>
    <cellStyle name="Millares 53 5 4 2 4" xfId="15486" xr:uid="{E1D7FF98-89AD-42BB-A348-0BD852128408}"/>
    <cellStyle name="Millares 53 5 4 2 5" xfId="17613" xr:uid="{F36B23C6-8074-4F85-A644-7AAE716E877D}"/>
    <cellStyle name="Millares 53 5 4 2 6" xfId="7647" xr:uid="{F8E5A4A2-D6ED-42AC-BF2C-D5686F50DCED}"/>
    <cellStyle name="Millares 53 5 4 3" xfId="12988" xr:uid="{34603B98-537C-47DB-A0BA-7CB2C80F9557}"/>
    <cellStyle name="Millares 53 5 4 4" xfId="10252" xr:uid="{5549ECCE-F50E-4993-ABD8-A774F90555A3}"/>
    <cellStyle name="Millares 53 5 4 5" xfId="15485" xr:uid="{1FE68A8A-BD71-4FED-9014-D140AA747FA7}"/>
    <cellStyle name="Millares 53 5 4 6" xfId="17612" xr:uid="{7D34BBDC-685E-4A1C-985C-D8EB4692AB7D}"/>
    <cellStyle name="Millares 53 5 4 7" xfId="7646" xr:uid="{5BB174BA-CDF5-4042-ADA6-89034FD217E3}"/>
    <cellStyle name="Millares 53 5 5" xfId="4785" xr:uid="{D4C4DD21-9422-4688-BBC6-F98FB698262C}"/>
    <cellStyle name="Millares 53 5 5 2" xfId="12990" xr:uid="{F15D94CC-6D96-459C-9EF8-F96C6D4DF753}"/>
    <cellStyle name="Millares 53 5 5 3" xfId="10254" xr:uid="{006C483E-6202-4FAD-87D5-1ACF0BEB4A9B}"/>
    <cellStyle name="Millares 53 5 5 4" xfId="15487" xr:uid="{B2621F74-4E84-4BA1-B610-9ACC3EDCA4B7}"/>
    <cellStyle name="Millares 53 5 5 5" xfId="17614" xr:uid="{7DBDA87F-B988-4E79-906A-E01EF7337640}"/>
    <cellStyle name="Millares 53 5 5 6" xfId="7648" xr:uid="{54CA9738-0A16-47D3-9E5F-99D636FAFCED}"/>
    <cellStyle name="Millares 53 5 6" xfId="12983" xr:uid="{1973E0B8-846B-47A4-B16E-ABFE500CC290}"/>
    <cellStyle name="Millares 53 5 7" xfId="10247" xr:uid="{86916D5A-8C54-4026-874A-01ABEA21BEA6}"/>
    <cellStyle name="Millares 53 5 8" xfId="15480" xr:uid="{0451EB56-CA18-4C38-9ECC-3684A9601757}"/>
    <cellStyle name="Millares 53 5 9" xfId="17607" xr:uid="{6685384F-E526-4B30-8DB9-9FEADA6A34CB}"/>
    <cellStyle name="Millares 53 6" xfId="4786" xr:uid="{D5C1EF4C-970A-4592-8835-62D7AEF2CABE}"/>
    <cellStyle name="Millares 53 6 10" xfId="7649" xr:uid="{F08E2542-1499-4518-AECC-EDA462CEFB18}"/>
    <cellStyle name="Millares 53 6 2" xfId="4787" xr:uid="{CA1FB919-9FC0-41FB-91F6-59055F3B437C}"/>
    <cellStyle name="Millares 53 6 2 2" xfId="4788" xr:uid="{C40088F4-4B9A-4CB1-A55A-E6B12C367281}"/>
    <cellStyle name="Millares 53 6 2 2 2" xfId="12993" xr:uid="{031744AA-B72B-4FBC-B0E9-D67F7F34B8C3}"/>
    <cellStyle name="Millares 53 6 2 2 3" xfId="10257" xr:uid="{843E0F79-B4F4-4C1A-80B0-F0AE4F19E055}"/>
    <cellStyle name="Millares 53 6 2 2 4" xfId="15490" xr:uid="{AE37911E-191B-441B-901D-4024A90B4037}"/>
    <cellStyle name="Millares 53 6 2 2 5" xfId="17617" xr:uid="{05B35094-0320-409D-8342-B01C79483B71}"/>
    <cellStyle name="Millares 53 6 2 2 6" xfId="7651" xr:uid="{184267EC-0ADA-4969-B7D2-14309CF07BFE}"/>
    <cellStyle name="Millares 53 6 2 3" xfId="12992" xr:uid="{A515A7B0-B5C5-4D2E-9B3F-E0D933EFC49F}"/>
    <cellStyle name="Millares 53 6 2 4" xfId="10256" xr:uid="{E812B37B-1503-45A0-8E96-AA50ECCD686F}"/>
    <cellStyle name="Millares 53 6 2 5" xfId="15489" xr:uid="{9795259D-4818-433D-B88F-010B8ECA2EC6}"/>
    <cellStyle name="Millares 53 6 2 6" xfId="17616" xr:uid="{82648036-1C27-468B-95C8-6E08177492AB}"/>
    <cellStyle name="Millares 53 6 2 7" xfId="7650" xr:uid="{D2C23FD4-D9AA-469E-B767-7409A1F04235}"/>
    <cellStyle name="Millares 53 6 3" xfId="4789" xr:uid="{4721D0CC-C028-4BF5-8C1D-41ABA9D9CAB2}"/>
    <cellStyle name="Millares 53 6 3 2" xfId="4790" xr:uid="{5C4F670F-4058-4503-ADCE-D6FC9466911E}"/>
    <cellStyle name="Millares 53 6 3 2 2" xfId="12995" xr:uid="{8EC57D2D-C776-4DBD-A800-B4A4034DD03E}"/>
    <cellStyle name="Millares 53 6 3 2 3" xfId="10259" xr:uid="{F7478A25-BE78-4F52-B4CB-6576D880F6E4}"/>
    <cellStyle name="Millares 53 6 3 2 4" xfId="15492" xr:uid="{210D6590-2FBF-4806-A5F4-E52CB11FAED0}"/>
    <cellStyle name="Millares 53 6 3 2 5" xfId="17619" xr:uid="{06728208-87E0-40D6-B7BF-51865B029343}"/>
    <cellStyle name="Millares 53 6 3 2 6" xfId="7653" xr:uid="{A2A2E097-820F-4436-921F-00293A4C87C0}"/>
    <cellStyle name="Millares 53 6 3 3" xfId="12994" xr:uid="{06DF60F6-A85D-4863-99B1-FFC6915C77A0}"/>
    <cellStyle name="Millares 53 6 3 4" xfId="10258" xr:uid="{C86A6850-B029-4223-A677-D5082E6671AB}"/>
    <cellStyle name="Millares 53 6 3 5" xfId="15491" xr:uid="{8E64BA9B-2CB6-4AAD-B943-DDAD48BF74B3}"/>
    <cellStyle name="Millares 53 6 3 6" xfId="17618" xr:uid="{97E70F5E-6CF4-465E-B594-8E45C7651ADF}"/>
    <cellStyle name="Millares 53 6 3 7" xfId="7652" xr:uid="{0C8ABA5E-91C2-485E-A978-FE1244F3F324}"/>
    <cellStyle name="Millares 53 6 4" xfId="4791" xr:uid="{23162075-F15D-4017-AC78-DA7C9E44BF02}"/>
    <cellStyle name="Millares 53 6 4 2" xfId="4792" xr:uid="{9E09462B-DE57-4513-8CD0-251BAEAB1CCF}"/>
    <cellStyle name="Millares 53 6 4 2 2" xfId="12997" xr:uid="{BE7D533A-1C18-4F68-85BB-2C2835EEA094}"/>
    <cellStyle name="Millares 53 6 4 2 3" xfId="10261" xr:uid="{687DD471-8D94-44D5-A2A5-8380B0971C74}"/>
    <cellStyle name="Millares 53 6 4 2 4" xfId="15494" xr:uid="{DD632B66-27FD-440F-A3EE-4289810C5F28}"/>
    <cellStyle name="Millares 53 6 4 2 5" xfId="17621" xr:uid="{88E963EC-8598-477F-A530-9993BA8FE940}"/>
    <cellStyle name="Millares 53 6 4 2 6" xfId="7655" xr:uid="{9D5BC0B3-1FB5-4BA1-B9FF-8B38A763E1E8}"/>
    <cellStyle name="Millares 53 6 4 3" xfId="12996" xr:uid="{A6BBC8BE-458D-4845-9381-DA80504D501E}"/>
    <cellStyle name="Millares 53 6 4 4" xfId="10260" xr:uid="{4FEB488F-91B4-4F9B-B4FB-8D046E5A7105}"/>
    <cellStyle name="Millares 53 6 4 5" xfId="15493" xr:uid="{6FA0F7D7-0B4D-40F3-911E-D247433D2E96}"/>
    <cellStyle name="Millares 53 6 4 6" xfId="17620" xr:uid="{C1776311-3ADA-4831-BA11-081F302241A2}"/>
    <cellStyle name="Millares 53 6 4 7" xfId="7654" xr:uid="{8AB41EE3-6B83-4841-B3F8-B112E5CEC8DE}"/>
    <cellStyle name="Millares 53 6 5" xfId="4793" xr:uid="{5D8A08D1-C0C6-4551-A72F-3A194A151D17}"/>
    <cellStyle name="Millares 53 6 5 2" xfId="12998" xr:uid="{5EF6AC53-1927-42D2-8F0C-BA4FC70285BD}"/>
    <cellStyle name="Millares 53 6 5 3" xfId="10262" xr:uid="{D3E732EE-97A5-40B6-B5AA-35C374E8A1F7}"/>
    <cellStyle name="Millares 53 6 5 4" xfId="15495" xr:uid="{B7D3E2F2-593A-47B8-841A-72FC70D589CA}"/>
    <cellStyle name="Millares 53 6 5 5" xfId="17622" xr:uid="{8D568963-1420-4F48-B0FF-605E964FC406}"/>
    <cellStyle name="Millares 53 6 5 6" xfId="7656" xr:uid="{5F47D2E3-32BE-47E5-A77B-28A13691483A}"/>
    <cellStyle name="Millares 53 6 6" xfId="12991" xr:uid="{A689AAE1-CF09-48E0-BDC4-A3B70A442095}"/>
    <cellStyle name="Millares 53 6 7" xfId="10255" xr:uid="{04A8B464-DE57-49A5-B495-FF598E82316F}"/>
    <cellStyle name="Millares 53 6 8" xfId="15488" xr:uid="{A20C9FB5-E19A-4390-8BBF-3AB231597773}"/>
    <cellStyle name="Millares 53 6 9" xfId="17615" xr:uid="{10F48000-C10E-4759-A07E-B60C70C376E5}"/>
    <cellStyle name="Millares 53 7" xfId="4794" xr:uid="{F43A61CC-E279-4C5E-B03D-5686444B9338}"/>
    <cellStyle name="Millares 53 7 10" xfId="7657" xr:uid="{3ABEAD2A-78EF-4980-B2D8-6EC0854E7AC4}"/>
    <cellStyle name="Millares 53 7 2" xfId="4795" xr:uid="{901E1EAF-9A85-461D-92AB-60A2727504B4}"/>
    <cellStyle name="Millares 53 7 2 2" xfId="4796" xr:uid="{ABA106E0-4CA5-44D0-A8CB-91F3D8331525}"/>
    <cellStyle name="Millares 53 7 2 2 2" xfId="13001" xr:uid="{D67B9C46-D183-464B-ABE0-088261E38329}"/>
    <cellStyle name="Millares 53 7 2 2 3" xfId="10265" xr:uid="{1764C35D-82CA-4973-8A14-B96527EFF5E2}"/>
    <cellStyle name="Millares 53 7 2 2 4" xfId="15498" xr:uid="{C7FDD804-2A81-493A-B757-470DF986AFF0}"/>
    <cellStyle name="Millares 53 7 2 2 5" xfId="17625" xr:uid="{1F131EA9-0B8D-4338-BA73-A0E5B6815879}"/>
    <cellStyle name="Millares 53 7 2 2 6" xfId="7659" xr:uid="{AC23D494-CB67-4D7B-B495-DC4343E8429A}"/>
    <cellStyle name="Millares 53 7 2 3" xfId="13000" xr:uid="{B4CEBE40-DFF2-4B06-A9EC-2BC8B916A123}"/>
    <cellStyle name="Millares 53 7 2 4" xfId="10264" xr:uid="{BC3B8C67-160F-49B1-8699-78AE412C1224}"/>
    <cellStyle name="Millares 53 7 2 5" xfId="15497" xr:uid="{C057D5D9-5D0E-4AD7-B471-CE5121FBBCE6}"/>
    <cellStyle name="Millares 53 7 2 6" xfId="17624" xr:uid="{79DE532D-50B1-41C7-A6BC-3420864C426F}"/>
    <cellStyle name="Millares 53 7 2 7" xfId="7658" xr:uid="{7EE2C13A-A64B-415A-9733-C9F43B7748FC}"/>
    <cellStyle name="Millares 53 7 3" xfId="4797" xr:uid="{72DF4EE1-101A-4C55-AE7E-FCA84E188AF4}"/>
    <cellStyle name="Millares 53 7 3 2" xfId="4798" xr:uid="{B5B4B66F-500A-4566-AF3C-D890972E87C4}"/>
    <cellStyle name="Millares 53 7 3 2 2" xfId="13003" xr:uid="{1D8516C8-5CB0-493E-80F4-DB28E3DF9548}"/>
    <cellStyle name="Millares 53 7 3 2 3" xfId="10267" xr:uid="{16B3804D-0E48-4BA9-AECB-AA2FCDB13835}"/>
    <cellStyle name="Millares 53 7 3 2 4" xfId="15500" xr:uid="{6B9BF4FE-5A68-467E-83CC-87275F14F7C9}"/>
    <cellStyle name="Millares 53 7 3 2 5" xfId="17627" xr:uid="{A154A6A0-AE09-44D6-922D-CE7091EE7081}"/>
    <cellStyle name="Millares 53 7 3 2 6" xfId="7661" xr:uid="{8D6C4852-5D9B-4C56-BC0D-B6CF9D41F82C}"/>
    <cellStyle name="Millares 53 7 3 3" xfId="13002" xr:uid="{FD80CAA8-A2E5-4547-B223-C149B6E1572B}"/>
    <cellStyle name="Millares 53 7 3 4" xfId="10266" xr:uid="{F97BDFBB-93FF-46A6-8788-0B45460F0CA8}"/>
    <cellStyle name="Millares 53 7 3 5" xfId="15499" xr:uid="{EF0B2E23-96CA-4C00-9C9D-E8B569814AB2}"/>
    <cellStyle name="Millares 53 7 3 6" xfId="17626" xr:uid="{6B32278A-62F0-40AC-8DA7-3CCD766B4873}"/>
    <cellStyle name="Millares 53 7 3 7" xfId="7660" xr:uid="{09D168B7-2B8C-4403-8F89-BD3C91D59DA3}"/>
    <cellStyle name="Millares 53 7 4" xfId="4799" xr:uid="{4698F850-C3AC-4E82-B1AF-51750ACF66E2}"/>
    <cellStyle name="Millares 53 7 4 2" xfId="4800" xr:uid="{2A35152E-6193-4594-9B1B-94CFDAC0767F}"/>
    <cellStyle name="Millares 53 7 4 2 2" xfId="13005" xr:uid="{BFD2F610-08D8-41A1-8E7E-5A8B0C8828AB}"/>
    <cellStyle name="Millares 53 7 4 2 3" xfId="10269" xr:uid="{8DCEA7E0-E4E4-4C8C-A4C3-31D31608B159}"/>
    <cellStyle name="Millares 53 7 4 2 4" xfId="15502" xr:uid="{4E0BD724-7368-411A-9719-03B8F1FE6EBC}"/>
    <cellStyle name="Millares 53 7 4 2 5" xfId="17629" xr:uid="{BE54881F-072E-47E2-8CF7-280BA83BCAC5}"/>
    <cellStyle name="Millares 53 7 4 2 6" xfId="7663" xr:uid="{85C7C081-1B52-4184-8BFB-A226A64A2C1E}"/>
    <cellStyle name="Millares 53 7 4 3" xfId="13004" xr:uid="{2C7799F5-7F3F-4B43-839E-A2B99C12BEF7}"/>
    <cellStyle name="Millares 53 7 4 4" xfId="10268" xr:uid="{77CDFDC6-0658-455A-B498-D5F74FB21FD7}"/>
    <cellStyle name="Millares 53 7 4 5" xfId="15501" xr:uid="{FB489292-4A2F-4DFA-899B-8E1B9BAF00C9}"/>
    <cellStyle name="Millares 53 7 4 6" xfId="17628" xr:uid="{BEA2D633-9F1D-4280-9717-17446579AE58}"/>
    <cellStyle name="Millares 53 7 4 7" xfId="7662" xr:uid="{DFD6AE77-7C4F-4449-99D7-D9B6BCEF9170}"/>
    <cellStyle name="Millares 53 7 5" xfId="4801" xr:uid="{8F4B8843-5B67-4EB5-943F-13E0B77E682A}"/>
    <cellStyle name="Millares 53 7 5 2" xfId="13006" xr:uid="{D7E42961-8DD6-40BD-B961-C0FBD4635F92}"/>
    <cellStyle name="Millares 53 7 5 3" xfId="10270" xr:uid="{928E64E5-68D0-4A78-B9F2-C6C981C70C8A}"/>
    <cellStyle name="Millares 53 7 5 4" xfId="15503" xr:uid="{6521407A-7582-4C9D-B5AC-F7572CD6DB7C}"/>
    <cellStyle name="Millares 53 7 5 5" xfId="17630" xr:uid="{87308BA6-A72E-427D-83AD-E2B73BF3A432}"/>
    <cellStyle name="Millares 53 7 5 6" xfId="7664" xr:uid="{528AA78F-DF01-4047-9B80-71D061DFDA64}"/>
    <cellStyle name="Millares 53 7 6" xfId="12999" xr:uid="{F48645CF-9731-4B4B-AB26-4523ED5F5EF5}"/>
    <cellStyle name="Millares 53 7 7" xfId="10263" xr:uid="{D91F6547-2E4E-42A7-82E4-3B318FBFA51B}"/>
    <cellStyle name="Millares 53 7 8" xfId="15496" xr:uid="{8A58A6AA-78F2-47DF-A9A0-0FEE4E011FF9}"/>
    <cellStyle name="Millares 53 7 9" xfId="17623" xr:uid="{D7F5E3A4-659E-4EEE-A735-A7A13D388D7E}"/>
    <cellStyle name="Millares 53 8" xfId="4802" xr:uid="{082DFE5E-801C-4563-B469-35F097C358BD}"/>
    <cellStyle name="Millares 53 8 10" xfId="7665" xr:uid="{D126DB5A-D010-4FA7-8752-BB683B07D02A}"/>
    <cellStyle name="Millares 53 8 2" xfId="4803" xr:uid="{A4A4A47F-33CC-47E2-A5C2-959427FBDC6A}"/>
    <cellStyle name="Millares 53 8 2 2" xfId="4804" xr:uid="{D923772E-E845-4528-96F1-EE26AA4F4A91}"/>
    <cellStyle name="Millares 53 8 2 2 2" xfId="13009" xr:uid="{3334087C-D698-4148-9E07-8E103FACC94C}"/>
    <cellStyle name="Millares 53 8 2 2 3" xfId="10273" xr:uid="{48D74C5E-C78C-4109-9DA3-3E12AFAC41A3}"/>
    <cellStyle name="Millares 53 8 2 2 4" xfId="15506" xr:uid="{0A3FB620-5D8A-4B41-903F-C234B18A8A8C}"/>
    <cellStyle name="Millares 53 8 2 2 5" xfId="17633" xr:uid="{375AD9E7-2FFA-44A6-B3D7-61B7CBFC704A}"/>
    <cellStyle name="Millares 53 8 2 2 6" xfId="7667" xr:uid="{55A89628-8CAC-408E-B425-8451C5B0A0E2}"/>
    <cellStyle name="Millares 53 8 2 3" xfId="13008" xr:uid="{7C2C3436-2659-4359-B2F1-6751708655D9}"/>
    <cellStyle name="Millares 53 8 2 4" xfId="10272" xr:uid="{8ED4EBC7-3CC0-451E-85E4-FAA84A5D08F7}"/>
    <cellStyle name="Millares 53 8 2 5" xfId="15505" xr:uid="{6FA1F1BC-CB77-4518-8C01-0069CBB7D4D7}"/>
    <cellStyle name="Millares 53 8 2 6" xfId="17632" xr:uid="{61FB39F9-51A5-469C-9386-E6131AFD06AC}"/>
    <cellStyle name="Millares 53 8 2 7" xfId="7666" xr:uid="{E2550958-368F-475D-99C5-718509A2F9F1}"/>
    <cellStyle name="Millares 53 8 3" xfId="4805" xr:uid="{61179187-2AA1-445D-84EF-E8E1FAEC2E0A}"/>
    <cellStyle name="Millares 53 8 3 2" xfId="4806" xr:uid="{12A6348B-A712-469A-92E6-1D450B5CE671}"/>
    <cellStyle name="Millares 53 8 3 2 2" xfId="13011" xr:uid="{2C243BC0-AE82-4865-86D3-76F705A5B3A9}"/>
    <cellStyle name="Millares 53 8 3 2 3" xfId="10275" xr:uid="{143C3361-A7E7-44C4-BCFB-61FA2C43018C}"/>
    <cellStyle name="Millares 53 8 3 2 4" xfId="15508" xr:uid="{A6B535BC-1E3C-4EE6-98B1-60F92443EC21}"/>
    <cellStyle name="Millares 53 8 3 2 5" xfId="17635" xr:uid="{8A21C2EC-D702-4328-AB81-499A4A45B31B}"/>
    <cellStyle name="Millares 53 8 3 2 6" xfId="7669" xr:uid="{5FBDF7F9-5BFE-4542-9530-E7E5D38FEE6A}"/>
    <cellStyle name="Millares 53 8 3 3" xfId="13010" xr:uid="{0B7A4DF2-FB14-428F-A136-AB5B6451AD0C}"/>
    <cellStyle name="Millares 53 8 3 4" xfId="10274" xr:uid="{743A884B-1D9F-4080-945D-DCE1B0377A41}"/>
    <cellStyle name="Millares 53 8 3 5" xfId="15507" xr:uid="{DB54F881-0F4C-436B-877D-5F6605D6DF61}"/>
    <cellStyle name="Millares 53 8 3 6" xfId="17634" xr:uid="{44BF5008-D8F5-4BCE-A09F-4DE354750358}"/>
    <cellStyle name="Millares 53 8 3 7" xfId="7668" xr:uid="{2B0B5F19-36A7-4FD8-926C-0EC5A9747484}"/>
    <cellStyle name="Millares 53 8 4" xfId="4807" xr:uid="{8DEB0FE0-F374-4252-96B1-10E6B7F44F39}"/>
    <cellStyle name="Millares 53 8 4 2" xfId="4808" xr:uid="{7EA71C81-7509-4EAF-93C6-9C26C8B76A89}"/>
    <cellStyle name="Millares 53 8 4 2 2" xfId="13013" xr:uid="{F9B1FA5D-7EE5-4C2A-8B51-904904D1A4C7}"/>
    <cellStyle name="Millares 53 8 4 2 3" xfId="10277" xr:uid="{952DDE51-C311-4386-A76A-C348872E4811}"/>
    <cellStyle name="Millares 53 8 4 2 4" xfId="15510" xr:uid="{3D1032F0-9030-4CE8-BBB2-A17F3D4A7C7D}"/>
    <cellStyle name="Millares 53 8 4 2 5" xfId="17637" xr:uid="{B2785F01-B737-4946-B164-D33B02301F60}"/>
    <cellStyle name="Millares 53 8 4 2 6" xfId="7671" xr:uid="{D1DEBB8F-1FFB-4C82-BDFF-A43BAC30450F}"/>
    <cellStyle name="Millares 53 8 4 3" xfId="13012" xr:uid="{9F0CC3D6-0E9F-4AB8-92B6-107FE56DFCEB}"/>
    <cellStyle name="Millares 53 8 4 4" xfId="10276" xr:uid="{13395D68-3C1A-4CE4-B75E-4B45120493B0}"/>
    <cellStyle name="Millares 53 8 4 5" xfId="15509" xr:uid="{049CC7CA-CC8C-4584-BF65-8188E7580CE6}"/>
    <cellStyle name="Millares 53 8 4 6" xfId="17636" xr:uid="{3F74570A-8C44-43C2-B2C9-A340A973F857}"/>
    <cellStyle name="Millares 53 8 4 7" xfId="7670" xr:uid="{A35F4BBF-7459-448F-BE1A-0F555298E05A}"/>
    <cellStyle name="Millares 53 8 5" xfId="4809" xr:uid="{BEED54C5-FCE6-41B1-9FF4-1C9137DB101D}"/>
    <cellStyle name="Millares 53 8 5 2" xfId="13014" xr:uid="{C90EAC9B-AB9C-44E2-B7AA-1B6BE32BBE9E}"/>
    <cellStyle name="Millares 53 8 5 3" xfId="10278" xr:uid="{DDC6D530-9F7B-4E47-BC42-B00F4FB3D562}"/>
    <cellStyle name="Millares 53 8 5 4" xfId="15511" xr:uid="{B31DB15B-1367-4F42-8960-375D089BA522}"/>
    <cellStyle name="Millares 53 8 5 5" xfId="17638" xr:uid="{C835CED6-8462-4BDA-86F1-5980AC735759}"/>
    <cellStyle name="Millares 53 8 5 6" xfId="7672" xr:uid="{F74CA3A9-7B3A-4420-ACAF-51720E1517C8}"/>
    <cellStyle name="Millares 53 8 6" xfId="13007" xr:uid="{F5B051BB-BCF2-4BF6-B76D-43847E144113}"/>
    <cellStyle name="Millares 53 8 7" xfId="10271" xr:uid="{DB188AAD-5EA8-49D0-B2FB-4C0F01CF7B70}"/>
    <cellStyle name="Millares 53 8 8" xfId="15504" xr:uid="{54CE6303-BDDB-4C8A-8708-75EE8D85B407}"/>
    <cellStyle name="Millares 53 8 9" xfId="17631" xr:uid="{C259DD3E-FF09-418F-9FB0-736EB71770A1}"/>
    <cellStyle name="Millares 53 9" xfId="4810" xr:uid="{5A1DB53C-389B-44B1-8644-AE0653587D06}"/>
    <cellStyle name="Millares 53 9 10" xfId="7673" xr:uid="{DF599277-E6C7-4E70-9984-371A08269E67}"/>
    <cellStyle name="Millares 53 9 2" xfId="4811" xr:uid="{E8E9DD7D-E5DE-4960-988C-A81815AE82EE}"/>
    <cellStyle name="Millares 53 9 2 2" xfId="4812" xr:uid="{1B739DBD-7043-453C-8DD5-18BA7A6ADD8E}"/>
    <cellStyle name="Millares 53 9 2 2 2" xfId="13017" xr:uid="{145C325E-27D3-4505-9226-831B1577036B}"/>
    <cellStyle name="Millares 53 9 2 2 3" xfId="10281" xr:uid="{6ECF456C-619A-4717-862C-020B2C2A1C2F}"/>
    <cellStyle name="Millares 53 9 2 2 4" xfId="15514" xr:uid="{0FB19489-B157-438B-AB34-9E97080F39AC}"/>
    <cellStyle name="Millares 53 9 2 2 5" xfId="17641" xr:uid="{0A0FEE2C-C9D2-4749-B1C5-F48E037DD5C4}"/>
    <cellStyle name="Millares 53 9 2 2 6" xfId="7675" xr:uid="{F19F3346-414F-4104-B7F8-AAA8DCD6A1D6}"/>
    <cellStyle name="Millares 53 9 2 3" xfId="13016" xr:uid="{BDDB65F2-F8FE-4187-B3AA-A341DA3B0CFD}"/>
    <cellStyle name="Millares 53 9 2 4" xfId="10280" xr:uid="{84948B96-6056-4895-B31A-5E1A72F4CD28}"/>
    <cellStyle name="Millares 53 9 2 5" xfId="15513" xr:uid="{4E4828EF-F5AC-4946-B96B-5FF0B408FE70}"/>
    <cellStyle name="Millares 53 9 2 6" xfId="17640" xr:uid="{1BC9E57C-B321-4F6C-8970-BC6E482A98A4}"/>
    <cellStyle name="Millares 53 9 2 7" xfId="7674" xr:uid="{6DAE388C-759E-4EF8-8B84-2FC379DF28DA}"/>
    <cellStyle name="Millares 53 9 3" xfId="4813" xr:uid="{144E0C3B-FC3D-43E3-949C-CEB9E3CD6E11}"/>
    <cellStyle name="Millares 53 9 3 2" xfId="4814" xr:uid="{5A51FCB2-2EC5-44D6-9CE1-18F0791719A5}"/>
    <cellStyle name="Millares 53 9 3 2 2" xfId="13019" xr:uid="{777E7949-45DD-4304-B389-DFE4D08570E7}"/>
    <cellStyle name="Millares 53 9 3 2 3" xfId="10283" xr:uid="{C6B7A2F0-E577-43D8-ADD4-3764ECBEAE10}"/>
    <cellStyle name="Millares 53 9 3 2 4" xfId="15516" xr:uid="{48A731D7-608F-45E4-9F98-D0041E9F692A}"/>
    <cellStyle name="Millares 53 9 3 2 5" xfId="17643" xr:uid="{A51DE863-F9B1-4931-B32A-3A1AC6BDD695}"/>
    <cellStyle name="Millares 53 9 3 2 6" xfId="7677" xr:uid="{683722F6-4357-4E6F-934D-1C0785815F1A}"/>
    <cellStyle name="Millares 53 9 3 3" xfId="13018" xr:uid="{4504D7A3-3F18-447C-B609-C4247ADB8E01}"/>
    <cellStyle name="Millares 53 9 3 4" xfId="10282" xr:uid="{9327D199-EC7A-4FDE-874E-4D2BFD4E15A2}"/>
    <cellStyle name="Millares 53 9 3 5" xfId="15515" xr:uid="{14E2F14B-F810-4A7B-8296-FBD4C3C5411B}"/>
    <cellStyle name="Millares 53 9 3 6" xfId="17642" xr:uid="{1F33F3B0-3D0A-486A-BCDD-F9536673C5C4}"/>
    <cellStyle name="Millares 53 9 3 7" xfId="7676" xr:uid="{7C64D06E-3571-4948-982E-D800BD17A656}"/>
    <cellStyle name="Millares 53 9 4" xfId="4815" xr:uid="{C0859A09-096D-42DD-9BDE-8986D2B2C72A}"/>
    <cellStyle name="Millares 53 9 4 2" xfId="4816" xr:uid="{596916C3-5CED-4E6E-AF32-BDD4D27AB45D}"/>
    <cellStyle name="Millares 53 9 4 2 2" xfId="13021" xr:uid="{12129B32-1B42-46DB-8B25-3065F5765EE5}"/>
    <cellStyle name="Millares 53 9 4 2 3" xfId="10285" xr:uid="{8C65F025-278B-4D8B-B2CB-09AC54F1DCE2}"/>
    <cellStyle name="Millares 53 9 4 2 4" xfId="15518" xr:uid="{735843D8-1BD7-48BC-851B-59C473B3B183}"/>
    <cellStyle name="Millares 53 9 4 2 5" xfId="17645" xr:uid="{C89A4D68-E863-40B8-87A7-0191A1EBA103}"/>
    <cellStyle name="Millares 53 9 4 2 6" xfId="7679" xr:uid="{CBB81C87-7E39-4DEB-A05F-58D46FF3B252}"/>
    <cellStyle name="Millares 53 9 4 3" xfId="13020" xr:uid="{D3A26026-C185-44A5-88F2-2ECC5680D868}"/>
    <cellStyle name="Millares 53 9 4 4" xfId="10284" xr:uid="{9C4EAB1F-E9E9-4501-BE2C-E209DB08D390}"/>
    <cellStyle name="Millares 53 9 4 5" xfId="15517" xr:uid="{BC17398C-2CDF-4C09-9208-D2A610DE236D}"/>
    <cellStyle name="Millares 53 9 4 6" xfId="17644" xr:uid="{8C81F4DC-EA8D-4E30-AA8B-ACB9AC66BEF9}"/>
    <cellStyle name="Millares 53 9 4 7" xfId="7678" xr:uid="{7D61B314-388A-40FC-8B79-1D855E878643}"/>
    <cellStyle name="Millares 53 9 5" xfId="4817" xr:uid="{5EAFDA2E-B75E-47DD-A932-91D236C00693}"/>
    <cellStyle name="Millares 53 9 5 2" xfId="13022" xr:uid="{B0D78297-642A-43DA-94DF-83E65D876684}"/>
    <cellStyle name="Millares 53 9 5 3" xfId="10286" xr:uid="{BDE2BEBE-FE56-4FBC-AA42-44EAED534F84}"/>
    <cellStyle name="Millares 53 9 5 4" xfId="15519" xr:uid="{B7C126E4-AA38-4444-B861-CA22A531681F}"/>
    <cellStyle name="Millares 53 9 5 5" xfId="17646" xr:uid="{633032B1-2CF4-4D2F-BA09-98B08ED19465}"/>
    <cellStyle name="Millares 53 9 5 6" xfId="7680" xr:uid="{2ED5CDB3-4C1C-461B-9BAC-3C282D59CBB3}"/>
    <cellStyle name="Millares 53 9 6" xfId="13015" xr:uid="{D4EDE58F-25E2-4DA3-8F60-1E9899D16502}"/>
    <cellStyle name="Millares 53 9 7" xfId="10279" xr:uid="{482C99ED-19B3-4E78-94CD-E18920375C25}"/>
    <cellStyle name="Millares 53 9 8" xfId="15512" xr:uid="{62701ED3-B492-4332-855F-8319A900A633}"/>
    <cellStyle name="Millares 53 9 9" xfId="17639" xr:uid="{977A2378-5587-4B0D-B2F3-D433CBF98124}"/>
    <cellStyle name="Millares 530" xfId="38979" xr:uid="{3550454A-B054-498A-9F10-D6CFEE4D93A7}"/>
    <cellStyle name="Millares 531" xfId="39676" xr:uid="{78622595-A52A-42C2-81BF-D432D2709A1F}"/>
    <cellStyle name="Millares 532" xfId="39738" xr:uid="{F1458D93-0EEA-4012-A93D-2B7861FC8482}"/>
    <cellStyle name="Millares 533" xfId="39742" xr:uid="{9D250094-BBD5-400A-8493-E633CF13F12B}"/>
    <cellStyle name="Millares 534" xfId="39741" xr:uid="{083A7E10-FE2F-4C69-AE69-B036D4D87715}"/>
    <cellStyle name="Millares 535" xfId="1040" xr:uid="{E8674A20-1AF2-4829-A90E-C1C80D811603}"/>
    <cellStyle name="Millares 54" xfId="4818" xr:uid="{1AF3D394-FC91-40A3-9C76-DB17AE35701F}"/>
    <cellStyle name="Millares 54 10" xfId="4819" xr:uid="{89674A8D-DF20-4AD2-8ED7-51B90E92217B}"/>
    <cellStyle name="Millares 54 10 10" xfId="7682" xr:uid="{4D24A50B-2548-47B5-B079-D5B7EDF384F0}"/>
    <cellStyle name="Millares 54 10 2" xfId="4820" xr:uid="{7FE327D8-436D-4BBE-84E2-02B609E8E879}"/>
    <cellStyle name="Millares 54 10 2 2" xfId="4821" xr:uid="{1667D985-E578-4744-9FF1-884EE01321B8}"/>
    <cellStyle name="Millares 54 10 2 2 2" xfId="13026" xr:uid="{B3ADC238-EB4B-4B64-A4E6-C272C7A96122}"/>
    <cellStyle name="Millares 54 10 2 2 3" xfId="10290" xr:uid="{A9A5C0A4-9980-43EA-BB93-A7FAB3316CA9}"/>
    <cellStyle name="Millares 54 10 2 2 4" xfId="15523" xr:uid="{00FFC96B-0416-4E6A-B73F-BE6FC8981911}"/>
    <cellStyle name="Millares 54 10 2 2 5" xfId="17650" xr:uid="{71A4D21C-8E60-4DB6-B367-5786555573AA}"/>
    <cellStyle name="Millares 54 10 2 2 6" xfId="7684" xr:uid="{9925A872-702B-44DB-B346-D92F5C12BB29}"/>
    <cellStyle name="Millares 54 10 2 3" xfId="13025" xr:uid="{A5F91FF5-312A-4418-A698-9CB4E91EDCED}"/>
    <cellStyle name="Millares 54 10 2 4" xfId="10289" xr:uid="{5CD2C501-EC0B-409D-AD2C-0172CC173495}"/>
    <cellStyle name="Millares 54 10 2 5" xfId="15522" xr:uid="{E02E51EF-481A-4B05-9B30-ED67912FCF08}"/>
    <cellStyle name="Millares 54 10 2 6" xfId="17649" xr:uid="{61165C3D-527B-4141-A48C-856DB6D8012B}"/>
    <cellStyle name="Millares 54 10 2 7" xfId="7683" xr:uid="{539FF358-B548-4381-8D14-FC309D636381}"/>
    <cellStyle name="Millares 54 10 3" xfId="4822" xr:uid="{98F2F6DF-8C73-4530-8CAD-3D15440EAC89}"/>
    <cellStyle name="Millares 54 10 3 2" xfId="4823" xr:uid="{04083B00-3463-4F9A-842A-AAC92682E8F0}"/>
    <cellStyle name="Millares 54 10 3 2 2" xfId="13028" xr:uid="{C4B0DB35-B523-4F95-B2A1-3D86A27F6256}"/>
    <cellStyle name="Millares 54 10 3 2 3" xfId="10292" xr:uid="{4A59ECA7-E350-41FE-B5A8-770CE48D5D17}"/>
    <cellStyle name="Millares 54 10 3 2 4" xfId="15525" xr:uid="{CD7EA5EA-BFE9-4C67-BE19-512C4C83F804}"/>
    <cellStyle name="Millares 54 10 3 2 5" xfId="17652" xr:uid="{12A3FF40-FB60-42FC-A2F9-DE271FAAF536}"/>
    <cellStyle name="Millares 54 10 3 2 6" xfId="7686" xr:uid="{E2268D09-BD78-4010-A6DF-3D9AA1E4C8F5}"/>
    <cellStyle name="Millares 54 10 3 3" xfId="13027" xr:uid="{D5443073-6A18-4D1A-90C9-A40D4B257E5A}"/>
    <cellStyle name="Millares 54 10 3 4" xfId="10291" xr:uid="{EB59F1EB-9329-4039-BAF3-72FBEE58D295}"/>
    <cellStyle name="Millares 54 10 3 5" xfId="15524" xr:uid="{C9804219-CB92-4D59-B952-A680A2AB84E4}"/>
    <cellStyle name="Millares 54 10 3 6" xfId="17651" xr:uid="{7002A5EC-8143-4221-8CAD-BA01E487E238}"/>
    <cellStyle name="Millares 54 10 3 7" xfId="7685" xr:uid="{360040B0-6D6C-47AA-A59C-1FBCFBF26D77}"/>
    <cellStyle name="Millares 54 10 4" xfId="4824" xr:uid="{8314C908-5FE2-4095-9C65-DC38CDCD2C60}"/>
    <cellStyle name="Millares 54 10 4 2" xfId="4825" xr:uid="{B9964FE7-A5E4-499C-AF03-13F3E6091FCB}"/>
    <cellStyle name="Millares 54 10 4 2 2" xfId="13030" xr:uid="{8B04D3F2-291E-4C5C-AA2A-9F2DE9E8509B}"/>
    <cellStyle name="Millares 54 10 4 2 3" xfId="10294" xr:uid="{D2D0A7E8-2E81-4305-9F72-39F33E6B12FB}"/>
    <cellStyle name="Millares 54 10 4 2 4" xfId="15527" xr:uid="{DD90C98C-AB5A-41DF-AD1E-B9C9B28F2DD0}"/>
    <cellStyle name="Millares 54 10 4 2 5" xfId="17654" xr:uid="{1C3A72A4-0758-496B-8B3A-4C166E51151E}"/>
    <cellStyle name="Millares 54 10 4 2 6" xfId="7688" xr:uid="{DE2B75E3-10C1-424D-B732-FC3A6E0490B3}"/>
    <cellStyle name="Millares 54 10 4 3" xfId="13029" xr:uid="{8E6EC0B0-0FBA-4147-A960-0A5B5BBA8625}"/>
    <cellStyle name="Millares 54 10 4 4" xfId="10293" xr:uid="{5ECE784F-95B4-4384-A5A2-74A5C69CECA3}"/>
    <cellStyle name="Millares 54 10 4 5" xfId="15526" xr:uid="{4715E467-8507-4501-85AF-34A4B7051A3B}"/>
    <cellStyle name="Millares 54 10 4 6" xfId="17653" xr:uid="{BC5CF540-B6DA-4595-99A6-419AEF58E544}"/>
    <cellStyle name="Millares 54 10 4 7" xfId="7687" xr:uid="{0CFE398A-31D6-4E83-B667-719D66FD4D25}"/>
    <cellStyle name="Millares 54 10 5" xfId="4826" xr:uid="{52157790-AE85-45D7-A2FA-A166E716B04A}"/>
    <cellStyle name="Millares 54 10 5 2" xfId="13031" xr:uid="{507B8673-BF6E-405D-A7A0-3F6AF38562AF}"/>
    <cellStyle name="Millares 54 10 5 3" xfId="10295" xr:uid="{691F054A-9413-4E27-AC3C-9CBAA21A4E18}"/>
    <cellStyle name="Millares 54 10 5 4" xfId="15528" xr:uid="{E065B4DF-929F-4C08-8094-805714ED5D87}"/>
    <cellStyle name="Millares 54 10 5 5" xfId="17655" xr:uid="{30175D03-2E44-41FA-8FE4-11E73692FBCC}"/>
    <cellStyle name="Millares 54 10 5 6" xfId="7689" xr:uid="{5E01372B-9428-4F9E-A4C9-B9A8CE772CED}"/>
    <cellStyle name="Millares 54 10 6" xfId="13024" xr:uid="{03226019-602C-4144-922B-5DFF586D1A04}"/>
    <cellStyle name="Millares 54 10 7" xfId="10288" xr:uid="{B1FDB62C-6DE1-4FFA-9BD2-31CDE830064E}"/>
    <cellStyle name="Millares 54 10 8" xfId="15521" xr:uid="{27A1BA09-53A1-481A-9FC2-390F57A02B56}"/>
    <cellStyle name="Millares 54 10 9" xfId="17648" xr:uid="{64265DEA-B892-44B4-8EEB-619421E1F423}"/>
    <cellStyle name="Millares 54 11" xfId="4827" xr:uid="{0F019938-F53D-489B-B0A3-DCC36088FF28}"/>
    <cellStyle name="Millares 54 11 10" xfId="7690" xr:uid="{2AEFAC0F-4B7B-4303-8DC3-67739C8BC2B9}"/>
    <cellStyle name="Millares 54 11 2" xfId="4828" xr:uid="{628DBD23-A855-400F-B6FD-F5896EA03A74}"/>
    <cellStyle name="Millares 54 11 2 2" xfId="4829" xr:uid="{F2F16745-FBEE-467E-8B07-D5BA49543495}"/>
    <cellStyle name="Millares 54 11 2 2 2" xfId="13034" xr:uid="{BC632486-C567-4E1D-8A71-85B83B48962E}"/>
    <cellStyle name="Millares 54 11 2 2 3" xfId="10298" xr:uid="{D85E9D02-CB96-4E42-BA36-841B66F1927A}"/>
    <cellStyle name="Millares 54 11 2 2 4" xfId="15531" xr:uid="{22643E99-4A8B-426B-8E83-B45C586CD56A}"/>
    <cellStyle name="Millares 54 11 2 2 5" xfId="17658" xr:uid="{E13614E6-27D3-4C3A-9DFC-D3EF98D844C0}"/>
    <cellStyle name="Millares 54 11 2 2 6" xfId="7692" xr:uid="{F575B3AE-5C88-49CB-8D6E-47514C6A9F7B}"/>
    <cellStyle name="Millares 54 11 2 3" xfId="13033" xr:uid="{BC5B0094-5AD1-461D-BF30-2A8079898984}"/>
    <cellStyle name="Millares 54 11 2 4" xfId="10297" xr:uid="{581D4737-3EDA-4449-B0A3-52BD7C20CDD3}"/>
    <cellStyle name="Millares 54 11 2 5" xfId="15530" xr:uid="{484817BE-C1C5-48F7-A140-E1D33904AE70}"/>
    <cellStyle name="Millares 54 11 2 6" xfId="17657" xr:uid="{AB645B55-9689-41A4-AC03-5C60B7818D31}"/>
    <cellStyle name="Millares 54 11 2 7" xfId="7691" xr:uid="{EC6977B2-955A-4589-8667-C49A2A2166C2}"/>
    <cellStyle name="Millares 54 11 3" xfId="4830" xr:uid="{A0478222-CC2D-438C-BDF3-E6EF8294155E}"/>
    <cellStyle name="Millares 54 11 3 2" xfId="4831" xr:uid="{102FB9EC-1DFC-465E-A4A7-6BB11DA05C2B}"/>
    <cellStyle name="Millares 54 11 3 2 2" xfId="13036" xr:uid="{8F730F93-E556-4FB7-81C5-5D7276F2EF9D}"/>
    <cellStyle name="Millares 54 11 3 2 3" xfId="10300" xr:uid="{17FFE9FB-75F9-41EA-AD68-79E0354052EB}"/>
    <cellStyle name="Millares 54 11 3 2 4" xfId="15533" xr:uid="{FE8E453B-3544-47D1-8935-E8AD870D29FF}"/>
    <cellStyle name="Millares 54 11 3 2 5" xfId="17660" xr:uid="{39C438AB-3EDD-45E0-B7B5-D71ACCFCDD16}"/>
    <cellStyle name="Millares 54 11 3 2 6" xfId="7694" xr:uid="{C634F912-0906-40F5-8D5B-44AC0D4B9758}"/>
    <cellStyle name="Millares 54 11 3 3" xfId="13035" xr:uid="{B93D9EEB-F267-45EF-B548-AC6471227CED}"/>
    <cellStyle name="Millares 54 11 3 4" xfId="10299" xr:uid="{0495F779-0B48-4383-B069-AFC13E760DDA}"/>
    <cellStyle name="Millares 54 11 3 5" xfId="15532" xr:uid="{EF596514-0075-449B-B3EC-21F1B8C0AFD9}"/>
    <cellStyle name="Millares 54 11 3 6" xfId="17659" xr:uid="{44C16332-6B44-4B53-B4D0-74A919DCE4C0}"/>
    <cellStyle name="Millares 54 11 3 7" xfId="7693" xr:uid="{2759B0EA-2890-4AA8-B912-CA0C227F3EFC}"/>
    <cellStyle name="Millares 54 11 4" xfId="4832" xr:uid="{28231586-EE4A-4FA8-9DD9-0BBD2AC25B03}"/>
    <cellStyle name="Millares 54 11 4 2" xfId="4833" xr:uid="{86F4906F-FDF0-4CA6-99A9-C36F733F5602}"/>
    <cellStyle name="Millares 54 11 4 2 2" xfId="13038" xr:uid="{0D10282E-4334-4601-A05E-990D6C72B4CB}"/>
    <cellStyle name="Millares 54 11 4 2 3" xfId="10302" xr:uid="{DA72D55F-17DF-449B-B157-43CE2027FB07}"/>
    <cellStyle name="Millares 54 11 4 2 4" xfId="15535" xr:uid="{0B0CBA8B-255C-4258-A81C-557913CD1E55}"/>
    <cellStyle name="Millares 54 11 4 2 5" xfId="17662" xr:uid="{8567946E-BAF8-450B-912F-BE916BEE7729}"/>
    <cellStyle name="Millares 54 11 4 2 6" xfId="7696" xr:uid="{37150B6F-4405-410B-8E08-917DEB28C5B6}"/>
    <cellStyle name="Millares 54 11 4 3" xfId="13037" xr:uid="{C59FAD99-6135-460A-8562-1DFCF33C2AC6}"/>
    <cellStyle name="Millares 54 11 4 4" xfId="10301" xr:uid="{2D4E0409-E31C-4FB4-BE85-00204B96E9A4}"/>
    <cellStyle name="Millares 54 11 4 5" xfId="15534" xr:uid="{97D51A72-F304-4648-A453-DCE9437D97C9}"/>
    <cellStyle name="Millares 54 11 4 6" xfId="17661" xr:uid="{641600C3-BEAF-45A5-B8FA-B1E9054732DC}"/>
    <cellStyle name="Millares 54 11 4 7" xfId="7695" xr:uid="{12CA02C6-EF57-4AA5-8CCC-6A051CB13D39}"/>
    <cellStyle name="Millares 54 11 5" xfId="4834" xr:uid="{421CA228-E7EE-409D-BD8D-A6410AE498B7}"/>
    <cellStyle name="Millares 54 11 5 2" xfId="13039" xr:uid="{59580D40-CA4D-47B9-B6AC-60063CA5E25C}"/>
    <cellStyle name="Millares 54 11 5 3" xfId="10303" xr:uid="{980F737E-CF22-493B-B5DB-8B086EDDEAE1}"/>
    <cellStyle name="Millares 54 11 5 4" xfId="15536" xr:uid="{139A9537-A827-4CDB-9A83-ABDAF54DFA79}"/>
    <cellStyle name="Millares 54 11 5 5" xfId="17663" xr:uid="{3981C9A1-9290-4516-A45B-C8986745A1B3}"/>
    <cellStyle name="Millares 54 11 5 6" xfId="7697" xr:uid="{0745B9C3-5F80-4EAA-8BA1-C880107226E4}"/>
    <cellStyle name="Millares 54 11 6" xfId="13032" xr:uid="{88DF9754-2772-4894-8D4A-A36AC02DB0DD}"/>
    <cellStyle name="Millares 54 11 7" xfId="10296" xr:uid="{D006AA79-D76F-4346-9D3A-39EC45963C6B}"/>
    <cellStyle name="Millares 54 11 8" xfId="15529" xr:uid="{87B3C42E-2308-4B4D-8C01-BEE9C103FC02}"/>
    <cellStyle name="Millares 54 11 9" xfId="17656" xr:uid="{0260987A-E295-4091-9561-C8324319B172}"/>
    <cellStyle name="Millares 54 12" xfId="4835" xr:uid="{F6276961-F08D-4C16-B06E-E591F73E7E1A}"/>
    <cellStyle name="Millares 54 12 2" xfId="4836" xr:uid="{5C0A0756-52C8-4237-ACCD-BC3C79BC45DC}"/>
    <cellStyle name="Millares 54 12 2 2" xfId="13041" xr:uid="{BB1ED82A-24D0-4094-B48B-00B88D496FAC}"/>
    <cellStyle name="Millares 54 12 2 3" xfId="10305" xr:uid="{9618BCB6-D66F-480C-8AA2-31B32509F873}"/>
    <cellStyle name="Millares 54 12 2 4" xfId="15538" xr:uid="{32F86437-B136-40E7-89D1-1B0E3CF66836}"/>
    <cellStyle name="Millares 54 12 2 5" xfId="17665" xr:uid="{5587D7D5-2B0D-4FDF-A932-60924765E0CD}"/>
    <cellStyle name="Millares 54 12 2 6" xfId="7699" xr:uid="{B6755CFA-9027-4DA0-93D7-98C44CBEE38B}"/>
    <cellStyle name="Millares 54 12 3" xfId="13040" xr:uid="{D3306870-628E-44AC-8848-F05DF15A8478}"/>
    <cellStyle name="Millares 54 12 4" xfId="10304" xr:uid="{81678C49-A000-4B7F-8010-FEC7739584B0}"/>
    <cellStyle name="Millares 54 12 5" xfId="15537" xr:uid="{60F7644E-37FC-4937-8615-8E0CE5EA1BA6}"/>
    <cellStyle name="Millares 54 12 6" xfId="17664" xr:uid="{2DF00375-7826-40AC-97FD-4F2D1118CFC3}"/>
    <cellStyle name="Millares 54 12 7" xfId="7698" xr:uid="{7A626023-3E89-4BC1-BDCE-5CB825EEC261}"/>
    <cellStyle name="Millares 54 13" xfId="4837" xr:uid="{18CAF465-6D18-4BB9-A59D-897682CE5BC0}"/>
    <cellStyle name="Millares 54 13 2" xfId="4838" xr:uid="{AF201909-F00F-47AB-A9D5-D18B713D8E24}"/>
    <cellStyle name="Millares 54 13 2 2" xfId="13043" xr:uid="{DFF7CB12-90D5-4CF1-8890-D8EDBF8AC985}"/>
    <cellStyle name="Millares 54 13 2 3" xfId="10307" xr:uid="{465C7EC4-4B98-4297-BDB1-204BA2DC9CFB}"/>
    <cellStyle name="Millares 54 13 2 4" xfId="15540" xr:uid="{B52FEC6C-EF4D-4A02-B939-38D4278503B7}"/>
    <cellStyle name="Millares 54 13 2 5" xfId="17667" xr:uid="{77CCE951-D3E3-4683-8DEC-BAB95173A192}"/>
    <cellStyle name="Millares 54 13 2 6" xfId="7701" xr:uid="{0376C403-E526-4C18-9578-0E03D32183EF}"/>
    <cellStyle name="Millares 54 13 3" xfId="13042" xr:uid="{C1E6996C-277D-49D7-A99F-CE2565FAF222}"/>
    <cellStyle name="Millares 54 13 4" xfId="10306" xr:uid="{CD1085A2-0E6D-4F9B-8C91-FAFD73CA6BAE}"/>
    <cellStyle name="Millares 54 13 5" xfId="15539" xr:uid="{1A17FD01-CD76-450B-8BA9-37C72DB0B116}"/>
    <cellStyle name="Millares 54 13 6" xfId="17666" xr:uid="{41397B4F-2999-4EBA-B920-39C733DE28DB}"/>
    <cellStyle name="Millares 54 13 7" xfId="7700" xr:uid="{E82CA340-6A9B-4678-A1DD-BAECC0CC1494}"/>
    <cellStyle name="Millares 54 14" xfId="4839" xr:uid="{AD0C086A-1D1D-473B-A6BD-90BA987F24AA}"/>
    <cellStyle name="Millares 54 14 2" xfId="13044" xr:uid="{F8A646A6-6316-4227-AB68-48CE6238DC12}"/>
    <cellStyle name="Millares 54 14 3" xfId="10308" xr:uid="{85F94BEB-76C0-4135-B0DC-DF2156A346B0}"/>
    <cellStyle name="Millares 54 14 4" xfId="15541" xr:uid="{EE29D937-ABB2-4BED-8047-6D3B37746685}"/>
    <cellStyle name="Millares 54 14 5" xfId="17668" xr:uid="{683AA53E-5822-4CA5-87EA-CC5D2C58F5CC}"/>
    <cellStyle name="Millares 54 14 6" xfId="7702" xr:uid="{9453B2A1-78DD-40A7-B92E-200918498E63}"/>
    <cellStyle name="Millares 54 15" xfId="4840" xr:uid="{1711A3AA-792C-4054-9134-5333075DCCC7}"/>
    <cellStyle name="Millares 54 15 2" xfId="13045" xr:uid="{A9EAAED8-0901-4196-B87C-16DF95B3E579}"/>
    <cellStyle name="Millares 54 15 3" xfId="10309" xr:uid="{4FF75056-7A2E-406E-92E8-65CF51C9C1A5}"/>
    <cellStyle name="Millares 54 15 4" xfId="15542" xr:uid="{FF2C1434-717C-482B-80F4-260FF70C53DF}"/>
    <cellStyle name="Millares 54 15 5" xfId="17669" xr:uid="{0BF32706-4DB0-4166-B6E4-B9D9E7F7A941}"/>
    <cellStyle name="Millares 54 15 6" xfId="7703" xr:uid="{50491C66-E14F-4F16-A7F8-83722FD6952D}"/>
    <cellStyle name="Millares 54 16" xfId="4841" xr:uid="{92E6A17B-C6BC-4C58-9690-363AEEBA4DAE}"/>
    <cellStyle name="Millares 54 16 2" xfId="13046" xr:uid="{FB2041D6-11D8-4BD8-B972-59CA7722941C}"/>
    <cellStyle name="Millares 54 16 3" xfId="11827" xr:uid="{1E4EB8C3-3E17-4D32-8491-C723A6A8B60B}"/>
    <cellStyle name="Millares 54 16 4" xfId="17670" xr:uid="{3901CD0D-CD78-43EC-A7B0-C4747880B89F}"/>
    <cellStyle name="Millares 54 16 5" xfId="7704" xr:uid="{786B1127-EEF5-48D9-926F-7CC64E653ED7}"/>
    <cellStyle name="Millares 54 17" xfId="6502" xr:uid="{2833769D-5F57-40AC-A313-0FEE39F576D2}"/>
    <cellStyle name="Millares 54 17 2" xfId="13047" xr:uid="{A7A44B69-ECD6-4BD2-A035-CAF4F8C07040}"/>
    <cellStyle name="Millares 54 17 3" xfId="19308" xr:uid="{9F0245B8-D691-4A03-9ACC-D3EF8FE703A7}"/>
    <cellStyle name="Millares 54 17 4" xfId="7705" xr:uid="{908E6EE1-2FD4-44DE-A176-E18257238AE2}"/>
    <cellStyle name="Millares 54 18" xfId="7706" xr:uid="{9BA5281D-BA2B-4091-A4F6-B062D5093DE7}"/>
    <cellStyle name="Millares 54 18 2" xfId="13048" xr:uid="{A9BBF762-C6C9-45B6-983D-968B54CD9D1A}"/>
    <cellStyle name="Millares 54 19" xfId="13023" xr:uid="{CE75A9F5-1D44-4E4A-8A71-F26A1D681E8A}"/>
    <cellStyle name="Millares 54 2" xfId="4842" xr:uid="{A38E98A0-BA3B-4265-BA77-A8A2061C5FB4}"/>
    <cellStyle name="Millares 54 2 10" xfId="6632" xr:uid="{E7BFF036-F6C0-4DC9-AB78-2099B31E5234}"/>
    <cellStyle name="Millares 54 2 10 2" xfId="13050" xr:uid="{F3E0DE20-031A-41ED-B4B8-DC13880BD8C7}"/>
    <cellStyle name="Millares 54 2 10 3" xfId="19410" xr:uid="{2A344E82-8F1C-4702-B743-BDFAE4DEBF61}"/>
    <cellStyle name="Millares 54 2 10 4" xfId="7708" xr:uid="{D43AE0C9-FFF1-4B59-BE4C-FFD998C04B64}"/>
    <cellStyle name="Millares 54 2 11" xfId="7709" xr:uid="{F82DA219-6FAC-44CB-B141-847FAFE1D1D0}"/>
    <cellStyle name="Millares 54 2 11 2" xfId="13051" xr:uid="{691B0419-9AB3-4E12-B345-E11B058243B3}"/>
    <cellStyle name="Millares 54 2 12" xfId="13049" xr:uid="{A1310CF7-D0E1-4285-8465-DA5DD7F39C18}"/>
    <cellStyle name="Millares 54 2 13" xfId="10310" xr:uid="{A75308D9-3F31-425E-BF9D-9713C4291B2F}"/>
    <cellStyle name="Millares 54 2 14" xfId="15543" xr:uid="{073AFEBC-1551-40AD-B785-8428687C249E}"/>
    <cellStyle name="Millares 54 2 15" xfId="17671" xr:uid="{FD94F6B7-010E-49FF-925B-7E3B6A543792}"/>
    <cellStyle name="Millares 54 2 16" xfId="7707" xr:uid="{8FCA14E5-7112-4770-B61C-0B6028B503EE}"/>
    <cellStyle name="Millares 54 2 2" xfId="4843" xr:uid="{45541446-D4DC-44C2-998B-D5265CF865EC}"/>
    <cellStyle name="Millares 54 2 2 2" xfId="4844" xr:uid="{0D7A44DE-2F19-4070-A49D-23E79251562A}"/>
    <cellStyle name="Millares 54 2 2 2 2" xfId="13053" xr:uid="{04B1038B-50D1-4F03-A09C-27C3954ACC07}"/>
    <cellStyle name="Millares 54 2 2 2 3" xfId="10312" xr:uid="{98039A7C-30BE-465C-BE38-9BA4A7375F76}"/>
    <cellStyle name="Millares 54 2 2 2 4" xfId="15545" xr:uid="{88985C8E-2AA6-4911-A24D-1BB8D20105C8}"/>
    <cellStyle name="Millares 54 2 2 2 5" xfId="17673" xr:uid="{A4EBCD52-F25B-4FA9-9B79-1FE47870BBC1}"/>
    <cellStyle name="Millares 54 2 2 2 6" xfId="7711" xr:uid="{3F7D4BC9-AE33-4FF8-A9F6-A65A0899C8D0}"/>
    <cellStyle name="Millares 54 2 2 3" xfId="13052" xr:uid="{DF756306-2C09-4EEB-9AFE-A9C529FEBA09}"/>
    <cellStyle name="Millares 54 2 2 4" xfId="10311" xr:uid="{83B927BE-55A3-4FE9-BE7C-3FE08C09336B}"/>
    <cellStyle name="Millares 54 2 2 5" xfId="15544" xr:uid="{64A31081-9A0D-4E4B-91F3-D2430E449090}"/>
    <cellStyle name="Millares 54 2 2 6" xfId="17672" xr:uid="{1FEAB529-6806-4C50-9B46-8FEEC6D02A70}"/>
    <cellStyle name="Millares 54 2 2 7" xfId="7710" xr:uid="{2C193BD9-6278-4CCF-B59D-925DF0FF5441}"/>
    <cellStyle name="Millares 54 2 3" xfId="4845" xr:uid="{6B074910-C84C-4BA6-B1DF-AFD610985391}"/>
    <cellStyle name="Millares 54 2 3 2" xfId="4846" xr:uid="{F4D3D91D-DE89-470B-9074-82B51A9E0A99}"/>
    <cellStyle name="Millares 54 2 3 2 2" xfId="4847" xr:uid="{43349659-5C0A-41B7-A358-F70404407421}"/>
    <cellStyle name="Millares 54 2 3 2 2 2" xfId="13056" xr:uid="{1BD4189E-D776-456F-BB46-4FDE9BDCC8E1}"/>
    <cellStyle name="Millares 54 2 3 2 2 3" xfId="10315" xr:uid="{CF5800C2-A788-4FCE-84AA-5A53D9AA11C3}"/>
    <cellStyle name="Millares 54 2 3 2 2 4" xfId="15548" xr:uid="{A6E54C31-AFD5-451B-AC34-8B6B363A421D}"/>
    <cellStyle name="Millares 54 2 3 2 2 5" xfId="17676" xr:uid="{2F175183-22AF-4F17-A911-9B2F33483736}"/>
    <cellStyle name="Millares 54 2 3 2 2 6" xfId="7714" xr:uid="{C1CD36CB-4D84-4840-8D87-DC491035757C}"/>
    <cellStyle name="Millares 54 2 3 2 3" xfId="13055" xr:uid="{38CDD665-DA5E-46D1-9339-CCCFA4542B8C}"/>
    <cellStyle name="Millares 54 2 3 2 4" xfId="10314" xr:uid="{AD0D519E-59B6-4972-9F64-260AC6AA74E1}"/>
    <cellStyle name="Millares 54 2 3 2 5" xfId="15547" xr:uid="{40F6508D-8D54-49B7-8368-C861416B3B7C}"/>
    <cellStyle name="Millares 54 2 3 2 6" xfId="17675" xr:uid="{1A28B9F4-E4D1-49F9-BDEF-188B91C667DC}"/>
    <cellStyle name="Millares 54 2 3 2 7" xfId="7713" xr:uid="{8EA7B7CE-E964-4FD5-9A38-63B9B3B87EEC}"/>
    <cellStyle name="Millares 54 2 3 3" xfId="4848" xr:uid="{77C5150F-D78A-4782-B838-A2E308F36D0F}"/>
    <cellStyle name="Millares 54 2 3 3 2" xfId="13057" xr:uid="{6EAA362F-49BF-433A-9653-7CBA0791F026}"/>
    <cellStyle name="Millares 54 2 3 3 3" xfId="10316" xr:uid="{0FC99137-A38C-4955-BB69-C992030772AE}"/>
    <cellStyle name="Millares 54 2 3 3 4" xfId="15549" xr:uid="{00D25C8C-2F7B-4F5A-8AFF-E58D9FB829B8}"/>
    <cellStyle name="Millares 54 2 3 3 5" xfId="17677" xr:uid="{65AF7241-7191-4192-B8AB-9984D376BBD3}"/>
    <cellStyle name="Millares 54 2 3 3 6" xfId="7715" xr:uid="{C78475E4-45DC-4692-898A-7BCB4B323345}"/>
    <cellStyle name="Millares 54 2 3 4" xfId="13054" xr:uid="{056DA8FA-2ED9-45B5-B2E0-EC291CD09906}"/>
    <cellStyle name="Millares 54 2 3 5" xfId="10313" xr:uid="{342DC99F-F052-4E32-802B-ECBCAF81EA1B}"/>
    <cellStyle name="Millares 54 2 3 6" xfId="15546" xr:uid="{A83FBA9E-99C0-415E-A3D6-485BF8F028E9}"/>
    <cellStyle name="Millares 54 2 3 7" xfId="17674" xr:uid="{2B1F7E81-EBB7-41A7-BADD-D1D21E1164DD}"/>
    <cellStyle name="Millares 54 2 3 8" xfId="7712" xr:uid="{23C75DE2-BC93-4F85-9F7E-CC7EC70448F5}"/>
    <cellStyle name="Millares 54 2 4" xfId="4849" xr:uid="{BC1C887C-81E6-438A-88A6-28A6DA02E36D}"/>
    <cellStyle name="Millares 54 2 4 2" xfId="4850" xr:uid="{FB675565-CEC5-4DCC-B76A-45E2B1210C18}"/>
    <cellStyle name="Millares 54 2 4 2 2" xfId="13059" xr:uid="{E3A22FF6-963C-4BEB-AB28-91625AE0FFD1}"/>
    <cellStyle name="Millares 54 2 4 2 3" xfId="10318" xr:uid="{9E7C9F4E-60AB-439D-AB0B-5815060C2AE4}"/>
    <cellStyle name="Millares 54 2 4 2 4" xfId="15551" xr:uid="{8E396EA8-CE80-4BC7-8437-6BEE6272968E}"/>
    <cellStyle name="Millares 54 2 4 2 5" xfId="17679" xr:uid="{390C8078-6D8C-4DE5-891A-B4E40900B6DB}"/>
    <cellStyle name="Millares 54 2 4 2 6" xfId="7717" xr:uid="{BCADD8D3-D7A4-4F71-A3C3-F2860886BB06}"/>
    <cellStyle name="Millares 54 2 4 3" xfId="13058" xr:uid="{5E97A9AD-8B7C-4073-8669-702DD1EF7A3F}"/>
    <cellStyle name="Millares 54 2 4 4" xfId="10317" xr:uid="{2B9087D6-9F87-498F-9950-C0C533DF5180}"/>
    <cellStyle name="Millares 54 2 4 5" xfId="15550" xr:uid="{1CCDA59E-F4C0-44B1-91C5-3F0F49D5EC9B}"/>
    <cellStyle name="Millares 54 2 4 6" xfId="17678" xr:uid="{7C1C778F-46BC-4C74-9098-E71B8861A705}"/>
    <cellStyle name="Millares 54 2 4 7" xfId="7716" xr:uid="{45151871-59EE-4CB3-9766-1AFC3B2EBAE9}"/>
    <cellStyle name="Millares 54 2 5" xfId="4851" xr:uid="{BE95307C-FE06-4634-B4E7-31AF5A38C354}"/>
    <cellStyle name="Millares 54 2 5 2" xfId="4852" xr:uid="{7696C05E-D21C-4922-A982-72C2B770A697}"/>
    <cellStyle name="Millares 54 2 5 2 2" xfId="13061" xr:uid="{1B012AA3-A81B-44FF-94A7-8C5A0145B87E}"/>
    <cellStyle name="Millares 54 2 5 2 3" xfId="10320" xr:uid="{3275011A-AE0E-48AD-BBA0-F16E36FEDD98}"/>
    <cellStyle name="Millares 54 2 5 2 4" xfId="15553" xr:uid="{16FF4FEC-A584-4EAD-B4E0-9951DE9781A2}"/>
    <cellStyle name="Millares 54 2 5 2 5" xfId="17681" xr:uid="{52B91198-00C9-4BE2-91EA-2E9BC42F4B0E}"/>
    <cellStyle name="Millares 54 2 5 2 6" xfId="7719" xr:uid="{7C36381E-E264-4F10-9E2C-F3F3FC40A2EF}"/>
    <cellStyle name="Millares 54 2 5 3" xfId="13060" xr:uid="{E9EF49BE-5ABD-4B58-9BB3-BAE1B625F215}"/>
    <cellStyle name="Millares 54 2 5 4" xfId="10319" xr:uid="{AADA3C4D-04EA-4008-BA2C-C22E90B9DBFB}"/>
    <cellStyle name="Millares 54 2 5 5" xfId="15552" xr:uid="{05F5F2BA-9A86-49AC-AA4B-F6ED1E643E08}"/>
    <cellStyle name="Millares 54 2 5 6" xfId="17680" xr:uid="{8EC75CFF-F3E1-4E10-8052-0A233FE2AC53}"/>
    <cellStyle name="Millares 54 2 5 7" xfId="7718" xr:uid="{5C825AAF-92A5-4A58-87EC-084BCDC8B70B}"/>
    <cellStyle name="Millares 54 2 6" xfId="4853" xr:uid="{7EB88C4F-B6A3-4675-A2D3-55A8587255E0}"/>
    <cellStyle name="Millares 54 2 6 2" xfId="13062" xr:uid="{58FE6BB2-C052-4BC6-BA73-ACFA92057594}"/>
    <cellStyle name="Millares 54 2 6 3" xfId="10321" xr:uid="{424A975E-967D-47E6-BF8A-3E874874FF55}"/>
    <cellStyle name="Millares 54 2 6 4" xfId="15554" xr:uid="{80F75EBE-25F2-4D90-A9F4-3D0029685447}"/>
    <cellStyle name="Millares 54 2 6 5" xfId="17682" xr:uid="{BA452C56-57A4-4069-84C4-6A2D5234DD92}"/>
    <cellStyle name="Millares 54 2 6 6" xfId="7720" xr:uid="{A517CDAC-05E5-43BC-B04A-EE3EAF576D99}"/>
    <cellStyle name="Millares 54 2 7" xfId="4854" xr:uid="{92C35B68-0876-46D3-9437-BE9E27A45A53}"/>
    <cellStyle name="Millares 54 2 7 2" xfId="13063" xr:uid="{E5A5E062-B291-4589-BCE0-7857F8112845}"/>
    <cellStyle name="Millares 54 2 7 3" xfId="10322" xr:uid="{1BBBBB15-C4D5-4222-8488-BC99884D6E83}"/>
    <cellStyle name="Millares 54 2 7 4" xfId="15555" xr:uid="{415AFC86-1630-4518-8C20-1403ECB5BB08}"/>
    <cellStyle name="Millares 54 2 7 5" xfId="17683" xr:uid="{06873779-F82F-47DC-9158-CF9472E18472}"/>
    <cellStyle name="Millares 54 2 7 6" xfId="7721" xr:uid="{B599FACA-CAD9-4873-8D1E-CF9479E94503}"/>
    <cellStyle name="Millares 54 2 8" xfId="4855" xr:uid="{5F8233C4-C71B-4E1A-AE57-489B424E3828}"/>
    <cellStyle name="Millares 54 2 8 2" xfId="13064" xr:uid="{0A5ED459-623B-4C55-B261-9A510724525A}"/>
    <cellStyle name="Millares 54 2 8 3" xfId="10323" xr:uid="{0943EDFE-9EC1-48F3-BC7B-F372DD5EB440}"/>
    <cellStyle name="Millares 54 2 8 4" xfId="15556" xr:uid="{7A411DC0-5C9C-43EC-B62A-5D364AB8D39C}"/>
    <cellStyle name="Millares 54 2 8 5" xfId="17684" xr:uid="{AA4627FC-354D-49CF-B03B-F61B6CB2DC25}"/>
    <cellStyle name="Millares 54 2 8 6" xfId="7722" xr:uid="{E4AAD3EB-524F-42DD-8806-1CAFBC529732}"/>
    <cellStyle name="Millares 54 2 9" xfId="4856" xr:uid="{BD48ACA4-A322-4EC7-9B6D-7B55FD8F650C}"/>
    <cellStyle name="Millares 54 2 9 2" xfId="13065" xr:uid="{8AA0801F-ACD6-470D-8350-C2F7A3E7F53A}"/>
    <cellStyle name="Millares 54 2 9 3" xfId="11828" xr:uid="{6527F95D-6E95-4C64-BDAF-7F7EC0664B90}"/>
    <cellStyle name="Millares 54 2 9 4" xfId="17685" xr:uid="{33D15155-3603-46BD-9023-C97706510944}"/>
    <cellStyle name="Millares 54 2 9 5" xfId="7723" xr:uid="{3BA28FC9-C874-41F2-A07D-EF85F0F51897}"/>
    <cellStyle name="Millares 54 20" xfId="10287" xr:uid="{160C4A9F-E974-4BCC-8458-200AA764EA38}"/>
    <cellStyle name="Millares 54 21" xfId="15520" xr:uid="{1DE61AB7-3A40-462B-93AB-03009EB12DD9}"/>
    <cellStyle name="Millares 54 22" xfId="17647" xr:uid="{7A6898F6-479B-47E2-A061-AD5F7D1D02BF}"/>
    <cellStyle name="Millares 54 23" xfId="7681" xr:uid="{BA48F213-0DF1-4C2D-A680-EB73F07F723B}"/>
    <cellStyle name="Millares 54 3" xfId="4857" xr:uid="{25ACB984-E599-4145-BAF1-3962FC694D4B}"/>
    <cellStyle name="Millares 54 3 10" xfId="7724" xr:uid="{AE4A24D7-6D32-474C-94F8-6154608E19CA}"/>
    <cellStyle name="Millares 54 3 2" xfId="4858" xr:uid="{B2A980E5-4E52-4E9B-B771-EBBE31A00264}"/>
    <cellStyle name="Millares 54 3 2 2" xfId="4859" xr:uid="{421596DC-DD09-40D4-8763-C3DF373C28B4}"/>
    <cellStyle name="Millares 54 3 2 2 2" xfId="13068" xr:uid="{A9E86EF3-291D-4200-BEC2-F0C113E6EB9C}"/>
    <cellStyle name="Millares 54 3 2 2 3" xfId="10326" xr:uid="{117C126A-1842-4248-8D20-E8903DB3AB6A}"/>
    <cellStyle name="Millares 54 3 2 2 4" xfId="15559" xr:uid="{DE67DE39-83DA-4C67-9B9E-8AF75D095C5A}"/>
    <cellStyle name="Millares 54 3 2 2 5" xfId="17688" xr:uid="{2236EBAC-D0A2-4DD0-B1B9-A359585CAF89}"/>
    <cellStyle name="Millares 54 3 2 2 6" xfId="7726" xr:uid="{45675302-B2CE-4A8A-9FEF-3DEC5C4FDABE}"/>
    <cellStyle name="Millares 54 3 2 3" xfId="13067" xr:uid="{219E6ED3-D9AC-431A-BFF5-F5D5F4822A2F}"/>
    <cellStyle name="Millares 54 3 2 4" xfId="10325" xr:uid="{30B1888B-72D8-4053-8F24-1D426DC93164}"/>
    <cellStyle name="Millares 54 3 2 5" xfId="15558" xr:uid="{4F53B86A-69ED-45A4-9D01-7B1D05A51929}"/>
    <cellStyle name="Millares 54 3 2 6" xfId="17687" xr:uid="{6B0455E2-337F-4B28-8E98-2F5A67AC7B11}"/>
    <cellStyle name="Millares 54 3 2 7" xfId="7725" xr:uid="{99C090E5-9CCE-423B-B27B-283529648D98}"/>
    <cellStyle name="Millares 54 3 3" xfId="4860" xr:uid="{4281A3AC-8314-44FB-8F95-BBFB70B8A349}"/>
    <cellStyle name="Millares 54 3 3 2" xfId="4861" xr:uid="{A766F463-5B14-440B-BCCD-FA0373CF32F8}"/>
    <cellStyle name="Millares 54 3 3 2 2" xfId="13070" xr:uid="{8D6AC53E-35F6-4C54-9433-4773EEDF1BB9}"/>
    <cellStyle name="Millares 54 3 3 2 3" xfId="10328" xr:uid="{BE0DE8B3-D0AA-42E7-ABAC-5DD28B1F0A70}"/>
    <cellStyle name="Millares 54 3 3 2 4" xfId="15561" xr:uid="{2CB60BB2-28A2-4735-B7B4-24AF8F948779}"/>
    <cellStyle name="Millares 54 3 3 2 5" xfId="17690" xr:uid="{BD15F317-3FF9-4514-B0E5-A08FBDCA9D2F}"/>
    <cellStyle name="Millares 54 3 3 2 6" xfId="7728" xr:uid="{F1D1F7CE-4FEB-4BEE-A5C1-C79DC83F7633}"/>
    <cellStyle name="Millares 54 3 3 3" xfId="13069" xr:uid="{545F14A2-68BC-4BD2-A7D5-DE91319E1560}"/>
    <cellStyle name="Millares 54 3 3 4" xfId="10327" xr:uid="{D13465C3-D60A-4723-817A-3388888C056E}"/>
    <cellStyle name="Millares 54 3 3 5" xfId="15560" xr:uid="{923EDDDD-40A3-4AD4-91A4-E7ABF532BF4C}"/>
    <cellStyle name="Millares 54 3 3 6" xfId="17689" xr:uid="{A6AA688E-F6A6-41EF-9861-CC1B370B3626}"/>
    <cellStyle name="Millares 54 3 3 7" xfId="7727" xr:uid="{4F8573A0-53C1-4183-A8E9-C047FC2FDBF1}"/>
    <cellStyle name="Millares 54 3 4" xfId="4862" xr:uid="{140A437F-98F0-429A-959B-3C3022233BB4}"/>
    <cellStyle name="Millares 54 3 4 2" xfId="4863" xr:uid="{E9B98884-EF1F-4DB0-9B02-4D61F67F2896}"/>
    <cellStyle name="Millares 54 3 4 2 2" xfId="13072" xr:uid="{B3EB3DEA-0472-47EC-B088-B6A95D31E2DC}"/>
    <cellStyle name="Millares 54 3 4 2 3" xfId="10330" xr:uid="{8440B3AE-9017-4A8B-B578-625978394432}"/>
    <cellStyle name="Millares 54 3 4 2 4" xfId="15563" xr:uid="{DCEFDBC1-34A9-4B8F-A6CF-234CEC719B4D}"/>
    <cellStyle name="Millares 54 3 4 2 5" xfId="17692" xr:uid="{CDA9C641-986E-4CBD-BF66-46074A6DF943}"/>
    <cellStyle name="Millares 54 3 4 2 6" xfId="7730" xr:uid="{DACAAA49-5E0E-4CC4-A27A-6142BFE789CE}"/>
    <cellStyle name="Millares 54 3 4 3" xfId="13071" xr:uid="{1ACF8A16-FB8F-4EC5-A8AA-4B660F2267C5}"/>
    <cellStyle name="Millares 54 3 4 4" xfId="10329" xr:uid="{F72537B4-E018-4253-972B-A0A8EB87785D}"/>
    <cellStyle name="Millares 54 3 4 5" xfId="15562" xr:uid="{3220B917-2AFC-41E6-91F1-2AD6FBD8D48A}"/>
    <cellStyle name="Millares 54 3 4 6" xfId="17691" xr:uid="{217E6376-FFF9-4E02-B757-ABEC6E0FB74E}"/>
    <cellStyle name="Millares 54 3 4 7" xfId="7729" xr:uid="{D47BC969-548C-42A9-963A-8A1C3BB66E2F}"/>
    <cellStyle name="Millares 54 3 5" xfId="4864" xr:uid="{78A9B10C-F09F-45B9-A355-49788A2D7C9E}"/>
    <cellStyle name="Millares 54 3 5 2" xfId="13073" xr:uid="{F305242E-508D-420D-9C5C-44394D2757B6}"/>
    <cellStyle name="Millares 54 3 5 3" xfId="10331" xr:uid="{32D53116-413F-4C67-ACBF-9DEFE801C9E7}"/>
    <cellStyle name="Millares 54 3 5 4" xfId="15564" xr:uid="{EF41B412-47A8-4BB0-9C79-0194FF39E2D4}"/>
    <cellStyle name="Millares 54 3 5 5" xfId="17693" xr:uid="{B89C6686-1FDC-408C-BE6F-7F902898D04B}"/>
    <cellStyle name="Millares 54 3 5 6" xfId="7731" xr:uid="{6E686E16-AC98-42F8-A730-AC233269B9DC}"/>
    <cellStyle name="Millares 54 3 6" xfId="13066" xr:uid="{B957FFBB-02C9-455D-8597-7FC30033FD57}"/>
    <cellStyle name="Millares 54 3 7" xfId="10324" xr:uid="{ED5B6E7E-0818-4406-9375-E27E586A8219}"/>
    <cellStyle name="Millares 54 3 8" xfId="15557" xr:uid="{28329963-AEB4-4F0A-8219-92AC81109773}"/>
    <cellStyle name="Millares 54 3 9" xfId="17686" xr:uid="{D9819DDC-44BA-4046-8318-B1E93D1B4598}"/>
    <cellStyle name="Millares 54 4" xfId="4865" xr:uid="{785E1D14-F73E-4FC2-9B93-5BAB3DF9D92E}"/>
    <cellStyle name="Millares 54 4 10" xfId="7732" xr:uid="{20348095-F435-49D0-B9C0-093ADA6F7588}"/>
    <cellStyle name="Millares 54 4 2" xfId="4866" xr:uid="{80120156-6FBC-4612-8AD3-CBEEF999C8C5}"/>
    <cellStyle name="Millares 54 4 2 2" xfId="4867" xr:uid="{84C60CD7-AD9C-4987-8663-9D8CBAEE1618}"/>
    <cellStyle name="Millares 54 4 2 2 2" xfId="13076" xr:uid="{B01A88E9-7A0C-4EAA-9D0D-3D13FB8A605B}"/>
    <cellStyle name="Millares 54 4 2 2 3" xfId="10334" xr:uid="{43BC0F62-E2CC-44A6-AB6C-8FAD04CFD093}"/>
    <cellStyle name="Millares 54 4 2 2 4" xfId="15567" xr:uid="{77F71ECA-A221-4A9C-89BD-301E701E5A6A}"/>
    <cellStyle name="Millares 54 4 2 2 5" xfId="17696" xr:uid="{70CF2AF9-A6F9-4F80-8264-A459CFC964CC}"/>
    <cellStyle name="Millares 54 4 2 2 6" xfId="7734" xr:uid="{5A438CBC-D3AB-466F-8A8F-233F6702A94C}"/>
    <cellStyle name="Millares 54 4 2 3" xfId="13075" xr:uid="{853030DE-BE8B-44E0-8717-73F05111CD99}"/>
    <cellStyle name="Millares 54 4 2 4" xfId="10333" xr:uid="{41A36F9F-00D3-417F-906C-EBA5500DA48E}"/>
    <cellStyle name="Millares 54 4 2 5" xfId="15566" xr:uid="{206F33D9-CFD9-490E-8228-84FE863B4016}"/>
    <cellStyle name="Millares 54 4 2 6" xfId="17695" xr:uid="{4277498A-55E9-41C1-8F1C-D3B7AAA86624}"/>
    <cellStyle name="Millares 54 4 2 7" xfId="7733" xr:uid="{E32DB234-0005-4C11-ABF9-F1D596F424B0}"/>
    <cellStyle name="Millares 54 4 3" xfId="4868" xr:uid="{1A24706F-8E08-4946-9F65-639927ECFAA6}"/>
    <cellStyle name="Millares 54 4 3 2" xfId="4869" xr:uid="{2EB7ED4D-4664-45EB-A174-9B60B74015A9}"/>
    <cellStyle name="Millares 54 4 3 2 2" xfId="13078" xr:uid="{0178EA51-E811-4491-BCA3-DDAFD96E7D73}"/>
    <cellStyle name="Millares 54 4 3 2 3" xfId="10336" xr:uid="{AC57E2DE-AF11-4FED-B8B2-D63A732393A5}"/>
    <cellStyle name="Millares 54 4 3 2 4" xfId="15569" xr:uid="{B791EBCC-3AE3-4C5A-A10F-42E81B25002B}"/>
    <cellStyle name="Millares 54 4 3 2 5" xfId="17698" xr:uid="{9AAC428D-7A6E-404F-9276-662A5A519C3B}"/>
    <cellStyle name="Millares 54 4 3 2 6" xfId="7736" xr:uid="{16601D34-9749-49EC-B8A3-3F4F964D9E0B}"/>
    <cellStyle name="Millares 54 4 3 3" xfId="13077" xr:uid="{F9442EF9-145A-4F42-8E09-D1DC04CD9C51}"/>
    <cellStyle name="Millares 54 4 3 4" xfId="10335" xr:uid="{3555D857-4B74-4F71-8021-C15B8A13E464}"/>
    <cellStyle name="Millares 54 4 3 5" xfId="15568" xr:uid="{2A1756F7-F38E-419D-871D-DA366EB07718}"/>
    <cellStyle name="Millares 54 4 3 6" xfId="17697" xr:uid="{731AF5E8-D8A3-4DF4-A5A6-90741A1B823F}"/>
    <cellStyle name="Millares 54 4 3 7" xfId="7735" xr:uid="{FB01575C-45E1-4034-BE2C-3E5D5F8B022B}"/>
    <cellStyle name="Millares 54 4 4" xfId="4870" xr:uid="{4A0BBD3B-A807-4997-BC24-5C25A7A0C1B7}"/>
    <cellStyle name="Millares 54 4 4 2" xfId="4871" xr:uid="{D7595BED-029D-403B-9E63-3CCAD5C5681D}"/>
    <cellStyle name="Millares 54 4 4 2 2" xfId="13080" xr:uid="{7E8F0E12-E3F3-4A81-90FD-ACAF9A823189}"/>
    <cellStyle name="Millares 54 4 4 2 3" xfId="10338" xr:uid="{42D78FE9-957F-45F9-B4B7-654C3D49D7AC}"/>
    <cellStyle name="Millares 54 4 4 2 4" xfId="15571" xr:uid="{8F21C4E4-68D5-44D5-8C9E-5E144BD47F9E}"/>
    <cellStyle name="Millares 54 4 4 2 5" xfId="17700" xr:uid="{3C32FD8F-A83E-4438-969F-28C3B5F13E59}"/>
    <cellStyle name="Millares 54 4 4 2 6" xfId="7738" xr:uid="{09C586E7-129A-47E8-B82C-897CA2C4EE92}"/>
    <cellStyle name="Millares 54 4 4 3" xfId="13079" xr:uid="{055313AC-7764-49E1-AF2C-30AD2FEDA18F}"/>
    <cellStyle name="Millares 54 4 4 4" xfId="10337" xr:uid="{DD3B5BEF-D510-497D-AFAA-D1CAD5E982BB}"/>
    <cellStyle name="Millares 54 4 4 5" xfId="15570" xr:uid="{15D3AFFA-16AB-4F14-9871-1D687917A405}"/>
    <cellStyle name="Millares 54 4 4 6" xfId="17699" xr:uid="{062FBDE6-4D92-4646-A783-78DB15B0EC34}"/>
    <cellStyle name="Millares 54 4 4 7" xfId="7737" xr:uid="{D99E2748-8D14-4E72-8258-D2E3880BD04B}"/>
    <cellStyle name="Millares 54 4 5" xfId="4872" xr:uid="{49363DE6-750B-4584-8174-539CB1235FD1}"/>
    <cellStyle name="Millares 54 4 5 2" xfId="13081" xr:uid="{E7790078-9670-4814-939E-0CD6C34AB122}"/>
    <cellStyle name="Millares 54 4 5 3" xfId="10339" xr:uid="{52386C55-D817-4EFF-98B0-F94510311FAA}"/>
    <cellStyle name="Millares 54 4 5 4" xfId="15572" xr:uid="{3EDBB11C-DEF2-4F96-9C1F-0A42B0B71C0F}"/>
    <cellStyle name="Millares 54 4 5 5" xfId="17701" xr:uid="{405CCD5E-98B6-4F9D-AEE3-53B654FF94D4}"/>
    <cellStyle name="Millares 54 4 5 6" xfId="7739" xr:uid="{D3AA0DC2-DEE5-4B64-8C7E-9540D172DF37}"/>
    <cellStyle name="Millares 54 4 6" xfId="13074" xr:uid="{4E311574-96DB-49BB-ABB8-0DA1887E4BBA}"/>
    <cellStyle name="Millares 54 4 7" xfId="10332" xr:uid="{74DF01F8-B120-4BB7-A63A-EF7BD045682C}"/>
    <cellStyle name="Millares 54 4 8" xfId="15565" xr:uid="{4B5ABB61-A073-4D96-97AB-A2FB87213AAF}"/>
    <cellStyle name="Millares 54 4 9" xfId="17694" xr:uid="{D74D748E-4D19-4BE3-A976-4CFF2BCF0C72}"/>
    <cellStyle name="Millares 54 5" xfId="4873" xr:uid="{6D2323AD-D167-465E-9A35-43EB227BCCF9}"/>
    <cellStyle name="Millares 54 5 10" xfId="7740" xr:uid="{B32AEE22-39F0-4EE7-A288-81BBB013D907}"/>
    <cellStyle name="Millares 54 5 2" xfId="4874" xr:uid="{426CFB85-5425-4FC0-90F2-6C052ACF6D5F}"/>
    <cellStyle name="Millares 54 5 2 2" xfId="4875" xr:uid="{D15BEF9C-26EB-491E-87E4-AD060B54C261}"/>
    <cellStyle name="Millares 54 5 2 2 2" xfId="13084" xr:uid="{12FDEDFA-D4D2-4C78-ABA4-42B48A8C9FE5}"/>
    <cellStyle name="Millares 54 5 2 2 3" xfId="10342" xr:uid="{BC0C4B24-EE17-4B3F-BFDC-2887574A717D}"/>
    <cellStyle name="Millares 54 5 2 2 4" xfId="15575" xr:uid="{42D884D5-717B-4D5B-B2FB-C4019719ADAD}"/>
    <cellStyle name="Millares 54 5 2 2 5" xfId="17704" xr:uid="{500F45B1-5472-4607-B1A3-001208435A08}"/>
    <cellStyle name="Millares 54 5 2 2 6" xfId="7742" xr:uid="{9C656205-B02E-487A-A599-E5C246CCDC35}"/>
    <cellStyle name="Millares 54 5 2 3" xfId="13083" xr:uid="{46D0C0A7-9C9D-4E66-87FA-DACB79D4E926}"/>
    <cellStyle name="Millares 54 5 2 4" xfId="10341" xr:uid="{9ACF9FFC-1A49-4614-B4BF-C42D3FD9BEFB}"/>
    <cellStyle name="Millares 54 5 2 5" xfId="15574" xr:uid="{635AA382-E024-436D-AE8F-56BD85330ECB}"/>
    <cellStyle name="Millares 54 5 2 6" xfId="17703" xr:uid="{F05743F2-630E-4C46-B210-094CDC20AF5F}"/>
    <cellStyle name="Millares 54 5 2 7" xfId="7741" xr:uid="{3BFD2717-64B8-4AA4-8019-6BF8637BB4BF}"/>
    <cellStyle name="Millares 54 5 3" xfId="4876" xr:uid="{D006ED53-8795-4A59-AC3E-3BDE74C6C31A}"/>
    <cellStyle name="Millares 54 5 3 2" xfId="4877" xr:uid="{45499CAD-C094-41F4-BBA9-71DCB23E4DE1}"/>
    <cellStyle name="Millares 54 5 3 2 2" xfId="13086" xr:uid="{1B62AD7F-3AE2-452D-AD54-FE5A83EC73C8}"/>
    <cellStyle name="Millares 54 5 3 2 3" xfId="10344" xr:uid="{BDC3B342-438F-4943-AD9F-7CD00D44478E}"/>
    <cellStyle name="Millares 54 5 3 2 4" xfId="15577" xr:uid="{BF320E57-50D3-4BF8-B637-7B466D6FD925}"/>
    <cellStyle name="Millares 54 5 3 2 5" xfId="17706" xr:uid="{24EA8539-CBCA-4740-BC01-81F881820B3E}"/>
    <cellStyle name="Millares 54 5 3 2 6" xfId="7744" xr:uid="{E6E26ED0-F650-4923-A108-38D28C08CDFF}"/>
    <cellStyle name="Millares 54 5 3 3" xfId="13085" xr:uid="{0963FA1A-2E40-4FB0-B8C1-7CCEAB86BD61}"/>
    <cellStyle name="Millares 54 5 3 4" xfId="10343" xr:uid="{56E96A43-B7DA-4B42-90F4-F1C5F3FC22D9}"/>
    <cellStyle name="Millares 54 5 3 5" xfId="15576" xr:uid="{744B36BD-DA9C-4908-8280-F36B17DCFD4C}"/>
    <cellStyle name="Millares 54 5 3 6" xfId="17705" xr:uid="{8F51AC71-BE87-4787-83C9-F592C351C955}"/>
    <cellStyle name="Millares 54 5 3 7" xfId="7743" xr:uid="{441F84E1-0DA2-43CA-8D84-3E8A7DBD9AC7}"/>
    <cellStyle name="Millares 54 5 4" xfId="4878" xr:uid="{BBC946E8-61A8-4A9F-B037-88DFE3F00AFE}"/>
    <cellStyle name="Millares 54 5 4 2" xfId="4879" xr:uid="{1CA438A6-735B-418C-92F2-6AC49395B7FF}"/>
    <cellStyle name="Millares 54 5 4 2 2" xfId="13088" xr:uid="{2D6BED32-D493-4E74-83A8-3CBDF39F00E1}"/>
    <cellStyle name="Millares 54 5 4 2 3" xfId="10346" xr:uid="{3CC47354-ED87-46C9-A358-EAF3A1D5871D}"/>
    <cellStyle name="Millares 54 5 4 2 4" xfId="15579" xr:uid="{FC41B461-B913-40FE-BCFE-49A9CF995DF3}"/>
    <cellStyle name="Millares 54 5 4 2 5" xfId="17708" xr:uid="{FC5F30AE-4C86-4152-87E6-518131791AC8}"/>
    <cellStyle name="Millares 54 5 4 2 6" xfId="7746" xr:uid="{DAD22B0E-4E89-446A-9C6E-330AB2504FD3}"/>
    <cellStyle name="Millares 54 5 4 3" xfId="13087" xr:uid="{E3F692FA-B8BD-4691-B23D-C1A5BFE9B064}"/>
    <cellStyle name="Millares 54 5 4 4" xfId="10345" xr:uid="{B7DC219A-1C99-44DB-85B3-D89E75D291F5}"/>
    <cellStyle name="Millares 54 5 4 5" xfId="15578" xr:uid="{3132479C-4B91-4C07-AE62-CC117F0DE7FF}"/>
    <cellStyle name="Millares 54 5 4 6" xfId="17707" xr:uid="{21AAB8D1-6938-4CE1-9F4A-0E5F8D3BD09B}"/>
    <cellStyle name="Millares 54 5 4 7" xfId="7745" xr:uid="{3BDBE1F5-1499-4A0B-8F82-BC13622CF269}"/>
    <cellStyle name="Millares 54 5 5" xfId="4880" xr:uid="{EA3D9CA1-DEE5-4EA5-B790-36C34C4B91BE}"/>
    <cellStyle name="Millares 54 5 5 2" xfId="13089" xr:uid="{62AC7DDC-E8A7-4E3D-90A5-6379401B92B6}"/>
    <cellStyle name="Millares 54 5 5 3" xfId="10347" xr:uid="{177D0102-923F-45D8-A82D-458030078EF5}"/>
    <cellStyle name="Millares 54 5 5 4" xfId="15580" xr:uid="{77113741-6CA5-46B6-99D8-A3045CE62E58}"/>
    <cellStyle name="Millares 54 5 5 5" xfId="17709" xr:uid="{69BFBCD6-4B29-4A76-B9D5-19FC5215FEF0}"/>
    <cellStyle name="Millares 54 5 5 6" xfId="7747" xr:uid="{2BE15655-D7EA-46B3-BA4F-10E2FFB9781A}"/>
    <cellStyle name="Millares 54 5 6" xfId="13082" xr:uid="{3EC14018-60FF-4297-A2AB-97894C486449}"/>
    <cellStyle name="Millares 54 5 7" xfId="10340" xr:uid="{A49CF0B3-D570-438E-87B3-A3B12D1A53F2}"/>
    <cellStyle name="Millares 54 5 8" xfId="15573" xr:uid="{A8F6800A-7DDC-4968-9B8C-1E7CFDBB315D}"/>
    <cellStyle name="Millares 54 5 9" xfId="17702" xr:uid="{C118BF1C-7EBE-4383-9B01-CB6994403AD6}"/>
    <cellStyle name="Millares 54 6" xfId="4881" xr:uid="{87F02EA3-8A03-45FA-A6AC-0E102C433EA8}"/>
    <cellStyle name="Millares 54 6 10" xfId="7748" xr:uid="{A18F483F-EC82-4692-A7FC-2155D019B7AA}"/>
    <cellStyle name="Millares 54 6 2" xfId="4882" xr:uid="{DAAF81F6-3BE6-4AB2-8988-A4C3EA46DD02}"/>
    <cellStyle name="Millares 54 6 2 2" xfId="4883" xr:uid="{FC0BD496-1AFC-4E13-9E9B-6ABB39947521}"/>
    <cellStyle name="Millares 54 6 2 2 2" xfId="13092" xr:uid="{86ED92A5-DAA7-46B5-8599-FF0C0767C673}"/>
    <cellStyle name="Millares 54 6 2 2 3" xfId="10350" xr:uid="{30EA68D6-018B-41C3-A572-094BA9E72360}"/>
    <cellStyle name="Millares 54 6 2 2 4" xfId="15583" xr:uid="{296768A1-09B9-4ADD-9AA8-40D32DBA21FA}"/>
    <cellStyle name="Millares 54 6 2 2 5" xfId="17712" xr:uid="{D0409E0E-4087-4032-A80E-F97FCF68CC54}"/>
    <cellStyle name="Millares 54 6 2 2 6" xfId="7750" xr:uid="{0E82CE52-FCE5-4A8C-9E0B-D9C8F9DFF71F}"/>
    <cellStyle name="Millares 54 6 2 3" xfId="13091" xr:uid="{75D9BF01-C743-4B9E-BABC-325C157F429F}"/>
    <cellStyle name="Millares 54 6 2 4" xfId="10349" xr:uid="{8C13FD9A-D0E1-40CA-86A1-E5B4D0E8807E}"/>
    <cellStyle name="Millares 54 6 2 5" xfId="15582" xr:uid="{A4031C60-3356-4143-8F28-4F524F20DFE2}"/>
    <cellStyle name="Millares 54 6 2 6" xfId="17711" xr:uid="{4951976E-1560-4E33-BAE9-3EE25049BAB7}"/>
    <cellStyle name="Millares 54 6 2 7" xfId="7749" xr:uid="{E40F1415-DB05-4FB9-874C-E26E2297524F}"/>
    <cellStyle name="Millares 54 6 3" xfId="4884" xr:uid="{3991DC2B-BF2D-419D-B82F-02825ABEAD41}"/>
    <cellStyle name="Millares 54 6 3 2" xfId="4885" xr:uid="{C7C1A766-80E9-4D4C-BD61-4183E0F1148E}"/>
    <cellStyle name="Millares 54 6 3 2 2" xfId="13094" xr:uid="{888C3590-37B9-40AF-97AF-CB02789EFDFA}"/>
    <cellStyle name="Millares 54 6 3 2 3" xfId="10352" xr:uid="{D9DF6272-3910-422D-822A-3BB9FE6E6CA6}"/>
    <cellStyle name="Millares 54 6 3 2 4" xfId="15585" xr:uid="{3ED4DBF7-54ED-4B4A-BB3D-DCE0531A615F}"/>
    <cellStyle name="Millares 54 6 3 2 5" xfId="17714" xr:uid="{FDB6021C-FB2C-462C-A380-21FA814B3632}"/>
    <cellStyle name="Millares 54 6 3 2 6" xfId="7752" xr:uid="{B4B7452B-49A1-4BB9-9C0E-60B99DF799D8}"/>
    <cellStyle name="Millares 54 6 3 3" xfId="13093" xr:uid="{624DF6DA-D0AD-47DE-97A9-E27D45139E4C}"/>
    <cellStyle name="Millares 54 6 3 4" xfId="10351" xr:uid="{02341E45-DE03-4DA3-B997-BBB0CB34672C}"/>
    <cellStyle name="Millares 54 6 3 5" xfId="15584" xr:uid="{AAF55BE2-37A6-4965-8988-25D3E3A035C4}"/>
    <cellStyle name="Millares 54 6 3 6" xfId="17713" xr:uid="{D47F3971-048F-4593-BDAF-D51CB581288C}"/>
    <cellStyle name="Millares 54 6 3 7" xfId="7751" xr:uid="{F0FB9232-EDBF-46F2-80CB-AD89AE1AFC80}"/>
    <cellStyle name="Millares 54 6 4" xfId="4886" xr:uid="{5FD3A682-A433-4898-8F0D-73113479918C}"/>
    <cellStyle name="Millares 54 6 4 2" xfId="4887" xr:uid="{C48AEF50-E7F6-4E53-91D6-0E24D0F08C8E}"/>
    <cellStyle name="Millares 54 6 4 2 2" xfId="13096" xr:uid="{2CC133F3-1E25-4DCD-9A41-3A88BF32CC30}"/>
    <cellStyle name="Millares 54 6 4 2 3" xfId="10354" xr:uid="{F8146EF8-2517-4451-89E1-642134A0E16C}"/>
    <cellStyle name="Millares 54 6 4 2 4" xfId="15587" xr:uid="{B0D54C9C-0022-4863-B095-8C3EF15DFF53}"/>
    <cellStyle name="Millares 54 6 4 2 5" xfId="17716" xr:uid="{A44647CC-8FD4-4360-A53E-1F4922516E8B}"/>
    <cellStyle name="Millares 54 6 4 2 6" xfId="7754" xr:uid="{8FFC7651-1004-40CE-BF52-1668C6DEECF6}"/>
    <cellStyle name="Millares 54 6 4 3" xfId="13095" xr:uid="{50EA5A52-84B5-4C80-8DE1-AAF3CEC1DE10}"/>
    <cellStyle name="Millares 54 6 4 4" xfId="10353" xr:uid="{D41EC2B9-07EE-4AA2-9CA8-28EA04B523B9}"/>
    <cellStyle name="Millares 54 6 4 5" xfId="15586" xr:uid="{74F878EC-BCF4-4CEE-BEF0-D39DFB8A89CB}"/>
    <cellStyle name="Millares 54 6 4 6" xfId="17715" xr:uid="{21636A11-3856-45B3-A495-9498A17A6E5B}"/>
    <cellStyle name="Millares 54 6 4 7" xfId="7753" xr:uid="{A49BA0D4-75DB-41E5-BE14-719F7AABAF85}"/>
    <cellStyle name="Millares 54 6 5" xfId="4888" xr:uid="{FB1D367E-EF91-419F-B81B-9E62E5C3924D}"/>
    <cellStyle name="Millares 54 6 5 2" xfId="13097" xr:uid="{50802B3F-838F-4FB1-A46A-236B3904754E}"/>
    <cellStyle name="Millares 54 6 5 3" xfId="10355" xr:uid="{88EDD61E-B2AF-413B-AF76-5DC230C7EDB1}"/>
    <cellStyle name="Millares 54 6 5 4" xfId="15588" xr:uid="{B1041A3E-4952-4D62-8188-116738912CBD}"/>
    <cellStyle name="Millares 54 6 5 5" xfId="17717" xr:uid="{41131349-84AB-4A2D-A7CD-EE37EB38073A}"/>
    <cellStyle name="Millares 54 6 5 6" xfId="7755" xr:uid="{04959569-076F-46EC-9835-D8B75F07CC03}"/>
    <cellStyle name="Millares 54 6 6" xfId="13090" xr:uid="{6866FE39-490D-40D1-8289-F565F37EB0A5}"/>
    <cellStyle name="Millares 54 6 7" xfId="10348" xr:uid="{6DBAA337-4159-4421-9F47-F1001D6F1854}"/>
    <cellStyle name="Millares 54 6 8" xfId="15581" xr:uid="{8055A06E-9C72-41D9-80C0-685CE257635D}"/>
    <cellStyle name="Millares 54 6 9" xfId="17710" xr:uid="{4B524E95-081F-4925-925F-EB77912139E6}"/>
    <cellStyle name="Millares 54 7" xfId="4889" xr:uid="{B0CA46C9-7F85-46E5-A384-712A2BFB5C01}"/>
    <cellStyle name="Millares 54 7 10" xfId="7756" xr:uid="{EF6BF8B5-BBA4-4522-B787-4FCCF2CC6FBE}"/>
    <cellStyle name="Millares 54 7 2" xfId="4890" xr:uid="{302DB82B-2932-4E2E-850B-5ED99BE868E3}"/>
    <cellStyle name="Millares 54 7 2 2" xfId="4891" xr:uid="{6D9E67D8-1079-403E-9CBC-8EA24652C132}"/>
    <cellStyle name="Millares 54 7 2 2 2" xfId="13100" xr:uid="{D570D2D8-E185-4F1F-B055-36ACFC07B6BC}"/>
    <cellStyle name="Millares 54 7 2 2 3" xfId="10358" xr:uid="{1024C34E-8D87-4CB2-A9FA-537E718E8BD0}"/>
    <cellStyle name="Millares 54 7 2 2 4" xfId="15591" xr:uid="{670F23DF-F80D-4E3B-9A30-7923EA2D4E41}"/>
    <cellStyle name="Millares 54 7 2 2 5" xfId="17720" xr:uid="{2787E1AA-1D92-4C95-B653-DD9938722E86}"/>
    <cellStyle name="Millares 54 7 2 2 6" xfId="7758" xr:uid="{27F491FE-CFC6-4CCF-BD03-A0F1D01FFE51}"/>
    <cellStyle name="Millares 54 7 2 3" xfId="13099" xr:uid="{C3171896-B73C-47EC-9A16-C3A9C4AE5419}"/>
    <cellStyle name="Millares 54 7 2 4" xfId="10357" xr:uid="{7E120F8D-421B-42D7-9072-D22F22116E3F}"/>
    <cellStyle name="Millares 54 7 2 5" xfId="15590" xr:uid="{05DE32B8-1595-451A-853A-32AA07444043}"/>
    <cellStyle name="Millares 54 7 2 6" xfId="17719" xr:uid="{EDAA76BF-88E4-4404-A547-8D8EF065BD9B}"/>
    <cellStyle name="Millares 54 7 2 7" xfId="7757" xr:uid="{2C3FA483-E0A0-493C-A509-098937714038}"/>
    <cellStyle name="Millares 54 7 3" xfId="4892" xr:uid="{82C3FC5D-6A68-4D18-A0AA-966A080AAD67}"/>
    <cellStyle name="Millares 54 7 3 2" xfId="4893" xr:uid="{B61DB3A9-2261-4DB3-A949-00A560901BA7}"/>
    <cellStyle name="Millares 54 7 3 2 2" xfId="13102" xr:uid="{CDE8E1B6-17BF-407B-84B0-6F78D94DC20D}"/>
    <cellStyle name="Millares 54 7 3 2 3" xfId="10360" xr:uid="{2AB2A273-E9DC-4A48-BA40-5DC52F34B7AF}"/>
    <cellStyle name="Millares 54 7 3 2 4" xfId="15593" xr:uid="{31E52E13-7309-44A3-883F-70275AC309B2}"/>
    <cellStyle name="Millares 54 7 3 2 5" xfId="17722" xr:uid="{0A48C729-5469-4D22-95A8-DABC10B0BDCC}"/>
    <cellStyle name="Millares 54 7 3 2 6" xfId="7760" xr:uid="{9B245AE1-E4D7-4D90-969B-3662810049F9}"/>
    <cellStyle name="Millares 54 7 3 3" xfId="13101" xr:uid="{D9D00F0C-D6E0-42EB-96A3-0E1B693E07E1}"/>
    <cellStyle name="Millares 54 7 3 4" xfId="10359" xr:uid="{2583419A-77ED-4517-9007-3A976AAF5499}"/>
    <cellStyle name="Millares 54 7 3 5" xfId="15592" xr:uid="{B1759015-F502-4AD4-8E6A-2CD7CE8CF56A}"/>
    <cellStyle name="Millares 54 7 3 6" xfId="17721" xr:uid="{BB160AF9-014A-410A-9305-827776C6EADC}"/>
    <cellStyle name="Millares 54 7 3 7" xfId="7759" xr:uid="{EAC00C80-709F-487B-899C-7B55739B7417}"/>
    <cellStyle name="Millares 54 7 4" xfId="4894" xr:uid="{A507A3D5-EF46-4D52-9C03-D06EBD36CD3C}"/>
    <cellStyle name="Millares 54 7 4 2" xfId="4895" xr:uid="{D4013261-9844-487D-B126-61B5903610A4}"/>
    <cellStyle name="Millares 54 7 4 2 2" xfId="13104" xr:uid="{B1A59936-CE12-40AF-8C31-E27B4814BC3E}"/>
    <cellStyle name="Millares 54 7 4 2 3" xfId="10362" xr:uid="{46C6C7BF-4A63-43A6-A87E-0640D7A50951}"/>
    <cellStyle name="Millares 54 7 4 2 4" xfId="15595" xr:uid="{C438CEDB-7890-480A-B7C1-737AF178321E}"/>
    <cellStyle name="Millares 54 7 4 2 5" xfId="17724" xr:uid="{51418190-9618-4248-B494-89E730A49E54}"/>
    <cellStyle name="Millares 54 7 4 2 6" xfId="7762" xr:uid="{37F9D96C-D18B-49D5-BDCC-E6EB492154C3}"/>
    <cellStyle name="Millares 54 7 4 3" xfId="13103" xr:uid="{C1473AA1-1DEA-4DE0-BC33-8D5D53831628}"/>
    <cellStyle name="Millares 54 7 4 4" xfId="10361" xr:uid="{4327A4D6-D6FE-487B-9871-EA8634BC281C}"/>
    <cellStyle name="Millares 54 7 4 5" xfId="15594" xr:uid="{92DFC75D-E15B-4F5C-8FFE-D39660BEC467}"/>
    <cellStyle name="Millares 54 7 4 6" xfId="17723" xr:uid="{DF876E92-3664-454B-A711-6D21DD2F9F3D}"/>
    <cellStyle name="Millares 54 7 4 7" xfId="7761" xr:uid="{1DF59FF7-64A5-4A57-88B7-437AA3EB3BAB}"/>
    <cellStyle name="Millares 54 7 5" xfId="4896" xr:uid="{F5A195CA-EEAE-43F9-8413-87A252CC7AB0}"/>
    <cellStyle name="Millares 54 7 5 2" xfId="13105" xr:uid="{A8E1C15D-5DF5-49E1-BB7B-E765EED169EB}"/>
    <cellStyle name="Millares 54 7 5 3" xfId="10363" xr:uid="{F920527F-3398-4E7A-B9F4-B9CEBED3BCC4}"/>
    <cellStyle name="Millares 54 7 5 4" xfId="15596" xr:uid="{A5D7DF27-0F9C-4B8C-9E40-85DDFE61FE45}"/>
    <cellStyle name="Millares 54 7 5 5" xfId="17725" xr:uid="{479E7489-7E81-4A73-B7F5-4029F18F0117}"/>
    <cellStyle name="Millares 54 7 5 6" xfId="7763" xr:uid="{E4CA8DBD-E8F7-4B43-A7B8-C7F36B54ED1C}"/>
    <cellStyle name="Millares 54 7 6" xfId="13098" xr:uid="{31ED8AC9-CC91-4658-A710-F74517526AE4}"/>
    <cellStyle name="Millares 54 7 7" xfId="10356" xr:uid="{F4C26FB0-AB09-4D5E-9539-3B667D902D78}"/>
    <cellStyle name="Millares 54 7 8" xfId="15589" xr:uid="{D9954A86-4EE5-44D9-AB06-5094B6A6DDD6}"/>
    <cellStyle name="Millares 54 7 9" xfId="17718" xr:uid="{7775C1DC-068F-493E-865A-D3EAEB207CD9}"/>
    <cellStyle name="Millares 54 8" xfId="4897" xr:uid="{A3ABA681-CC75-4A12-8A60-1548478D1359}"/>
    <cellStyle name="Millares 54 8 10" xfId="7764" xr:uid="{5755D0AA-749B-4851-B8F0-2C4C9730F5E5}"/>
    <cellStyle name="Millares 54 8 2" xfId="4898" xr:uid="{E61490FA-6356-4928-83E3-0BFF92ED3ABC}"/>
    <cellStyle name="Millares 54 8 2 2" xfId="4899" xr:uid="{E6BFB987-9E49-439B-B8AE-737489D1CC3B}"/>
    <cellStyle name="Millares 54 8 2 2 2" xfId="13108" xr:uid="{D3234048-0158-4450-92E2-1DDE4B477FEE}"/>
    <cellStyle name="Millares 54 8 2 2 3" xfId="10366" xr:uid="{9567C9EA-C4DF-4BA8-85EB-D70F23D957EB}"/>
    <cellStyle name="Millares 54 8 2 2 4" xfId="15599" xr:uid="{CAD38FBB-50F0-404B-A112-92FE7962AEDA}"/>
    <cellStyle name="Millares 54 8 2 2 5" xfId="17728" xr:uid="{1FD383CC-3952-4A54-8C84-3FFD90A1842A}"/>
    <cellStyle name="Millares 54 8 2 2 6" xfId="7766" xr:uid="{2B1F0F02-389E-4E7C-92C5-12AFD19888C2}"/>
    <cellStyle name="Millares 54 8 2 3" xfId="13107" xr:uid="{C8F5F82F-F633-48FF-844B-AE3772EF6E07}"/>
    <cellStyle name="Millares 54 8 2 4" xfId="10365" xr:uid="{6670EE6D-E2A3-4F8B-B9F3-43D5C4A34A18}"/>
    <cellStyle name="Millares 54 8 2 5" xfId="15598" xr:uid="{3C7BED05-B28C-44D0-879B-D2091BA111F2}"/>
    <cellStyle name="Millares 54 8 2 6" xfId="17727" xr:uid="{3E052A04-D17B-4D85-9676-93466B55A75A}"/>
    <cellStyle name="Millares 54 8 2 7" xfId="7765" xr:uid="{5E504949-1802-4E71-B7E5-31362D24F3FD}"/>
    <cellStyle name="Millares 54 8 3" xfId="4900" xr:uid="{27B2F1E1-194A-4AA1-8B87-ABB9165E1A0E}"/>
    <cellStyle name="Millares 54 8 3 2" xfId="4901" xr:uid="{1683113F-2F3D-4E97-A624-59F3048382D2}"/>
    <cellStyle name="Millares 54 8 3 2 2" xfId="13110" xr:uid="{33381EAE-E31C-461C-9A9E-1C6D19B1580B}"/>
    <cellStyle name="Millares 54 8 3 2 3" xfId="10368" xr:uid="{E9D9410E-D959-47DB-9310-687AC83CE97B}"/>
    <cellStyle name="Millares 54 8 3 2 4" xfId="15601" xr:uid="{FACD767A-F318-4B20-A84E-95F609AD9845}"/>
    <cellStyle name="Millares 54 8 3 2 5" xfId="17730" xr:uid="{7E7CCC3C-9EB6-482C-99D4-E66BC03C2141}"/>
    <cellStyle name="Millares 54 8 3 2 6" xfId="7768" xr:uid="{C492F20A-D2C7-44A4-984E-51E0E4EDD49E}"/>
    <cellStyle name="Millares 54 8 3 3" xfId="13109" xr:uid="{3475EEF1-DFA3-4B9A-9D6B-15D4ACD68782}"/>
    <cellStyle name="Millares 54 8 3 4" xfId="10367" xr:uid="{95157226-3F99-46BF-9F0D-0AC082DBAED0}"/>
    <cellStyle name="Millares 54 8 3 5" xfId="15600" xr:uid="{06E4F10E-8F53-4B9A-96CF-1D638C1E430B}"/>
    <cellStyle name="Millares 54 8 3 6" xfId="17729" xr:uid="{A732C2AE-1395-4055-B4D1-246F734D424C}"/>
    <cellStyle name="Millares 54 8 3 7" xfId="7767" xr:uid="{C254AA55-2211-45EE-AE12-A88D72A12BB4}"/>
    <cellStyle name="Millares 54 8 4" xfId="4902" xr:uid="{C17CF6E6-B663-4653-B6FF-153598ACD17B}"/>
    <cellStyle name="Millares 54 8 4 2" xfId="4903" xr:uid="{5E835469-6893-4166-B37A-99425CDE7C4A}"/>
    <cellStyle name="Millares 54 8 4 2 2" xfId="13112" xr:uid="{700EA077-6DDA-4CBB-8C87-E1F66C766D53}"/>
    <cellStyle name="Millares 54 8 4 2 3" xfId="10370" xr:uid="{64090072-DE3D-4872-A997-AF0318639081}"/>
    <cellStyle name="Millares 54 8 4 2 4" xfId="15603" xr:uid="{B5D4FEB9-FB00-4E1C-A9B3-4BAC0CA41597}"/>
    <cellStyle name="Millares 54 8 4 2 5" xfId="17732" xr:uid="{1DEB120E-6F58-4258-89FF-8C3E55EFD3DF}"/>
    <cellStyle name="Millares 54 8 4 2 6" xfId="7770" xr:uid="{E8B58543-7DF9-4BE7-ABDE-3DBBE5F2F088}"/>
    <cellStyle name="Millares 54 8 4 3" xfId="13111" xr:uid="{05E0FB22-8CA8-448A-9A1A-C6B18975F123}"/>
    <cellStyle name="Millares 54 8 4 4" xfId="10369" xr:uid="{D7E266E2-F16E-4AAB-8A2B-06890EC7C2F8}"/>
    <cellStyle name="Millares 54 8 4 5" xfId="15602" xr:uid="{44ACB4D4-7E5D-4E04-A0A2-DD5C30516039}"/>
    <cellStyle name="Millares 54 8 4 6" xfId="17731" xr:uid="{AF175F48-1634-479E-BD30-5E90A2B4F4B0}"/>
    <cellStyle name="Millares 54 8 4 7" xfId="7769" xr:uid="{2F082E54-1440-46DE-BD14-0ADC66E8C3FD}"/>
    <cellStyle name="Millares 54 8 5" xfId="4904" xr:uid="{BD43E6D7-7FDB-4813-944C-A05D4094BC9F}"/>
    <cellStyle name="Millares 54 8 5 2" xfId="13113" xr:uid="{26577CAC-12B4-443E-B8D1-4E26F63183D2}"/>
    <cellStyle name="Millares 54 8 5 3" xfId="10371" xr:uid="{AF25C643-A0D2-4133-B92B-A44506D630F8}"/>
    <cellStyle name="Millares 54 8 5 4" xfId="15604" xr:uid="{913C9890-C90F-4F21-A34E-2C16A99C04C8}"/>
    <cellStyle name="Millares 54 8 5 5" xfId="17733" xr:uid="{FFDCAAA8-18B9-4B55-AA46-A3AAC81D25B3}"/>
    <cellStyle name="Millares 54 8 5 6" xfId="7771" xr:uid="{4E6BC2CB-6985-495F-8487-00E87B11D7F8}"/>
    <cellStyle name="Millares 54 8 6" xfId="13106" xr:uid="{F53B1AEA-D89F-48A4-BA90-425F0D76724F}"/>
    <cellStyle name="Millares 54 8 7" xfId="10364" xr:uid="{29F8FC37-8EE9-4D92-BE75-79832733F3E2}"/>
    <cellStyle name="Millares 54 8 8" xfId="15597" xr:uid="{8DCD9AAA-181A-4A48-8052-2233703D5B71}"/>
    <cellStyle name="Millares 54 8 9" xfId="17726" xr:uid="{3EC0BE50-9B2F-46D5-B57F-360EAE79AC6C}"/>
    <cellStyle name="Millares 54 9" xfId="4905" xr:uid="{888F4F74-DC41-4ED7-8442-B3A42FC92981}"/>
    <cellStyle name="Millares 54 9 10" xfId="7772" xr:uid="{85DF2407-3D45-499D-9AE4-58FB6FBC6E43}"/>
    <cellStyle name="Millares 54 9 2" xfId="4906" xr:uid="{F2DED254-7826-4E7B-A8F7-29EBDD5CDDF7}"/>
    <cellStyle name="Millares 54 9 2 2" xfId="4907" xr:uid="{0573DB24-DE2D-4F60-9B8F-D0F74ED8CCA9}"/>
    <cellStyle name="Millares 54 9 2 2 2" xfId="13116" xr:uid="{4A364F0C-E4D3-4EA6-8D5D-8A563E48FC96}"/>
    <cellStyle name="Millares 54 9 2 2 3" xfId="10374" xr:uid="{93E1DFA8-2B86-4AA3-9733-692452AF4ECA}"/>
    <cellStyle name="Millares 54 9 2 2 4" xfId="15607" xr:uid="{21FFD243-8751-4418-A324-935DE7CF3C61}"/>
    <cellStyle name="Millares 54 9 2 2 5" xfId="17736" xr:uid="{E757658D-D82A-4AA9-9F60-2A9C8443F353}"/>
    <cellStyle name="Millares 54 9 2 2 6" xfId="7774" xr:uid="{7DDF57B6-0E9E-4309-A19A-EC157AE2FA13}"/>
    <cellStyle name="Millares 54 9 2 3" xfId="13115" xr:uid="{22D6C588-E4F8-4CE8-AA1A-BEF95092885E}"/>
    <cellStyle name="Millares 54 9 2 4" xfId="10373" xr:uid="{E68B1ED5-FE7E-4FB4-807B-A56B3495A390}"/>
    <cellStyle name="Millares 54 9 2 5" xfId="15606" xr:uid="{D8BB95D5-34BF-423D-925A-F50D11009462}"/>
    <cellStyle name="Millares 54 9 2 6" xfId="17735" xr:uid="{6888ABF9-FEA8-4DA3-93B6-0D4C93FC005B}"/>
    <cellStyle name="Millares 54 9 2 7" xfId="7773" xr:uid="{477AACD8-1D29-4E6A-AE9D-970EA3D5E562}"/>
    <cellStyle name="Millares 54 9 3" xfId="4908" xr:uid="{5175F52F-0DE9-452E-9370-F84472ED2A72}"/>
    <cellStyle name="Millares 54 9 3 2" xfId="4909" xr:uid="{2EED80D7-EEB0-4A41-8898-86DAB057294B}"/>
    <cellStyle name="Millares 54 9 3 2 2" xfId="13118" xr:uid="{C230D49B-FC9F-41D6-BAA2-430AB85A8298}"/>
    <cellStyle name="Millares 54 9 3 2 3" xfId="10376" xr:uid="{EB537B86-9680-4311-B200-183BFC162BC0}"/>
    <cellStyle name="Millares 54 9 3 2 4" xfId="15609" xr:uid="{B86211D0-FBA0-44A4-80B8-18C785A6B51D}"/>
    <cellStyle name="Millares 54 9 3 2 5" xfId="17738" xr:uid="{18131653-5DE5-4233-BD37-35F19D98EE09}"/>
    <cellStyle name="Millares 54 9 3 2 6" xfId="7776" xr:uid="{2FEC0EBB-29E4-4B8D-BA72-F816CA816B38}"/>
    <cellStyle name="Millares 54 9 3 3" xfId="13117" xr:uid="{1295E174-EEBF-43B6-9B5F-D6EDAE1FE345}"/>
    <cellStyle name="Millares 54 9 3 4" xfId="10375" xr:uid="{5C83A757-E876-44B1-B359-C08323875ECE}"/>
    <cellStyle name="Millares 54 9 3 5" xfId="15608" xr:uid="{D4A31E90-1F0F-4161-9CBE-2EB14032921F}"/>
    <cellStyle name="Millares 54 9 3 6" xfId="17737" xr:uid="{4C17AF4B-729F-4F6B-9341-A0FAD018AC08}"/>
    <cellStyle name="Millares 54 9 3 7" xfId="7775" xr:uid="{71BB1471-06A4-409E-AD45-2E281D7429ED}"/>
    <cellStyle name="Millares 54 9 4" xfId="4910" xr:uid="{41F5F40F-D3D8-4FF1-9B4A-34524DE4FAA3}"/>
    <cellStyle name="Millares 54 9 4 2" xfId="4911" xr:uid="{9291A2F6-0FDC-4552-AC79-8FA210A09151}"/>
    <cellStyle name="Millares 54 9 4 2 2" xfId="13120" xr:uid="{D9F04C66-1969-43FC-9492-9DACE305B852}"/>
    <cellStyle name="Millares 54 9 4 2 3" xfId="10378" xr:uid="{47F07848-C736-474C-A08D-6DCE9CD8003A}"/>
    <cellStyle name="Millares 54 9 4 2 4" xfId="15611" xr:uid="{766D71D9-E5D9-48A5-855C-DAB4CAECFC3B}"/>
    <cellStyle name="Millares 54 9 4 2 5" xfId="17740" xr:uid="{4423B0FA-1E41-4C4F-AD4C-0BDD17214816}"/>
    <cellStyle name="Millares 54 9 4 2 6" xfId="7778" xr:uid="{85C83050-BB49-4676-B493-E8AAC936D964}"/>
    <cellStyle name="Millares 54 9 4 3" xfId="13119" xr:uid="{8B303C1E-3EF2-44A5-BFF5-B8064A386AE6}"/>
    <cellStyle name="Millares 54 9 4 4" xfId="10377" xr:uid="{306CB9A6-8687-4C4B-BA4F-257223607611}"/>
    <cellStyle name="Millares 54 9 4 5" xfId="15610" xr:uid="{B88094CC-E67C-4B96-9FE0-E4670794496B}"/>
    <cellStyle name="Millares 54 9 4 6" xfId="17739" xr:uid="{4E0E13D5-6FB3-474B-9011-229131CE0ABA}"/>
    <cellStyle name="Millares 54 9 4 7" xfId="7777" xr:uid="{11371768-100D-4319-A7E8-4CF76CA5F032}"/>
    <cellStyle name="Millares 54 9 5" xfId="4912" xr:uid="{6633232C-3367-4E6F-BC6C-9BD455984287}"/>
    <cellStyle name="Millares 54 9 5 2" xfId="13121" xr:uid="{1ABEEE66-DF9F-410F-9B39-37FE41BE35C4}"/>
    <cellStyle name="Millares 54 9 5 3" xfId="10379" xr:uid="{2E254F59-3EA3-4233-A2D6-86481D338D29}"/>
    <cellStyle name="Millares 54 9 5 4" xfId="15612" xr:uid="{5733B8EC-5EF6-4D01-8212-B93E5C49D6AA}"/>
    <cellStyle name="Millares 54 9 5 5" xfId="17741" xr:uid="{142984A5-D461-4842-BEC0-4E83984348FD}"/>
    <cellStyle name="Millares 54 9 5 6" xfId="7779" xr:uid="{60D4B4CA-5561-4167-88B1-E3861D138981}"/>
    <cellStyle name="Millares 54 9 6" xfId="13114" xr:uid="{8331A0C9-5D12-48DA-B10F-5366D429339A}"/>
    <cellStyle name="Millares 54 9 7" xfId="10372" xr:uid="{5ADF6309-3D33-403C-B2FC-E81FDE88E7CC}"/>
    <cellStyle name="Millares 54 9 8" xfId="15605" xr:uid="{08059225-6330-4582-B9BB-DC062704143C}"/>
    <cellStyle name="Millares 54 9 9" xfId="17734" xr:uid="{D5F5912E-7D2C-46FB-8DAD-10CC8C5EBD00}"/>
    <cellStyle name="Millares 55" xfId="4913" xr:uid="{DC5C88C4-EF6C-4866-824F-EE52925D9424}"/>
    <cellStyle name="Millares 55 10" xfId="4914" xr:uid="{A01B3012-9262-4163-B3A6-392325F4E0EE}"/>
    <cellStyle name="Millares 55 10 2" xfId="13123" xr:uid="{76000A68-F231-493A-AF3C-40567250D736}"/>
    <cellStyle name="Millares 55 10 3" xfId="11829" xr:uid="{0A47FCA4-56F9-4632-B723-60B92D4249EF}"/>
    <cellStyle name="Millares 55 10 4" xfId="17743" xr:uid="{65A265AF-1B74-4BE8-AD42-97E9AB4EB465}"/>
    <cellStyle name="Millares 55 10 5" xfId="7781" xr:uid="{1720DF23-FA6C-422E-A368-B6A813389165}"/>
    <cellStyle name="Millares 55 11" xfId="6503" xr:uid="{0308CC94-C0C4-4FCC-B506-FF8423D71957}"/>
    <cellStyle name="Millares 55 11 2" xfId="13124" xr:uid="{E0F00F46-B150-452F-BA43-1F0637C3BFDB}"/>
    <cellStyle name="Millares 55 11 3" xfId="19309" xr:uid="{CA8C9FA7-6ADC-4F83-936A-E3085F4721CC}"/>
    <cellStyle name="Millares 55 11 4" xfId="7782" xr:uid="{42676708-CFAB-438A-A80A-D56637A97407}"/>
    <cellStyle name="Millares 55 12" xfId="7783" xr:uid="{CBF6EF65-4D76-4E5C-A74A-1186E9670F74}"/>
    <cellStyle name="Millares 55 12 2" xfId="13125" xr:uid="{CB0E8DCA-135E-4764-9C1B-47A4E018363B}"/>
    <cellStyle name="Millares 55 13" xfId="13122" xr:uid="{ACC52E7A-6B8D-4D8F-AF33-29B04AC514C1}"/>
    <cellStyle name="Millares 55 14" xfId="10380" xr:uid="{2FD3EFE4-AA2B-4707-AB6A-6EFBAF4FD65B}"/>
    <cellStyle name="Millares 55 15" xfId="15613" xr:uid="{731B0B01-AA28-4B1F-9591-A27C3BDD61DE}"/>
    <cellStyle name="Millares 55 16" xfId="17742" xr:uid="{85C2A3E9-39DE-453B-B301-8C11EBCB611E}"/>
    <cellStyle name="Millares 55 17" xfId="7780" xr:uid="{22E919B5-1177-4C2A-A172-C64382603ED5}"/>
    <cellStyle name="Millares 55 2" xfId="4915" xr:uid="{0CC3B4CC-6853-4936-A15A-460B1A816068}"/>
    <cellStyle name="Millares 55 2 10" xfId="6633" xr:uid="{02A6D4AF-AE5F-4B0D-B50D-A459115F24DD}"/>
    <cellStyle name="Millares 55 2 10 2" xfId="13127" xr:uid="{B39FC1BF-7642-48A4-B5DE-DF4F728F07C7}"/>
    <cellStyle name="Millares 55 2 10 3" xfId="19411" xr:uid="{B76F4521-7066-46E2-89C4-04C8B097E0EA}"/>
    <cellStyle name="Millares 55 2 10 4" xfId="7785" xr:uid="{C14A1430-12B1-4A3A-A702-B9BFCA905254}"/>
    <cellStyle name="Millares 55 2 11" xfId="7786" xr:uid="{18189735-CD13-4AD3-93E7-CBAB07E571E3}"/>
    <cellStyle name="Millares 55 2 11 2" xfId="13128" xr:uid="{50A89A15-7BED-4BD6-9D5C-13041F8B8940}"/>
    <cellStyle name="Millares 55 2 12" xfId="13126" xr:uid="{CE91EC5C-362C-4AD9-BD92-C80BBFA967F2}"/>
    <cellStyle name="Millares 55 2 13" xfId="10381" xr:uid="{25E04F32-989C-406C-ABF3-E65B14F78F5F}"/>
    <cellStyle name="Millares 55 2 14" xfId="15614" xr:uid="{0FA6CC76-CC41-4D01-8ECA-F0F758760FF4}"/>
    <cellStyle name="Millares 55 2 15" xfId="17744" xr:uid="{E696E236-7C66-4F90-9D95-EF8F02BBC019}"/>
    <cellStyle name="Millares 55 2 16" xfId="7784" xr:uid="{8E7D9AB4-02B8-491F-B383-52B7B9F431F0}"/>
    <cellStyle name="Millares 55 2 2" xfId="4916" xr:uid="{37FCEF13-E9BE-4C96-804F-CA36BA48C165}"/>
    <cellStyle name="Millares 55 2 2 2" xfId="4917" xr:uid="{A0BD441D-CE9A-4C8D-9C09-2256192AE331}"/>
    <cellStyle name="Millares 55 2 2 2 2" xfId="13130" xr:uid="{29DE50FE-940A-48FA-A2BF-5FB14D918461}"/>
    <cellStyle name="Millares 55 2 2 2 3" xfId="10383" xr:uid="{AF70D5AA-BA9C-4D31-B0EF-53ADA29ED73B}"/>
    <cellStyle name="Millares 55 2 2 2 4" xfId="15616" xr:uid="{60B4D231-042E-41FD-90D9-B239FDECCB85}"/>
    <cellStyle name="Millares 55 2 2 2 5" xfId="17746" xr:uid="{836C0361-80A0-4147-9547-B8C40A51BB80}"/>
    <cellStyle name="Millares 55 2 2 2 6" xfId="7788" xr:uid="{E05AD455-419B-412C-B892-EEE34E04D776}"/>
    <cellStyle name="Millares 55 2 2 3" xfId="13129" xr:uid="{FE62998D-3115-46A3-9CD6-EB9F37F5583C}"/>
    <cellStyle name="Millares 55 2 2 4" xfId="10382" xr:uid="{24712DFC-58DC-4120-9C31-C4DFBDA98D1A}"/>
    <cellStyle name="Millares 55 2 2 5" xfId="15615" xr:uid="{BC98007B-FD1D-44AC-82E3-F1B46C758EEB}"/>
    <cellStyle name="Millares 55 2 2 6" xfId="17745" xr:uid="{B7069AFD-AA03-4DF2-99E9-60490369A76D}"/>
    <cellStyle name="Millares 55 2 2 7" xfId="7787" xr:uid="{ECE4F265-AA4E-45DE-B61A-3F084979D471}"/>
    <cellStyle name="Millares 55 2 3" xfId="4918" xr:uid="{D4DD9718-063D-4642-A638-806095800B0E}"/>
    <cellStyle name="Millares 55 2 3 2" xfId="4919" xr:uid="{CBB0B54C-B0E4-4825-A664-CA68ABCCFC28}"/>
    <cellStyle name="Millares 55 2 3 2 2" xfId="4920" xr:uid="{CF7D94EC-F64C-4613-9FD7-90229FE5DA7E}"/>
    <cellStyle name="Millares 55 2 3 2 2 2" xfId="13133" xr:uid="{72F4D0F2-7123-4305-8138-BDF1257D90E0}"/>
    <cellStyle name="Millares 55 2 3 2 2 3" xfId="10386" xr:uid="{FE14B45C-493E-4D14-B26F-07F9D7D9CD36}"/>
    <cellStyle name="Millares 55 2 3 2 2 4" xfId="15619" xr:uid="{1306CC69-786A-46E3-A413-A1B6EDA4B75A}"/>
    <cellStyle name="Millares 55 2 3 2 2 5" xfId="17749" xr:uid="{A7876FC2-AA25-450E-92FB-D8662EE3A544}"/>
    <cellStyle name="Millares 55 2 3 2 2 6" xfId="7791" xr:uid="{1CD3E5A3-C38A-410E-98DF-59807FAAFC17}"/>
    <cellStyle name="Millares 55 2 3 2 3" xfId="13132" xr:uid="{BD740B37-1F3B-4F50-AE60-AE8C3E62A9D8}"/>
    <cellStyle name="Millares 55 2 3 2 4" xfId="10385" xr:uid="{F6AF5D0B-629A-404C-BA4F-0995D788BA83}"/>
    <cellStyle name="Millares 55 2 3 2 5" xfId="15618" xr:uid="{5408CF2D-2A85-4A27-8768-1DB3FDA9879A}"/>
    <cellStyle name="Millares 55 2 3 2 6" xfId="17748" xr:uid="{6B9110C9-2C73-4192-A6DF-D62C46E3CF69}"/>
    <cellStyle name="Millares 55 2 3 2 7" xfId="7790" xr:uid="{B71F83EE-2413-4F79-A791-8824BF43836B}"/>
    <cellStyle name="Millares 55 2 3 3" xfId="4921" xr:uid="{8E319DAD-0E66-4188-96EB-8EF5097C9FB9}"/>
    <cellStyle name="Millares 55 2 3 3 2" xfId="13134" xr:uid="{31CBD521-0F7F-4291-B786-F3BD35C05766}"/>
    <cellStyle name="Millares 55 2 3 3 3" xfId="10387" xr:uid="{DDE1C6F6-5A72-49CE-9232-41A383B420E3}"/>
    <cellStyle name="Millares 55 2 3 3 4" xfId="15620" xr:uid="{B64B344C-188B-4C17-9FD7-CEE31DE9B666}"/>
    <cellStyle name="Millares 55 2 3 3 5" xfId="17750" xr:uid="{98DF57EF-E332-4944-8B7E-1135A6C25C6D}"/>
    <cellStyle name="Millares 55 2 3 3 6" xfId="7792" xr:uid="{C026888C-9BA8-4CFA-8A69-6B8BC9AE92F2}"/>
    <cellStyle name="Millares 55 2 3 4" xfId="13131" xr:uid="{731F1E05-71EB-4292-B35D-340EEA036A99}"/>
    <cellStyle name="Millares 55 2 3 5" xfId="10384" xr:uid="{3C5E5C41-C647-4B06-89B0-DDEC2B399291}"/>
    <cellStyle name="Millares 55 2 3 6" xfId="15617" xr:uid="{F59E2164-A04E-451D-B0B8-7FA1A0A83D2D}"/>
    <cellStyle name="Millares 55 2 3 7" xfId="17747" xr:uid="{AEB455EC-147E-41FA-826E-09E1C0639541}"/>
    <cellStyle name="Millares 55 2 3 8" xfId="7789" xr:uid="{6AE0C440-3133-4253-BF5D-99753A90B011}"/>
    <cellStyle name="Millares 55 2 4" xfId="4922" xr:uid="{5EE60AFF-4C95-41DD-9B51-A055B94229A1}"/>
    <cellStyle name="Millares 55 2 4 2" xfId="4923" xr:uid="{628B099E-1B8F-4DEB-B6EF-9C3E9E002BDA}"/>
    <cellStyle name="Millares 55 2 4 2 2" xfId="13136" xr:uid="{EC9C2366-B021-4B69-B303-1418983EC80D}"/>
    <cellStyle name="Millares 55 2 4 2 3" xfId="10389" xr:uid="{A78FC705-E115-482F-B036-E5A7964098B6}"/>
    <cellStyle name="Millares 55 2 4 2 4" xfId="15622" xr:uid="{AD27EC89-A7CB-4ED8-90F5-742DBBFF81C7}"/>
    <cellStyle name="Millares 55 2 4 2 5" xfId="17752" xr:uid="{DC629EB7-B194-4A12-BC03-6DF4FA283A08}"/>
    <cellStyle name="Millares 55 2 4 2 6" xfId="7794" xr:uid="{2D4AD0AE-A77E-4F2B-ADDD-8E7772B7758B}"/>
    <cellStyle name="Millares 55 2 4 3" xfId="13135" xr:uid="{A1A57DA4-123B-464D-8310-7CB378E539C4}"/>
    <cellStyle name="Millares 55 2 4 4" xfId="10388" xr:uid="{6A614964-9B0E-4DB3-8298-6BF1D94B7FD3}"/>
    <cellStyle name="Millares 55 2 4 5" xfId="15621" xr:uid="{FE37F528-2C08-4EA2-BF56-04427BBE4D29}"/>
    <cellStyle name="Millares 55 2 4 6" xfId="17751" xr:uid="{7954A52D-65BF-4299-BFBB-9689200DCB09}"/>
    <cellStyle name="Millares 55 2 4 7" xfId="7793" xr:uid="{C52DD0B4-8D61-4F15-BD0E-3FEB833DF4CC}"/>
    <cellStyle name="Millares 55 2 5" xfId="4924" xr:uid="{7AACFA45-9891-4D25-85D6-B9ABB421396C}"/>
    <cellStyle name="Millares 55 2 5 2" xfId="4925" xr:uid="{44F04C80-A11C-422C-972C-466D6AA0D0C3}"/>
    <cellStyle name="Millares 55 2 5 2 2" xfId="13138" xr:uid="{C8A5F901-0DF2-4C94-AFBB-8031C52018A0}"/>
    <cellStyle name="Millares 55 2 5 2 3" xfId="10391" xr:uid="{50932123-CBF8-41CF-BC37-881114490B26}"/>
    <cellStyle name="Millares 55 2 5 2 4" xfId="15624" xr:uid="{16B649B9-622E-4477-B1D9-C2DA1202B858}"/>
    <cellStyle name="Millares 55 2 5 2 5" xfId="17754" xr:uid="{30223654-A837-47E3-9762-7302F1E71834}"/>
    <cellStyle name="Millares 55 2 5 2 6" xfId="7796" xr:uid="{0B5945E5-9DCC-4DDD-A5C4-3440A874BCBC}"/>
    <cellStyle name="Millares 55 2 5 3" xfId="13137" xr:uid="{A88A4317-07F4-4E2F-AFAB-B0135D6570BF}"/>
    <cellStyle name="Millares 55 2 5 4" xfId="10390" xr:uid="{3FBFFA53-B23B-4DF3-BB34-4DA2710C8E95}"/>
    <cellStyle name="Millares 55 2 5 5" xfId="15623" xr:uid="{3B79B74A-3425-40B6-91E8-56F63141F251}"/>
    <cellStyle name="Millares 55 2 5 6" xfId="17753" xr:uid="{4AC3E5CC-0FDF-413B-9D95-26EAF76D3BFD}"/>
    <cellStyle name="Millares 55 2 5 7" xfId="7795" xr:uid="{9E52E55F-1005-4184-A1B2-D9068DD5A41D}"/>
    <cellStyle name="Millares 55 2 6" xfId="4926" xr:uid="{2C5A4D0D-D657-4F20-9E26-33A6E7A683FA}"/>
    <cellStyle name="Millares 55 2 6 2" xfId="13139" xr:uid="{8402A91B-51AC-465B-8B65-FD568FDC1CA1}"/>
    <cellStyle name="Millares 55 2 6 3" xfId="10392" xr:uid="{7EE96D91-7225-4650-A776-0187CA6595F1}"/>
    <cellStyle name="Millares 55 2 6 4" xfId="15625" xr:uid="{F18A6241-AE4D-4733-BB81-1B74BA65FFE6}"/>
    <cellStyle name="Millares 55 2 6 5" xfId="17755" xr:uid="{4B8F4F5F-C894-47FE-8FB0-BCE91BA3D9D8}"/>
    <cellStyle name="Millares 55 2 6 6" xfId="7797" xr:uid="{CB3A1F73-01A6-4977-902B-0FFE5FE6CEC1}"/>
    <cellStyle name="Millares 55 2 7" xfId="4927" xr:uid="{473C8FEA-25A4-4898-8E5F-59518A43D202}"/>
    <cellStyle name="Millares 55 2 7 2" xfId="13140" xr:uid="{DCD3B387-3E7D-4565-B0F0-F1F028650FB6}"/>
    <cellStyle name="Millares 55 2 7 3" xfId="10393" xr:uid="{17702A15-AAE4-46BD-9F32-656BEEB5D8DD}"/>
    <cellStyle name="Millares 55 2 7 4" xfId="15626" xr:uid="{341E2E2A-69BB-48B4-8805-6F1BE6DC27A9}"/>
    <cellStyle name="Millares 55 2 7 5" xfId="17756" xr:uid="{B49D2654-0711-4445-A880-FA59CD5F1F47}"/>
    <cellStyle name="Millares 55 2 7 6" xfId="7798" xr:uid="{4919C40F-3C87-46D3-AFAE-409E33FDB848}"/>
    <cellStyle name="Millares 55 2 8" xfId="4928" xr:uid="{79E326D2-1787-40F0-AEBD-81D13E5EB8F3}"/>
    <cellStyle name="Millares 55 2 8 2" xfId="13141" xr:uid="{5BDAAE2F-1754-4A99-B85F-DC22BF6D492E}"/>
    <cellStyle name="Millares 55 2 8 3" xfId="10394" xr:uid="{678C3164-89A6-480E-91A8-61F8B1DAE0CB}"/>
    <cellStyle name="Millares 55 2 8 4" xfId="15627" xr:uid="{E8C05CF9-C281-431D-9666-E7A1705E0EF2}"/>
    <cellStyle name="Millares 55 2 8 5" xfId="17757" xr:uid="{1324C65B-D782-45C0-88D2-6E652013DC28}"/>
    <cellStyle name="Millares 55 2 8 6" xfId="7799" xr:uid="{C8558AC6-4709-42C9-B4C3-A313A0C839EE}"/>
    <cellStyle name="Millares 55 2 9" xfId="4929" xr:uid="{06130973-25AF-48CC-94DE-250502E44B85}"/>
    <cellStyle name="Millares 55 2 9 2" xfId="13142" xr:uid="{AA37E0D6-6209-43A2-8071-D8E1860B4C6B}"/>
    <cellStyle name="Millares 55 2 9 3" xfId="11830" xr:uid="{FA99A307-B774-4BA9-B67A-63048E2B0D3D}"/>
    <cellStyle name="Millares 55 2 9 4" xfId="17758" xr:uid="{019658F7-4745-4746-9804-BF7B8C5CDDA5}"/>
    <cellStyle name="Millares 55 2 9 5" xfId="7800" xr:uid="{246BD3F9-D2A2-439D-BFAD-AFCDB378F2A6}"/>
    <cellStyle name="Millares 55 3" xfId="4930" xr:uid="{756A7D45-D6FD-43B5-8F83-C8FB309E7B5C}"/>
    <cellStyle name="Millares 55 3 10" xfId="7801" xr:uid="{BB307DF2-C748-42C6-8C48-E7FC0A73D7D1}"/>
    <cellStyle name="Millares 55 3 2" xfId="4931" xr:uid="{D00027AF-1424-4DD1-9C86-F90B2CB3053E}"/>
    <cellStyle name="Millares 55 3 2 2" xfId="4932" xr:uid="{337AD48D-89DD-497C-A43D-90F577070A73}"/>
    <cellStyle name="Millares 55 3 2 2 2" xfId="13145" xr:uid="{832D9D2E-33CA-4809-A2F6-1DC10682D22D}"/>
    <cellStyle name="Millares 55 3 2 2 3" xfId="10397" xr:uid="{C43FDC07-37DF-4E34-A19A-16AF8AD13957}"/>
    <cellStyle name="Millares 55 3 2 2 4" xfId="15630" xr:uid="{AFEC4D58-F442-4814-B906-2206D84A6021}"/>
    <cellStyle name="Millares 55 3 2 2 5" xfId="17761" xr:uid="{FF7470EC-28DC-4899-9EFC-B9F108B1E24D}"/>
    <cellStyle name="Millares 55 3 2 2 6" xfId="7803" xr:uid="{D487A819-3024-4C09-8EA2-A10A09A441C1}"/>
    <cellStyle name="Millares 55 3 2 3" xfId="13144" xr:uid="{AC0AE83A-3B6E-4E78-BA97-BF27550AC278}"/>
    <cellStyle name="Millares 55 3 2 4" xfId="10396" xr:uid="{932551B8-E734-477E-A1FB-51A7985C05FA}"/>
    <cellStyle name="Millares 55 3 2 5" xfId="15629" xr:uid="{A4FE6A17-3180-45D9-8DED-E55DB6A6A0D9}"/>
    <cellStyle name="Millares 55 3 2 6" xfId="17760" xr:uid="{C47E0AA4-00A8-4056-BFF8-BEC7BB4B3A3F}"/>
    <cellStyle name="Millares 55 3 2 7" xfId="7802" xr:uid="{A0D622AB-E481-4EA0-929C-C3D2216AF297}"/>
    <cellStyle name="Millares 55 3 3" xfId="4933" xr:uid="{B2E0FA49-88D2-471D-AFD5-787855DD44F6}"/>
    <cellStyle name="Millares 55 3 3 2" xfId="4934" xr:uid="{18C79901-5A06-46F0-8F9D-0709103815DC}"/>
    <cellStyle name="Millares 55 3 3 2 2" xfId="13147" xr:uid="{D2CB8573-992B-45CC-8C25-83518FFF09DA}"/>
    <cellStyle name="Millares 55 3 3 2 3" xfId="10399" xr:uid="{0A12DD27-2D72-4B72-B47E-26EC7AEA5CEE}"/>
    <cellStyle name="Millares 55 3 3 2 4" xfId="15632" xr:uid="{29433E9D-F423-409C-9B43-70C0DE597E1F}"/>
    <cellStyle name="Millares 55 3 3 2 5" xfId="17763" xr:uid="{ECC9D4AD-AE75-44D3-BD60-2C3A685496BA}"/>
    <cellStyle name="Millares 55 3 3 2 6" xfId="7805" xr:uid="{2EB843CA-E9C6-44EE-A535-9EAE9A960159}"/>
    <cellStyle name="Millares 55 3 3 3" xfId="13146" xr:uid="{8C63274B-84E8-4B8E-9BB5-CD687F73166D}"/>
    <cellStyle name="Millares 55 3 3 4" xfId="10398" xr:uid="{34CDD1C2-3AD5-4413-B031-80C2D186B682}"/>
    <cellStyle name="Millares 55 3 3 5" xfId="15631" xr:uid="{E57E1961-D914-4A97-ABFD-4AE604F36738}"/>
    <cellStyle name="Millares 55 3 3 6" xfId="17762" xr:uid="{D9CAF618-641D-41F7-BC54-9E8315559EA6}"/>
    <cellStyle name="Millares 55 3 3 7" xfId="7804" xr:uid="{92695FE5-FC76-4352-B022-3037E7399A3E}"/>
    <cellStyle name="Millares 55 3 4" xfId="4935" xr:uid="{B217B672-6B9B-4D8B-A823-8AEC844BB112}"/>
    <cellStyle name="Millares 55 3 4 2" xfId="4936" xr:uid="{592E1C88-26D3-4FAC-AB34-D0EE55DA0D7A}"/>
    <cellStyle name="Millares 55 3 4 2 2" xfId="13149" xr:uid="{E1D0AF0D-D834-43CC-94F6-FB7AF9933103}"/>
    <cellStyle name="Millares 55 3 4 2 3" xfId="10401" xr:uid="{CB3F44E8-99E5-42BC-B618-5C54EABB4AF9}"/>
    <cellStyle name="Millares 55 3 4 2 4" xfId="15634" xr:uid="{54CCC05F-52E6-46FB-83FE-43772AB9D0DA}"/>
    <cellStyle name="Millares 55 3 4 2 5" xfId="17765" xr:uid="{602A1E95-AFB2-49DB-AA12-B96C04F4D437}"/>
    <cellStyle name="Millares 55 3 4 2 6" xfId="7807" xr:uid="{331D27CB-D6E7-4886-AB93-3256B2764D3C}"/>
    <cellStyle name="Millares 55 3 4 3" xfId="13148" xr:uid="{E8D4C734-A155-4C4A-BEA5-2BE9078C61A2}"/>
    <cellStyle name="Millares 55 3 4 4" xfId="10400" xr:uid="{2B9CB40C-8630-4321-9DE1-314130F8940A}"/>
    <cellStyle name="Millares 55 3 4 5" xfId="15633" xr:uid="{1972E5B1-3EB0-4927-BCF2-E9FF926C7201}"/>
    <cellStyle name="Millares 55 3 4 6" xfId="17764" xr:uid="{DB66C294-5F84-41E5-B185-8CBE11DDE525}"/>
    <cellStyle name="Millares 55 3 4 7" xfId="7806" xr:uid="{4B5AFAA1-6908-4868-844F-80A95AE1291C}"/>
    <cellStyle name="Millares 55 3 5" xfId="4937" xr:uid="{B0453128-BE6D-42BF-B7DF-323175D2BD0B}"/>
    <cellStyle name="Millares 55 3 5 2" xfId="13150" xr:uid="{921DA373-7761-4599-B64E-CF03E6970A52}"/>
    <cellStyle name="Millares 55 3 5 3" xfId="10402" xr:uid="{A6F53B20-FEF6-4023-8967-1C53D24D0A1F}"/>
    <cellStyle name="Millares 55 3 5 4" xfId="15635" xr:uid="{AFCE553A-D43F-4344-9EF4-54EB71429F91}"/>
    <cellStyle name="Millares 55 3 5 5" xfId="17766" xr:uid="{1D58D5B7-FBAE-4F81-B821-A698EA50D5E4}"/>
    <cellStyle name="Millares 55 3 5 6" xfId="7808" xr:uid="{F36F09C8-1FBB-4464-B738-60FE3FC63757}"/>
    <cellStyle name="Millares 55 3 6" xfId="13143" xr:uid="{FA16BF80-6FAE-4A86-93CE-59E848995478}"/>
    <cellStyle name="Millares 55 3 7" xfId="10395" xr:uid="{7677E5BA-D39C-4D93-9B2C-140B1C354CAE}"/>
    <cellStyle name="Millares 55 3 8" xfId="15628" xr:uid="{4592173E-EDCD-492F-9B46-21E5C77577B7}"/>
    <cellStyle name="Millares 55 3 9" xfId="17759" xr:uid="{F7727E59-1767-41A1-96AB-0A5F685CFD35}"/>
    <cellStyle name="Millares 55 4" xfId="4938" xr:uid="{6D1AF848-8E82-4D21-9898-82962A568929}"/>
    <cellStyle name="Millares 55 4 10" xfId="7809" xr:uid="{CD5E558D-218B-4289-999C-E5DD8C481B30}"/>
    <cellStyle name="Millares 55 4 2" xfId="4939" xr:uid="{A0AFFB05-C9B7-40D9-82C5-1E9F7244F38A}"/>
    <cellStyle name="Millares 55 4 2 2" xfId="4940" xr:uid="{373EA19D-88F1-4B7F-BF60-A681B867D2B6}"/>
    <cellStyle name="Millares 55 4 2 2 2" xfId="13153" xr:uid="{BD3CCEAE-524C-4692-8D69-A866FE4C0CBD}"/>
    <cellStyle name="Millares 55 4 2 2 3" xfId="10405" xr:uid="{AF58FD06-D9D0-43A0-8B2E-C25B72BE1C73}"/>
    <cellStyle name="Millares 55 4 2 2 4" xfId="15638" xr:uid="{A93F58FD-F4CF-4F63-9928-A4D95C52CC49}"/>
    <cellStyle name="Millares 55 4 2 2 5" xfId="17769" xr:uid="{0046EA11-6072-4C2E-A8E1-06CB47EA34D8}"/>
    <cellStyle name="Millares 55 4 2 2 6" xfId="7811" xr:uid="{75C3622E-2893-46C5-8FE4-B5B8739A04FB}"/>
    <cellStyle name="Millares 55 4 2 3" xfId="13152" xr:uid="{5AAC0772-7BA0-425D-84DA-F9A52C15F059}"/>
    <cellStyle name="Millares 55 4 2 4" xfId="10404" xr:uid="{470DA503-E7F8-4A6D-BF14-AF143EA8220A}"/>
    <cellStyle name="Millares 55 4 2 5" xfId="15637" xr:uid="{4FD36EF8-9868-44A3-9043-AFF72AB8C116}"/>
    <cellStyle name="Millares 55 4 2 6" xfId="17768" xr:uid="{16BB7865-042D-4DA1-814A-D86DC8CEDA13}"/>
    <cellStyle name="Millares 55 4 2 7" xfId="7810" xr:uid="{B16782C1-1D4F-4BEC-8BD0-446B46F3CB68}"/>
    <cellStyle name="Millares 55 4 3" xfId="4941" xr:uid="{5B3DB308-FF8F-418B-A103-D4465D815F16}"/>
    <cellStyle name="Millares 55 4 3 2" xfId="4942" xr:uid="{49A0A8B1-D808-4F76-A72F-B00257932D09}"/>
    <cellStyle name="Millares 55 4 3 2 2" xfId="13155" xr:uid="{6F3DE833-7CE3-4B7D-9064-22205D9C9BDB}"/>
    <cellStyle name="Millares 55 4 3 2 3" xfId="10407" xr:uid="{606B142B-4F0E-4E6F-A61F-06C6EB697020}"/>
    <cellStyle name="Millares 55 4 3 2 4" xfId="15640" xr:uid="{67E50481-91F2-44D7-90B4-30B0BD0F950D}"/>
    <cellStyle name="Millares 55 4 3 2 5" xfId="17771" xr:uid="{B0490EED-B77F-4A16-867B-5E6F8BC1354B}"/>
    <cellStyle name="Millares 55 4 3 2 6" xfId="7813" xr:uid="{8B520FAC-AC65-4706-9D48-36E7592F48C7}"/>
    <cellStyle name="Millares 55 4 3 3" xfId="13154" xr:uid="{86BA0323-8287-4665-B451-A5568DF53DA6}"/>
    <cellStyle name="Millares 55 4 3 4" xfId="10406" xr:uid="{B01349C6-5B41-477E-98EB-679D7FDDACAF}"/>
    <cellStyle name="Millares 55 4 3 5" xfId="15639" xr:uid="{90380D43-EAAB-464A-88BC-D6C28E9B09B0}"/>
    <cellStyle name="Millares 55 4 3 6" xfId="17770" xr:uid="{56F5FD03-8EA2-47BA-BEEB-2FECCC711E94}"/>
    <cellStyle name="Millares 55 4 3 7" xfId="7812" xr:uid="{5C42A2FE-661B-49AC-900A-3E3A0C466D40}"/>
    <cellStyle name="Millares 55 4 4" xfId="4943" xr:uid="{50D9848C-26F7-4709-A0F3-7788B793266D}"/>
    <cellStyle name="Millares 55 4 4 2" xfId="4944" xr:uid="{23DE5445-4F8E-44C2-A4AF-2DA31D993E07}"/>
    <cellStyle name="Millares 55 4 4 2 2" xfId="13157" xr:uid="{CC21A030-3EFA-493A-B681-DF3E36AEBE58}"/>
    <cellStyle name="Millares 55 4 4 2 3" xfId="10409" xr:uid="{2B4322ED-DE87-412D-AB4D-91B11CD5B27B}"/>
    <cellStyle name="Millares 55 4 4 2 4" xfId="15642" xr:uid="{342F9CDB-81B6-4783-A179-00E1A0846C07}"/>
    <cellStyle name="Millares 55 4 4 2 5" xfId="17773" xr:uid="{55E018CC-641C-43D1-B05B-034931B784D6}"/>
    <cellStyle name="Millares 55 4 4 2 6" xfId="7815" xr:uid="{E4A2AF99-0E68-4C79-B0CA-90829C488478}"/>
    <cellStyle name="Millares 55 4 4 3" xfId="13156" xr:uid="{C1756106-4605-4916-9FAE-C56FC33AC262}"/>
    <cellStyle name="Millares 55 4 4 4" xfId="10408" xr:uid="{F78AB198-48A2-47AC-BA55-8222F0847F99}"/>
    <cellStyle name="Millares 55 4 4 5" xfId="15641" xr:uid="{4657B0A3-2A44-4D33-82B9-3B2433C956EC}"/>
    <cellStyle name="Millares 55 4 4 6" xfId="17772" xr:uid="{3EAD7EDB-9F39-4AE2-BEE7-C4EBECDA500B}"/>
    <cellStyle name="Millares 55 4 4 7" xfId="7814" xr:uid="{3CC3187F-2998-4BBF-8D95-11F187FDEC6E}"/>
    <cellStyle name="Millares 55 4 5" xfId="4945" xr:uid="{44B6FAE8-1989-48E1-A188-3937E2CAEA00}"/>
    <cellStyle name="Millares 55 4 5 2" xfId="13158" xr:uid="{E7DE52EC-1517-4F4D-8B98-CAA631D70519}"/>
    <cellStyle name="Millares 55 4 5 3" xfId="10410" xr:uid="{DC3BE2C1-9735-4289-BDF9-7BCAB7EDEE22}"/>
    <cellStyle name="Millares 55 4 5 4" xfId="15643" xr:uid="{E7399925-27CA-4E48-8BA2-DF41D82507C7}"/>
    <cellStyle name="Millares 55 4 5 5" xfId="17774" xr:uid="{1E4D4DDB-0311-4C39-A2DF-AC8CB07A8EE4}"/>
    <cellStyle name="Millares 55 4 5 6" xfId="7816" xr:uid="{2CCC78F5-B689-45EB-95A5-6405D413352E}"/>
    <cellStyle name="Millares 55 4 6" xfId="13151" xr:uid="{5F16FF8F-92C7-4C47-99D0-9E4A2B69D57D}"/>
    <cellStyle name="Millares 55 4 7" xfId="10403" xr:uid="{CF8C7F23-DA66-4957-8EEF-9EEBFEF6F382}"/>
    <cellStyle name="Millares 55 4 8" xfId="15636" xr:uid="{4BC1778D-68DF-44B0-8819-7E0F7C2AFD82}"/>
    <cellStyle name="Millares 55 4 9" xfId="17767" xr:uid="{F6DB19C3-3278-4157-9705-9019A4876B9C}"/>
    <cellStyle name="Millares 55 5" xfId="4946" xr:uid="{FC4E8064-5E76-4CBF-BB89-D151EB7AC86A}"/>
    <cellStyle name="Millares 55 5 10" xfId="7817" xr:uid="{C5069341-1C00-49F8-AC0F-A71850898F93}"/>
    <cellStyle name="Millares 55 5 2" xfId="4947" xr:uid="{459D4014-8014-40E3-A802-07F6A9368C0F}"/>
    <cellStyle name="Millares 55 5 2 2" xfId="4948" xr:uid="{3BB8FA5C-895F-4133-A6E0-13FF97C5BB1E}"/>
    <cellStyle name="Millares 55 5 2 2 2" xfId="13161" xr:uid="{FFFF0A8C-F104-49DE-A47A-0898D69B48F7}"/>
    <cellStyle name="Millares 55 5 2 2 3" xfId="10413" xr:uid="{EC7373E7-81CD-4623-B587-67BFF6E70095}"/>
    <cellStyle name="Millares 55 5 2 2 4" xfId="15646" xr:uid="{2FAAAD47-BF15-4F3E-B472-11B1B83E5802}"/>
    <cellStyle name="Millares 55 5 2 2 5" xfId="17777" xr:uid="{EDA1A1E1-590A-493E-AFB6-6D8161296E4A}"/>
    <cellStyle name="Millares 55 5 2 2 6" xfId="7819" xr:uid="{37F76F78-1A66-4BDB-B27D-856DF2069882}"/>
    <cellStyle name="Millares 55 5 2 3" xfId="13160" xr:uid="{7BE577CD-13E5-4C0F-957D-98B3028C7CAD}"/>
    <cellStyle name="Millares 55 5 2 4" xfId="10412" xr:uid="{5B903EAF-D905-49F7-A53D-70F4F273EC93}"/>
    <cellStyle name="Millares 55 5 2 5" xfId="15645" xr:uid="{0AF62E43-5BE3-42A5-9803-1008E0A89A6C}"/>
    <cellStyle name="Millares 55 5 2 6" xfId="17776" xr:uid="{782C9133-7B3F-4047-88F8-9501A39AAA60}"/>
    <cellStyle name="Millares 55 5 2 7" xfId="7818" xr:uid="{58FECD01-77A0-4CB0-8C57-563A511B13BD}"/>
    <cellStyle name="Millares 55 5 3" xfId="4949" xr:uid="{50E3AD66-4A68-443B-A723-4DFA0545CC66}"/>
    <cellStyle name="Millares 55 5 3 2" xfId="4950" xr:uid="{B2A78538-248A-4108-AD27-4C3DF67F87C8}"/>
    <cellStyle name="Millares 55 5 3 2 2" xfId="13163" xr:uid="{97FE161A-2584-44FE-9849-C2441F293C49}"/>
    <cellStyle name="Millares 55 5 3 2 3" xfId="10415" xr:uid="{4D7DB881-AD17-4517-8495-95EF5D5DDBD0}"/>
    <cellStyle name="Millares 55 5 3 2 4" xfId="15648" xr:uid="{0012F446-8AF2-49DA-9235-ABBC2E81EF9A}"/>
    <cellStyle name="Millares 55 5 3 2 5" xfId="17779" xr:uid="{BCC2954C-6304-4901-B20A-39CEFA81C9C3}"/>
    <cellStyle name="Millares 55 5 3 2 6" xfId="7821" xr:uid="{D21EF64F-3808-4F29-8FB5-D2F3F121B8E5}"/>
    <cellStyle name="Millares 55 5 3 3" xfId="13162" xr:uid="{8BDD212E-6A68-40A7-A510-3DFDD9794CB6}"/>
    <cellStyle name="Millares 55 5 3 4" xfId="10414" xr:uid="{7C091D5D-C2A9-4A3C-9A50-3E7D5BCBF61C}"/>
    <cellStyle name="Millares 55 5 3 5" xfId="15647" xr:uid="{EDCF3E54-42DE-40A4-921B-D9A1E2E2FCE7}"/>
    <cellStyle name="Millares 55 5 3 6" xfId="17778" xr:uid="{88C1C64F-83FA-4C32-B4D6-D57F4E99EF21}"/>
    <cellStyle name="Millares 55 5 3 7" xfId="7820" xr:uid="{0A9816B7-C310-41BD-9B28-7C50A9F9CF96}"/>
    <cellStyle name="Millares 55 5 4" xfId="4951" xr:uid="{667B574C-9C01-49DB-AC21-DBE3AD04A703}"/>
    <cellStyle name="Millares 55 5 4 2" xfId="4952" xr:uid="{6CA29A52-216F-4D8F-BDE9-8F5EA43820FA}"/>
    <cellStyle name="Millares 55 5 4 2 2" xfId="13165" xr:uid="{5AB9A777-6CA7-426D-A61A-BCA38842FE12}"/>
    <cellStyle name="Millares 55 5 4 2 3" xfId="10417" xr:uid="{ADE502D5-1296-46B4-83DB-A4CB2A1F5358}"/>
    <cellStyle name="Millares 55 5 4 2 4" xfId="15650" xr:uid="{9BE0A9B4-CB2F-4BDE-B604-96FFE64C6DE4}"/>
    <cellStyle name="Millares 55 5 4 2 5" xfId="17781" xr:uid="{8266878B-2F2C-4EFC-9B6B-43E6FC1114F9}"/>
    <cellStyle name="Millares 55 5 4 2 6" xfId="7823" xr:uid="{FBBDC461-C1A8-4F3B-8A00-7B6CB9C490B6}"/>
    <cellStyle name="Millares 55 5 4 3" xfId="13164" xr:uid="{7AE38484-2820-4847-8124-9E635864254A}"/>
    <cellStyle name="Millares 55 5 4 4" xfId="10416" xr:uid="{C9F5E9A7-E078-4CCC-9AE5-F07E58878555}"/>
    <cellStyle name="Millares 55 5 4 5" xfId="15649" xr:uid="{AF62BA4E-25BD-4131-8720-6FB2910149B3}"/>
    <cellStyle name="Millares 55 5 4 6" xfId="17780" xr:uid="{FDFAC9B4-D489-4141-9C3D-409613DD7028}"/>
    <cellStyle name="Millares 55 5 4 7" xfId="7822" xr:uid="{4C961CAB-A739-4BCE-A656-480642581B90}"/>
    <cellStyle name="Millares 55 5 5" xfId="4953" xr:uid="{AF74E8DF-6805-448F-9EFB-01A3C531114B}"/>
    <cellStyle name="Millares 55 5 5 2" xfId="13166" xr:uid="{4A868FFF-6B17-4DDB-B54D-903907AC5F32}"/>
    <cellStyle name="Millares 55 5 5 3" xfId="10418" xr:uid="{6DA470AF-5ED4-42E8-9172-3DAAB5AC54F9}"/>
    <cellStyle name="Millares 55 5 5 4" xfId="15651" xr:uid="{57B04BCA-518D-4A48-BA87-5FCA2D4B4CCF}"/>
    <cellStyle name="Millares 55 5 5 5" xfId="17782" xr:uid="{8DC5FE4D-5E8B-497A-81C0-7DAD0D1B8734}"/>
    <cellStyle name="Millares 55 5 5 6" xfId="7824" xr:uid="{E7DC46DA-DD17-4D4F-9C76-AE42AAFA7761}"/>
    <cellStyle name="Millares 55 5 6" xfId="13159" xr:uid="{65870686-9E91-45BA-8189-C5ABB99FB8BA}"/>
    <cellStyle name="Millares 55 5 7" xfId="10411" xr:uid="{B48970ED-99BB-48BB-A955-582EBB3F883D}"/>
    <cellStyle name="Millares 55 5 8" xfId="15644" xr:uid="{A0C7FB6D-7F92-4E1C-84F1-269B6B600717}"/>
    <cellStyle name="Millares 55 5 9" xfId="17775" xr:uid="{2F347907-B191-414D-84CD-90B9928C1E02}"/>
    <cellStyle name="Millares 55 6" xfId="4954" xr:uid="{766516A6-5C40-48FF-9182-C4D7935081EC}"/>
    <cellStyle name="Millares 55 6 2" xfId="4955" xr:uid="{AEBF8A80-8DD3-427C-A149-37A63CECA7CF}"/>
    <cellStyle name="Millares 55 6 2 2" xfId="13168" xr:uid="{95C32B95-1A47-4742-A191-EFC8C57FDD07}"/>
    <cellStyle name="Millares 55 6 2 3" xfId="10420" xr:uid="{24D7CEF5-3849-43B1-9D48-543A45AA81B3}"/>
    <cellStyle name="Millares 55 6 2 4" xfId="15653" xr:uid="{289040F5-541F-4F9F-934C-7F1FA4625F87}"/>
    <cellStyle name="Millares 55 6 2 5" xfId="17784" xr:uid="{804EFB99-C336-4238-A2F8-9144D087EBF9}"/>
    <cellStyle name="Millares 55 6 2 6" xfId="7826" xr:uid="{16BE942B-AB68-439A-B0A6-4646BF2F717B}"/>
    <cellStyle name="Millares 55 6 3" xfId="13167" xr:uid="{B41A08EE-C9F8-4C0A-A843-5FC8B0747919}"/>
    <cellStyle name="Millares 55 6 4" xfId="10419" xr:uid="{BE57AFC3-E0D3-4EB9-9939-34CB2ADB999C}"/>
    <cellStyle name="Millares 55 6 5" xfId="15652" xr:uid="{7C51E725-DFE0-4FA7-ACAC-0D1B6787EB33}"/>
    <cellStyle name="Millares 55 6 6" xfId="17783" xr:uid="{84C06557-814E-44E5-AA9E-974B824C4E81}"/>
    <cellStyle name="Millares 55 6 7" xfId="7825" xr:uid="{99223E51-7D45-4509-A8CF-903A3F7C0420}"/>
    <cellStyle name="Millares 55 7" xfId="4956" xr:uid="{4A7B0A3D-40DC-444E-8834-CDE793112904}"/>
    <cellStyle name="Millares 55 7 2" xfId="4957" xr:uid="{77BE8E6C-37F8-4900-A351-832E72453134}"/>
    <cellStyle name="Millares 55 7 2 2" xfId="13170" xr:uid="{961DD936-F696-47F7-824F-71E9EA3D39C2}"/>
    <cellStyle name="Millares 55 7 2 3" xfId="10422" xr:uid="{50B9269F-8FD0-494B-BD42-E7BDEC22C144}"/>
    <cellStyle name="Millares 55 7 2 4" xfId="15655" xr:uid="{0D6B714A-6EAB-48B4-8C00-B06D3BC1D6D8}"/>
    <cellStyle name="Millares 55 7 2 5" xfId="17786" xr:uid="{4465D097-E6B8-4600-B769-64555D9A35C3}"/>
    <cellStyle name="Millares 55 7 2 6" xfId="7828" xr:uid="{63392EB1-2C5C-4077-80F7-B04C416C827A}"/>
    <cellStyle name="Millares 55 7 3" xfId="13169" xr:uid="{75945799-CF4B-4C85-9ED6-F53B121871D3}"/>
    <cellStyle name="Millares 55 7 4" xfId="10421" xr:uid="{61DA7AA6-5FA4-4680-A068-F65A497C25D6}"/>
    <cellStyle name="Millares 55 7 5" xfId="15654" xr:uid="{C127ABAE-AC54-407B-86B9-801E565008CC}"/>
    <cellStyle name="Millares 55 7 6" xfId="17785" xr:uid="{7DEEAF12-325E-47B5-B105-E3FE563F900E}"/>
    <cellStyle name="Millares 55 7 7" xfId="7827" xr:uid="{0D83DE90-D987-4509-8FBA-E69265823A21}"/>
    <cellStyle name="Millares 55 8" xfId="4958" xr:uid="{07A811AB-466D-42EF-82AC-286F79333352}"/>
    <cellStyle name="Millares 55 8 2" xfId="4959" xr:uid="{ED6EDD63-7868-4A29-AF1B-917747A14D4A}"/>
    <cellStyle name="Millares 55 8 2 2" xfId="13172" xr:uid="{603781DC-9E95-422C-B3F2-16E3A577738C}"/>
    <cellStyle name="Millares 55 8 2 3" xfId="10424" xr:uid="{05A0D498-A3E8-41DE-A3D7-D66BE2D3119C}"/>
    <cellStyle name="Millares 55 8 2 4" xfId="15657" xr:uid="{08CAA68E-4E7D-45AB-AF00-175C4B9C871A}"/>
    <cellStyle name="Millares 55 8 2 5" xfId="17788" xr:uid="{C84C7054-2C49-47AB-A107-C0B460ADA552}"/>
    <cellStyle name="Millares 55 8 2 6" xfId="7830" xr:uid="{3C7833F7-B7D1-4DAA-9896-34F2B50EF46B}"/>
    <cellStyle name="Millares 55 8 3" xfId="13171" xr:uid="{B0F3B9BF-C8AF-48C8-AB6A-91AED1AE67B8}"/>
    <cellStyle name="Millares 55 8 4" xfId="10423" xr:uid="{E8558B5E-82DC-4C12-91AF-0C57BB5DC8E8}"/>
    <cellStyle name="Millares 55 8 5" xfId="15656" xr:uid="{69A98C0E-DA72-4E5D-8897-F2C1E9E74F42}"/>
    <cellStyle name="Millares 55 8 6" xfId="17787" xr:uid="{EC40200C-E912-468C-9D3E-6D8E6D61B4EB}"/>
    <cellStyle name="Millares 55 8 7" xfId="7829" xr:uid="{2A0A806D-2560-49AC-8CEC-7FFF79CC2AFA}"/>
    <cellStyle name="Millares 55 9" xfId="4960" xr:uid="{A526B0F6-DEB2-4CE8-BDC4-C8F9E37BFAD4}"/>
    <cellStyle name="Millares 55 9 2" xfId="13173" xr:uid="{39D7A747-7471-474F-A933-15ABD2E1D399}"/>
    <cellStyle name="Millares 55 9 3" xfId="10425" xr:uid="{C59F3870-E920-455B-BC1E-8429341B8627}"/>
    <cellStyle name="Millares 55 9 4" xfId="15658" xr:uid="{98472143-2DA9-4802-83AB-B1641DF55E03}"/>
    <cellStyle name="Millares 55 9 5" xfId="17789" xr:uid="{66163962-F376-4F1B-A687-3E4F4F7A4FF5}"/>
    <cellStyle name="Millares 55 9 6" xfId="7831" xr:uid="{C7BBFCEC-A4E2-479A-B752-BAFEDC2F4483}"/>
    <cellStyle name="Millares 56" xfId="4961" xr:uid="{2A7CC11C-5485-4F1B-B283-620E9DDCEC49}"/>
    <cellStyle name="Millares 56 10" xfId="15659" xr:uid="{680FB791-9240-4112-8E19-A570920B6032}"/>
    <cellStyle name="Millares 56 11" xfId="17790" xr:uid="{6C9F4231-4D32-48B0-923A-EAB6922ACB70}"/>
    <cellStyle name="Millares 56 12" xfId="7832" xr:uid="{65DDD295-27ED-4BFC-86E5-8FB8E4D73279}"/>
    <cellStyle name="Millares 56 2" xfId="4962" xr:uid="{EC79F849-6564-412B-AAA5-30EC9B7F8129}"/>
    <cellStyle name="Millares 56 2 10" xfId="17791" xr:uid="{6E93AFB3-A7CD-40F5-9BC5-784C22A5B809}"/>
    <cellStyle name="Millares 56 2 11" xfId="7833" xr:uid="{E7113144-035D-4EC6-B3F9-C4AD24A86AEC}"/>
    <cellStyle name="Millares 56 2 2" xfId="4963" xr:uid="{8ADEC5DC-DB93-464A-A1BD-2FC9C66BA2F8}"/>
    <cellStyle name="Millares 56 2 2 2" xfId="13176" xr:uid="{A1B073D7-104A-405A-A16C-C8B983F8D196}"/>
    <cellStyle name="Millares 56 2 2 3" xfId="10428" xr:uid="{E2E0EE99-5FCD-4062-8276-161266261E96}"/>
    <cellStyle name="Millares 56 2 2 4" xfId="15661" xr:uid="{2393F056-A3F8-4FB3-8484-CFBB0081CDA8}"/>
    <cellStyle name="Millares 56 2 2 5" xfId="17792" xr:uid="{960594B2-46BC-4B7B-9F54-7B9B02E06D8F}"/>
    <cellStyle name="Millares 56 2 2 6" xfId="7834" xr:uid="{1D532CCA-EA1F-4E32-B91C-1B4338ED274B}"/>
    <cellStyle name="Millares 56 2 3" xfId="4964" xr:uid="{0C822B9A-1704-4F14-965C-28BC04FFDEC0}"/>
    <cellStyle name="Millares 56 2 3 2" xfId="13177" xr:uid="{01F60214-E200-4454-B93B-31031548548B}"/>
    <cellStyle name="Millares 56 2 3 3" xfId="10429" xr:uid="{94FD74CB-B702-4011-8C43-0D7302836F88}"/>
    <cellStyle name="Millares 56 2 3 4" xfId="15662" xr:uid="{4F8CC242-DB6D-480C-9E0C-C145A1CE926D}"/>
    <cellStyle name="Millares 56 2 3 5" xfId="17793" xr:uid="{546D16B4-0699-4950-A5FE-F27206D474D0}"/>
    <cellStyle name="Millares 56 2 3 6" xfId="7835" xr:uid="{2D11B8D7-EB31-4384-AAA5-CE08A23142B3}"/>
    <cellStyle name="Millares 56 2 4" xfId="4965" xr:uid="{1217A560-515E-44FD-AB49-7A84E1BB6D90}"/>
    <cellStyle name="Millares 56 2 4 2" xfId="13178" xr:uid="{B726EAB1-1ABB-4A93-93EB-E03A4732E190}"/>
    <cellStyle name="Millares 56 2 4 3" xfId="11832" xr:uid="{3CD759D0-67A2-43F0-9CB1-4D1A7EE13B26}"/>
    <cellStyle name="Millares 56 2 4 4" xfId="17794" xr:uid="{6A1C1F7E-E215-44BA-993C-0371D0B21D51}"/>
    <cellStyle name="Millares 56 2 4 5" xfId="7836" xr:uid="{31685882-5A18-40E4-9F60-08A0E1D74DC4}"/>
    <cellStyle name="Millares 56 2 5" xfId="6634" xr:uid="{F237FF34-1908-4F66-8CE3-42C65753B640}"/>
    <cellStyle name="Millares 56 2 5 2" xfId="13179" xr:uid="{1BBE2A36-24F2-4122-9DA4-EE2538D29C0B}"/>
    <cellStyle name="Millares 56 2 5 3" xfId="19412" xr:uid="{0616B3A3-9E42-4F11-B28C-48F666F6CBB4}"/>
    <cellStyle name="Millares 56 2 5 4" xfId="7837" xr:uid="{F03266C5-5A04-4F82-A87B-3794EAF5545C}"/>
    <cellStyle name="Millares 56 2 6" xfId="7838" xr:uid="{48A29375-A8F8-4404-A520-FC92593E00F7}"/>
    <cellStyle name="Millares 56 2 6 2" xfId="13180" xr:uid="{B116E731-7A3E-40CC-AD8D-7B0D0B32C116}"/>
    <cellStyle name="Millares 56 2 7" xfId="13175" xr:uid="{3FC1C2B6-666E-4DA5-AE6A-CC5C51E78345}"/>
    <cellStyle name="Millares 56 2 8" xfId="10427" xr:uid="{C6C7F436-AAA3-4B5B-86F1-E3971142E8F4}"/>
    <cellStyle name="Millares 56 2 9" xfId="15660" xr:uid="{87CD5F11-A3FF-4BDD-9EB8-B0A20BEBD60E}"/>
    <cellStyle name="Millares 56 3" xfId="4966" xr:uid="{414E4D1D-2A2D-4DC0-80CA-6909009FB545}"/>
    <cellStyle name="Millares 56 3 2" xfId="13181" xr:uid="{E25E5355-0355-4474-A2E0-25DFB07DA40E}"/>
    <cellStyle name="Millares 56 3 3" xfId="10430" xr:uid="{01427FEC-42DE-4E97-9B78-4FB7954491E4}"/>
    <cellStyle name="Millares 56 3 4" xfId="15663" xr:uid="{1FB699BD-62A1-445F-A8F5-6F00F9DA9BBC}"/>
    <cellStyle name="Millares 56 3 5" xfId="17795" xr:uid="{7184D143-76D9-4968-A36D-093D99BBAA2F}"/>
    <cellStyle name="Millares 56 3 6" xfId="7839" xr:uid="{9F3A9B16-4909-4F66-9871-B354BBA58397}"/>
    <cellStyle name="Millares 56 4" xfId="4967" xr:uid="{D4A04C40-BF02-4A27-B60B-73F27DF731DC}"/>
    <cellStyle name="Millares 56 4 2" xfId="13182" xr:uid="{BB0B94C3-6A7F-436D-AAC0-EE4727BF73C6}"/>
    <cellStyle name="Millares 56 4 3" xfId="10431" xr:uid="{44ACE16A-048F-4E22-BEFE-AAACDBF00EA0}"/>
    <cellStyle name="Millares 56 4 4" xfId="15664" xr:uid="{E7A2A7C0-0D40-48F6-818C-CF57261F427E}"/>
    <cellStyle name="Millares 56 4 5" xfId="17796" xr:uid="{8E75E9EF-24C7-4292-AFEC-00CF252D1F2B}"/>
    <cellStyle name="Millares 56 4 6" xfId="7840" xr:uid="{0FF81799-8BDD-449E-B2DE-AEB4A8421CBB}"/>
    <cellStyle name="Millares 56 5" xfId="4968" xr:uid="{44E81043-09F2-48A2-822E-1E6A7E76276E}"/>
    <cellStyle name="Millares 56 5 2" xfId="13183" xr:uid="{427454B3-9D82-4940-BEB9-B638040E1CE8}"/>
    <cellStyle name="Millares 56 5 3" xfId="11831" xr:uid="{FE876E57-8680-4544-B89F-BC9468CED3AC}"/>
    <cellStyle name="Millares 56 5 4" xfId="17797" xr:uid="{D93E2216-F3CC-4F7D-8F6C-D4D579B9DE17}"/>
    <cellStyle name="Millares 56 5 5" xfId="7841" xr:uid="{61F3E323-B653-4E53-8747-91F695827BDB}"/>
    <cellStyle name="Millares 56 6" xfId="6504" xr:uid="{2BEC3151-2442-4B45-BE37-3F425A21026E}"/>
    <cellStyle name="Millares 56 6 2" xfId="13184" xr:uid="{E37B4894-C131-4817-82A2-32EDBC20ED56}"/>
    <cellStyle name="Millares 56 6 3" xfId="19310" xr:uid="{FD2B0816-04E8-4933-B3B3-8B23768C416E}"/>
    <cellStyle name="Millares 56 6 4" xfId="7842" xr:uid="{741A2D3A-83FD-40B9-9CA9-47C765834BF9}"/>
    <cellStyle name="Millares 56 7" xfId="7843" xr:uid="{07D7439C-A8BB-4150-9AF1-67F5353CC831}"/>
    <cellStyle name="Millares 56 7 2" xfId="13185" xr:uid="{C46BF3E0-1AF5-410A-8FF3-E422A96824C0}"/>
    <cellStyle name="Millares 56 8" xfId="13174" xr:uid="{262113D6-4138-4757-BA38-D78FBEE319A6}"/>
    <cellStyle name="Millares 56 9" xfId="10426" xr:uid="{2A4EA69F-ED24-4D9D-9259-5182615DAE68}"/>
    <cellStyle name="Millares 57" xfId="4969" xr:uid="{46F79B0C-C33A-41CE-BCF1-37783CAC6853}"/>
    <cellStyle name="Millares 57 10" xfId="15665" xr:uid="{55745E1D-B535-40E5-8764-0B01835B024E}"/>
    <cellStyle name="Millares 57 11" xfId="17798" xr:uid="{2FDB70FB-F346-4721-9CB3-1A3FB55C5890}"/>
    <cellStyle name="Millares 57 12" xfId="7844" xr:uid="{71634A04-4B6D-4063-9B5C-18055F8B3525}"/>
    <cellStyle name="Millares 57 2" xfId="4970" xr:uid="{D5FE2663-D4FF-4733-B663-5CFF677D8D0C}"/>
    <cellStyle name="Millares 57 2 10" xfId="17799" xr:uid="{DEBC001B-82D7-4421-851C-C5D015EE0511}"/>
    <cellStyle name="Millares 57 2 11" xfId="7845" xr:uid="{06C0CC8A-D50E-4FE5-B43F-10E89FBFED36}"/>
    <cellStyle name="Millares 57 2 2" xfId="4971" xr:uid="{EB11F578-F068-4F6F-A095-8F9C95B6A466}"/>
    <cellStyle name="Millares 57 2 2 2" xfId="13188" xr:uid="{85ADEC33-D360-4978-9D18-C5AC01A4C100}"/>
    <cellStyle name="Millares 57 2 2 3" xfId="10434" xr:uid="{8CA75F84-BD75-4526-B100-5B7CC18598B9}"/>
    <cellStyle name="Millares 57 2 2 4" xfId="15667" xr:uid="{0987C907-7E47-4B32-951B-FA636D48F121}"/>
    <cellStyle name="Millares 57 2 2 5" xfId="17800" xr:uid="{1178C307-3935-4A36-BFB5-9434C9207891}"/>
    <cellStyle name="Millares 57 2 2 6" xfId="7846" xr:uid="{816CA62E-9B72-4950-AF9D-9E79152B01C0}"/>
    <cellStyle name="Millares 57 2 3" xfId="4972" xr:uid="{5F3F8E76-B04E-4ED9-B030-BB9B3FA63C9B}"/>
    <cellStyle name="Millares 57 2 3 2" xfId="13189" xr:uid="{6DA55134-448E-4EC4-887D-53E2AC38EA2E}"/>
    <cellStyle name="Millares 57 2 3 3" xfId="10435" xr:uid="{F6954A0F-C389-4981-B758-32F871391850}"/>
    <cellStyle name="Millares 57 2 3 4" xfId="15668" xr:uid="{8F0D9B1A-FDC2-422D-AB26-C4F9916ED1C9}"/>
    <cellStyle name="Millares 57 2 3 5" xfId="17801" xr:uid="{94F6F9EF-96FB-4919-AF7E-1B1276F37945}"/>
    <cellStyle name="Millares 57 2 3 6" xfId="7847" xr:uid="{7FF2493B-E9D0-4CA4-A682-22B07CFA55E7}"/>
    <cellStyle name="Millares 57 2 4" xfId="4973" xr:uid="{C6D1FF43-B748-45FB-B356-353F990D2A48}"/>
    <cellStyle name="Millares 57 2 4 2" xfId="13190" xr:uid="{1AE808DC-0FFF-427A-BC3B-3F11D53E6684}"/>
    <cellStyle name="Millares 57 2 4 3" xfId="11834" xr:uid="{9597B2E5-972C-4E9A-9A04-374B8C39916B}"/>
    <cellStyle name="Millares 57 2 4 4" xfId="17802" xr:uid="{640351C8-0846-4FD7-9F62-5C2753BF9C33}"/>
    <cellStyle name="Millares 57 2 4 5" xfId="7848" xr:uid="{C9679CB2-6AB5-480C-912D-7904A161DDC1}"/>
    <cellStyle name="Millares 57 2 5" xfId="6635" xr:uid="{B83798B7-BCDF-4876-96FF-BFD8CB5EEC2D}"/>
    <cellStyle name="Millares 57 2 5 2" xfId="13191" xr:uid="{8A87B22A-4F52-4E07-B3A6-0B78B0BAF7B7}"/>
    <cellStyle name="Millares 57 2 5 3" xfId="19413" xr:uid="{7EE85BFF-672A-48A2-8549-A50C2E115123}"/>
    <cellStyle name="Millares 57 2 5 4" xfId="7849" xr:uid="{2B20537C-8A01-4A1C-AC11-3177C47BB7A7}"/>
    <cellStyle name="Millares 57 2 6" xfId="7850" xr:uid="{CFEBB48C-AED4-4D03-B23A-30631BF6F1C1}"/>
    <cellStyle name="Millares 57 2 6 2" xfId="13192" xr:uid="{99E1B105-1B15-4A78-AECA-4FEB5B2C07FC}"/>
    <cellStyle name="Millares 57 2 7" xfId="13187" xr:uid="{D3E937CB-2CD2-44F2-B20D-1B0B6E778FEB}"/>
    <cellStyle name="Millares 57 2 8" xfId="10433" xr:uid="{37E73751-A168-4734-B604-2F1B0D6F8CD0}"/>
    <cellStyle name="Millares 57 2 9" xfId="15666" xr:uid="{B90AFA2E-EA9B-4197-B77C-400FAE9CB164}"/>
    <cellStyle name="Millares 57 3" xfId="4974" xr:uid="{C480DC10-BF7A-4A33-996E-E4E15BB9AE21}"/>
    <cellStyle name="Millares 57 3 2" xfId="13193" xr:uid="{5E36F1E8-12FC-4704-AF0C-D79C22147F7A}"/>
    <cellStyle name="Millares 57 3 3" xfId="10436" xr:uid="{94041084-5F16-4792-B050-339CE32A6D14}"/>
    <cellStyle name="Millares 57 3 4" xfId="15669" xr:uid="{E2C218C2-D745-4717-A294-425D2B4440E0}"/>
    <cellStyle name="Millares 57 3 5" xfId="17803" xr:uid="{C0F1BEDE-989F-49B6-B78E-D3B5EFDC8ED9}"/>
    <cellStyle name="Millares 57 3 6" xfId="7851" xr:uid="{1A8C5252-00A7-46EB-BDE0-2AE6DCB12FCC}"/>
    <cellStyle name="Millares 57 4" xfId="4975" xr:uid="{61AAA0B6-1E46-42EA-B162-0B3C275731FC}"/>
    <cellStyle name="Millares 57 4 2" xfId="13194" xr:uid="{298800D9-20D1-4843-83BE-F792F9D5100F}"/>
    <cellStyle name="Millares 57 4 3" xfId="10437" xr:uid="{1C740D31-624B-4E59-A458-627B23DFCFE0}"/>
    <cellStyle name="Millares 57 4 4" xfId="15670" xr:uid="{7509B6A4-2E25-4268-98EF-9526FD50D345}"/>
    <cellStyle name="Millares 57 4 5" xfId="17804" xr:uid="{48D50F00-3974-47DD-9C37-7A77865585DE}"/>
    <cellStyle name="Millares 57 4 6" xfId="7852" xr:uid="{D7FAC816-05FA-4CEF-9BA6-A0760C00C9E3}"/>
    <cellStyle name="Millares 57 5" xfId="4976" xr:uid="{9C9EA741-61BB-4EB7-BD84-3D44F32B7B6C}"/>
    <cellStyle name="Millares 57 5 2" xfId="13195" xr:uid="{3F357399-21AF-49AE-98C9-B0359C868093}"/>
    <cellStyle name="Millares 57 5 3" xfId="11833" xr:uid="{9668D586-C0C5-45C6-B748-BDEF6987ED5C}"/>
    <cellStyle name="Millares 57 5 4" xfId="17805" xr:uid="{03826EC3-E534-432B-9440-C8DD0753863C}"/>
    <cellStyle name="Millares 57 5 5" xfId="7853" xr:uid="{1217097B-D6B1-4D45-B73B-646D082F46DC}"/>
    <cellStyle name="Millares 57 6" xfId="6505" xr:uid="{DEE05B62-5EC4-472A-898F-80290166C2E3}"/>
    <cellStyle name="Millares 57 6 2" xfId="13196" xr:uid="{2AD1AF4C-5600-4A16-818D-7F4E4628172A}"/>
    <cellStyle name="Millares 57 6 3" xfId="19311" xr:uid="{61C60E8A-4FEC-47F6-889E-8E0B2F9E82A5}"/>
    <cellStyle name="Millares 57 6 4" xfId="7854" xr:uid="{60345D9D-9776-4FAB-8D22-1A4FF9CE7DDA}"/>
    <cellStyle name="Millares 57 7" xfId="7855" xr:uid="{8683EEA1-3C39-4E9C-8E9D-B534BADDA2B0}"/>
    <cellStyle name="Millares 57 7 2" xfId="13197" xr:uid="{5AA117B4-4961-410D-BC1C-BFD2A1ED5B15}"/>
    <cellStyle name="Millares 57 8" xfId="13186" xr:uid="{328292F5-13E0-4DA5-86E9-E0D47FC698D2}"/>
    <cellStyle name="Millares 57 9" xfId="10432" xr:uid="{37A5FC16-CC8F-40C7-A25A-B344444D60C0}"/>
    <cellStyle name="Millares 58" xfId="4977" xr:uid="{632251E3-7121-4FF9-ABEA-FF7B4513F7F7}"/>
    <cellStyle name="Millares 58 10" xfId="4978" xr:uid="{B37B6BF2-6E5B-4BFF-B6B2-C01DCF1EDCDD}"/>
    <cellStyle name="Millares 58 10 2" xfId="13199" xr:uid="{B2A39573-20B8-4514-B83E-891641852102}"/>
    <cellStyle name="Millares 58 10 3" xfId="11835" xr:uid="{A9BA6132-767C-44AC-9927-E00CD7648B51}"/>
    <cellStyle name="Millares 58 10 4" xfId="17807" xr:uid="{2CFC5294-1AA9-43FF-B53F-429B010E91B0}"/>
    <cellStyle name="Millares 58 10 5" xfId="7857" xr:uid="{AC78278A-4189-400A-A51E-4BEF2A04BD62}"/>
    <cellStyle name="Millares 58 11" xfId="6506" xr:uid="{8E280237-5E8E-421C-8469-D48EDB9D8724}"/>
    <cellStyle name="Millares 58 11 2" xfId="13200" xr:uid="{79327877-CE6B-4465-9230-C971DC88FCB9}"/>
    <cellStyle name="Millares 58 11 3" xfId="19312" xr:uid="{9D69C3C3-3DE8-41BB-B53E-FEE2EC64AD64}"/>
    <cellStyle name="Millares 58 11 4" xfId="7858" xr:uid="{0B2EE010-F22F-44DC-9BFA-5BE39842D71C}"/>
    <cellStyle name="Millares 58 12" xfId="7859" xr:uid="{8FBF546A-5779-43E6-BC7B-62556573832F}"/>
    <cellStyle name="Millares 58 12 2" xfId="13201" xr:uid="{B375193E-DA59-4875-A549-CBF92EA825AA}"/>
    <cellStyle name="Millares 58 13" xfId="13198" xr:uid="{5C9CFE41-1B99-42A1-A48D-81CF25EACB89}"/>
    <cellStyle name="Millares 58 14" xfId="10438" xr:uid="{93A7BB62-1E20-4AD7-B55A-91EAB2641D41}"/>
    <cellStyle name="Millares 58 15" xfId="15671" xr:uid="{9D54E2B2-9FEA-40B6-BEC1-304B9B14E63B}"/>
    <cellStyle name="Millares 58 16" xfId="17806" xr:uid="{F70FF329-7F28-4072-8CED-929706F1163A}"/>
    <cellStyle name="Millares 58 17" xfId="7856" xr:uid="{33C1B54B-AE43-4C20-B717-92898BADEFE1}"/>
    <cellStyle name="Millares 58 2" xfId="4979" xr:uid="{1EB5631C-14C8-40FC-8B2F-A267D0DC547A}"/>
    <cellStyle name="Millares 58 2 10" xfId="6636" xr:uid="{13005B14-C20A-41F5-8628-F3F4F2F4BBB6}"/>
    <cellStyle name="Millares 58 2 10 2" xfId="13203" xr:uid="{EB49C9EF-179D-47A9-A245-BB70A81355B3}"/>
    <cellStyle name="Millares 58 2 10 3" xfId="19414" xr:uid="{EC1F2E3F-76CE-4131-9E06-BEFEC097DFA9}"/>
    <cellStyle name="Millares 58 2 10 4" xfId="7861" xr:uid="{D9E53FAF-7B84-43E1-9BD3-5209F714616F}"/>
    <cellStyle name="Millares 58 2 11" xfId="7862" xr:uid="{AE6D6776-B92B-47C8-BCA0-18C98788A6B2}"/>
    <cellStyle name="Millares 58 2 11 2" xfId="13204" xr:uid="{9C820A58-EBB6-478F-905E-27ECF5E524E0}"/>
    <cellStyle name="Millares 58 2 12" xfId="13202" xr:uid="{4F06F844-DC60-4998-B48F-E6F62F3BD9C9}"/>
    <cellStyle name="Millares 58 2 13" xfId="10439" xr:uid="{338C8586-77C1-4A68-9C1F-AD3EA12F485D}"/>
    <cellStyle name="Millares 58 2 14" xfId="15672" xr:uid="{36E74F07-AB4B-4CFB-B671-31DD6C01BA3B}"/>
    <cellStyle name="Millares 58 2 15" xfId="17808" xr:uid="{E0826DFD-9312-46D4-8903-F63DF27222BB}"/>
    <cellStyle name="Millares 58 2 16" xfId="7860" xr:uid="{BF8E27A5-04B6-4169-9EF9-3A7D065EEF38}"/>
    <cellStyle name="Millares 58 2 2" xfId="4980" xr:uid="{1FFEBF1C-C3A2-4E09-A4E5-CC2B8DC7B041}"/>
    <cellStyle name="Millares 58 2 2 2" xfId="4981" xr:uid="{3BA97B63-5B5D-4464-BB9D-FCDDC9FB12C7}"/>
    <cellStyle name="Millares 58 2 2 2 2" xfId="13206" xr:uid="{B9EC8ABF-003A-4D1B-9C6B-9B40AA0BFAAF}"/>
    <cellStyle name="Millares 58 2 2 2 3" xfId="10441" xr:uid="{E82811B2-8D53-45F3-B230-BE3386F07DFB}"/>
    <cellStyle name="Millares 58 2 2 2 4" xfId="15674" xr:uid="{39CDEDBB-1E52-4CB7-B0BE-8EA6A09318B1}"/>
    <cellStyle name="Millares 58 2 2 2 5" xfId="17810" xr:uid="{A0D5271D-129C-4F5E-9089-04E7B31121E5}"/>
    <cellStyle name="Millares 58 2 2 2 6" xfId="7864" xr:uid="{28E0F759-AB38-4DB4-AE77-FCA311F58135}"/>
    <cellStyle name="Millares 58 2 2 3" xfId="13205" xr:uid="{6E750F3B-B1C8-4D11-B5C2-BDEB329004D4}"/>
    <cellStyle name="Millares 58 2 2 4" xfId="10440" xr:uid="{D4A2AD6D-AB03-4F29-9D06-34B71E065D3C}"/>
    <cellStyle name="Millares 58 2 2 5" xfId="15673" xr:uid="{A7156C54-EB4F-42C8-B5A4-F077A993832B}"/>
    <cellStyle name="Millares 58 2 2 6" xfId="17809" xr:uid="{59241225-EA87-4E51-B545-D8F0DBB78BC7}"/>
    <cellStyle name="Millares 58 2 2 7" xfId="7863" xr:uid="{9D1BBD02-2A89-4370-B39B-D4C0B6E4DA58}"/>
    <cellStyle name="Millares 58 2 3" xfId="4982" xr:uid="{16A55D75-8754-4080-8037-A4CA67D46CF9}"/>
    <cellStyle name="Millares 58 2 3 2" xfId="4983" xr:uid="{88357811-7B76-43B3-9C1F-07580D83DDA1}"/>
    <cellStyle name="Millares 58 2 3 2 2" xfId="4984" xr:uid="{44B727DD-D30D-4C10-89CB-35A3577D773C}"/>
    <cellStyle name="Millares 58 2 3 2 2 2" xfId="13209" xr:uid="{00E16E85-D9D1-4A4F-B659-F7F5CDCCE797}"/>
    <cellStyle name="Millares 58 2 3 2 2 3" xfId="10444" xr:uid="{B5801EC2-CDA9-4BB9-8D3B-1691B0FBEEBF}"/>
    <cellStyle name="Millares 58 2 3 2 2 4" xfId="15677" xr:uid="{23FA4F2F-2D03-42C2-A607-B952AAFEC4F5}"/>
    <cellStyle name="Millares 58 2 3 2 2 5" xfId="17813" xr:uid="{01118D77-0585-4296-B29B-FFAAF1070A4E}"/>
    <cellStyle name="Millares 58 2 3 2 2 6" xfId="7867" xr:uid="{88F9F811-B3E5-47C1-BFD8-0EB05D6CB764}"/>
    <cellStyle name="Millares 58 2 3 2 3" xfId="13208" xr:uid="{FF72BD29-6DD1-44F9-BA64-3401732545A1}"/>
    <cellStyle name="Millares 58 2 3 2 4" xfId="10443" xr:uid="{F6CB1CEE-5E57-4291-A2EB-7FCBBFABA330}"/>
    <cellStyle name="Millares 58 2 3 2 5" xfId="15676" xr:uid="{E55C1138-ECAF-4B81-ABD1-9AF86D193DA5}"/>
    <cellStyle name="Millares 58 2 3 2 6" xfId="17812" xr:uid="{0CD559DD-2F24-47C3-AEA5-8DE9D2B8357A}"/>
    <cellStyle name="Millares 58 2 3 2 7" xfId="7866" xr:uid="{DBACEFF2-6BCA-4126-8B76-DAEC9F4BBBE9}"/>
    <cellStyle name="Millares 58 2 3 3" xfId="4985" xr:uid="{91F9663A-71F6-4814-8959-384A61C8E78D}"/>
    <cellStyle name="Millares 58 2 3 3 2" xfId="13210" xr:uid="{5DA5A3E2-0A03-42C2-9F18-46305FA86BB6}"/>
    <cellStyle name="Millares 58 2 3 3 3" xfId="10445" xr:uid="{5A738232-F2CF-4D63-BAFF-496E476290A7}"/>
    <cellStyle name="Millares 58 2 3 3 4" xfId="15678" xr:uid="{CBE0AE6D-EC2E-4541-9A39-8057CC7C42D9}"/>
    <cellStyle name="Millares 58 2 3 3 5" xfId="17814" xr:uid="{AC2180EE-CA4D-4588-AE2E-EEB4EFA62401}"/>
    <cellStyle name="Millares 58 2 3 3 6" xfId="7868" xr:uid="{CB1ACF5B-2434-41BD-A038-2CF905176C74}"/>
    <cellStyle name="Millares 58 2 3 4" xfId="13207" xr:uid="{EDF42B08-B8B0-4DA5-B457-EA84C51A3916}"/>
    <cellStyle name="Millares 58 2 3 5" xfId="10442" xr:uid="{0D07E560-0B97-471D-B144-90EC07059B2A}"/>
    <cellStyle name="Millares 58 2 3 6" xfId="15675" xr:uid="{0B034CD4-7915-4159-B45B-9AC958BBD54B}"/>
    <cellStyle name="Millares 58 2 3 7" xfId="17811" xr:uid="{95810C82-4CD6-4A9D-9457-AB1C5D605514}"/>
    <cellStyle name="Millares 58 2 3 8" xfId="7865" xr:uid="{5F5604F0-FC8B-457F-8194-074691587E8A}"/>
    <cellStyle name="Millares 58 2 4" xfId="4986" xr:uid="{49546B91-9177-4BA9-922B-65B62F7F71D6}"/>
    <cellStyle name="Millares 58 2 4 2" xfId="4987" xr:uid="{2AA70CFB-5E7D-424B-AB45-68F6C5C4E702}"/>
    <cellStyle name="Millares 58 2 4 2 2" xfId="13212" xr:uid="{C85F1D96-999B-4C13-A7CE-F268036EE804}"/>
    <cellStyle name="Millares 58 2 4 2 3" xfId="10447" xr:uid="{50B96140-2038-4D0D-9CEF-B3F8004A3FA6}"/>
    <cellStyle name="Millares 58 2 4 2 4" xfId="15680" xr:uid="{CAAC8A35-67F0-47CA-85A7-0F5CC84154E5}"/>
    <cellStyle name="Millares 58 2 4 2 5" xfId="17816" xr:uid="{9C3A249C-3E38-48D4-9029-1646DA4AAEEB}"/>
    <cellStyle name="Millares 58 2 4 2 6" xfId="7870" xr:uid="{EC4763E3-9AF6-4089-9F6A-140C88493C4C}"/>
    <cellStyle name="Millares 58 2 4 3" xfId="13211" xr:uid="{1C28F421-AAFD-4DC9-B683-8FA2DC3D2BE1}"/>
    <cellStyle name="Millares 58 2 4 4" xfId="10446" xr:uid="{D610767C-03B0-4A8F-8182-E42AF4B25379}"/>
    <cellStyle name="Millares 58 2 4 5" xfId="15679" xr:uid="{3A5DF5F3-2353-4690-91DB-3962BB413691}"/>
    <cellStyle name="Millares 58 2 4 6" xfId="17815" xr:uid="{6D64027A-75F3-451E-B0AF-DB34B341CBC2}"/>
    <cellStyle name="Millares 58 2 4 7" xfId="7869" xr:uid="{DBF1B08E-97F4-44B0-98D0-A2D76F2B3062}"/>
    <cellStyle name="Millares 58 2 5" xfId="4988" xr:uid="{EF0D684D-6B1F-40A0-91F4-B3E69D7B2096}"/>
    <cellStyle name="Millares 58 2 5 2" xfId="4989" xr:uid="{B1A7D1A7-6DA8-405E-95F7-A535CB8E4E18}"/>
    <cellStyle name="Millares 58 2 5 2 2" xfId="13214" xr:uid="{8F2F3CB8-6317-4F67-9E35-6C900FC57185}"/>
    <cellStyle name="Millares 58 2 5 2 3" xfId="10449" xr:uid="{EB4A00EF-7529-4A3B-9F59-E885BB406068}"/>
    <cellStyle name="Millares 58 2 5 2 4" xfId="15682" xr:uid="{A7C5D73D-2D5A-4611-8A39-469D83EF45AD}"/>
    <cellStyle name="Millares 58 2 5 2 5" xfId="17818" xr:uid="{9D4D7066-1F90-4615-BE7E-1CCB03DA70A5}"/>
    <cellStyle name="Millares 58 2 5 2 6" xfId="7872" xr:uid="{1213570B-5F44-4B86-98F2-3C6FB78096FA}"/>
    <cellStyle name="Millares 58 2 5 3" xfId="13213" xr:uid="{C605054B-D3F7-4C84-8462-4394D59D79A1}"/>
    <cellStyle name="Millares 58 2 5 4" xfId="10448" xr:uid="{41023392-4A43-42C4-92C7-24EEA60751FC}"/>
    <cellStyle name="Millares 58 2 5 5" xfId="15681" xr:uid="{1649CF93-5316-4129-9CDA-BB1A745F2238}"/>
    <cellStyle name="Millares 58 2 5 6" xfId="17817" xr:uid="{630D2A0A-F444-4F31-83DD-DC2067B3144C}"/>
    <cellStyle name="Millares 58 2 5 7" xfId="7871" xr:uid="{13B955B6-BE98-4DB7-85EA-7613D85CD942}"/>
    <cellStyle name="Millares 58 2 6" xfId="4990" xr:uid="{23F7D62B-98E9-4C22-B6E9-924C08F09348}"/>
    <cellStyle name="Millares 58 2 6 2" xfId="13215" xr:uid="{1197EDF1-2A4F-484C-A530-227DF9F0AA0D}"/>
    <cellStyle name="Millares 58 2 6 3" xfId="10450" xr:uid="{A52E6EC8-BF27-4B51-BBB9-C911A18C2542}"/>
    <cellStyle name="Millares 58 2 6 4" xfId="15683" xr:uid="{334F0EE3-EBA2-412C-AFB8-7F8BDA7E90FE}"/>
    <cellStyle name="Millares 58 2 6 5" xfId="17819" xr:uid="{11AF4DC0-3F26-416D-9C98-DD1294FB13D0}"/>
    <cellStyle name="Millares 58 2 6 6" xfId="7873" xr:uid="{5B8C39EA-A16E-444B-92B9-9BDC4D4D86AA}"/>
    <cellStyle name="Millares 58 2 7" xfId="4991" xr:uid="{589404ED-37B8-4487-8570-D68AB0B3397A}"/>
    <cellStyle name="Millares 58 2 7 2" xfId="13216" xr:uid="{441CDC4D-0582-4B3B-8231-EFE709FA4AF5}"/>
    <cellStyle name="Millares 58 2 7 3" xfId="10451" xr:uid="{2FAC798E-4AA2-40E2-991C-AE64D25F9097}"/>
    <cellStyle name="Millares 58 2 7 4" xfId="15684" xr:uid="{8AB83475-FD74-4504-929D-F771FE210977}"/>
    <cellStyle name="Millares 58 2 7 5" xfId="17820" xr:uid="{72C2D2E4-EBBD-4146-BDD3-EE30C85E4957}"/>
    <cellStyle name="Millares 58 2 7 6" xfId="7874" xr:uid="{E1C41D18-57A9-4BAB-B7DF-75F97B97F48E}"/>
    <cellStyle name="Millares 58 2 8" xfId="4992" xr:uid="{5BB5D990-F8BA-403E-8AC6-49ECCF080ECB}"/>
    <cellStyle name="Millares 58 2 8 2" xfId="13217" xr:uid="{D91C765D-3910-4DAA-89C9-938C60345BE8}"/>
    <cellStyle name="Millares 58 2 8 3" xfId="10452" xr:uid="{1EF1D1B6-EE3F-4EB4-8596-FED25D0E0407}"/>
    <cellStyle name="Millares 58 2 8 4" xfId="15685" xr:uid="{573A2D48-BC98-4F0D-8ACF-D78819B71C66}"/>
    <cellStyle name="Millares 58 2 8 5" xfId="17821" xr:uid="{279C820E-C24A-414C-ADE0-782156142B79}"/>
    <cellStyle name="Millares 58 2 8 6" xfId="7875" xr:uid="{3CCB96B4-7115-4A8F-A31A-50FEA751EC58}"/>
    <cellStyle name="Millares 58 2 9" xfId="4993" xr:uid="{BDDE3196-6E7E-4187-8605-308F0E0747FB}"/>
    <cellStyle name="Millares 58 2 9 2" xfId="13218" xr:uid="{702A07B4-13E0-4074-BB45-40CFF84F2C03}"/>
    <cellStyle name="Millares 58 2 9 3" xfId="11836" xr:uid="{6D47FF97-EF51-4433-B6A9-2BE3BED10786}"/>
    <cellStyle name="Millares 58 2 9 4" xfId="17822" xr:uid="{972153DF-A0A9-4C40-BE75-9A057FE5D31F}"/>
    <cellStyle name="Millares 58 2 9 5" xfId="7876" xr:uid="{3BD034C8-D50B-4B6B-B846-8DA9D0F8C792}"/>
    <cellStyle name="Millares 58 3" xfId="4994" xr:uid="{4CCB1195-C917-42C7-BCB7-17C5226AC4A8}"/>
    <cellStyle name="Millares 58 3 10" xfId="7877" xr:uid="{2C3FA987-6B4C-48FC-8584-E9EFE4D95052}"/>
    <cellStyle name="Millares 58 3 2" xfId="4995" xr:uid="{45C4D1E1-FDF0-48E6-83DF-86E6214613A9}"/>
    <cellStyle name="Millares 58 3 2 2" xfId="4996" xr:uid="{9800DBF5-148E-4F07-97D0-4EBBE24F59DB}"/>
    <cellStyle name="Millares 58 3 2 2 2" xfId="13221" xr:uid="{9A32B961-7FE5-4470-962D-0811E213A73B}"/>
    <cellStyle name="Millares 58 3 2 2 3" xfId="10455" xr:uid="{723B671C-0E91-436C-A6E7-585955E5D5E0}"/>
    <cellStyle name="Millares 58 3 2 2 4" xfId="15688" xr:uid="{BEF93926-1DB4-4030-A596-43EBE46EDE34}"/>
    <cellStyle name="Millares 58 3 2 2 5" xfId="17825" xr:uid="{5F5537C0-4431-4F7E-BEB7-BA93EFB05C89}"/>
    <cellStyle name="Millares 58 3 2 2 6" xfId="7879" xr:uid="{8E43B551-DEA8-4D16-BBBA-B33D9EDC3ED1}"/>
    <cellStyle name="Millares 58 3 2 3" xfId="13220" xr:uid="{0DED2B04-E48A-47EC-A55B-3D7F64573365}"/>
    <cellStyle name="Millares 58 3 2 4" xfId="10454" xr:uid="{64B706C5-18E7-4B02-8EC4-487309260F0A}"/>
    <cellStyle name="Millares 58 3 2 5" xfId="15687" xr:uid="{3DBAF894-AB09-4154-AA9F-8BB8ABCD2A64}"/>
    <cellStyle name="Millares 58 3 2 6" xfId="17824" xr:uid="{2D2D4A2B-0759-4837-ABFD-C155D5536080}"/>
    <cellStyle name="Millares 58 3 2 7" xfId="7878" xr:uid="{C73D5668-4549-49FB-A6AD-82FACD17F951}"/>
    <cellStyle name="Millares 58 3 3" xfId="4997" xr:uid="{776E743D-A808-46E9-860D-37DBC2B33B31}"/>
    <cellStyle name="Millares 58 3 3 2" xfId="4998" xr:uid="{B22D818C-B319-4D45-AF3E-EB5935FA444F}"/>
    <cellStyle name="Millares 58 3 3 2 2" xfId="13223" xr:uid="{4E5D9C8B-71E4-4A6A-A9DF-D0F333630F11}"/>
    <cellStyle name="Millares 58 3 3 2 3" xfId="10457" xr:uid="{D33439CD-DDAB-4FE0-B4AF-3976A5E745BC}"/>
    <cellStyle name="Millares 58 3 3 2 4" xfId="15690" xr:uid="{E8B5410A-B9B8-47CF-A3FD-6C7A4BA4B99C}"/>
    <cellStyle name="Millares 58 3 3 2 5" xfId="17827" xr:uid="{DC90CAFD-4E0A-4F1C-8917-B62A09F78AE0}"/>
    <cellStyle name="Millares 58 3 3 2 6" xfId="7881" xr:uid="{1F846D77-A119-42B8-9D6F-E8ED100176AC}"/>
    <cellStyle name="Millares 58 3 3 3" xfId="13222" xr:uid="{CA1A5FBE-4D58-472B-93D8-4EBFABE4E182}"/>
    <cellStyle name="Millares 58 3 3 4" xfId="10456" xr:uid="{562EDFC3-181D-4484-A7B8-CAEA91C00D43}"/>
    <cellStyle name="Millares 58 3 3 5" xfId="15689" xr:uid="{BB8DBFFC-DD1B-4EAD-B617-9B5D91DCE165}"/>
    <cellStyle name="Millares 58 3 3 6" xfId="17826" xr:uid="{C64761AF-5C9D-44A6-8256-D683FBBE13E0}"/>
    <cellStyle name="Millares 58 3 3 7" xfId="7880" xr:uid="{03CCDC24-2FC8-43AA-854E-AF6D2E659380}"/>
    <cellStyle name="Millares 58 3 4" xfId="4999" xr:uid="{5552F5FA-5C77-403C-B3BA-D3B2CEAE8BFE}"/>
    <cellStyle name="Millares 58 3 4 2" xfId="5000" xr:uid="{0497868C-397C-4AB7-89B5-7D077076E4F7}"/>
    <cellStyle name="Millares 58 3 4 2 2" xfId="13225" xr:uid="{3604C05A-B863-46C9-B2B7-8BE957453FD9}"/>
    <cellStyle name="Millares 58 3 4 2 3" xfId="10459" xr:uid="{E2C1C562-044A-4556-91B0-5FF3BA727907}"/>
    <cellStyle name="Millares 58 3 4 2 4" xfId="15692" xr:uid="{CBDD6D3D-3F84-4341-AA2E-723EAC134668}"/>
    <cellStyle name="Millares 58 3 4 2 5" xfId="17829" xr:uid="{3C062FFD-E365-4F9A-AF2C-63D29B88993A}"/>
    <cellStyle name="Millares 58 3 4 2 6" xfId="7883" xr:uid="{E480471B-5A68-4B4D-9417-70EC2AFE0EF1}"/>
    <cellStyle name="Millares 58 3 4 3" xfId="13224" xr:uid="{136825EE-F12A-44FE-B4B8-FD5282C66DC5}"/>
    <cellStyle name="Millares 58 3 4 4" xfId="10458" xr:uid="{F77CD2A5-A8AC-4E8C-9E11-CCF4D6498542}"/>
    <cellStyle name="Millares 58 3 4 5" xfId="15691" xr:uid="{259FC225-76CC-43F3-BA05-F7434BEBBC80}"/>
    <cellStyle name="Millares 58 3 4 6" xfId="17828" xr:uid="{7008B4A9-3462-4C1C-A822-66A929855013}"/>
    <cellStyle name="Millares 58 3 4 7" xfId="7882" xr:uid="{8ED59E2B-ABA0-489F-B371-7682FE48EEC3}"/>
    <cellStyle name="Millares 58 3 5" xfId="5001" xr:uid="{374469A6-71DB-4E23-9D97-847AC7886D04}"/>
    <cellStyle name="Millares 58 3 5 2" xfId="13226" xr:uid="{9BFEA67C-F26E-4949-838B-6BD0A20703A5}"/>
    <cellStyle name="Millares 58 3 5 3" xfId="10460" xr:uid="{D14F6352-A323-4EA9-AE4E-106A8EE33CCA}"/>
    <cellStyle name="Millares 58 3 5 4" xfId="15693" xr:uid="{697F1BA5-5C95-4C9F-AE96-8F7ECC151D87}"/>
    <cellStyle name="Millares 58 3 5 5" xfId="17830" xr:uid="{315ADC23-9A23-4C05-B3C0-B3DE8CD370B6}"/>
    <cellStyle name="Millares 58 3 5 6" xfId="7884" xr:uid="{EF344C8F-FD4F-41C1-8EBD-2BA03399CCDD}"/>
    <cellStyle name="Millares 58 3 6" xfId="13219" xr:uid="{987DB2F2-ED14-4A03-BF6D-D9CDE014E9F6}"/>
    <cellStyle name="Millares 58 3 7" xfId="10453" xr:uid="{E0448254-E996-4015-9DAF-3072F2241C28}"/>
    <cellStyle name="Millares 58 3 8" xfId="15686" xr:uid="{D77A0163-7CD5-428F-9EDD-2D50DCE0AE74}"/>
    <cellStyle name="Millares 58 3 9" xfId="17823" xr:uid="{D52B034D-6BB2-46E2-910C-1253AD6FFEAF}"/>
    <cellStyle name="Millares 58 4" xfId="5002" xr:uid="{05F4BF20-CFEC-4C34-BF8D-A0E9ADDB7468}"/>
    <cellStyle name="Millares 58 4 10" xfId="7885" xr:uid="{DB13DAF8-3094-4E2A-8DF6-38E5ADC057D5}"/>
    <cellStyle name="Millares 58 4 2" xfId="5003" xr:uid="{4893AB18-6368-47B8-BABD-D60781586AF1}"/>
    <cellStyle name="Millares 58 4 2 2" xfId="5004" xr:uid="{3D0A38A3-5397-43D0-8785-32939B331FCE}"/>
    <cellStyle name="Millares 58 4 2 2 2" xfId="13229" xr:uid="{22C023ED-12C8-4DDD-90E7-D879938DAD98}"/>
    <cellStyle name="Millares 58 4 2 2 3" xfId="10463" xr:uid="{6AE9B7BB-59EE-4B36-95AB-C1772CF32EDA}"/>
    <cellStyle name="Millares 58 4 2 2 4" xfId="15696" xr:uid="{78DCEC78-CFF9-426E-B53A-52568620750F}"/>
    <cellStyle name="Millares 58 4 2 2 5" xfId="17833" xr:uid="{E0C1FB6B-EF97-4B68-8C67-D9FA65C80748}"/>
    <cellStyle name="Millares 58 4 2 2 6" xfId="7887" xr:uid="{3D60E24D-CC7C-48C4-931D-94E1AE1CFA5E}"/>
    <cellStyle name="Millares 58 4 2 3" xfId="13228" xr:uid="{402FCC2B-5E4B-42EC-A7EF-8894BAC1B8E7}"/>
    <cellStyle name="Millares 58 4 2 4" xfId="10462" xr:uid="{A4C61A17-D6B0-40EB-B67C-F3CEE436DAEB}"/>
    <cellStyle name="Millares 58 4 2 5" xfId="15695" xr:uid="{55665005-B6D5-4420-AC93-4F124E175BFA}"/>
    <cellStyle name="Millares 58 4 2 6" xfId="17832" xr:uid="{DE200066-2794-4F6A-86F4-10A54E5175F4}"/>
    <cellStyle name="Millares 58 4 2 7" xfId="7886" xr:uid="{431AE41A-8476-44A9-A609-6837237F1184}"/>
    <cellStyle name="Millares 58 4 3" xfId="5005" xr:uid="{4C1CF95C-4812-4F8F-971D-6C6A97314A65}"/>
    <cellStyle name="Millares 58 4 3 2" xfId="5006" xr:uid="{5CD658B4-F317-4EE4-8BB6-7FF5602CC563}"/>
    <cellStyle name="Millares 58 4 3 2 2" xfId="13231" xr:uid="{09FC4D58-045A-4981-903F-2D8936D87425}"/>
    <cellStyle name="Millares 58 4 3 2 3" xfId="10465" xr:uid="{2B43540C-A32C-4239-85FA-57345244538E}"/>
    <cellStyle name="Millares 58 4 3 2 4" xfId="15698" xr:uid="{74B19E86-45B8-4499-A458-B5C8DFE87C9F}"/>
    <cellStyle name="Millares 58 4 3 2 5" xfId="17835" xr:uid="{B217AB06-DB43-4AA6-B781-2710B6DE33AC}"/>
    <cellStyle name="Millares 58 4 3 2 6" xfId="7889" xr:uid="{FD26602A-528E-4749-9A45-0C6ACAC97BC2}"/>
    <cellStyle name="Millares 58 4 3 3" xfId="13230" xr:uid="{A0A745E8-93EE-4E6D-B983-50BF69B79CC2}"/>
    <cellStyle name="Millares 58 4 3 4" xfId="10464" xr:uid="{611F9140-51A3-4438-8B7A-D6B31234FDC1}"/>
    <cellStyle name="Millares 58 4 3 5" xfId="15697" xr:uid="{C3C20293-B614-4399-A0AD-8160A1A32482}"/>
    <cellStyle name="Millares 58 4 3 6" xfId="17834" xr:uid="{F7002AA7-E1D8-42A8-9AB6-FCA235EB613E}"/>
    <cellStyle name="Millares 58 4 3 7" xfId="7888" xr:uid="{95BC9C4C-E0FF-419C-927C-03C69B78D35D}"/>
    <cellStyle name="Millares 58 4 4" xfId="5007" xr:uid="{468EBB5B-6CB8-425D-A378-49487A26D622}"/>
    <cellStyle name="Millares 58 4 4 2" xfId="5008" xr:uid="{C50F70D9-F4E0-4E4F-8202-12EE5037D674}"/>
    <cellStyle name="Millares 58 4 4 2 2" xfId="13233" xr:uid="{DC256848-1A51-4669-8C9B-34355EA52E9B}"/>
    <cellStyle name="Millares 58 4 4 2 3" xfId="10467" xr:uid="{A0E2916D-E2E0-4BD7-8A64-4476BBE9947F}"/>
    <cellStyle name="Millares 58 4 4 2 4" xfId="15700" xr:uid="{F381E805-E90D-4B61-AE7B-8518DD1F1F19}"/>
    <cellStyle name="Millares 58 4 4 2 5" xfId="17837" xr:uid="{92345B7F-966A-44A7-BEB5-A5DEE6BA3EC9}"/>
    <cellStyle name="Millares 58 4 4 2 6" xfId="7891" xr:uid="{28429D4A-4103-481F-BBC2-AED9F196F5FB}"/>
    <cellStyle name="Millares 58 4 4 3" xfId="13232" xr:uid="{35FD7F07-31B5-42B4-9630-BD8BDC786C90}"/>
    <cellStyle name="Millares 58 4 4 4" xfId="10466" xr:uid="{B8871A71-46D4-4F92-9935-66768E5A0582}"/>
    <cellStyle name="Millares 58 4 4 5" xfId="15699" xr:uid="{6971ACD9-44DF-478D-825F-CF4D3CEB1BC4}"/>
    <cellStyle name="Millares 58 4 4 6" xfId="17836" xr:uid="{CE3817D9-3BF2-4EF2-A43A-42533CF79EB2}"/>
    <cellStyle name="Millares 58 4 4 7" xfId="7890" xr:uid="{761C3D0F-4DB4-49E1-8040-46A6FE3C00E4}"/>
    <cellStyle name="Millares 58 4 5" xfId="5009" xr:uid="{F0D87C9F-15D4-4878-A7AD-9842C2C821F3}"/>
    <cellStyle name="Millares 58 4 5 2" xfId="13234" xr:uid="{1E128061-683C-45BA-BC08-87D973381B20}"/>
    <cellStyle name="Millares 58 4 5 3" xfId="10468" xr:uid="{9B4E570C-CBF3-4844-A309-7D81F9DEED21}"/>
    <cellStyle name="Millares 58 4 5 4" xfId="15701" xr:uid="{EA42F3A0-5776-490C-A2DA-AA507C2BF505}"/>
    <cellStyle name="Millares 58 4 5 5" xfId="17838" xr:uid="{2B7AB921-45BF-4CFE-9F5B-9EB57F66806B}"/>
    <cellStyle name="Millares 58 4 5 6" xfId="7892" xr:uid="{47367082-1EEE-4C50-AA02-891593E7F69C}"/>
    <cellStyle name="Millares 58 4 6" xfId="13227" xr:uid="{627AC39B-FA0C-4892-A7E7-B6D617549CE0}"/>
    <cellStyle name="Millares 58 4 7" xfId="10461" xr:uid="{6B16EDA6-6117-4A54-834A-EF4EBE76B60C}"/>
    <cellStyle name="Millares 58 4 8" xfId="15694" xr:uid="{E921B778-AB2C-45D0-9541-17DAFC6245CA}"/>
    <cellStyle name="Millares 58 4 9" xfId="17831" xr:uid="{5307A19C-2B80-4655-903B-8F0B3CEBEA8A}"/>
    <cellStyle name="Millares 58 5" xfId="5010" xr:uid="{C9C957B8-6E61-49D4-B304-22CAF0B5999F}"/>
    <cellStyle name="Millares 58 5 10" xfId="7893" xr:uid="{026A1308-F596-4473-B841-1FDD2ADC91FC}"/>
    <cellStyle name="Millares 58 5 2" xfId="5011" xr:uid="{188E00A0-D3C4-4496-B43F-E2C2C39BD46F}"/>
    <cellStyle name="Millares 58 5 2 2" xfId="5012" xr:uid="{798797FF-A113-47B2-A877-1408C9AFE1D7}"/>
    <cellStyle name="Millares 58 5 2 2 2" xfId="13237" xr:uid="{87CF8E86-5DA1-4BC8-95F3-C9A2471B0AA1}"/>
    <cellStyle name="Millares 58 5 2 2 3" xfId="10471" xr:uid="{030C440F-71F9-4194-BAE5-931402E73B37}"/>
    <cellStyle name="Millares 58 5 2 2 4" xfId="15704" xr:uid="{3E99D57D-8D4D-4037-9C9B-7A05849DA135}"/>
    <cellStyle name="Millares 58 5 2 2 5" xfId="17841" xr:uid="{3CCDBD1D-1811-4238-9DD8-13706CC73A9E}"/>
    <cellStyle name="Millares 58 5 2 2 6" xfId="7895" xr:uid="{C3AB3677-1598-48CC-8C4E-D80E5081747A}"/>
    <cellStyle name="Millares 58 5 2 3" xfId="13236" xr:uid="{391C2CE6-4A59-4C56-A5EF-61A83AA4CB7A}"/>
    <cellStyle name="Millares 58 5 2 4" xfId="10470" xr:uid="{E835D86A-EB70-4913-B8ED-FBA1CC2B6A22}"/>
    <cellStyle name="Millares 58 5 2 5" xfId="15703" xr:uid="{A3D75453-1696-4E76-A124-A86A498D92F0}"/>
    <cellStyle name="Millares 58 5 2 6" xfId="17840" xr:uid="{EFF288F9-A365-41F8-B93C-AD5C9C52BA4D}"/>
    <cellStyle name="Millares 58 5 2 7" xfId="7894" xr:uid="{0BD40C7C-0535-4F65-A52A-68BEF916D367}"/>
    <cellStyle name="Millares 58 5 3" xfId="5013" xr:uid="{845B4BD7-525D-45D6-9956-BD3271CB0062}"/>
    <cellStyle name="Millares 58 5 3 2" xfId="5014" xr:uid="{B9242E71-DBA1-4662-AE59-DE3E1A34E7E8}"/>
    <cellStyle name="Millares 58 5 3 2 2" xfId="13239" xr:uid="{AA75F92C-ADC0-4837-B737-3BA1504356CF}"/>
    <cellStyle name="Millares 58 5 3 2 3" xfId="10473" xr:uid="{424499F2-93B5-46EC-9AD1-BDB7F1B509CB}"/>
    <cellStyle name="Millares 58 5 3 2 4" xfId="15706" xr:uid="{3D546824-75F9-4117-8B31-347117B93D61}"/>
    <cellStyle name="Millares 58 5 3 2 5" xfId="17843" xr:uid="{2606795A-6177-40F1-829D-58672FF56AF2}"/>
    <cellStyle name="Millares 58 5 3 2 6" xfId="7897" xr:uid="{DF6A86C6-F85B-4786-9472-E2498EE3B793}"/>
    <cellStyle name="Millares 58 5 3 3" xfId="13238" xr:uid="{1FBFE352-977C-4750-B7A0-3BD4BF40F325}"/>
    <cellStyle name="Millares 58 5 3 4" xfId="10472" xr:uid="{89CA9D24-250D-4CD6-9365-197FF68AFF50}"/>
    <cellStyle name="Millares 58 5 3 5" xfId="15705" xr:uid="{D676E2AD-18F5-4304-863C-E4ED146ADE41}"/>
    <cellStyle name="Millares 58 5 3 6" xfId="17842" xr:uid="{F763A722-97AD-43DD-ADFE-FA0A49016C91}"/>
    <cellStyle name="Millares 58 5 3 7" xfId="7896" xr:uid="{50B96D43-C296-4273-8200-8ABC24E6AB99}"/>
    <cellStyle name="Millares 58 5 4" xfId="5015" xr:uid="{33946C99-6D41-496A-8F20-8F11FE2EA0A4}"/>
    <cellStyle name="Millares 58 5 4 2" xfId="5016" xr:uid="{46412A8B-E665-413B-991D-D2BDF8A01502}"/>
    <cellStyle name="Millares 58 5 4 2 2" xfId="13241" xr:uid="{9C29AB2A-EE08-4354-B3AA-D08C8447E29D}"/>
    <cellStyle name="Millares 58 5 4 2 3" xfId="10475" xr:uid="{FA49BFB9-2B99-43EC-ABE2-2057ECDDB1C0}"/>
    <cellStyle name="Millares 58 5 4 2 4" xfId="15708" xr:uid="{8322F31E-05F4-4E10-8388-34A3C5E146A4}"/>
    <cellStyle name="Millares 58 5 4 2 5" xfId="17845" xr:uid="{9393E8AA-C653-4577-A905-F1C7AB22D671}"/>
    <cellStyle name="Millares 58 5 4 2 6" xfId="7899" xr:uid="{7220D10F-F533-4408-8BCF-79450A0D63D4}"/>
    <cellStyle name="Millares 58 5 4 3" xfId="13240" xr:uid="{6A586FAD-F72D-47AE-BE5B-5D430E5E8EB9}"/>
    <cellStyle name="Millares 58 5 4 4" xfId="10474" xr:uid="{13FF98FD-49B9-4FA8-B16D-4BDB3C6D55D1}"/>
    <cellStyle name="Millares 58 5 4 5" xfId="15707" xr:uid="{1D860D0D-A704-4F3D-A982-6BEF5DD4CED9}"/>
    <cellStyle name="Millares 58 5 4 6" xfId="17844" xr:uid="{FB50DA53-4903-4354-A430-DD989D154AEC}"/>
    <cellStyle name="Millares 58 5 4 7" xfId="7898" xr:uid="{7D16BD9D-2C1A-42BE-92A0-6486686B42FF}"/>
    <cellStyle name="Millares 58 5 5" xfId="5017" xr:uid="{056B4366-37BF-4623-B222-A0C6C4F8183A}"/>
    <cellStyle name="Millares 58 5 5 2" xfId="13242" xr:uid="{3828AFCB-306E-4709-8D2C-F16C78CE6EB0}"/>
    <cellStyle name="Millares 58 5 5 3" xfId="10476" xr:uid="{5CE2983E-8D68-4735-9AE8-11BEC123B910}"/>
    <cellStyle name="Millares 58 5 5 4" xfId="15709" xr:uid="{5D0BC080-A515-492E-9D10-459DC30D7B92}"/>
    <cellStyle name="Millares 58 5 5 5" xfId="17846" xr:uid="{443848DE-817F-491E-808E-54FB702E998F}"/>
    <cellStyle name="Millares 58 5 5 6" xfId="7900" xr:uid="{94B4715C-A1B2-4BC9-B816-6007E93E0B72}"/>
    <cellStyle name="Millares 58 5 6" xfId="13235" xr:uid="{E5060EB7-665C-4713-8A87-1866F9965CC8}"/>
    <cellStyle name="Millares 58 5 7" xfId="10469" xr:uid="{5BC14300-58E9-4CE4-B7F8-682E2CE02B42}"/>
    <cellStyle name="Millares 58 5 8" xfId="15702" xr:uid="{F472AB3E-C67B-4E94-8F70-A008C1D9BAD2}"/>
    <cellStyle name="Millares 58 5 9" xfId="17839" xr:uid="{892B4606-8EA6-4EEB-87F6-4C1B53A4C048}"/>
    <cellStyle name="Millares 58 6" xfId="5018" xr:uid="{94169DA4-11C6-47CF-B8A1-D05D878D73EC}"/>
    <cellStyle name="Millares 58 6 2" xfId="5019" xr:uid="{5EB32138-9B6E-450E-820E-07A9F38C2888}"/>
    <cellStyle name="Millares 58 6 2 2" xfId="13244" xr:uid="{F754B2A9-32CE-49D0-9804-19FD65AB0C26}"/>
    <cellStyle name="Millares 58 6 2 3" xfId="10478" xr:uid="{23429802-1257-4AA2-B1EE-E823C44E1DF3}"/>
    <cellStyle name="Millares 58 6 2 4" xfId="15711" xr:uid="{5DEAB032-DE00-4FDB-916B-33F2F5F526C5}"/>
    <cellStyle name="Millares 58 6 2 5" xfId="17848" xr:uid="{BBADC7C6-5C30-41FD-B73D-7F9EA740ECD9}"/>
    <cellStyle name="Millares 58 6 2 6" xfId="7902" xr:uid="{04A264FB-AB42-4485-8D8E-6A8C3515F675}"/>
    <cellStyle name="Millares 58 6 3" xfId="13243" xr:uid="{6B4DD48C-1E80-4680-9B59-1C7B9E61DFFB}"/>
    <cellStyle name="Millares 58 6 4" xfId="10477" xr:uid="{7F97A2F8-D6D2-4786-8C34-D12B485553B9}"/>
    <cellStyle name="Millares 58 6 5" xfId="15710" xr:uid="{F687DB7B-66C2-4968-B128-08C9EEEB76F6}"/>
    <cellStyle name="Millares 58 6 6" xfId="17847" xr:uid="{5BF8C798-1B34-4A4D-8BD4-D3208AADB4F2}"/>
    <cellStyle name="Millares 58 6 7" xfId="7901" xr:uid="{C058C79B-6112-4353-A143-1B15252F61B3}"/>
    <cellStyle name="Millares 58 7" xfId="5020" xr:uid="{13D77452-E7CC-4AB8-95D8-85463BA04C91}"/>
    <cellStyle name="Millares 58 7 2" xfId="5021" xr:uid="{111916D4-48E2-4EE8-B749-4F813351A34E}"/>
    <cellStyle name="Millares 58 7 2 2" xfId="13246" xr:uid="{C90393DD-B825-4D06-9D57-EC997D50C15B}"/>
    <cellStyle name="Millares 58 7 2 3" xfId="10480" xr:uid="{9401DBD4-7E80-4DEF-91E9-7D282BD7F69B}"/>
    <cellStyle name="Millares 58 7 2 4" xfId="15713" xr:uid="{537D9FA4-259A-4E1D-915E-D09AAEFC8B9F}"/>
    <cellStyle name="Millares 58 7 2 5" xfId="17850" xr:uid="{9BDCCCFD-2391-465F-A518-27FC3AE3405C}"/>
    <cellStyle name="Millares 58 7 2 6" xfId="7904" xr:uid="{7F61833C-4D42-42D5-A3A4-B99E0FCEF8A6}"/>
    <cellStyle name="Millares 58 7 3" xfId="13245" xr:uid="{44F0ECB8-7DD9-4370-B2CE-1C1D0BC68023}"/>
    <cellStyle name="Millares 58 7 4" xfId="10479" xr:uid="{8525D92C-4C25-4699-9740-85B896EFD87E}"/>
    <cellStyle name="Millares 58 7 5" xfId="15712" xr:uid="{7578A174-4221-45F2-B2CC-908F3CE28659}"/>
    <cellStyle name="Millares 58 7 6" xfId="17849" xr:uid="{40F4EB9A-8514-4276-B735-5A4EC8996C0F}"/>
    <cellStyle name="Millares 58 7 7" xfId="7903" xr:uid="{6BA52CF2-A45E-40F6-A869-DB1F9090E970}"/>
    <cellStyle name="Millares 58 8" xfId="5022" xr:uid="{6786543C-A29E-4274-8053-0DA98423B3B7}"/>
    <cellStyle name="Millares 58 8 2" xfId="13247" xr:uid="{25EDDE91-10A3-4C40-B9AD-6057A97B1518}"/>
    <cellStyle name="Millares 58 8 3" xfId="10481" xr:uid="{27ED8C80-775A-4651-9939-503F5E4DC19B}"/>
    <cellStyle name="Millares 58 8 4" xfId="15714" xr:uid="{8DB9C0E2-ACFD-4406-A251-69A243510236}"/>
    <cellStyle name="Millares 58 8 5" xfId="17851" xr:uid="{D86F0E11-7B39-47A4-B45B-08FE7BFD6740}"/>
    <cellStyle name="Millares 58 8 6" xfId="7905" xr:uid="{7CDBF6CB-0C7E-4B8C-89D4-945D8B75391D}"/>
    <cellStyle name="Millares 58 9" xfId="5023" xr:uid="{6E4223CE-7146-4164-B716-C3681D6F4B67}"/>
    <cellStyle name="Millares 58 9 2" xfId="13248" xr:uid="{6B33B245-D672-4FE9-86A3-0480DF424003}"/>
    <cellStyle name="Millares 58 9 3" xfId="10482" xr:uid="{F4EF19FE-CEFF-4A97-AF4D-071114B6594B}"/>
    <cellStyle name="Millares 58 9 4" xfId="15715" xr:uid="{78C71443-3A50-4E4E-B15C-67485D7C2A8A}"/>
    <cellStyle name="Millares 58 9 5" xfId="17852" xr:uid="{FFEF05D1-6535-43AF-967F-702F23192AF0}"/>
    <cellStyle name="Millares 58 9 6" xfId="7906" xr:uid="{935664B7-C331-4218-A2DA-FBCEBF032DFF}"/>
    <cellStyle name="Millares 59" xfId="5024" xr:uid="{9A07938F-7630-49F7-AFBE-DA3737443FCD}"/>
    <cellStyle name="Millares 59 10" xfId="15716" xr:uid="{FBEAA9AE-8EBC-418B-AC54-B84042398197}"/>
    <cellStyle name="Millares 59 11" xfId="17853" xr:uid="{4965C18D-4962-4722-ADA0-2ADF585A91F3}"/>
    <cellStyle name="Millares 59 12" xfId="7907" xr:uid="{BCD498F4-C50B-4D2A-8876-87CC5ED03FF4}"/>
    <cellStyle name="Millares 59 2" xfId="5025" xr:uid="{82A52C25-7FB1-48A7-A6DE-EDBFF6EDBD2B}"/>
    <cellStyle name="Millares 59 2 10" xfId="17854" xr:uid="{310BDF8B-9AC6-4D6B-9C3F-C672D245A6D3}"/>
    <cellStyle name="Millares 59 2 11" xfId="7908" xr:uid="{C7A4C180-D97E-4F4D-A90A-988AD3F09DAC}"/>
    <cellStyle name="Millares 59 2 2" xfId="5026" xr:uid="{053E48CC-31BF-4D59-B6B0-AE2BCE9061E1}"/>
    <cellStyle name="Millares 59 2 2 2" xfId="13251" xr:uid="{5785ACA1-5733-4DD7-AECB-7CD09F5EC610}"/>
    <cellStyle name="Millares 59 2 2 3" xfId="10485" xr:uid="{6D90CEB7-A583-4685-AAAB-23CD64159EBD}"/>
    <cellStyle name="Millares 59 2 2 4" xfId="15718" xr:uid="{92A438E8-60CD-451F-BAC8-4BF3A49326B1}"/>
    <cellStyle name="Millares 59 2 2 5" xfId="17855" xr:uid="{05023C30-7A74-47AC-BFC0-7857E1C4D5C6}"/>
    <cellStyle name="Millares 59 2 2 6" xfId="7909" xr:uid="{69ACBEB9-497F-448A-897D-FC1E2CA2F33E}"/>
    <cellStyle name="Millares 59 2 3" xfId="5027" xr:uid="{8057F75E-44F0-4223-B8F2-95E8944C31EF}"/>
    <cellStyle name="Millares 59 2 3 2" xfId="13252" xr:uid="{6EE57541-2B3F-4727-8B19-403BACBF6BA7}"/>
    <cellStyle name="Millares 59 2 3 3" xfId="10486" xr:uid="{CE51E1AD-2034-4959-906D-67D6FAF9FC69}"/>
    <cellStyle name="Millares 59 2 3 4" xfId="15719" xr:uid="{D3081B09-3939-457A-AA2E-23454CDAF2ED}"/>
    <cellStyle name="Millares 59 2 3 5" xfId="17856" xr:uid="{7F86D50D-BD4C-4F30-BAE3-8E7B456555C8}"/>
    <cellStyle name="Millares 59 2 3 6" xfId="7910" xr:uid="{12A9EE57-7124-4922-A0A1-31CBA0393644}"/>
    <cellStyle name="Millares 59 2 4" xfId="5028" xr:uid="{82DB18E5-1F24-433E-90B5-1DA7CF0E3726}"/>
    <cellStyle name="Millares 59 2 4 2" xfId="13253" xr:uid="{BCDA4A1A-BE0A-4CF9-B504-3C2DE00CA2DD}"/>
    <cellStyle name="Millares 59 2 4 3" xfId="11838" xr:uid="{3E07F11D-0CAC-496B-9458-9C53176A4CF3}"/>
    <cellStyle name="Millares 59 2 4 4" xfId="17857" xr:uid="{0D11E357-4A01-44CC-8868-2B887806B179}"/>
    <cellStyle name="Millares 59 2 4 5" xfId="7911" xr:uid="{8E717B4A-1878-4D1E-BEDF-792828DC1AAB}"/>
    <cellStyle name="Millares 59 2 5" xfId="6637" xr:uid="{4D818BD8-862A-4FE8-B6E5-F0DEA4AA24C6}"/>
    <cellStyle name="Millares 59 2 5 2" xfId="13254" xr:uid="{63A45CB8-AB23-44EA-9229-65A513ED473B}"/>
    <cellStyle name="Millares 59 2 5 3" xfId="19415" xr:uid="{70761BFA-CBAC-4884-8F2B-BCC8865C2FD6}"/>
    <cellStyle name="Millares 59 2 5 4" xfId="7912" xr:uid="{7B4B9EE4-C8F4-4DEE-9062-BFCA13CD9D2C}"/>
    <cellStyle name="Millares 59 2 6" xfId="7913" xr:uid="{F4EA1528-BC1D-4218-A3C4-E0C13E578894}"/>
    <cellStyle name="Millares 59 2 6 2" xfId="13255" xr:uid="{8BEF34C0-971A-4E1F-B32B-05325BE2EB71}"/>
    <cellStyle name="Millares 59 2 7" xfId="13250" xr:uid="{2A545F24-4761-4AA9-8BFB-1A6E27A92A4B}"/>
    <cellStyle name="Millares 59 2 8" xfId="10484" xr:uid="{4CD2E6FA-22C4-492F-8211-8B12683B75A1}"/>
    <cellStyle name="Millares 59 2 9" xfId="15717" xr:uid="{91D7A186-87D2-43A1-84D3-DF1F2134F7A0}"/>
    <cellStyle name="Millares 59 3" xfId="5029" xr:uid="{05828761-72AE-49CC-AB99-4750B8E5AA73}"/>
    <cellStyle name="Millares 59 3 2" xfId="5030" xr:uid="{081482D2-9B95-4088-A79C-F7354DC0995D}"/>
    <cellStyle name="Millares 59 3 2 2" xfId="13257" xr:uid="{774A0011-DBA3-4D49-AB35-D3E2DACC23C0}"/>
    <cellStyle name="Millares 59 3 2 3" xfId="10488" xr:uid="{A793FB07-C979-4FE0-A2C1-D3132EBE1412}"/>
    <cellStyle name="Millares 59 3 2 4" xfId="15721" xr:uid="{E54DB610-F9F4-4BC8-9394-D01425697B20}"/>
    <cellStyle name="Millares 59 3 2 5" xfId="17859" xr:uid="{600A9479-6C6B-4C0B-9AAD-F70E9751ED85}"/>
    <cellStyle name="Millares 59 3 2 6" xfId="7915" xr:uid="{47836A6F-0DD7-4032-8A3C-D835444E2948}"/>
    <cellStyle name="Millares 59 3 3" xfId="13256" xr:uid="{CBEAE9DA-4062-4738-86EF-866C118F2896}"/>
    <cellStyle name="Millares 59 3 4" xfId="10487" xr:uid="{78520D3D-19AB-4D6D-8F80-9316A41EAB76}"/>
    <cellStyle name="Millares 59 3 5" xfId="15720" xr:uid="{A07F8ABC-DB1B-4FC7-8B2B-5D20E7391C3D}"/>
    <cellStyle name="Millares 59 3 6" xfId="17858" xr:uid="{24EF5C73-B21F-4843-B21C-E1FE9654D350}"/>
    <cellStyle name="Millares 59 3 7" xfId="7914" xr:uid="{5889BC88-CA85-4E11-9D58-8A5CF5F746D1}"/>
    <cellStyle name="Millares 59 4" xfId="5031" xr:uid="{E8080354-CFEE-46A1-902B-6F843A802022}"/>
    <cellStyle name="Millares 59 4 2" xfId="13258" xr:uid="{C6E36075-3F09-48B0-9555-2D2767C621D4}"/>
    <cellStyle name="Millares 59 4 3" xfId="10489" xr:uid="{5A385932-E280-4916-B0A1-D11C58214680}"/>
    <cellStyle name="Millares 59 4 4" xfId="15722" xr:uid="{DDA97B48-C985-4001-9EB4-E7D70AE1E020}"/>
    <cellStyle name="Millares 59 4 5" xfId="17860" xr:uid="{2843B64B-2281-4C96-9C67-CD74DAE491A0}"/>
    <cellStyle name="Millares 59 4 6" xfId="7916" xr:uid="{0D1198BE-17F4-4A21-8FC7-9145A01A949F}"/>
    <cellStyle name="Millares 59 5" xfId="5032" xr:uid="{AE018229-21F6-4273-B613-BE441AB28A3D}"/>
    <cellStyle name="Millares 59 5 2" xfId="13259" xr:uid="{F440CC64-B3D9-41A1-A0F8-9D9549414189}"/>
    <cellStyle name="Millares 59 5 3" xfId="11837" xr:uid="{63D63503-EAE0-4C98-A5D4-594B0457400F}"/>
    <cellStyle name="Millares 59 5 4" xfId="17861" xr:uid="{ABAA3CDC-D547-42E4-9C7B-4733EDC88817}"/>
    <cellStyle name="Millares 59 5 5" xfId="7917" xr:uid="{BE23267C-6FC7-4A48-B31A-32401B58757C}"/>
    <cellStyle name="Millares 59 6" xfId="6507" xr:uid="{89E969A4-7E9F-41B6-926F-6528E9C1363C}"/>
    <cellStyle name="Millares 59 6 2" xfId="13260" xr:uid="{EE592F5C-924E-49BE-9A7B-08B2F2C145AE}"/>
    <cellStyle name="Millares 59 6 3" xfId="19313" xr:uid="{A5DD7A84-0B1E-4EAC-9140-977526F49AEA}"/>
    <cellStyle name="Millares 59 6 4" xfId="7918" xr:uid="{4830CC55-808D-473C-994D-CBC8609A7530}"/>
    <cellStyle name="Millares 59 7" xfId="7919" xr:uid="{6A739F22-F9FE-4A29-AC0F-0DEC1E5344B4}"/>
    <cellStyle name="Millares 59 7 2" xfId="13261" xr:uid="{32979BF6-7A74-4908-9745-E1C993E9DA86}"/>
    <cellStyle name="Millares 59 8" xfId="13249" xr:uid="{976CE0AD-5425-47D5-AB73-2C965B0A1E2F}"/>
    <cellStyle name="Millares 59 9" xfId="10483" xr:uid="{DCAC1E23-4EC5-42DE-AC92-58763A464AE8}"/>
    <cellStyle name="Millares 6" xfId="179" xr:uid="{05449FD6-FE85-4045-BF24-980564F25C16}"/>
    <cellStyle name="Millares 6 10" xfId="10490" xr:uid="{B844C976-FEBB-4911-8007-E021425FA38A}"/>
    <cellStyle name="Millares 6 11" xfId="15723" xr:uid="{6ACF09E2-83AF-46C2-94B9-3C96D02FAC07}"/>
    <cellStyle name="Millares 6 12" xfId="17862" xr:uid="{60DD2D34-B4F5-408C-95BF-AF1E1C5C60B0}"/>
    <cellStyle name="Millares 6 13" xfId="7920" xr:uid="{78A5A76B-2F67-47D2-95C9-812A94AFBA38}"/>
    <cellStyle name="Millares 6 14" xfId="5033" xr:uid="{6F89D464-EF9E-4F2B-BCA6-91374167D2D2}"/>
    <cellStyle name="Millares 6 2" xfId="5034" xr:uid="{97631647-C19F-444A-80A2-132519ED6C20}"/>
    <cellStyle name="Millares 6 2 10" xfId="17863" xr:uid="{7C514980-A1A0-4BF2-8011-2FD7D1FBB994}"/>
    <cellStyle name="Millares 6 2 11" xfId="7921" xr:uid="{FCB57B1E-6698-43E1-B650-C3146D1EC425}"/>
    <cellStyle name="Millares 6 2 2" xfId="5035" xr:uid="{739DC78F-E2E6-417C-923E-9A483B96DF41}"/>
    <cellStyle name="Millares 6 2 2 2" xfId="13264" xr:uid="{2BAC6D6B-7D0A-4C39-BE4A-28C621C2FCA9}"/>
    <cellStyle name="Millares 6 2 2 3" xfId="10492" xr:uid="{3F88CFD6-9B5A-45A4-8749-BC19179B1586}"/>
    <cellStyle name="Millares 6 2 2 4" xfId="15725" xr:uid="{510FF5F2-0135-45F9-8CB4-A4171FBFB961}"/>
    <cellStyle name="Millares 6 2 2 5" xfId="17864" xr:uid="{19A7AAF2-B24D-4DAE-BD9C-44B438AB466F}"/>
    <cellStyle name="Millares 6 2 2 6" xfId="7922" xr:uid="{665EB542-FD36-44BF-8F3B-0ABFE789F430}"/>
    <cellStyle name="Millares 6 2 3" xfId="5036" xr:uid="{754727FF-A11C-4851-9326-3CF9A7103A26}"/>
    <cellStyle name="Millares 6 2 3 2" xfId="13265" xr:uid="{B7B221C7-FAD5-427F-9AB5-00E70037C995}"/>
    <cellStyle name="Millares 6 2 3 3" xfId="10493" xr:uid="{554F0DF2-7A3F-4B32-B4F8-D46A1DCFAE3A}"/>
    <cellStyle name="Millares 6 2 3 4" xfId="15726" xr:uid="{1D32BD23-0431-45DB-955C-E08044D67F2D}"/>
    <cellStyle name="Millares 6 2 3 5" xfId="17865" xr:uid="{F0890C46-97F8-4046-ABCC-9C4D438DF594}"/>
    <cellStyle name="Millares 6 2 3 6" xfId="7923" xr:uid="{A77CD9BE-D04F-4D82-8A00-35B857D2C8B5}"/>
    <cellStyle name="Millares 6 2 4" xfId="5037" xr:uid="{3E802DBB-1585-4958-BDE1-E266697723D2}"/>
    <cellStyle name="Millares 6 2 4 2" xfId="13266" xr:uid="{D838CD99-4B56-4517-9949-ADF7F32A404C}"/>
    <cellStyle name="Millares 6 2 4 3" xfId="11840" xr:uid="{1F0EE346-B40C-4893-9719-E6B27E4DEDEA}"/>
    <cellStyle name="Millares 6 2 4 4" xfId="17866" xr:uid="{B1D3A646-96B2-4A45-A7D2-A5B1AC7EF9AE}"/>
    <cellStyle name="Millares 6 2 4 5" xfId="7924" xr:uid="{A0CDC7BF-5718-4745-961D-4E78F3D8D1EF}"/>
    <cellStyle name="Millares 6 2 5" xfId="6509" xr:uid="{8AAF9CCC-60B8-4FB0-91C1-DE14EEC83184}"/>
    <cellStyle name="Millares 6 2 5 2" xfId="13267" xr:uid="{2DA6F921-DF08-45B7-90C9-E8F091837594}"/>
    <cellStyle name="Millares 6 2 5 3" xfId="19315" xr:uid="{AC53BE5F-423F-4FC8-BEFB-646D9BF31AA8}"/>
    <cellStyle name="Millares 6 2 5 4" xfId="7925" xr:uid="{DB6AB835-3A46-45DF-B497-4BD796A06D90}"/>
    <cellStyle name="Millares 6 2 6" xfId="7926" xr:uid="{DE082EBE-8E25-4E86-806A-9B34AF6FC54A}"/>
    <cellStyle name="Millares 6 2 6 2" xfId="13268" xr:uid="{89CD6E79-4054-40C3-99CD-F3617AFD03B8}"/>
    <cellStyle name="Millares 6 2 7" xfId="13263" xr:uid="{7A27034B-1B38-4DB7-857E-A5F1E620E92B}"/>
    <cellStyle name="Millares 6 2 8" xfId="10491" xr:uid="{7BFF3F67-1E17-4A0C-A730-64A18312DDEE}"/>
    <cellStyle name="Millares 6 2 9" xfId="15724" xr:uid="{A3F7949F-D476-461C-A2DC-046BA1B90938}"/>
    <cellStyle name="Millares 6 3" xfId="5038" xr:uid="{EB16C6CC-C2C9-4305-9F16-190437F0AFCA}"/>
    <cellStyle name="Millares 6 3 10" xfId="17867" xr:uid="{82C6813E-DC83-46B8-BA28-E9A95497081C}"/>
    <cellStyle name="Millares 6 3 11" xfId="7927" xr:uid="{D3024661-DADB-4251-A99B-09563708E8B7}"/>
    <cellStyle name="Millares 6 3 2" xfId="5039" xr:uid="{0E205587-A74B-4865-82D0-C948391FC36E}"/>
    <cellStyle name="Millares 6 3 2 2" xfId="13270" xr:uid="{B4CEC5BD-D659-4BA9-B7C0-F1F30CBEBB77}"/>
    <cellStyle name="Millares 6 3 2 3" xfId="10495" xr:uid="{FCB881D2-1C63-4471-8431-563D25D9DD2B}"/>
    <cellStyle name="Millares 6 3 2 4" xfId="15728" xr:uid="{C43BCC87-0F9B-43D4-B0E8-12A77BC26442}"/>
    <cellStyle name="Millares 6 3 2 5" xfId="17868" xr:uid="{5648637B-3793-48AD-ADE4-9D4EE89B6D94}"/>
    <cellStyle name="Millares 6 3 2 6" xfId="7928" xr:uid="{54DC0A66-4888-4558-B4F3-9104FE425F5D}"/>
    <cellStyle name="Millares 6 3 3" xfId="5040" xr:uid="{CE243491-818E-4530-8699-60E2851EE714}"/>
    <cellStyle name="Millares 6 3 3 2" xfId="13271" xr:uid="{9D904CE5-A3FF-40BC-B5FA-517895D2122A}"/>
    <cellStyle name="Millares 6 3 3 3" xfId="10496" xr:uid="{2F8DC964-71CF-4E60-9C4E-0BB18C00AF30}"/>
    <cellStyle name="Millares 6 3 3 4" xfId="15729" xr:uid="{DDC43711-9369-46C9-83D2-C633AA6C04D6}"/>
    <cellStyle name="Millares 6 3 3 5" xfId="17869" xr:uid="{EE65C454-306A-4B8F-B890-AB5CD68FBCCD}"/>
    <cellStyle name="Millares 6 3 3 6" xfId="7929" xr:uid="{7C088FD3-595F-40E2-99E5-624B6533E32A}"/>
    <cellStyle name="Millares 6 3 4" xfId="5041" xr:uid="{C1176627-DC28-42A8-BD4C-756B7DE5ED6E}"/>
    <cellStyle name="Millares 6 3 4 2" xfId="13272" xr:uid="{90C77E95-CD22-42F4-9A60-9481EF995EE2}"/>
    <cellStyle name="Millares 6 3 4 3" xfId="11841" xr:uid="{5267C030-B145-4DFE-BEE4-FEC3AC436A8F}"/>
    <cellStyle name="Millares 6 3 4 4" xfId="17870" xr:uid="{85287102-4E38-4D85-A1C3-F7EAD83AAB53}"/>
    <cellStyle name="Millares 6 3 4 5" xfId="7930" xr:uid="{F9E4014D-DA51-4FE8-BAB8-18A31C29D0A0}"/>
    <cellStyle name="Millares 6 3 5" xfId="6638" xr:uid="{638955CB-4EE4-438B-8932-43F86494361C}"/>
    <cellStyle name="Millares 6 3 5 2" xfId="13273" xr:uid="{436B4BA5-5D7C-4077-9AE6-C7A26010EF3D}"/>
    <cellStyle name="Millares 6 3 5 3" xfId="19416" xr:uid="{8EF96446-CF0D-4C0B-9730-BDD827A83769}"/>
    <cellStyle name="Millares 6 3 5 4" xfId="7931" xr:uid="{C454468C-C05C-4E6A-9C93-C75712E70AD0}"/>
    <cellStyle name="Millares 6 3 6" xfId="7932" xr:uid="{982C5171-022D-4558-B45D-398DCA1C4A45}"/>
    <cellStyle name="Millares 6 3 6 2" xfId="13274" xr:uid="{EBA2CE7F-F15A-4B9A-BE0F-E0CAFE8568ED}"/>
    <cellStyle name="Millares 6 3 7" xfId="13269" xr:uid="{89C4B681-BE6A-4A95-8867-6BA9B08A7D01}"/>
    <cellStyle name="Millares 6 3 8" xfId="10494" xr:uid="{A7BE347B-9B7F-47B2-8DFB-B348ED648C2C}"/>
    <cellStyle name="Millares 6 3 9" xfId="15727" xr:uid="{57CAF702-6032-42B0-B3B5-56929F85C907}"/>
    <cellStyle name="Millares 6 4" xfId="5042" xr:uid="{83A13F57-9B03-49AC-8EE6-720336903FB4}"/>
    <cellStyle name="Millares 6 4 2" xfId="5043" xr:uid="{1D047746-6C34-4F45-B9EA-2F08B56E9912}"/>
    <cellStyle name="Millares 6 4 2 2" xfId="13276" xr:uid="{8376BD44-7382-4215-A132-47F79920E637}"/>
    <cellStyle name="Millares 6 4 2 3" xfId="10498" xr:uid="{FDE6EC89-4CB4-4E40-87C8-110096CA80C0}"/>
    <cellStyle name="Millares 6 4 2 4" xfId="15731" xr:uid="{4E249290-0C4E-4183-947F-35CF302F0887}"/>
    <cellStyle name="Millares 6 4 2 5" xfId="17872" xr:uid="{21675875-D46F-48E0-B1E9-A2D8E5AF6E1F}"/>
    <cellStyle name="Millares 6 4 2 6" xfId="7934" xr:uid="{23E9802D-FB36-4C2A-92E3-0CE6EC2E771E}"/>
    <cellStyle name="Millares 6 4 3" xfId="13275" xr:uid="{3810716E-CF13-4ED5-8259-CFA06F71B7FD}"/>
    <cellStyle name="Millares 6 4 4" xfId="10497" xr:uid="{19FE43D3-C00E-41C7-86AC-B8E1E95F55F6}"/>
    <cellStyle name="Millares 6 4 5" xfId="15730" xr:uid="{FF8FAA14-29B1-4748-8151-5F8791365164}"/>
    <cellStyle name="Millares 6 4 6" xfId="17871" xr:uid="{28E6E7A4-B2F1-4B20-8DCA-EB7922D61246}"/>
    <cellStyle name="Millares 6 4 7" xfId="7933" xr:uid="{B779592E-E449-4550-9974-B10717FCF084}"/>
    <cellStyle name="Millares 6 5" xfId="5044" xr:uid="{FDC51935-F490-414D-9DCF-0EB3FD786083}"/>
    <cellStyle name="Millares 6 5 2" xfId="13277" xr:uid="{DB023DF6-20DA-4368-85F7-744E4640FE9C}"/>
    <cellStyle name="Millares 6 5 3" xfId="10499" xr:uid="{56502B78-BAE7-4FD0-B813-5A6F8EED5065}"/>
    <cellStyle name="Millares 6 5 4" xfId="15732" xr:uid="{31D6CD19-0A83-42AE-84BD-825612149433}"/>
    <cellStyle name="Millares 6 5 5" xfId="17873" xr:uid="{5C725936-B995-4237-95D3-CD1166F64E8F}"/>
    <cellStyle name="Millares 6 5 6" xfId="7935" xr:uid="{DDA6708F-8ABA-48DC-A72B-488CDB35AFAB}"/>
    <cellStyle name="Millares 6 6" xfId="5045" xr:uid="{A1F6094F-DC7E-43D8-B0FB-D82193B59479}"/>
    <cellStyle name="Millares 6 6 2" xfId="13278" xr:uid="{69893722-3562-4510-95CA-758ED45219E3}"/>
    <cellStyle name="Millares 6 6 3" xfId="11839" xr:uid="{D209F950-8909-4457-A8E7-B7644A2E4E21}"/>
    <cellStyle name="Millares 6 6 4" xfId="17874" xr:uid="{06EDC353-8047-4503-9882-8796DE987521}"/>
    <cellStyle name="Millares 6 6 5" xfId="7936" xr:uid="{95FD67F4-BA6E-4A01-B617-752D885AF88E}"/>
    <cellStyle name="Millares 6 7" xfId="6508" xr:uid="{7089D40A-265F-425B-B06F-31FF420941D0}"/>
    <cellStyle name="Millares 6 7 2" xfId="13279" xr:uid="{FC3DAF7B-8065-4A70-AAB2-DEE86AAF268E}"/>
    <cellStyle name="Millares 6 7 3" xfId="19314" xr:uid="{DA5243D8-E7F0-4324-9787-CACB144A2D71}"/>
    <cellStyle name="Millares 6 7 4" xfId="7937" xr:uid="{AC07694B-D5A9-4618-8E87-3917CDD68B74}"/>
    <cellStyle name="Millares 6 8" xfId="7938" xr:uid="{0F838A5E-8079-416E-8618-049D7CD2CD56}"/>
    <cellStyle name="Millares 6 8 2" xfId="13280" xr:uid="{1B929830-9263-4949-9B1D-B763C40AE771}"/>
    <cellStyle name="Millares 6 9" xfId="13262" xr:uid="{3D28E919-2DCD-4525-99F1-751D6D7E71D9}"/>
    <cellStyle name="Millares 60" xfId="5046" xr:uid="{A55A1D47-2AA5-4D4A-A4DC-94F151D51F21}"/>
    <cellStyle name="Millares 60 10" xfId="15733" xr:uid="{E7A53CFA-69C0-4EA5-B5D6-9585744F5864}"/>
    <cellStyle name="Millares 60 11" xfId="17875" xr:uid="{31A12CC1-3636-4F6F-A928-654405292B98}"/>
    <cellStyle name="Millares 60 12" xfId="7939" xr:uid="{427D3C76-7CF8-454B-B0B4-156A9A430081}"/>
    <cellStyle name="Millares 60 2" xfId="5047" xr:uid="{85CA5A13-43F1-4CC1-B3CC-F9A4B15C8F96}"/>
    <cellStyle name="Millares 60 2 10" xfId="17876" xr:uid="{4B0654CB-847E-4097-8D6A-8F2C040BDA6C}"/>
    <cellStyle name="Millares 60 2 11" xfId="7940" xr:uid="{B61936A3-D05F-4188-B224-121DF6C9DC58}"/>
    <cellStyle name="Millares 60 2 2" xfId="5048" xr:uid="{02108FEC-B527-45B9-A1FA-18A8BB2BFD0B}"/>
    <cellStyle name="Millares 60 2 2 2" xfId="13283" xr:uid="{686F140D-16F7-44F0-85D9-A10FE8AB7FE6}"/>
    <cellStyle name="Millares 60 2 2 3" xfId="10502" xr:uid="{0D7F3C7A-597F-4B15-AC0E-28458F6B6C06}"/>
    <cellStyle name="Millares 60 2 2 4" xfId="15735" xr:uid="{1ACBFD4D-CFD3-4FDB-A1A3-A9018EE175C9}"/>
    <cellStyle name="Millares 60 2 2 5" xfId="17877" xr:uid="{6E3F0E1B-CB29-4D14-95D5-76701F410FC4}"/>
    <cellStyle name="Millares 60 2 2 6" xfId="7941" xr:uid="{A8977EC7-8C5D-485C-935A-937F9ED1E846}"/>
    <cellStyle name="Millares 60 2 3" xfId="5049" xr:uid="{9ADD1D04-C9CF-47EC-84ED-6521B323DB18}"/>
    <cellStyle name="Millares 60 2 3 2" xfId="13284" xr:uid="{C65EE7F7-E09B-4604-9CE5-19602DADCAF9}"/>
    <cellStyle name="Millares 60 2 3 3" xfId="10503" xr:uid="{26DC9624-2874-46A1-9B05-49125AB00B16}"/>
    <cellStyle name="Millares 60 2 3 4" xfId="15736" xr:uid="{262A16F4-4EC4-4A18-ADEE-5C4D688F53CF}"/>
    <cellStyle name="Millares 60 2 3 5" xfId="17878" xr:uid="{16EF9890-B9FE-409F-8B11-85D2D78B36F2}"/>
    <cellStyle name="Millares 60 2 3 6" xfId="7942" xr:uid="{6CA298F9-BA48-407C-84F0-0E6F8ACC2377}"/>
    <cellStyle name="Millares 60 2 4" xfId="5050" xr:uid="{9EA8034C-8C50-4158-9A55-752E79A1867F}"/>
    <cellStyle name="Millares 60 2 4 2" xfId="13285" xr:uid="{54EAF4FD-9CFD-45DB-BD92-3D7392D5B1FA}"/>
    <cellStyle name="Millares 60 2 4 3" xfId="11843" xr:uid="{BDBFFBEF-D3F4-4DF9-9362-FDDD0FE79E0E}"/>
    <cellStyle name="Millares 60 2 4 4" xfId="17879" xr:uid="{BFCEBFF4-6E16-46D2-B7BF-E6AFD60743EB}"/>
    <cellStyle name="Millares 60 2 4 5" xfId="7943" xr:uid="{9CA1E1A8-E09B-42A5-8498-3B5A77F07F01}"/>
    <cellStyle name="Millares 60 2 5" xfId="6639" xr:uid="{F583B7A5-4931-4091-88BC-4CEB7C753D35}"/>
    <cellStyle name="Millares 60 2 5 2" xfId="13286" xr:uid="{E8468D49-0120-4C9C-9F86-88FE108B8C22}"/>
    <cellStyle name="Millares 60 2 5 3" xfId="19417" xr:uid="{AC832235-3B6A-4FD2-9265-6A3C69E725F0}"/>
    <cellStyle name="Millares 60 2 5 4" xfId="7944" xr:uid="{AC60727F-B68D-4238-8FA2-6DA66C1AF89B}"/>
    <cellStyle name="Millares 60 2 6" xfId="7945" xr:uid="{6B93683F-8F8E-4866-BECC-F09A785B1EE6}"/>
    <cellStyle name="Millares 60 2 6 2" xfId="13287" xr:uid="{6F782320-5822-437C-B848-08FC04A674AD}"/>
    <cellStyle name="Millares 60 2 7" xfId="13282" xr:uid="{59C43F64-8961-4EC6-B5F8-E29D78D848C9}"/>
    <cellStyle name="Millares 60 2 8" xfId="10501" xr:uid="{D1B54977-BBFF-4A88-94B4-EF998EA2292B}"/>
    <cellStyle name="Millares 60 2 9" xfId="15734" xr:uid="{B77E51A0-A610-4812-BA97-E9829AA1E133}"/>
    <cellStyle name="Millares 60 3" xfId="5051" xr:uid="{6E6E9EE3-5AEA-4BF0-8AF6-1B85FE7BC633}"/>
    <cellStyle name="Millares 60 3 2" xfId="13288" xr:uid="{37177941-E57B-47C1-8023-11378F03D275}"/>
    <cellStyle name="Millares 60 3 3" xfId="10504" xr:uid="{7F124BD0-68C5-47C3-9CD5-4DEB36F397D8}"/>
    <cellStyle name="Millares 60 3 4" xfId="15737" xr:uid="{BE934738-55FC-4D39-8973-6A802B8914C7}"/>
    <cellStyle name="Millares 60 3 5" xfId="17880" xr:uid="{92BD01A6-2DA6-4553-BE97-154EBDCD422E}"/>
    <cellStyle name="Millares 60 3 6" xfId="7946" xr:uid="{3FBA0044-F103-4DAC-8BA1-A04AAE4F293B}"/>
    <cellStyle name="Millares 60 4" xfId="5052" xr:uid="{03EFBFB3-5A53-43B9-BA70-26EDD321E28A}"/>
    <cellStyle name="Millares 60 4 2" xfId="13289" xr:uid="{83B9403C-1121-4D78-92B3-961C31097FEF}"/>
    <cellStyle name="Millares 60 4 3" xfId="10505" xr:uid="{2752E444-7EF2-4277-8DCE-9C2F8354926D}"/>
    <cellStyle name="Millares 60 4 4" xfId="15738" xr:uid="{0620367A-91F1-46CD-B7A2-0ECF91FE159E}"/>
    <cellStyle name="Millares 60 4 5" xfId="17881" xr:uid="{80DAF390-8063-4CCD-A0C2-D7FCFF49258D}"/>
    <cellStyle name="Millares 60 4 6" xfId="7947" xr:uid="{9BE88799-C940-47AF-A0AF-4AA27BD59694}"/>
    <cellStyle name="Millares 60 5" xfId="5053" xr:uid="{21E35D41-CDEF-4A11-9414-F3806FFE0BB5}"/>
    <cellStyle name="Millares 60 5 2" xfId="13290" xr:uid="{C862E9B3-CCA5-4426-A544-9809418A43C7}"/>
    <cellStyle name="Millares 60 5 3" xfId="11842" xr:uid="{192ED57A-D8AF-4E46-AB5B-0E166FA02915}"/>
    <cellStyle name="Millares 60 5 4" xfId="17882" xr:uid="{7CDDFA6E-DF20-4EF2-859D-EC0F47E26CE3}"/>
    <cellStyle name="Millares 60 5 5" xfId="7948" xr:uid="{158A4AE6-0FD9-4995-BA34-D68728D0E17C}"/>
    <cellStyle name="Millares 60 6" xfId="6510" xr:uid="{1228AB46-D737-4206-A3FA-E3BA9B3A9929}"/>
    <cellStyle name="Millares 60 6 2" xfId="13291" xr:uid="{1414847A-195C-4C0F-A6CD-5FB668D25A95}"/>
    <cellStyle name="Millares 60 6 3" xfId="19316" xr:uid="{D6998FA0-DD37-4CC3-A65C-113531B89F02}"/>
    <cellStyle name="Millares 60 6 4" xfId="7949" xr:uid="{4E71D8C8-055B-401C-82C4-C55103BD41F4}"/>
    <cellStyle name="Millares 60 7" xfId="7950" xr:uid="{2045EA03-1ECB-4B8E-A87E-AABD05D0A225}"/>
    <cellStyle name="Millares 60 7 2" xfId="13292" xr:uid="{BA1E8D96-AB36-4773-BB5B-981597C0170A}"/>
    <cellStyle name="Millares 60 8" xfId="13281" xr:uid="{33433F7F-2108-4F2B-80D2-9966ABF8E0CA}"/>
    <cellStyle name="Millares 60 9" xfId="10500" xr:uid="{20F9A47E-79CB-42AF-9663-755DC551F71B}"/>
    <cellStyle name="Millares 61" xfId="5054" xr:uid="{8EEF6EF3-38DD-47B1-A948-CA50FCBDCFA8}"/>
    <cellStyle name="Millares 61 10" xfId="13293" xr:uid="{BFE64778-AE2B-4E8D-ACB3-9915FAB9A947}"/>
    <cellStyle name="Millares 61 11" xfId="10506" xr:uid="{CB5550F2-6B05-4FF1-985B-18467F0A0199}"/>
    <cellStyle name="Millares 61 12" xfId="15739" xr:uid="{5F397787-D4EA-4265-9682-C2574EF4D566}"/>
    <cellStyle name="Millares 61 13" xfId="17883" xr:uid="{23AE8B41-7978-4FB1-ACFF-4E3BAC239204}"/>
    <cellStyle name="Millares 61 14" xfId="7951" xr:uid="{10E1E5FD-BB8F-4743-A675-DAE49D8096AD}"/>
    <cellStyle name="Millares 61 2" xfId="5055" xr:uid="{A56473B6-98FF-44F9-88A4-521FFD1E1E72}"/>
    <cellStyle name="Millares 61 2 10" xfId="6640" xr:uid="{12AC968B-08E1-481D-B2B8-A8EACE80DD80}"/>
    <cellStyle name="Millares 61 2 10 2" xfId="13295" xr:uid="{398955F9-2090-4FED-8094-12B80951B05D}"/>
    <cellStyle name="Millares 61 2 10 3" xfId="19418" xr:uid="{554F0D88-F123-42C7-AA49-9732F5B2210C}"/>
    <cellStyle name="Millares 61 2 10 4" xfId="7953" xr:uid="{6BAA5E76-DFF9-4227-94A1-DAC229901EFA}"/>
    <cellStyle name="Millares 61 2 11" xfId="7954" xr:uid="{5ED50B9C-9E33-461B-AA52-148AE2B6743C}"/>
    <cellStyle name="Millares 61 2 11 2" xfId="13296" xr:uid="{C8148D74-7872-46D7-83B7-44DEA0C0B9E6}"/>
    <cellStyle name="Millares 61 2 12" xfId="13294" xr:uid="{F6532C29-E613-4182-BE0C-09C82D406906}"/>
    <cellStyle name="Millares 61 2 13" xfId="10507" xr:uid="{CF9AD417-A23D-42D7-A96E-0608E9F0C73E}"/>
    <cellStyle name="Millares 61 2 14" xfId="15740" xr:uid="{5EED8931-EB69-4ED5-B2B4-69BDC86F73E3}"/>
    <cellStyle name="Millares 61 2 15" xfId="17884" xr:uid="{7A46FB68-EDB1-44FD-A600-D772C77044CD}"/>
    <cellStyle name="Millares 61 2 16" xfId="7952" xr:uid="{12FF8DEE-FFB0-436E-A73F-7DD207917454}"/>
    <cellStyle name="Millares 61 2 2" xfId="5056" xr:uid="{91E8738F-6B73-4731-BBC0-1F16290F3000}"/>
    <cellStyle name="Millares 61 2 2 2" xfId="5057" xr:uid="{4AD54638-EB03-4D26-8D6A-EA249352E315}"/>
    <cellStyle name="Millares 61 2 2 2 2" xfId="13298" xr:uid="{0062EDC7-B7FD-418E-8F3F-3569E0454CDE}"/>
    <cellStyle name="Millares 61 2 2 2 3" xfId="10509" xr:uid="{0A5366DD-2F16-4F40-B85D-FC5B8937B05C}"/>
    <cellStyle name="Millares 61 2 2 2 4" xfId="15742" xr:uid="{59E526D7-304C-41C9-A9A4-FC62ABCB38E5}"/>
    <cellStyle name="Millares 61 2 2 2 5" xfId="17886" xr:uid="{72D0D8B5-3AC3-4630-8146-20985A96F966}"/>
    <cellStyle name="Millares 61 2 2 2 6" xfId="7956" xr:uid="{3CE74E05-0BF1-42EA-994E-29BD4E458341}"/>
    <cellStyle name="Millares 61 2 2 3" xfId="13297" xr:uid="{6C7C0C42-5B0D-48CE-BFCA-EB2D39A07830}"/>
    <cellStyle name="Millares 61 2 2 4" xfId="10508" xr:uid="{F06D0B2B-3544-48CD-AA78-F98546D76B18}"/>
    <cellStyle name="Millares 61 2 2 5" xfId="15741" xr:uid="{F6ED9E0D-FE1C-40AC-AC33-31C16E0341B5}"/>
    <cellStyle name="Millares 61 2 2 6" xfId="17885" xr:uid="{B1203DAC-956F-4065-B9E6-73DECBB88ECC}"/>
    <cellStyle name="Millares 61 2 2 7" xfId="7955" xr:uid="{FB0637E4-4082-44FC-9570-A8FD6637D033}"/>
    <cellStyle name="Millares 61 2 3" xfId="5058" xr:uid="{C8AAE741-85A2-4780-85FA-71B6D899B25C}"/>
    <cellStyle name="Millares 61 2 3 2" xfId="5059" xr:uid="{1AAE0888-F607-4DD2-9856-801988D31D09}"/>
    <cellStyle name="Millares 61 2 3 2 2" xfId="5060" xr:uid="{5C1E09D4-0358-4FB9-BE22-AB5360621FD4}"/>
    <cellStyle name="Millares 61 2 3 2 2 2" xfId="13301" xr:uid="{678C1BB4-C62B-4F96-B31C-527356B40067}"/>
    <cellStyle name="Millares 61 2 3 2 2 3" xfId="10512" xr:uid="{97048FAB-B8BB-4BB1-ACE7-8B6994FACB2D}"/>
    <cellStyle name="Millares 61 2 3 2 2 4" xfId="15745" xr:uid="{26911922-FE82-4C59-A95D-FEEADAA9FED7}"/>
    <cellStyle name="Millares 61 2 3 2 2 5" xfId="17889" xr:uid="{66A4846D-D0F2-4D1B-993F-A001C1047E5E}"/>
    <cellStyle name="Millares 61 2 3 2 2 6" xfId="7959" xr:uid="{3C6ED131-0420-4C8D-97A0-3E07E2234D36}"/>
    <cellStyle name="Millares 61 2 3 2 3" xfId="13300" xr:uid="{2C8B3052-1AA1-46DD-924F-EAC5877C7240}"/>
    <cellStyle name="Millares 61 2 3 2 4" xfId="10511" xr:uid="{7140DC14-2B8D-49DB-9C7B-46406930715B}"/>
    <cellStyle name="Millares 61 2 3 2 5" xfId="15744" xr:uid="{AB1E43EB-B8C0-4E91-BF01-E35BBCB56A70}"/>
    <cellStyle name="Millares 61 2 3 2 6" xfId="17888" xr:uid="{9D7073EE-EECA-4459-885D-F546FF3DF12B}"/>
    <cellStyle name="Millares 61 2 3 2 7" xfId="7958" xr:uid="{9C9646B7-D406-4604-B7D2-2CDF03069A9A}"/>
    <cellStyle name="Millares 61 2 3 3" xfId="5061" xr:uid="{1F498070-2E4A-4430-90EB-97012AD69E0E}"/>
    <cellStyle name="Millares 61 2 3 3 2" xfId="13302" xr:uid="{D7FC82C2-7C32-4DF0-902D-9DEB5D3FE6FC}"/>
    <cellStyle name="Millares 61 2 3 3 3" xfId="10513" xr:uid="{01809328-29B0-49CF-AF87-D9B16F38DBD5}"/>
    <cellStyle name="Millares 61 2 3 3 4" xfId="15746" xr:uid="{BD6EF662-8B78-4C0A-9E7E-F2BDAAD5D225}"/>
    <cellStyle name="Millares 61 2 3 3 5" xfId="17890" xr:uid="{E3D9F8E6-D1B2-4B12-9CBD-CD526192366A}"/>
    <cellStyle name="Millares 61 2 3 3 6" xfId="7960" xr:uid="{86E5CFEE-5168-4188-911D-07D0B9E3118F}"/>
    <cellStyle name="Millares 61 2 3 4" xfId="13299" xr:uid="{E5AF93BF-9EDE-4129-BD1F-FBB50AE52871}"/>
    <cellStyle name="Millares 61 2 3 5" xfId="10510" xr:uid="{BFCDB92C-3B55-4A5F-B0A4-559D0E002D94}"/>
    <cellStyle name="Millares 61 2 3 6" xfId="15743" xr:uid="{C76A8D55-4DF3-4D36-A970-4C0BF3A9B1C0}"/>
    <cellStyle name="Millares 61 2 3 7" xfId="17887" xr:uid="{EA9834E8-7A54-42E4-BC11-BD0802338A1A}"/>
    <cellStyle name="Millares 61 2 3 8" xfId="7957" xr:uid="{BA75A96B-C095-47D7-9657-337AD0515ED8}"/>
    <cellStyle name="Millares 61 2 4" xfId="5062" xr:uid="{BE14BC2C-AA42-48D4-A2D7-5F16A06273CE}"/>
    <cellStyle name="Millares 61 2 4 2" xfId="5063" xr:uid="{66CE283D-5FA0-4054-AC1D-B7AC67AA2804}"/>
    <cellStyle name="Millares 61 2 4 2 2" xfId="13304" xr:uid="{0ED1F9B3-878F-46FB-80DB-071AEA56A5A2}"/>
    <cellStyle name="Millares 61 2 4 2 3" xfId="10515" xr:uid="{CDA26FC5-B3F9-4CD1-A82A-2A6A5C9F05CB}"/>
    <cellStyle name="Millares 61 2 4 2 4" xfId="15748" xr:uid="{41C6D83E-E791-4B40-96F6-6B7FD650664B}"/>
    <cellStyle name="Millares 61 2 4 2 5" xfId="17892" xr:uid="{E7632F0C-A3FE-485F-8615-B0D3A49F2519}"/>
    <cellStyle name="Millares 61 2 4 2 6" xfId="7962" xr:uid="{A3EE24F6-4158-432E-8C88-A12F61190C1D}"/>
    <cellStyle name="Millares 61 2 4 3" xfId="13303" xr:uid="{787CE65F-87F3-40DB-8F8E-1E54A4CD19A1}"/>
    <cellStyle name="Millares 61 2 4 4" xfId="10514" xr:uid="{8F4FAE20-9A32-4340-8B6C-E4092EB9A562}"/>
    <cellStyle name="Millares 61 2 4 5" xfId="15747" xr:uid="{D096F94E-9DF2-4257-9AB2-3E06DFA57958}"/>
    <cellStyle name="Millares 61 2 4 6" xfId="17891" xr:uid="{7AF53772-0431-4B4C-B11D-C12ABFDAD701}"/>
    <cellStyle name="Millares 61 2 4 7" xfId="7961" xr:uid="{6688932B-4BAA-46C3-85E5-DF59C0B32156}"/>
    <cellStyle name="Millares 61 2 5" xfId="5064" xr:uid="{2B0A780A-3862-4217-891A-F757866CB37E}"/>
    <cellStyle name="Millares 61 2 5 2" xfId="5065" xr:uid="{1ABCB2BE-62D8-4A0A-B183-FD35D3E68CC9}"/>
    <cellStyle name="Millares 61 2 5 2 2" xfId="13306" xr:uid="{B112D20D-6D74-46CB-937C-FFE66BF55821}"/>
    <cellStyle name="Millares 61 2 5 2 3" xfId="10517" xr:uid="{A9E411C2-B966-4DBE-9A86-D96DD6BAF3C4}"/>
    <cellStyle name="Millares 61 2 5 2 4" xfId="15750" xr:uid="{44CBAAB9-6EEF-461D-A980-E07DF82DB9DA}"/>
    <cellStyle name="Millares 61 2 5 2 5" xfId="17894" xr:uid="{D4E96911-C392-42AC-9B4B-A89E1438A443}"/>
    <cellStyle name="Millares 61 2 5 2 6" xfId="7964" xr:uid="{042DC25A-DD07-4ED2-BECF-DB1DE6ABAE9F}"/>
    <cellStyle name="Millares 61 2 5 3" xfId="13305" xr:uid="{D5EED3C3-68FD-49AB-BBF2-A9C53FC45560}"/>
    <cellStyle name="Millares 61 2 5 4" xfId="10516" xr:uid="{EE170599-8635-4D50-A545-1DCD7CEF062C}"/>
    <cellStyle name="Millares 61 2 5 5" xfId="15749" xr:uid="{ED1BC9B6-8F3B-4929-B6BA-3F424CC733D4}"/>
    <cellStyle name="Millares 61 2 5 6" xfId="17893" xr:uid="{747E0512-B6D0-4432-ABB1-F04885A9D7B6}"/>
    <cellStyle name="Millares 61 2 5 7" xfId="7963" xr:uid="{382FA21B-1652-4323-B7AA-41A34D5D6F6F}"/>
    <cellStyle name="Millares 61 2 6" xfId="5066" xr:uid="{ABCCE11D-A194-40E5-AD63-6CFBDE6A9E88}"/>
    <cellStyle name="Millares 61 2 6 2" xfId="13307" xr:uid="{17F65D5A-8212-4314-85EE-8F508439535C}"/>
    <cellStyle name="Millares 61 2 6 3" xfId="10518" xr:uid="{7D4D2C8E-97B7-4A31-968B-99E749CEDEB2}"/>
    <cellStyle name="Millares 61 2 6 4" xfId="15751" xr:uid="{C0D90599-9701-4962-A916-7D83EA5A3E5E}"/>
    <cellStyle name="Millares 61 2 6 5" xfId="17895" xr:uid="{3953D084-8F48-4506-95AE-ACCBFD39B452}"/>
    <cellStyle name="Millares 61 2 6 6" xfId="7965" xr:uid="{DCB996A9-C8F8-4A45-9ABD-F54097DE0F41}"/>
    <cellStyle name="Millares 61 2 7" xfId="5067" xr:uid="{AD16DFD7-A549-4A6F-9708-6B8B58C58C48}"/>
    <cellStyle name="Millares 61 2 7 2" xfId="13308" xr:uid="{65F3D164-A2E9-41BE-B762-D5CABCC3353D}"/>
    <cellStyle name="Millares 61 2 7 3" xfId="10519" xr:uid="{84270618-E21C-439C-BC2B-B508F04558D8}"/>
    <cellStyle name="Millares 61 2 7 4" xfId="15752" xr:uid="{7FED84CD-C9E6-4C04-94CA-84BBFFA06504}"/>
    <cellStyle name="Millares 61 2 7 5" xfId="17896" xr:uid="{F66EA9D4-8236-40DC-8C27-8C03214F1311}"/>
    <cellStyle name="Millares 61 2 7 6" xfId="7966" xr:uid="{62AFBC1C-B2CE-4400-A6A5-23ACF889445D}"/>
    <cellStyle name="Millares 61 2 8" xfId="5068" xr:uid="{14CAA0B3-F7DE-491D-BB56-71315B6A3CB9}"/>
    <cellStyle name="Millares 61 2 8 2" xfId="13309" xr:uid="{6720110A-4C0D-4C8B-988C-AD81E2EAF5B3}"/>
    <cellStyle name="Millares 61 2 8 3" xfId="10520" xr:uid="{0FE53F4A-0EF3-45C9-B15D-8A042E03B282}"/>
    <cellStyle name="Millares 61 2 8 4" xfId="15753" xr:uid="{AC612D29-31E9-40F2-80EF-738DE2001B82}"/>
    <cellStyle name="Millares 61 2 8 5" xfId="17897" xr:uid="{51112732-A09C-4A68-ADFD-F5085D8BED47}"/>
    <cellStyle name="Millares 61 2 8 6" xfId="7967" xr:uid="{F8753512-5E58-47F2-8D05-4FB4F10ECB13}"/>
    <cellStyle name="Millares 61 2 9" xfId="5069" xr:uid="{99C07E71-BAB5-4DB7-B79A-4353CF722EBB}"/>
    <cellStyle name="Millares 61 2 9 2" xfId="13310" xr:uid="{EC8DDE28-A3E8-4A3F-8FA1-CD6AD9C953D9}"/>
    <cellStyle name="Millares 61 2 9 3" xfId="11845" xr:uid="{A351CE8B-D634-4628-9562-E26EC98BAB33}"/>
    <cellStyle name="Millares 61 2 9 4" xfId="17898" xr:uid="{5819EDC3-453E-4E3E-BAA3-4DE94886D98B}"/>
    <cellStyle name="Millares 61 2 9 5" xfId="7968" xr:uid="{3851F495-6944-443F-ACC2-4D26A452098C}"/>
    <cellStyle name="Millares 61 3" xfId="5070" xr:uid="{A0DE2A22-B832-4C63-A235-127E4D4356C3}"/>
    <cellStyle name="Millares 61 3 2" xfId="5071" xr:uid="{A3AC2EA0-A2BA-4B3C-8A93-FC9522F05B15}"/>
    <cellStyle name="Millares 61 3 2 2" xfId="13312" xr:uid="{FB572780-133F-4FA3-9D83-5EAD62F63736}"/>
    <cellStyle name="Millares 61 3 2 3" xfId="10522" xr:uid="{CDF24A25-9485-493F-B270-2E5A0A13AEA6}"/>
    <cellStyle name="Millares 61 3 2 4" xfId="15755" xr:uid="{D7DD14E5-0A4B-4ECB-847B-7C3F01D0CBE6}"/>
    <cellStyle name="Millares 61 3 2 5" xfId="17900" xr:uid="{7DA23A70-2D3E-4CC4-88A7-8E1BB0424A97}"/>
    <cellStyle name="Millares 61 3 2 6" xfId="7970" xr:uid="{23951E4A-27CA-4662-B3E5-35467652A1EE}"/>
    <cellStyle name="Millares 61 3 3" xfId="13311" xr:uid="{3C1F8711-E7D9-4FD9-8518-DC885040CF6D}"/>
    <cellStyle name="Millares 61 3 4" xfId="10521" xr:uid="{A082C431-7A93-4F54-B2BB-5CA52F188526}"/>
    <cellStyle name="Millares 61 3 5" xfId="15754" xr:uid="{1BDD37D7-31A3-4CBD-B7DC-BC67A3355664}"/>
    <cellStyle name="Millares 61 3 6" xfId="17899" xr:uid="{0AE2E43D-C154-4F62-B46B-676C5F3C541F}"/>
    <cellStyle name="Millares 61 3 7" xfId="7969" xr:uid="{EDFD81F5-234E-4D74-AA2B-C564A180B2F4}"/>
    <cellStyle name="Millares 61 4" xfId="5072" xr:uid="{3056432E-C3E3-4042-9446-A2BB0CA2EC52}"/>
    <cellStyle name="Millares 61 4 2" xfId="5073" xr:uid="{B8E6BBBB-5A67-4291-A683-8BD62968C8DC}"/>
    <cellStyle name="Millares 61 4 2 2" xfId="13314" xr:uid="{99BE6680-6CA0-436A-B445-AF77FADB7354}"/>
    <cellStyle name="Millares 61 4 2 3" xfId="10524" xr:uid="{99C19859-59CD-4D83-A0A5-44D319EFE91B}"/>
    <cellStyle name="Millares 61 4 2 4" xfId="15757" xr:uid="{939E9918-F415-487C-A009-F023B8250A28}"/>
    <cellStyle name="Millares 61 4 2 5" xfId="17902" xr:uid="{34B942B5-02CB-4C90-8FFC-142C68E66DF9}"/>
    <cellStyle name="Millares 61 4 2 6" xfId="7972" xr:uid="{3DBE2136-5F6F-4F11-9250-6FB1ACE3147A}"/>
    <cellStyle name="Millares 61 4 3" xfId="13313" xr:uid="{8742626D-E2DF-499B-AF16-7C64795FAB32}"/>
    <cellStyle name="Millares 61 4 4" xfId="10523" xr:uid="{063E2D38-FCF1-4959-83E9-245360B56BC0}"/>
    <cellStyle name="Millares 61 4 5" xfId="15756" xr:uid="{50F5B4E5-A3E0-4F0C-AED4-630272D3F9A2}"/>
    <cellStyle name="Millares 61 4 6" xfId="17901" xr:uid="{E902FEF1-BB89-44E8-A8D1-B397C552C46A}"/>
    <cellStyle name="Millares 61 4 7" xfId="7971" xr:uid="{4277CF9E-CCEF-486E-A6DF-54F831AFB60B}"/>
    <cellStyle name="Millares 61 5" xfId="5074" xr:uid="{85B17457-0A81-4C1D-BFC6-C81C024C85A6}"/>
    <cellStyle name="Millares 61 5 2" xfId="13315" xr:uid="{860F9B02-95F3-4079-9ED9-510B4E135C7A}"/>
    <cellStyle name="Millares 61 5 3" xfId="10525" xr:uid="{BE3A7195-F927-4E25-AE65-1B070EE385C5}"/>
    <cellStyle name="Millares 61 5 4" xfId="15758" xr:uid="{DC8C27C0-3508-4124-B541-E33787EEA14E}"/>
    <cellStyle name="Millares 61 5 5" xfId="17903" xr:uid="{CCEED678-170F-48D0-9995-A3C0ECB52BEA}"/>
    <cellStyle name="Millares 61 5 6" xfId="7973" xr:uid="{CAB283B7-6B46-4D1F-87BC-7DB7F3A1F393}"/>
    <cellStyle name="Millares 61 6" xfId="5075" xr:uid="{6CDBC88D-2474-4DD1-9D66-FBFACD10D508}"/>
    <cellStyle name="Millares 61 6 2" xfId="13316" xr:uid="{F602EB73-0EAD-43BA-BF2D-990FCDEFE8DE}"/>
    <cellStyle name="Millares 61 6 3" xfId="10526" xr:uid="{750AFFFA-1004-424D-8841-404DD35963B0}"/>
    <cellStyle name="Millares 61 6 4" xfId="15759" xr:uid="{88FEFFE7-960A-4F82-AB1F-B1460148D923}"/>
    <cellStyle name="Millares 61 6 5" xfId="17904" xr:uid="{DEFA2E05-3E47-41E9-A4E9-6A9A9272D81E}"/>
    <cellStyle name="Millares 61 6 6" xfId="7974" xr:uid="{7CB57FD2-DCBB-49A3-90D2-E62759E85FFB}"/>
    <cellStyle name="Millares 61 7" xfId="5076" xr:uid="{EFAB15E9-3E5B-4FD5-95B3-624E9C1EE0BF}"/>
    <cellStyle name="Millares 61 7 2" xfId="13317" xr:uid="{300A3EA3-03FA-4DAE-A5EE-A1E345485300}"/>
    <cellStyle name="Millares 61 7 3" xfId="11844" xr:uid="{5AAB3C00-66B3-4782-A0DF-2888252028EF}"/>
    <cellStyle name="Millares 61 7 4" xfId="17905" xr:uid="{3E894314-85D2-41BE-88B1-DB7C53282C6A}"/>
    <cellStyle name="Millares 61 7 5" xfId="7975" xr:uid="{5DEB7ACC-2DED-4658-8C69-06497B8CDA73}"/>
    <cellStyle name="Millares 61 8" xfId="6511" xr:uid="{44E2830A-3DB2-4270-9714-D0E112956B1A}"/>
    <cellStyle name="Millares 61 8 2" xfId="13318" xr:uid="{FB5DAD01-D982-4369-BC63-05884BB0CF24}"/>
    <cellStyle name="Millares 61 8 3" xfId="19317" xr:uid="{633D3190-48D3-40A5-813C-F5A093FB9E10}"/>
    <cellStyle name="Millares 61 8 4" xfId="7976" xr:uid="{AC6F8E9F-740C-4D57-A41E-91F4D56DEED3}"/>
    <cellStyle name="Millares 61 9" xfId="7977" xr:uid="{7C44AB00-1B23-4799-96DA-E0D60773DFC1}"/>
    <cellStyle name="Millares 61 9 2" xfId="13319" xr:uid="{CD909BC4-ABC9-4CE5-B5C3-CD3368268879}"/>
    <cellStyle name="Millares 62" xfId="5077" xr:uid="{FEC88753-EC69-4174-9933-7CBBCD9F9E25}"/>
    <cellStyle name="Millares 62 10" xfId="15760" xr:uid="{5E9359BD-14BC-4C5E-8C19-65E26F914492}"/>
    <cellStyle name="Millares 62 11" xfId="17906" xr:uid="{B0D5E803-DE8A-4275-9642-837522FE0513}"/>
    <cellStyle name="Millares 62 12" xfId="7978" xr:uid="{E40C4839-6CF8-4F70-98DE-B8C4C458E61D}"/>
    <cellStyle name="Millares 62 2" xfId="5078" xr:uid="{421BF59D-FD01-4283-8F6C-05526BD94350}"/>
    <cellStyle name="Millares 62 2 10" xfId="17907" xr:uid="{72CAFACF-EB78-47C5-99A2-84F25C73CBF9}"/>
    <cellStyle name="Millares 62 2 11" xfId="7979" xr:uid="{8D3955DB-8409-4674-BB47-25461267962A}"/>
    <cellStyle name="Millares 62 2 2" xfId="5079" xr:uid="{EBE412B1-470D-48A7-AD68-56E273CEA36B}"/>
    <cellStyle name="Millares 62 2 2 2" xfId="13322" xr:uid="{42F804E3-7041-447B-85E3-0DD02588956E}"/>
    <cellStyle name="Millares 62 2 2 3" xfId="10529" xr:uid="{E01710CC-265E-45ED-9D20-AE2755AC55C2}"/>
    <cellStyle name="Millares 62 2 2 4" xfId="15762" xr:uid="{6DD16583-AC51-41F6-AD9B-F81DC860FA98}"/>
    <cellStyle name="Millares 62 2 2 5" xfId="17908" xr:uid="{AF753563-DBBD-442F-9FBD-231283F4AB1B}"/>
    <cellStyle name="Millares 62 2 2 6" xfId="7980" xr:uid="{2B5E6ABA-8CEA-4E9C-961B-CFC61BC44805}"/>
    <cellStyle name="Millares 62 2 3" xfId="5080" xr:uid="{4A7CEF3E-5DE6-40BE-8EAE-1B1F02D3E475}"/>
    <cellStyle name="Millares 62 2 3 2" xfId="13323" xr:uid="{8F07CE25-5051-4A07-982A-34BAE771935D}"/>
    <cellStyle name="Millares 62 2 3 3" xfId="10530" xr:uid="{E793230A-FE09-4DE0-92D2-3094FBC23183}"/>
    <cellStyle name="Millares 62 2 3 4" xfId="15763" xr:uid="{86FCCF32-284F-4873-A877-B5CD3A05ADBA}"/>
    <cellStyle name="Millares 62 2 3 5" xfId="17909" xr:uid="{A4D57ACA-CE9D-47EB-9DCE-A2E5FFEFF81E}"/>
    <cellStyle name="Millares 62 2 3 6" xfId="7981" xr:uid="{A3A0BBFB-DD30-4286-A134-6EEBD403C194}"/>
    <cellStyle name="Millares 62 2 4" xfId="5081" xr:uid="{AA6B4362-A495-4F30-A4C9-47D9E6489E26}"/>
    <cellStyle name="Millares 62 2 4 2" xfId="13324" xr:uid="{BD490D62-902B-4213-A021-9F7F1AC3A648}"/>
    <cellStyle name="Millares 62 2 4 3" xfId="11847" xr:uid="{3E4F0CBB-9A13-4584-A7ED-5EE73CD889ED}"/>
    <cellStyle name="Millares 62 2 4 4" xfId="17910" xr:uid="{BAF72149-5AB3-47E4-85D4-EC32E0B8E765}"/>
    <cellStyle name="Millares 62 2 4 5" xfId="7982" xr:uid="{85DCB8BE-F654-4DFE-9F6E-56D9D6F04C72}"/>
    <cellStyle name="Millares 62 2 5" xfId="6641" xr:uid="{86C97E8B-B87D-4545-A06A-EFC3BC0EF0B8}"/>
    <cellStyle name="Millares 62 2 5 2" xfId="13325" xr:uid="{25BB88E4-6E6C-4E6D-ADB8-A73A115F65FD}"/>
    <cellStyle name="Millares 62 2 5 3" xfId="19419" xr:uid="{41D27100-5623-47F7-AC47-A2FD2C94478F}"/>
    <cellStyle name="Millares 62 2 5 4" xfId="7983" xr:uid="{393FE5FB-1630-4ACE-9D2D-C225326D3AF3}"/>
    <cellStyle name="Millares 62 2 6" xfId="7984" xr:uid="{DE2E493E-8F26-4C2B-8284-8FF76990CB98}"/>
    <cellStyle name="Millares 62 2 6 2" xfId="13326" xr:uid="{94412E5C-B54A-4133-990F-CE187E543301}"/>
    <cellStyle name="Millares 62 2 7" xfId="13321" xr:uid="{2098EB21-BB1A-4F13-846C-3FCCE344CE82}"/>
    <cellStyle name="Millares 62 2 8" xfId="10528" xr:uid="{9988D008-CE84-4640-8EDB-B70CB187FA1B}"/>
    <cellStyle name="Millares 62 2 9" xfId="15761" xr:uid="{389CB4D7-3DEE-4A84-9D7A-785321C1AE51}"/>
    <cellStyle name="Millares 62 3" xfId="5082" xr:uid="{8E2389B6-A596-4B71-9149-C7AB0927942E}"/>
    <cellStyle name="Millares 62 3 2" xfId="13327" xr:uid="{4B9AB1F0-6AE3-4CBD-AB28-1AED754EC0D4}"/>
    <cellStyle name="Millares 62 3 3" xfId="10531" xr:uid="{6CC23C2B-AAE7-496C-8B80-21A4EFD66D72}"/>
    <cellStyle name="Millares 62 3 4" xfId="15764" xr:uid="{A540B76B-7EE1-4312-A0D3-151138EC1256}"/>
    <cellStyle name="Millares 62 3 5" xfId="17911" xr:uid="{205D0F65-EBCD-4539-BEAD-19F995C9E46E}"/>
    <cellStyle name="Millares 62 3 6" xfId="7985" xr:uid="{2874BDA3-C9DE-4F5D-A6B2-887D421A86CC}"/>
    <cellStyle name="Millares 62 4" xfId="5083" xr:uid="{E147A6E5-2F42-4F13-82C8-F3F03E77D8B9}"/>
    <cellStyle name="Millares 62 4 2" xfId="13328" xr:uid="{D7AEE789-36A7-40CE-8CF0-98B3FE69B670}"/>
    <cellStyle name="Millares 62 4 3" xfId="10532" xr:uid="{7DF8550B-8D41-4591-8740-6202D6F0499C}"/>
    <cellStyle name="Millares 62 4 4" xfId="15765" xr:uid="{F509B576-ADF7-4A6D-8AC6-F0321C4688A6}"/>
    <cellStyle name="Millares 62 4 5" xfId="17912" xr:uid="{8F099FF2-9CD8-4C0A-86C8-B643B4949582}"/>
    <cellStyle name="Millares 62 4 6" xfId="7986" xr:uid="{2E9335C6-E139-4AEC-8EBD-44A9D51019CE}"/>
    <cellStyle name="Millares 62 5" xfId="5084" xr:uid="{8D94B18A-3C65-47BA-B412-6B6887208BF1}"/>
    <cellStyle name="Millares 62 5 2" xfId="13329" xr:uid="{51CAA4FD-2DE7-412C-B20E-4FC266690CCC}"/>
    <cellStyle name="Millares 62 5 3" xfId="11846" xr:uid="{6DA3613C-7803-4801-B64A-3CA8DF0CC98D}"/>
    <cellStyle name="Millares 62 5 4" xfId="17913" xr:uid="{9BAEBA8C-A039-4692-ADE3-4BE48E6FF31D}"/>
    <cellStyle name="Millares 62 5 5" xfId="7987" xr:uid="{49A46F13-C98E-4FFB-9029-9656383771DD}"/>
    <cellStyle name="Millares 62 6" xfId="6512" xr:uid="{83E12307-D004-420A-91A6-900FC3EA5B55}"/>
    <cellStyle name="Millares 62 6 2" xfId="13330" xr:uid="{C1FBC514-F708-4D7E-836E-C99EE518C0E9}"/>
    <cellStyle name="Millares 62 6 3" xfId="19318" xr:uid="{BA5EF72B-5B70-46E8-B7C0-449E4B7BD2AA}"/>
    <cellStyle name="Millares 62 6 4" xfId="7988" xr:uid="{8783E48E-B52B-4820-868B-11C9E038F683}"/>
    <cellStyle name="Millares 62 7" xfId="7989" xr:uid="{E17354F6-DBBA-45C4-A4BC-2BCC8517758D}"/>
    <cellStyle name="Millares 62 7 2" xfId="13331" xr:uid="{004ECFB0-AFAC-4EE6-B1E3-3BCF82FD8838}"/>
    <cellStyle name="Millares 62 8" xfId="13320" xr:uid="{90077D0D-8B44-45FA-952F-97D72AC0B1B9}"/>
    <cellStyle name="Millares 62 9" xfId="10527" xr:uid="{0524C123-FD33-40E0-A302-3193E24E5299}"/>
    <cellStyle name="Millares 63" xfId="5085" xr:uid="{11D41D16-BA2E-4117-957D-8C90A1421AB4}"/>
    <cellStyle name="Millares 63 10" xfId="15766" xr:uid="{CD831560-2FCE-4E0D-95B0-1788E59920AC}"/>
    <cellStyle name="Millares 63 11" xfId="17914" xr:uid="{1CAFFE38-70A4-4225-BFC7-86AE367B2D75}"/>
    <cellStyle name="Millares 63 12" xfId="7990" xr:uid="{A64505F2-FE94-443B-9748-EE72081D1C81}"/>
    <cellStyle name="Millares 63 2" xfId="5086" xr:uid="{200C4206-A56E-4574-A1F3-AFF627254E0A}"/>
    <cellStyle name="Millares 63 2 10" xfId="17915" xr:uid="{1F8500EF-5D6E-4675-9F99-A1894F525768}"/>
    <cellStyle name="Millares 63 2 11" xfId="7991" xr:uid="{10CA1854-71E6-4B8D-BF42-489F9B24CF3B}"/>
    <cellStyle name="Millares 63 2 2" xfId="5087" xr:uid="{E65A71D5-0FB7-43FF-AE9C-75AD9FD9A0F6}"/>
    <cellStyle name="Millares 63 2 2 2" xfId="13334" xr:uid="{54A6E048-9D22-4771-807C-2CDA2231351F}"/>
    <cellStyle name="Millares 63 2 2 3" xfId="10535" xr:uid="{A54FEDFD-E178-4512-B1C6-479AE526902F}"/>
    <cellStyle name="Millares 63 2 2 4" xfId="15768" xr:uid="{524A4ECF-09DF-41B5-BD49-3E9B77691F00}"/>
    <cellStyle name="Millares 63 2 2 5" xfId="17916" xr:uid="{B22F8761-F151-4B84-983A-DDD3A06734D2}"/>
    <cellStyle name="Millares 63 2 2 6" xfId="7992" xr:uid="{BD4E05FA-A390-4337-8737-017EBB32FDA6}"/>
    <cellStyle name="Millares 63 2 3" xfId="5088" xr:uid="{885229EC-356C-45C5-A8A6-64165041E993}"/>
    <cellStyle name="Millares 63 2 3 2" xfId="13335" xr:uid="{321F1697-E55D-48A3-ACC9-7A0A3CAD0370}"/>
    <cellStyle name="Millares 63 2 3 3" xfId="10536" xr:uid="{60281455-448D-44DA-88FD-E7A3864C0062}"/>
    <cellStyle name="Millares 63 2 3 4" xfId="15769" xr:uid="{035E4446-5021-422A-9432-23A130724345}"/>
    <cellStyle name="Millares 63 2 3 5" xfId="17917" xr:uid="{90E665A7-93A3-4A0B-B8BF-6205C9A4E41E}"/>
    <cellStyle name="Millares 63 2 3 6" xfId="7993" xr:uid="{E98A0B77-6CE4-4F53-A141-8A1304679537}"/>
    <cellStyle name="Millares 63 2 4" xfId="5089" xr:uid="{3021400F-DB30-4526-B01D-A49050F9270D}"/>
    <cellStyle name="Millares 63 2 4 2" xfId="13336" xr:uid="{C492C0E5-69ED-4CB6-AE6F-0CBA8B1F03E7}"/>
    <cellStyle name="Millares 63 2 4 3" xfId="11849" xr:uid="{8B17AB3C-0ED7-4395-8C74-872B40C8C0A7}"/>
    <cellStyle name="Millares 63 2 4 4" xfId="17918" xr:uid="{4BAEB11C-4968-43E5-8513-32A702A95D5F}"/>
    <cellStyle name="Millares 63 2 4 5" xfId="7994" xr:uid="{38F08E0A-3450-46FC-AD76-A8A17BDDA85B}"/>
    <cellStyle name="Millares 63 2 5" xfId="6642" xr:uid="{4149A216-512D-46BC-986F-7DFCFC8533E2}"/>
    <cellStyle name="Millares 63 2 5 2" xfId="13337" xr:uid="{5180F293-9230-43F8-A06B-11E18509A490}"/>
    <cellStyle name="Millares 63 2 5 3" xfId="19420" xr:uid="{4689A178-7A7D-4687-955D-028D5F7B16BD}"/>
    <cellStyle name="Millares 63 2 5 4" xfId="7995" xr:uid="{FDD129E1-81BB-4875-857B-54A30B49B8C6}"/>
    <cellStyle name="Millares 63 2 6" xfId="7996" xr:uid="{337E5F01-75A4-4F83-BEFB-4802633936BD}"/>
    <cellStyle name="Millares 63 2 6 2" xfId="13338" xr:uid="{D2A30A2C-C705-4BA1-A2F3-D9BAEA56C02C}"/>
    <cellStyle name="Millares 63 2 7" xfId="13333" xr:uid="{745A7B89-1AFB-458C-B622-9FBE35351CFD}"/>
    <cellStyle name="Millares 63 2 8" xfId="10534" xr:uid="{4A145D35-A0EC-4045-BA4D-457FB6869BFA}"/>
    <cellStyle name="Millares 63 2 9" xfId="15767" xr:uid="{50FFFB26-9D67-4470-8FE5-AC9FFB2EF416}"/>
    <cellStyle name="Millares 63 3" xfId="5090" xr:uid="{21E14899-2DEB-424A-BAB5-B0A491BF03BF}"/>
    <cellStyle name="Millares 63 3 2" xfId="13339" xr:uid="{A2621F36-049F-4045-A6FD-30143D90ABD3}"/>
    <cellStyle name="Millares 63 3 3" xfId="10537" xr:uid="{E080A584-7C6F-45D1-A4E3-E0F3732B8F02}"/>
    <cellStyle name="Millares 63 3 4" xfId="15770" xr:uid="{9CFE781F-16F8-4DAD-9F92-81868455D756}"/>
    <cellStyle name="Millares 63 3 5" xfId="17919" xr:uid="{299084B0-9A75-4971-AB78-2F21513CF171}"/>
    <cellStyle name="Millares 63 3 6" xfId="7997" xr:uid="{FA54BD6D-D5F3-4F7A-89D8-DB2361816951}"/>
    <cellStyle name="Millares 63 4" xfId="5091" xr:uid="{D9EDD068-5440-412D-9147-700D3827ABA3}"/>
    <cellStyle name="Millares 63 4 2" xfId="13340" xr:uid="{3A89FFEE-EDF0-4CCF-B7B3-76F0331DC273}"/>
    <cellStyle name="Millares 63 4 3" xfId="10538" xr:uid="{E4907430-C5B2-4C00-A953-A21DB08767E5}"/>
    <cellStyle name="Millares 63 4 4" xfId="15771" xr:uid="{BB6FE1AB-FC72-424E-89D6-E15B00852009}"/>
    <cellStyle name="Millares 63 4 5" xfId="17920" xr:uid="{3B26A8F4-7AE6-4448-93DE-BD051B557769}"/>
    <cellStyle name="Millares 63 4 6" xfId="7998" xr:uid="{A35F9393-EDD7-4BD2-93A7-5006407A466B}"/>
    <cellStyle name="Millares 63 5" xfId="5092" xr:uid="{04E2A241-94CF-40B3-A733-DB66641C4290}"/>
    <cellStyle name="Millares 63 5 2" xfId="13341" xr:uid="{EFDC9772-C73B-4370-9FD7-60876A878EC7}"/>
    <cellStyle name="Millares 63 5 3" xfId="11848" xr:uid="{1E855A00-B7A7-4314-9D4D-A8C73943DABE}"/>
    <cellStyle name="Millares 63 5 4" xfId="17921" xr:uid="{3BD96AF4-0065-4215-A381-3519E0B25AC5}"/>
    <cellStyle name="Millares 63 5 5" xfId="7999" xr:uid="{E55DF87F-BEFA-4FFA-B44D-3123F236D5F5}"/>
    <cellStyle name="Millares 63 6" xfId="6513" xr:uid="{3A2F4847-D6CB-4568-8615-034F1EF0FEF7}"/>
    <cellStyle name="Millares 63 6 2" xfId="13342" xr:uid="{7DE9C80E-2481-401B-9DAD-530D777FBDDF}"/>
    <cellStyle name="Millares 63 6 3" xfId="19319" xr:uid="{1B104F5A-2606-46CE-AD19-CB966A3C2751}"/>
    <cellStyle name="Millares 63 6 4" xfId="8000" xr:uid="{4888F913-A42B-40E3-AB51-777EE2A0AA17}"/>
    <cellStyle name="Millares 63 7" xfId="8001" xr:uid="{9A9C5614-6ECC-474C-822C-449E96DCD51B}"/>
    <cellStyle name="Millares 63 7 2" xfId="13343" xr:uid="{D3EAB129-5FB6-4D3A-ACC4-5AC7B8273462}"/>
    <cellStyle name="Millares 63 8" xfId="13332" xr:uid="{99B17543-D61B-42E1-B7AD-B6B60781EFBA}"/>
    <cellStyle name="Millares 63 9" xfId="10533" xr:uid="{E7797EAC-87DC-4229-A033-864237C23975}"/>
    <cellStyle name="Millares 64" xfId="5093" xr:uid="{119E7193-8DAE-4960-88B6-9E9A75BE9880}"/>
    <cellStyle name="Millares 64 10" xfId="15772" xr:uid="{28BA5E29-8458-4958-9961-7DAAF705764D}"/>
    <cellStyle name="Millares 64 11" xfId="17922" xr:uid="{DC9431FA-0E76-418F-897F-836E883ABFDC}"/>
    <cellStyle name="Millares 64 12" xfId="8002" xr:uid="{EC12DCA8-CF55-4EC5-9B93-9ADDC89758C4}"/>
    <cellStyle name="Millares 64 2" xfId="5094" xr:uid="{C1A5A1B8-5A6E-4608-83C1-B5AC80555FE6}"/>
    <cellStyle name="Millares 64 2 10" xfId="17923" xr:uid="{F8E32989-DB3A-4D10-BC3C-E1D869638BDE}"/>
    <cellStyle name="Millares 64 2 11" xfId="8003" xr:uid="{4034FD93-7C2C-4554-8760-E40361222362}"/>
    <cellStyle name="Millares 64 2 2" xfId="5095" xr:uid="{DE14ED58-5176-4A02-81BD-6D6E8BEA26CE}"/>
    <cellStyle name="Millares 64 2 2 2" xfId="13346" xr:uid="{B850A109-070F-44AE-90EC-73A14B622898}"/>
    <cellStyle name="Millares 64 2 2 3" xfId="10541" xr:uid="{CB746D2E-19D2-47A5-B154-FE403A08C9E1}"/>
    <cellStyle name="Millares 64 2 2 4" xfId="15774" xr:uid="{8E60DC06-8707-47CA-B667-B499224B7396}"/>
    <cellStyle name="Millares 64 2 2 5" xfId="17924" xr:uid="{C6BB1304-8C5F-494F-B4EA-3D2A7BE62BA2}"/>
    <cellStyle name="Millares 64 2 2 6" xfId="8004" xr:uid="{F499FC4A-77B6-47A7-BF1A-7DE0EAE61B17}"/>
    <cellStyle name="Millares 64 2 3" xfId="5096" xr:uid="{5A69FBD2-5D9C-4E5E-8EEE-AE6C9176788A}"/>
    <cellStyle name="Millares 64 2 3 2" xfId="13347" xr:uid="{03B70FFF-C4F9-4470-86E9-1ABDFB9B1511}"/>
    <cellStyle name="Millares 64 2 3 3" xfId="10542" xr:uid="{469FFEE7-5445-4C37-8FA8-1763DD434B4C}"/>
    <cellStyle name="Millares 64 2 3 4" xfId="15775" xr:uid="{2A36A885-D76C-403E-95EA-61FC8F6D10C7}"/>
    <cellStyle name="Millares 64 2 3 5" xfId="17925" xr:uid="{D04C4674-8922-4A1A-B805-D73DB605935A}"/>
    <cellStyle name="Millares 64 2 3 6" xfId="8005" xr:uid="{972B5E9F-F349-49C3-B381-FF4E45BD94D7}"/>
    <cellStyle name="Millares 64 2 4" xfId="5097" xr:uid="{D00BC04B-66F7-4AC9-9DFE-7B2BEB4CF613}"/>
    <cellStyle name="Millares 64 2 4 2" xfId="13348" xr:uid="{79E343D7-DB69-4BFE-AD12-C12730414131}"/>
    <cellStyle name="Millares 64 2 4 3" xfId="11851" xr:uid="{AC986CC8-45B4-4058-B670-288C126C08CF}"/>
    <cellStyle name="Millares 64 2 4 4" xfId="17926" xr:uid="{57B33DE5-28F2-4620-947D-D61BDD64706E}"/>
    <cellStyle name="Millares 64 2 4 5" xfId="8006" xr:uid="{51402B72-0A0E-49ED-AB77-038EE11CE47A}"/>
    <cellStyle name="Millares 64 2 5" xfId="6643" xr:uid="{441854C0-CC6D-4233-906B-5B664FF87FBB}"/>
    <cellStyle name="Millares 64 2 5 2" xfId="13349" xr:uid="{0829BD71-5724-4C3A-A010-A92F0E8BB1D7}"/>
    <cellStyle name="Millares 64 2 5 3" xfId="19421" xr:uid="{C2342875-2580-49E2-A1F5-96D5CD0E0B04}"/>
    <cellStyle name="Millares 64 2 5 4" xfId="8007" xr:uid="{E7E185BB-A66C-4CE6-A039-125B45150F77}"/>
    <cellStyle name="Millares 64 2 6" xfId="8008" xr:uid="{8E0A4105-3A91-4D63-9F98-C4698234A0D9}"/>
    <cellStyle name="Millares 64 2 6 2" xfId="13350" xr:uid="{143B9650-F4A7-4930-BFAE-8540B1D9D452}"/>
    <cellStyle name="Millares 64 2 7" xfId="13345" xr:uid="{7E47AD02-4B1C-437E-A0E3-039505B7F85C}"/>
    <cellStyle name="Millares 64 2 8" xfId="10540" xr:uid="{FA84E319-DC1B-4669-84B3-94FB5F2798DF}"/>
    <cellStyle name="Millares 64 2 9" xfId="15773" xr:uid="{27369C57-E3AF-4C60-9FFB-100A4B2DD3FA}"/>
    <cellStyle name="Millares 64 3" xfId="5098" xr:uid="{E682688A-F18F-4C0D-85FF-F7C7AF0E8088}"/>
    <cellStyle name="Millares 64 3 2" xfId="13351" xr:uid="{14FFFB0F-FDF4-4D48-9FFD-1F8DE0BA98EE}"/>
    <cellStyle name="Millares 64 3 3" xfId="10543" xr:uid="{13608D75-A168-4C94-84BB-497E9ECF7A14}"/>
    <cellStyle name="Millares 64 3 4" xfId="15776" xr:uid="{F5AC6097-0075-4601-B63F-1AC9CCA33423}"/>
    <cellStyle name="Millares 64 3 5" xfId="17927" xr:uid="{467E3E98-B61B-413C-9A14-6D9BB47BFA72}"/>
    <cellStyle name="Millares 64 3 6" xfId="8009" xr:uid="{51E93105-6DD8-4587-9145-F7A3ACFDD280}"/>
    <cellStyle name="Millares 64 4" xfId="5099" xr:uid="{D0F7C7C9-408C-4847-A7A7-27A59A0932B1}"/>
    <cellStyle name="Millares 64 4 2" xfId="13352" xr:uid="{1233DBBF-ECDD-4A6A-AC74-27DF543153DE}"/>
    <cellStyle name="Millares 64 4 3" xfId="10544" xr:uid="{D9D8BC8B-B890-46DA-A484-2524C8237E95}"/>
    <cellStyle name="Millares 64 4 4" xfId="15777" xr:uid="{EB69613B-9C47-4B1F-BDE7-B6380247940A}"/>
    <cellStyle name="Millares 64 4 5" xfId="17928" xr:uid="{513E504C-5E66-467A-88F8-1EEFE720971F}"/>
    <cellStyle name="Millares 64 4 6" xfId="8010" xr:uid="{58A215D7-897C-42EA-A214-58815A6CEA4E}"/>
    <cellStyle name="Millares 64 5" xfId="5100" xr:uid="{4C6C9DA4-E7D6-497D-96DB-00BE7903C22E}"/>
    <cellStyle name="Millares 64 5 2" xfId="13353" xr:uid="{51CAA1D6-C317-4D60-AF23-AB54EAA5D509}"/>
    <cellStyle name="Millares 64 5 3" xfId="11850" xr:uid="{F90ABEAC-F521-443D-8A83-9C3C61D554F4}"/>
    <cellStyle name="Millares 64 5 4" xfId="17929" xr:uid="{A62E6A16-1C3D-4732-87DD-8C19E7701E74}"/>
    <cellStyle name="Millares 64 5 5" xfId="8011" xr:uid="{DC718703-6BC4-448D-857D-96B494A6EFA2}"/>
    <cellStyle name="Millares 64 6" xfId="6514" xr:uid="{45881727-000E-46A7-8477-1F2BF81AF47D}"/>
    <cellStyle name="Millares 64 6 2" xfId="13354" xr:uid="{D9108AB4-7C44-4C13-A3CB-3BF35284FD3C}"/>
    <cellStyle name="Millares 64 6 3" xfId="19320" xr:uid="{E17047FA-E613-44ED-B427-8CB9CD27788C}"/>
    <cellStyle name="Millares 64 6 4" xfId="8012" xr:uid="{DB9E394A-B061-43B7-9C84-23091728DD4D}"/>
    <cellStyle name="Millares 64 7" xfId="8013" xr:uid="{E04C312D-A5F2-4D54-B1D1-B51E97D4B24E}"/>
    <cellStyle name="Millares 64 7 2" xfId="13355" xr:uid="{827E906C-7F05-404D-89A8-278C7C798660}"/>
    <cellStyle name="Millares 64 8" xfId="13344" xr:uid="{C4D6D925-9D25-4CDD-B8C4-48A57723E442}"/>
    <cellStyle name="Millares 64 9" xfId="10539" xr:uid="{382ABF6F-C18F-4221-987D-D9FC13B4B869}"/>
    <cellStyle name="Millares 65" xfId="5101" xr:uid="{E5879EC3-36DC-4D77-A27A-85D96D473A24}"/>
    <cellStyle name="Millares 65 10" xfId="15778" xr:uid="{CA300DC1-84C4-4DF7-A168-0C02911B25AD}"/>
    <cellStyle name="Millares 65 11" xfId="17930" xr:uid="{BAF1F49B-3F62-4152-9145-EAA492F201D9}"/>
    <cellStyle name="Millares 65 12" xfId="8014" xr:uid="{0726BC2A-7E6C-4661-B3D4-0A03EE81CFA4}"/>
    <cellStyle name="Millares 65 2" xfId="5102" xr:uid="{8FE49995-897C-465B-B115-9CB4008013C9}"/>
    <cellStyle name="Millares 65 2 10" xfId="17931" xr:uid="{E0A0F855-E675-4B15-B671-CDB2CA2E2F95}"/>
    <cellStyle name="Millares 65 2 11" xfId="8015" xr:uid="{CF634E72-A6EE-4183-B76E-722A5D7A6EB6}"/>
    <cellStyle name="Millares 65 2 2" xfId="5103" xr:uid="{0FB05F8D-B638-4CC1-BD59-382429B6ACDE}"/>
    <cellStyle name="Millares 65 2 2 2" xfId="13358" xr:uid="{B9C064C3-66F4-4709-AEFA-A0C31AA3D29F}"/>
    <cellStyle name="Millares 65 2 2 3" xfId="10547" xr:uid="{5EC897ED-4299-45E5-8211-A182BDE089C8}"/>
    <cellStyle name="Millares 65 2 2 4" xfId="15780" xr:uid="{98C86877-08ED-4BC1-93A4-0D0860566356}"/>
    <cellStyle name="Millares 65 2 2 5" xfId="17932" xr:uid="{C2268187-2CD6-456E-911A-7B01FFB2B529}"/>
    <cellStyle name="Millares 65 2 2 6" xfId="8016" xr:uid="{9608A487-4334-4B1F-96C9-37A453EF01C3}"/>
    <cellStyle name="Millares 65 2 3" xfId="5104" xr:uid="{0FC88E5D-FC37-45CF-BE7A-AC747A7381C7}"/>
    <cellStyle name="Millares 65 2 3 2" xfId="13359" xr:uid="{20D4DE7F-80A3-46F4-88FB-6D846AF6BBC9}"/>
    <cellStyle name="Millares 65 2 3 3" xfId="10548" xr:uid="{7A1E077E-2511-49F8-9C93-80287B57917D}"/>
    <cellStyle name="Millares 65 2 3 4" xfId="15781" xr:uid="{570C14A1-0628-4593-AC63-7FB015CD6F36}"/>
    <cellStyle name="Millares 65 2 3 5" xfId="17933" xr:uid="{46C9D9C2-8136-44B8-A6AB-FA42881E46B6}"/>
    <cellStyle name="Millares 65 2 3 6" xfId="8017" xr:uid="{DC706026-6C2C-4D6B-8362-BEA5670BFD53}"/>
    <cellStyle name="Millares 65 2 4" xfId="5105" xr:uid="{4A163BD5-CB21-4098-9270-44B42486AE49}"/>
    <cellStyle name="Millares 65 2 4 2" xfId="13360" xr:uid="{4B4DF101-F8CB-45B9-8F8C-DD0B7DA1A6A6}"/>
    <cellStyle name="Millares 65 2 4 3" xfId="11853" xr:uid="{217D40DF-BD38-4DE4-9F91-8D6E45CB8523}"/>
    <cellStyle name="Millares 65 2 4 4" xfId="17934" xr:uid="{0FF4F5A5-810E-4986-8214-2374C05C3A84}"/>
    <cellStyle name="Millares 65 2 4 5" xfId="8018" xr:uid="{71CF1BF7-1FBF-41D6-86A7-49A813B0D57F}"/>
    <cellStyle name="Millares 65 2 5" xfId="6644" xr:uid="{7ECAF366-8B19-416F-A385-61EC765437B5}"/>
    <cellStyle name="Millares 65 2 5 2" xfId="13361" xr:uid="{FD5CF08D-9C48-46C4-A52F-789B46B67223}"/>
    <cellStyle name="Millares 65 2 5 3" xfId="19422" xr:uid="{25BBBF28-E640-48D6-B478-1959FF833DBD}"/>
    <cellStyle name="Millares 65 2 5 4" xfId="8019" xr:uid="{86F59972-990F-4D63-949E-6B45520DCF6A}"/>
    <cellStyle name="Millares 65 2 6" xfId="8020" xr:uid="{FA8F3516-D9D2-49B2-9FD8-637771763C90}"/>
    <cellStyle name="Millares 65 2 6 2" xfId="13362" xr:uid="{7DF0A869-053B-4685-BDE4-6768E2597376}"/>
    <cellStyle name="Millares 65 2 7" xfId="13357" xr:uid="{4E3F6B88-FBAD-4BB5-8DAE-62464C734703}"/>
    <cellStyle name="Millares 65 2 8" xfId="10546" xr:uid="{E45906DD-9958-4FDC-B8FE-995FCC122BCC}"/>
    <cellStyle name="Millares 65 2 9" xfId="15779" xr:uid="{082EA80A-D989-4FAA-9246-4EC3D8C99312}"/>
    <cellStyle name="Millares 65 3" xfId="5106" xr:uid="{8AFA21C5-72C8-45E5-96A4-DC41DB14ACAD}"/>
    <cellStyle name="Millares 65 3 2" xfId="13363" xr:uid="{5695DF07-B2CB-423D-A197-76127336282E}"/>
    <cellStyle name="Millares 65 3 3" xfId="10549" xr:uid="{C7AC058C-3143-4B7E-8EAC-C74694554F98}"/>
    <cellStyle name="Millares 65 3 4" xfId="15782" xr:uid="{D8C01C72-9DED-4EFF-A357-072C3A104989}"/>
    <cellStyle name="Millares 65 3 5" xfId="17935" xr:uid="{2915725D-F784-41E1-BA4A-09E950F5F98D}"/>
    <cellStyle name="Millares 65 3 6" xfId="8021" xr:uid="{C3EECB9F-0C1F-4A3A-909C-C77BE5FB201B}"/>
    <cellStyle name="Millares 65 4" xfId="5107" xr:uid="{44CD8886-FBDC-4576-A7F9-CA62996570C8}"/>
    <cellStyle name="Millares 65 4 2" xfId="13364" xr:uid="{0D55E38F-EAE0-4542-9005-80A3938F175D}"/>
    <cellStyle name="Millares 65 4 3" xfId="10550" xr:uid="{304F56E6-A6E5-4791-A3BB-F12C841F7D62}"/>
    <cellStyle name="Millares 65 4 4" xfId="15783" xr:uid="{6FAA9AFD-5FBF-49D0-ABF6-6CC6DB3EA453}"/>
    <cellStyle name="Millares 65 4 5" xfId="17936" xr:uid="{F5D2F506-4225-4C25-A8F1-A9B855E3A0DC}"/>
    <cellStyle name="Millares 65 4 6" xfId="8022" xr:uid="{DD7D76A0-1958-4917-92F0-83557206BDCC}"/>
    <cellStyle name="Millares 65 5" xfId="5108" xr:uid="{6DD14A6C-3198-476E-9945-F3F8F8DBC27F}"/>
    <cellStyle name="Millares 65 5 2" xfId="13365" xr:uid="{5033D712-54B6-4EA6-AB34-2C50499F9D14}"/>
    <cellStyle name="Millares 65 5 3" xfId="11852" xr:uid="{2C00BCB3-4C09-4F4D-8023-E89FAADBC441}"/>
    <cellStyle name="Millares 65 5 4" xfId="17937" xr:uid="{AE4B5F48-FD18-49FE-8032-66BB475D7D51}"/>
    <cellStyle name="Millares 65 5 5" xfId="8023" xr:uid="{AEF22278-6E40-481B-B6B8-E4ABFF89E22F}"/>
    <cellStyle name="Millares 65 6" xfId="6515" xr:uid="{51D0C404-B783-4BF7-BDC9-2D04D1845FC5}"/>
    <cellStyle name="Millares 65 6 2" xfId="13366" xr:uid="{17D7423A-92C0-46ED-B7D4-ED0F4C0BFA41}"/>
    <cellStyle name="Millares 65 6 3" xfId="19321" xr:uid="{B0B113D7-4041-4C51-84BC-6C6BBED46DEE}"/>
    <cellStyle name="Millares 65 6 4" xfId="8024" xr:uid="{B578D1E4-22C8-41A5-882F-CBC3A44B36C1}"/>
    <cellStyle name="Millares 65 7" xfId="8025" xr:uid="{6D4C6AF2-2CFC-483A-98B7-3A216C7BEE35}"/>
    <cellStyle name="Millares 65 7 2" xfId="13367" xr:uid="{0A7E39E6-2BCC-4F7D-B0F6-C7379F77878B}"/>
    <cellStyle name="Millares 65 8" xfId="13356" xr:uid="{DAE3AD09-A721-4413-B3D6-52320B984456}"/>
    <cellStyle name="Millares 65 9" xfId="10545" xr:uid="{F1646B4D-CE9C-4CC7-9F5B-3B8CA8F31E7C}"/>
    <cellStyle name="Millares 654 2 2" xfId="79" xr:uid="{00000000-0005-0000-0000-00004D000000}"/>
    <cellStyle name="Millares 656" xfId="89" xr:uid="{00000000-0005-0000-0000-00004E000000}"/>
    <cellStyle name="Millares 656 2" xfId="177" xr:uid="{00000000-0005-0000-0000-00004F000000}"/>
    <cellStyle name="Millares 656 2 2" xfId="213" xr:uid="{2A33C846-CB97-42BA-B9E0-F0F215C9BB05}"/>
    <cellStyle name="Millares 657" xfId="82" xr:uid="{00000000-0005-0000-0000-000050000000}"/>
    <cellStyle name="Millares 657 2" xfId="176" xr:uid="{00000000-0005-0000-0000-000051000000}"/>
    <cellStyle name="Millares 657 2 2" xfId="212" xr:uid="{CD9E3310-5AFE-451E-9EFC-EC13EA5A08BB}"/>
    <cellStyle name="Millares 66" xfId="5109" xr:uid="{B39D69AC-A9DC-4CEE-A051-C48480C28745}"/>
    <cellStyle name="Millares 66 10" xfId="15784" xr:uid="{BC6F3B11-BCF9-48D4-B80A-B33F6DDD6CDB}"/>
    <cellStyle name="Millares 66 11" xfId="17938" xr:uid="{D4A68C45-D3A6-411B-AFED-0ADB98CBAAF0}"/>
    <cellStyle name="Millares 66 12" xfId="8026" xr:uid="{2A1DD7B3-1CAE-495D-AD27-464074A6A69C}"/>
    <cellStyle name="Millares 66 2" xfId="5110" xr:uid="{223D4C06-77C8-480A-9AD3-C550B4B88841}"/>
    <cellStyle name="Millares 66 2 10" xfId="17939" xr:uid="{0D20BC02-C9A2-421F-84E2-55AF986EDB37}"/>
    <cellStyle name="Millares 66 2 11" xfId="8027" xr:uid="{1E9C2F6A-5349-427C-A2B6-15E2A9E5ADFB}"/>
    <cellStyle name="Millares 66 2 2" xfId="5111" xr:uid="{C10D8642-D90F-49C9-9D24-84877B3850E3}"/>
    <cellStyle name="Millares 66 2 2 2" xfId="13370" xr:uid="{578CA645-8090-4FAF-90BC-2D5613D2817F}"/>
    <cellStyle name="Millares 66 2 2 3" xfId="10553" xr:uid="{4BCA593A-DCFA-4C61-9C87-776F95C01621}"/>
    <cellStyle name="Millares 66 2 2 4" xfId="15786" xr:uid="{474E7B6E-6A81-402A-AC15-C81096D66F3C}"/>
    <cellStyle name="Millares 66 2 2 5" xfId="17940" xr:uid="{F29B7037-0946-4AEF-97EB-D91E2DEA221D}"/>
    <cellStyle name="Millares 66 2 2 6" xfId="8028" xr:uid="{8930EECF-6744-4578-933C-40D0906D9530}"/>
    <cellStyle name="Millares 66 2 3" xfId="5112" xr:uid="{1B79BEA5-A9CB-4C93-A5D6-475367DE6A48}"/>
    <cellStyle name="Millares 66 2 3 2" xfId="13371" xr:uid="{A47361D9-1DBF-465B-B44C-DEA6496B1DC6}"/>
    <cellStyle name="Millares 66 2 3 3" xfId="10554" xr:uid="{1DC5C690-0A38-46F8-808E-2BD231A39794}"/>
    <cellStyle name="Millares 66 2 3 4" xfId="15787" xr:uid="{EDA2970C-7C6B-4A36-98C9-61A53CC7E82D}"/>
    <cellStyle name="Millares 66 2 3 5" xfId="17941" xr:uid="{B1E18242-358F-41D8-9D51-4B8B440CC217}"/>
    <cellStyle name="Millares 66 2 3 6" xfId="8029" xr:uid="{06BBF7D8-F61A-4EB8-A22F-9ACD9C5408C0}"/>
    <cellStyle name="Millares 66 2 4" xfId="5113" xr:uid="{5ED3A971-1309-46AD-B416-898DF4E70F1D}"/>
    <cellStyle name="Millares 66 2 4 2" xfId="13372" xr:uid="{7A12084E-E80F-4A13-A18B-E234A9D23551}"/>
    <cellStyle name="Millares 66 2 4 3" xfId="11855" xr:uid="{4C4A0933-2EFA-48C6-8847-3857442F80A1}"/>
    <cellStyle name="Millares 66 2 4 4" xfId="17942" xr:uid="{000E6C56-C17F-4767-B6A8-6FCEBFB25417}"/>
    <cellStyle name="Millares 66 2 4 5" xfId="8030" xr:uid="{AAB7231D-6E44-4D88-86A8-629DA7AB79B2}"/>
    <cellStyle name="Millares 66 2 5" xfId="6645" xr:uid="{8966365E-2715-4F1E-8FBA-E758C9E36A73}"/>
    <cellStyle name="Millares 66 2 5 2" xfId="13373" xr:uid="{824137FD-1682-4DC9-86C9-CA501C8C1BD0}"/>
    <cellStyle name="Millares 66 2 5 3" xfId="19423" xr:uid="{A2870536-2963-41F5-B81A-FBACA63F3E55}"/>
    <cellStyle name="Millares 66 2 5 4" xfId="8031" xr:uid="{3778F125-645B-4C57-B405-9D3B9605CE2E}"/>
    <cellStyle name="Millares 66 2 6" xfId="8032" xr:uid="{B347991C-4149-4763-BA6C-D4CA463AB3C2}"/>
    <cellStyle name="Millares 66 2 6 2" xfId="13374" xr:uid="{5FB9FF2B-A2B3-422F-A8A4-C23A85C84834}"/>
    <cellStyle name="Millares 66 2 7" xfId="13369" xr:uid="{578C2344-7770-4F9C-AD05-2765BB6E5917}"/>
    <cellStyle name="Millares 66 2 8" xfId="10552" xr:uid="{E55C4FBC-20ED-4A68-98DE-A7F93DD5DAFB}"/>
    <cellStyle name="Millares 66 2 9" xfId="15785" xr:uid="{0B274E46-F743-4DD0-966F-32B41F328703}"/>
    <cellStyle name="Millares 66 3" xfId="5114" xr:uid="{7640A20F-953D-4ECE-B7A7-B22993935CFE}"/>
    <cellStyle name="Millares 66 3 2" xfId="13375" xr:uid="{94446F58-F01A-4BFF-9B37-9BADC1EE770E}"/>
    <cellStyle name="Millares 66 3 3" xfId="10555" xr:uid="{061A07A0-6F45-4754-9195-D339E43ACDA3}"/>
    <cellStyle name="Millares 66 3 4" xfId="15788" xr:uid="{FAE9EB50-FF4E-4922-8551-D5BE2A137024}"/>
    <cellStyle name="Millares 66 3 5" xfId="17943" xr:uid="{606A8E43-F42A-4F89-AC41-F63AC143C34D}"/>
    <cellStyle name="Millares 66 3 6" xfId="8033" xr:uid="{533E4AA8-43A9-4FA8-89B6-405345DBF131}"/>
    <cellStyle name="Millares 66 4" xfId="5115" xr:uid="{FE716A69-7108-4012-BB1B-639F49B0AC97}"/>
    <cellStyle name="Millares 66 4 2" xfId="13376" xr:uid="{CF923773-97B7-408D-8F37-CF79C52EFEB0}"/>
    <cellStyle name="Millares 66 4 3" xfId="10556" xr:uid="{6AF12DCD-DFA0-40D9-9A3B-7D720AB3E616}"/>
    <cellStyle name="Millares 66 4 4" xfId="15789" xr:uid="{03682271-09CC-4590-A43C-DB2AFF0B4676}"/>
    <cellStyle name="Millares 66 4 5" xfId="17944" xr:uid="{7745B187-351E-4224-BD97-34E2A2454BF5}"/>
    <cellStyle name="Millares 66 4 6" xfId="8034" xr:uid="{3ECD914C-3A96-44F2-9703-EDEB0D34533D}"/>
    <cellStyle name="Millares 66 5" xfId="5116" xr:uid="{E6B59792-A1C8-41D0-8D64-0CFDD21A09A2}"/>
    <cellStyle name="Millares 66 5 2" xfId="13377" xr:uid="{FF1B6848-D904-4EEF-99A4-B66712BF5ACF}"/>
    <cellStyle name="Millares 66 5 3" xfId="11854" xr:uid="{5D8CD475-003B-4317-A06D-77A480ED615F}"/>
    <cellStyle name="Millares 66 5 4" xfId="17945" xr:uid="{B63CD95E-FEDF-47BF-833B-643F81BF8CED}"/>
    <cellStyle name="Millares 66 5 5" xfId="8035" xr:uid="{6EAD25A6-3B08-461C-871F-94D91A5438F0}"/>
    <cellStyle name="Millares 66 6" xfId="6516" xr:uid="{E9517FB1-1ABE-4FF9-9D76-9E8A0159D2E9}"/>
    <cellStyle name="Millares 66 6 2" xfId="13378" xr:uid="{4D38E670-1AEE-4CE0-8FC1-8C978891B73F}"/>
    <cellStyle name="Millares 66 6 3" xfId="19322" xr:uid="{E7BB307F-B4BA-464F-A5E8-9D4BB7823576}"/>
    <cellStyle name="Millares 66 6 4" xfId="8036" xr:uid="{38767953-85E7-4FBE-8FB6-C315B05AC701}"/>
    <cellStyle name="Millares 66 7" xfId="8037" xr:uid="{71A4BCE2-96BA-4440-9214-D908212BFCA6}"/>
    <cellStyle name="Millares 66 7 2" xfId="13379" xr:uid="{0D9BB64A-A4D2-4794-A736-4F92BF8B7AED}"/>
    <cellStyle name="Millares 66 8" xfId="13368" xr:uid="{7B25130A-E362-44DF-9610-A303EE4127C3}"/>
    <cellStyle name="Millares 66 9" xfId="10551" xr:uid="{F91E4F18-19E2-44F7-8E8F-E8AEDC86E865}"/>
    <cellStyle name="Millares 67" xfId="5117" xr:uid="{83BDF902-A09F-4FBC-A47B-DAA52CA8C249}"/>
    <cellStyle name="Millares 67 10" xfId="15790" xr:uid="{3706EA99-DA6A-4AEB-97F3-0FCCAFBAED93}"/>
    <cellStyle name="Millares 67 11" xfId="17946" xr:uid="{FBFBFB84-B0B5-4EEF-881D-92F3773AADA0}"/>
    <cellStyle name="Millares 67 12" xfId="8038" xr:uid="{566E7055-1B31-4FDB-8FC2-91DA79BF60AF}"/>
    <cellStyle name="Millares 67 2" xfId="5118" xr:uid="{891E641C-3116-448F-9F75-2054E610B2B9}"/>
    <cellStyle name="Millares 67 2 10" xfId="17947" xr:uid="{19460D1F-C1D1-41A4-B5B1-B8A2D466FDFF}"/>
    <cellStyle name="Millares 67 2 11" xfId="8039" xr:uid="{C788B6B3-EC59-422C-8F36-6074FDB08ADA}"/>
    <cellStyle name="Millares 67 2 2" xfId="5119" xr:uid="{6A6B64E6-766D-41C3-93DA-1B610351CA49}"/>
    <cellStyle name="Millares 67 2 2 2" xfId="13382" xr:uid="{8D9C38C5-9FA4-4EEC-8FA4-A2E41B6EC24B}"/>
    <cellStyle name="Millares 67 2 2 3" xfId="10559" xr:uid="{028C750B-A50D-4A24-A72F-38286BABF6EE}"/>
    <cellStyle name="Millares 67 2 2 4" xfId="15792" xr:uid="{05300730-F14F-4288-B78D-8D74D3B9E75D}"/>
    <cellStyle name="Millares 67 2 2 5" xfId="17948" xr:uid="{A5929EDC-074A-4920-BBDC-9BFD466F08C3}"/>
    <cellStyle name="Millares 67 2 2 6" xfId="8040" xr:uid="{4AD77A75-F29A-40CA-A154-0F5140A54AB9}"/>
    <cellStyle name="Millares 67 2 3" xfId="5120" xr:uid="{FD1A4FA9-8D5E-46B8-AA20-26E0454AF60A}"/>
    <cellStyle name="Millares 67 2 3 2" xfId="13383" xr:uid="{C975D6FE-88E5-46C6-AFDD-46CAEC4CA585}"/>
    <cellStyle name="Millares 67 2 3 3" xfId="10560" xr:uid="{D7A18893-0607-4AF1-A0CF-04C750B4D985}"/>
    <cellStyle name="Millares 67 2 3 4" xfId="15793" xr:uid="{2556146D-0FD8-44F0-9335-DF08722F0967}"/>
    <cellStyle name="Millares 67 2 3 5" xfId="17949" xr:uid="{79D770C2-25AC-412E-8155-C701AD05643C}"/>
    <cellStyle name="Millares 67 2 3 6" xfId="8041" xr:uid="{CB784071-328E-4D94-B3E9-8377256F4AC0}"/>
    <cellStyle name="Millares 67 2 4" xfId="5121" xr:uid="{AC567932-2E39-4B95-99E0-327C5010F9D1}"/>
    <cellStyle name="Millares 67 2 4 2" xfId="13384" xr:uid="{9FF633FE-1783-44B3-9DD5-B96A98DF86F7}"/>
    <cellStyle name="Millares 67 2 4 3" xfId="11857" xr:uid="{05C59387-15D2-41B0-A9E4-4B51539C3B4F}"/>
    <cellStyle name="Millares 67 2 4 4" xfId="17950" xr:uid="{FD3744C4-72F3-416A-810F-D04A8DF66545}"/>
    <cellStyle name="Millares 67 2 4 5" xfId="8042" xr:uid="{8AE0AF42-AFA2-46C9-8475-A545663FE0E6}"/>
    <cellStyle name="Millares 67 2 5" xfId="6646" xr:uid="{B3E0853B-75B2-43F3-BDAE-C5699200AB21}"/>
    <cellStyle name="Millares 67 2 5 2" xfId="13385" xr:uid="{6383600C-5F3C-43AA-AA8C-640487CBF509}"/>
    <cellStyle name="Millares 67 2 5 3" xfId="19424" xr:uid="{8DF80E9B-368A-4C17-9603-E4D6EC5392E8}"/>
    <cellStyle name="Millares 67 2 5 4" xfId="8043" xr:uid="{E76EFA1E-DF16-4B5F-92DD-7FB0C5139B9D}"/>
    <cellStyle name="Millares 67 2 6" xfId="8044" xr:uid="{69B69BEF-8AED-4034-B455-784388101B0C}"/>
    <cellStyle name="Millares 67 2 6 2" xfId="13386" xr:uid="{796A0B2E-2870-4B86-BD8B-3565D877A1AB}"/>
    <cellStyle name="Millares 67 2 7" xfId="13381" xr:uid="{8BF8A5D4-AC78-4C0B-B79B-6E4A38914308}"/>
    <cellStyle name="Millares 67 2 8" xfId="10558" xr:uid="{DB3BFB51-72A9-4E68-A545-CA8D06C3A425}"/>
    <cellStyle name="Millares 67 2 9" xfId="15791" xr:uid="{B38A8DF0-7207-4C55-B7F7-2C1FB92B731F}"/>
    <cellStyle name="Millares 67 3" xfId="5122" xr:uid="{AF16B681-3E62-476A-8FAA-4807C23B41B0}"/>
    <cellStyle name="Millares 67 3 2" xfId="13387" xr:uid="{3E925C50-3AE5-4D82-9AA7-B2078844228B}"/>
    <cellStyle name="Millares 67 3 3" xfId="10561" xr:uid="{30491E33-0FA2-4FC1-BFA5-97593B5B26A3}"/>
    <cellStyle name="Millares 67 3 4" xfId="15794" xr:uid="{D32D233A-435C-4D78-A3C6-E1A49CC7A2B6}"/>
    <cellStyle name="Millares 67 3 5" xfId="17951" xr:uid="{1AB8680C-824E-4943-B939-5D2995B36645}"/>
    <cellStyle name="Millares 67 3 6" xfId="8045" xr:uid="{AB34A630-3DED-4677-82AB-0124FB7BDFA9}"/>
    <cellStyle name="Millares 67 4" xfId="5123" xr:uid="{9892A46E-D7BD-476C-A3F3-856AAD3CC161}"/>
    <cellStyle name="Millares 67 4 2" xfId="13388" xr:uid="{51F219C3-DE8E-43B3-97E7-FD916F4C67F2}"/>
    <cellStyle name="Millares 67 4 3" xfId="10562" xr:uid="{DF85799E-42E6-45E4-A6E5-448CCA1F23F6}"/>
    <cellStyle name="Millares 67 4 4" xfId="15795" xr:uid="{841CEE3B-D641-4E24-B84D-B35C0123946D}"/>
    <cellStyle name="Millares 67 4 5" xfId="17952" xr:uid="{3ECD939A-6662-4EA6-8A10-535116A077FB}"/>
    <cellStyle name="Millares 67 4 6" xfId="8046" xr:uid="{0A1170AD-8FDC-49B5-A3C9-3AB76D1DA0A2}"/>
    <cellStyle name="Millares 67 5" xfId="5124" xr:uid="{B9F3B25C-DFBB-406F-8BD9-392FA01AB665}"/>
    <cellStyle name="Millares 67 5 2" xfId="13389" xr:uid="{0F1494D6-2A67-44C7-A8A5-3FCEDACF3A07}"/>
    <cellStyle name="Millares 67 5 3" xfId="11856" xr:uid="{E88DA9DB-149D-437A-9A86-1FCED4D5115A}"/>
    <cellStyle name="Millares 67 5 4" xfId="17953" xr:uid="{DAD49472-B441-4AEB-99BB-CC853FE5EDA7}"/>
    <cellStyle name="Millares 67 5 5" xfId="8047" xr:uid="{8116C9DB-2F4C-4E70-82D4-C5171BDDE697}"/>
    <cellStyle name="Millares 67 6" xfId="6517" xr:uid="{1BBA93E2-EA19-4266-92E1-EBEC8E8F8C89}"/>
    <cellStyle name="Millares 67 6 2" xfId="13390" xr:uid="{84859A3A-BDDF-42D0-B3F2-AAD278EA84BB}"/>
    <cellStyle name="Millares 67 6 3" xfId="19323" xr:uid="{2E16E4FA-3C86-4CA4-AD84-C365202EE4D0}"/>
    <cellStyle name="Millares 67 6 4" xfId="8048" xr:uid="{1F31AE89-C21D-47A8-A911-55FF7191FBD8}"/>
    <cellStyle name="Millares 67 7" xfId="8049" xr:uid="{9F68E1E1-325D-4AE4-AA70-18270603AC37}"/>
    <cellStyle name="Millares 67 7 2" xfId="13391" xr:uid="{BD976078-1B36-47DA-8EA3-69C730868B07}"/>
    <cellStyle name="Millares 67 8" xfId="13380" xr:uid="{39B35A79-0A26-4D0D-BBFA-BA0D0D232481}"/>
    <cellStyle name="Millares 67 9" xfId="10557" xr:uid="{723C9735-97CC-447C-B345-4EC68F555BDA}"/>
    <cellStyle name="Millares 68" xfId="5125" xr:uid="{9B79BA45-7052-4996-ADD5-1711260D3D0F}"/>
    <cellStyle name="Millares 68 10" xfId="15796" xr:uid="{C9B4FFE0-72F5-4693-935C-7094FED41381}"/>
    <cellStyle name="Millares 68 11" xfId="17954" xr:uid="{879723A7-E3DA-4B1C-8182-7120FC69CB65}"/>
    <cellStyle name="Millares 68 12" xfId="8050" xr:uid="{C99D4D4A-AE78-42B8-81A7-C9E149A561E6}"/>
    <cellStyle name="Millares 68 2" xfId="5126" xr:uid="{C244021F-592F-49AA-B9F2-B68FDC20672A}"/>
    <cellStyle name="Millares 68 2 10" xfId="17955" xr:uid="{84891FA1-B066-47C8-9B30-C040692114D6}"/>
    <cellStyle name="Millares 68 2 11" xfId="8051" xr:uid="{4B113CA4-E983-43AC-8E06-295A8DB526DB}"/>
    <cellStyle name="Millares 68 2 2" xfId="5127" xr:uid="{FF6B431E-B421-4294-ADEE-5D52ED668434}"/>
    <cellStyle name="Millares 68 2 2 2" xfId="13394" xr:uid="{93780EE9-7E44-4F5E-B7B9-BA57B98FDD1D}"/>
    <cellStyle name="Millares 68 2 2 3" xfId="10565" xr:uid="{0330839F-2A95-4B66-8EC4-A07D705B8119}"/>
    <cellStyle name="Millares 68 2 2 4" xfId="15798" xr:uid="{5937F185-8922-40BD-BA51-DD42625F03AC}"/>
    <cellStyle name="Millares 68 2 2 5" xfId="17956" xr:uid="{36C21236-CF83-484F-9FF0-BC07408072A7}"/>
    <cellStyle name="Millares 68 2 2 6" xfId="8052" xr:uid="{8B0A267F-A4FE-42F8-A2DD-A48EC2EDA05F}"/>
    <cellStyle name="Millares 68 2 3" xfId="5128" xr:uid="{8BCFCD82-2CDA-4186-942A-66134B431B5D}"/>
    <cellStyle name="Millares 68 2 3 2" xfId="13395" xr:uid="{A5C2498D-264D-4350-9945-AA0707A6B28B}"/>
    <cellStyle name="Millares 68 2 3 3" xfId="10566" xr:uid="{020AAEFA-01EF-473B-9B09-0B70F3EA1380}"/>
    <cellStyle name="Millares 68 2 3 4" xfId="15799" xr:uid="{5D720AB4-C476-423C-8654-4E5615CADC70}"/>
    <cellStyle name="Millares 68 2 3 5" xfId="17957" xr:uid="{5E71FE92-ACA7-4C49-BF0C-DBB444722C12}"/>
    <cellStyle name="Millares 68 2 3 6" xfId="8053" xr:uid="{7A0E49AD-6B57-45E7-B9D1-4B6D6DCDEF60}"/>
    <cellStyle name="Millares 68 2 4" xfId="5129" xr:uid="{B4A7579F-D0E3-4551-9B87-048BC8FCD81E}"/>
    <cellStyle name="Millares 68 2 4 2" xfId="13396" xr:uid="{7F4A859C-E0DD-4C9D-8B94-A7CFA4C790B8}"/>
    <cellStyle name="Millares 68 2 4 3" xfId="11859" xr:uid="{9A2E6667-3931-43E7-A8C2-24DD384C42A2}"/>
    <cellStyle name="Millares 68 2 4 4" xfId="17958" xr:uid="{E4A3AC27-C439-4CDB-8149-E83995906435}"/>
    <cellStyle name="Millares 68 2 4 5" xfId="8054" xr:uid="{7FCCFEC0-E052-4013-B392-A644822DA791}"/>
    <cellStyle name="Millares 68 2 5" xfId="6647" xr:uid="{CC14116E-B59E-4656-9BE5-0E827C7111C4}"/>
    <cellStyle name="Millares 68 2 5 2" xfId="13397" xr:uid="{BF6654AF-3116-4338-BC76-A0C8C6C2296C}"/>
    <cellStyle name="Millares 68 2 5 3" xfId="19425" xr:uid="{192C9779-A098-475B-B887-B950C4934EC4}"/>
    <cellStyle name="Millares 68 2 5 4" xfId="8055" xr:uid="{A6B83228-ACF1-4DDC-B48A-CBC3959D4093}"/>
    <cellStyle name="Millares 68 2 6" xfId="8056" xr:uid="{59FB62B3-9E5B-4A64-80FC-F2F38B5E0C65}"/>
    <cellStyle name="Millares 68 2 6 2" xfId="13398" xr:uid="{B4262EE9-CBD7-40CF-B77E-4A17835F959D}"/>
    <cellStyle name="Millares 68 2 7" xfId="13393" xr:uid="{8D75C0FC-FB21-4106-877E-6613C82FADBB}"/>
    <cellStyle name="Millares 68 2 8" xfId="10564" xr:uid="{5FF94311-ED1C-42D2-ADDB-B9F6A0DD6B6C}"/>
    <cellStyle name="Millares 68 2 9" xfId="15797" xr:uid="{9A6D4B26-4B58-47A2-A49F-10A6F11A2343}"/>
    <cellStyle name="Millares 68 3" xfId="5130" xr:uid="{C1825B3F-B32E-406A-9EB7-332D37DBEBD8}"/>
    <cellStyle name="Millares 68 3 2" xfId="13399" xr:uid="{ED5BCCED-3538-4057-B40A-61715840122C}"/>
    <cellStyle name="Millares 68 3 3" xfId="10567" xr:uid="{7B70048B-4100-4638-BA8F-D662B4A592FB}"/>
    <cellStyle name="Millares 68 3 4" xfId="15800" xr:uid="{FB9A2EC6-318B-4F3D-A1B7-FB013C09221F}"/>
    <cellStyle name="Millares 68 3 5" xfId="17959" xr:uid="{39C5A279-595F-417A-8029-41E3415FE80A}"/>
    <cellStyle name="Millares 68 3 6" xfId="8057" xr:uid="{AFE17A1B-2961-480F-B1E9-EDF5CE16E992}"/>
    <cellStyle name="Millares 68 4" xfId="5131" xr:uid="{DF60395A-0366-4FC7-9E45-5E879BA92715}"/>
    <cellStyle name="Millares 68 4 2" xfId="13400" xr:uid="{1653BC0F-29DB-45B5-AA4D-0ECCB7AF44B0}"/>
    <cellStyle name="Millares 68 4 3" xfId="10568" xr:uid="{82A78ADA-E489-4453-8A9D-F1D57F91EC70}"/>
    <cellStyle name="Millares 68 4 4" xfId="15801" xr:uid="{64BA0260-3685-481F-81A2-20ED501C723C}"/>
    <cellStyle name="Millares 68 4 5" xfId="17960" xr:uid="{BB77C58E-DE6A-4118-B560-E379EAB7F22C}"/>
    <cellStyle name="Millares 68 4 6" xfId="8058" xr:uid="{27499A7B-C647-4D2A-9287-6A71C316D1EF}"/>
    <cellStyle name="Millares 68 5" xfId="5132" xr:uid="{B1A8E0B6-0048-4C53-A602-55754BF77EC1}"/>
    <cellStyle name="Millares 68 5 2" xfId="13401" xr:uid="{FC0E294D-0296-4EAC-8054-6C02F094DA5C}"/>
    <cellStyle name="Millares 68 5 3" xfId="11858" xr:uid="{E1B62054-F51F-4F0F-A0C7-60BD7499334F}"/>
    <cellStyle name="Millares 68 5 4" xfId="17961" xr:uid="{3FA5864E-FE31-44D7-83EC-17E4A2F9C335}"/>
    <cellStyle name="Millares 68 5 5" xfId="8059" xr:uid="{FBC562CC-8840-48CA-B3D9-005554DE8795}"/>
    <cellStyle name="Millares 68 6" xfId="6518" xr:uid="{660961BD-275D-4410-8976-A18BA081B71B}"/>
    <cellStyle name="Millares 68 6 2" xfId="13402" xr:uid="{FC62E8B4-F178-4C79-850D-78C92CE81392}"/>
    <cellStyle name="Millares 68 6 3" xfId="19324" xr:uid="{83928F67-2743-42B0-97ED-54EC029A11E1}"/>
    <cellStyle name="Millares 68 6 4" xfId="8060" xr:uid="{7F05D2F9-C59B-4456-AF26-B361BF69A4A5}"/>
    <cellStyle name="Millares 68 7" xfId="8061" xr:uid="{BC5C8465-1CA8-4E4E-8D37-90CDC6095245}"/>
    <cellStyle name="Millares 68 7 2" xfId="13403" xr:uid="{EB65B025-F5F7-4CDD-B8EF-F0114DB04157}"/>
    <cellStyle name="Millares 68 8" xfId="13392" xr:uid="{D8A397EF-015A-4B23-A7F5-B9CAE1D4D89C}"/>
    <cellStyle name="Millares 68 9" xfId="10563" xr:uid="{FE3ACE08-3608-41A2-94E0-92B7F8D83F8A}"/>
    <cellStyle name="Millares 69" xfId="5133" xr:uid="{8DA10C2E-1091-4C65-88AB-9F8DAF4EF624}"/>
    <cellStyle name="Millares 69 10" xfId="15802" xr:uid="{E23CABFA-FD03-4E7A-B76F-5618F43BE154}"/>
    <cellStyle name="Millares 69 11" xfId="17962" xr:uid="{58695A87-FFEE-48D5-8419-BCCAE7996568}"/>
    <cellStyle name="Millares 69 12" xfId="8062" xr:uid="{4D46EF99-44BA-4D8D-83B1-2F66A0B8DF1D}"/>
    <cellStyle name="Millares 69 2" xfId="5134" xr:uid="{E681A1CF-751D-422A-9FDD-CF7AD0A80FAC}"/>
    <cellStyle name="Millares 69 2 10" xfId="17963" xr:uid="{348FEDF5-0A97-49F2-8990-FC029EBAC9C1}"/>
    <cellStyle name="Millares 69 2 11" xfId="8063" xr:uid="{31933322-D4A1-4214-B781-629AB8ED5DF4}"/>
    <cellStyle name="Millares 69 2 2" xfId="5135" xr:uid="{FDE171B1-C48B-4EBC-B770-78848E8E8AF3}"/>
    <cellStyle name="Millares 69 2 2 2" xfId="13406" xr:uid="{DA2C1D8A-6A89-494F-BE14-2FB26E6F161D}"/>
    <cellStyle name="Millares 69 2 2 3" xfId="10571" xr:uid="{01A649B5-AC9A-464E-B1D8-1DABD2F2A82F}"/>
    <cellStyle name="Millares 69 2 2 4" xfId="15804" xr:uid="{7F593754-B532-4093-B606-FC2E1FD192A2}"/>
    <cellStyle name="Millares 69 2 2 5" xfId="17964" xr:uid="{70560956-02D3-4841-BADF-9FFEE07DF8A7}"/>
    <cellStyle name="Millares 69 2 2 6" xfId="8064" xr:uid="{12414729-01C6-493C-9E36-F79C9D14CFEB}"/>
    <cellStyle name="Millares 69 2 3" xfId="5136" xr:uid="{F6AA1846-0230-46ED-8316-0545AFFFCCBC}"/>
    <cellStyle name="Millares 69 2 3 2" xfId="13407" xr:uid="{66153ABD-C3ED-4519-94EA-A6AC80B9A835}"/>
    <cellStyle name="Millares 69 2 3 3" xfId="10572" xr:uid="{21D0F1A2-61E5-4C6C-905F-B8CD6F555F86}"/>
    <cellStyle name="Millares 69 2 3 4" xfId="15805" xr:uid="{4CBBE9AD-926E-4360-A38F-468CB44862FB}"/>
    <cellStyle name="Millares 69 2 3 5" xfId="17965" xr:uid="{1446FFBB-2545-4B56-A975-2A5B8C9AA832}"/>
    <cellStyle name="Millares 69 2 3 6" xfId="8065" xr:uid="{9E692DF9-4BA8-4C6F-A058-314CBE67106A}"/>
    <cellStyle name="Millares 69 2 4" xfId="5137" xr:uid="{4DC804EC-86D6-494E-AAE6-A97F9E0D81D8}"/>
    <cellStyle name="Millares 69 2 4 2" xfId="13408" xr:uid="{682CF101-E8EB-4DCC-AB9C-4BD335D59EBC}"/>
    <cellStyle name="Millares 69 2 4 3" xfId="11861" xr:uid="{CDDC5F12-B58A-4BDF-B9AE-CA1C53159355}"/>
    <cellStyle name="Millares 69 2 4 4" xfId="17966" xr:uid="{B0765511-7AA5-4F5D-9308-466B119E5BB0}"/>
    <cellStyle name="Millares 69 2 4 5" xfId="8066" xr:uid="{998505DE-78E0-4D80-B698-DC9341C43E5C}"/>
    <cellStyle name="Millares 69 2 5" xfId="6648" xr:uid="{09FDF0CC-52E5-4B05-AD6D-D2CBC3A5ABBC}"/>
    <cellStyle name="Millares 69 2 5 2" xfId="13409" xr:uid="{995EBCBB-00C3-4526-8206-45B872EBCB03}"/>
    <cellStyle name="Millares 69 2 5 3" xfId="19426" xr:uid="{7E1676B6-727A-45BB-A213-D13DDC08D89F}"/>
    <cellStyle name="Millares 69 2 5 4" xfId="8067" xr:uid="{E15B8B65-902A-4A8B-9EC9-2E11F8C453CE}"/>
    <cellStyle name="Millares 69 2 6" xfId="8068" xr:uid="{9D1BDF48-45F0-4572-9F05-F503EDFEE5DC}"/>
    <cellStyle name="Millares 69 2 6 2" xfId="13410" xr:uid="{9B4B8379-F86C-47D9-B6D1-C223A0057DC7}"/>
    <cellStyle name="Millares 69 2 7" xfId="13405" xr:uid="{D6BB3117-49A7-456F-8E27-11D14738E76E}"/>
    <cellStyle name="Millares 69 2 8" xfId="10570" xr:uid="{D6334216-445A-4E62-B639-605B21CBD96F}"/>
    <cellStyle name="Millares 69 2 9" xfId="15803" xr:uid="{36FB68B0-90E1-4A17-862F-1DBD1F4C2E6A}"/>
    <cellStyle name="Millares 69 3" xfId="5138" xr:uid="{C32C72C6-1E8D-490C-B00D-90E8AF2DA670}"/>
    <cellStyle name="Millares 69 3 2" xfId="13411" xr:uid="{0B81F917-13C9-4DD3-91C7-196E88361DE5}"/>
    <cellStyle name="Millares 69 3 3" xfId="10573" xr:uid="{09CCC738-9F6C-4A9F-BF31-D3129CCC5843}"/>
    <cellStyle name="Millares 69 3 4" xfId="15806" xr:uid="{811F158A-C900-4B32-ABE9-D405AA867555}"/>
    <cellStyle name="Millares 69 3 5" xfId="17967" xr:uid="{37610072-5154-47FA-9BC3-CBB52DA1F491}"/>
    <cellStyle name="Millares 69 3 6" xfId="8069" xr:uid="{92E73E03-B23C-4202-A65B-0B50491CC827}"/>
    <cellStyle name="Millares 69 4" xfId="5139" xr:uid="{128F1342-8BA8-41AC-B2B1-6ED0A1EF0554}"/>
    <cellStyle name="Millares 69 4 2" xfId="13412" xr:uid="{AB1BB1FC-9023-4F82-98ED-4B64FB65979C}"/>
    <cellStyle name="Millares 69 4 3" xfId="10574" xr:uid="{F32338D8-F34E-4822-9102-E96D4440DA11}"/>
    <cellStyle name="Millares 69 4 4" xfId="15807" xr:uid="{06D5469C-A792-45E9-BAEC-24A373050AFC}"/>
    <cellStyle name="Millares 69 4 5" xfId="17968" xr:uid="{96AD3E77-F507-4E5C-A95C-C517776CA7D1}"/>
    <cellStyle name="Millares 69 4 6" xfId="8070" xr:uid="{C9555F6C-2722-44AC-B3B1-F7EDCBC84028}"/>
    <cellStyle name="Millares 69 5" xfId="5140" xr:uid="{4692EA02-28BA-4DD8-9DFA-20198CC74C59}"/>
    <cellStyle name="Millares 69 5 2" xfId="13413" xr:uid="{356BF04B-A883-4956-8B3B-391FE3373DD9}"/>
    <cellStyle name="Millares 69 5 3" xfId="11860" xr:uid="{0E3C585F-B5D0-49A0-9793-3F8FACE20064}"/>
    <cellStyle name="Millares 69 5 4" xfId="17969" xr:uid="{D4D6FFBD-9102-4B98-A189-F0D78231FD60}"/>
    <cellStyle name="Millares 69 5 5" xfId="8071" xr:uid="{193EEF10-8001-4D07-A4F9-11F0B1302938}"/>
    <cellStyle name="Millares 69 6" xfId="6519" xr:uid="{36BF2378-C00D-4FD9-92A3-70EDCBF7B21C}"/>
    <cellStyle name="Millares 69 6 2" xfId="13414" xr:uid="{556FF123-D7D7-40E5-840D-1F90CDB0DF91}"/>
    <cellStyle name="Millares 69 6 3" xfId="19325" xr:uid="{D9377396-0DEA-4377-9254-760515211EA1}"/>
    <cellStyle name="Millares 69 6 4" xfId="8072" xr:uid="{D273BDD6-963C-46D8-B9EC-3313450132F3}"/>
    <cellStyle name="Millares 69 7" xfId="8073" xr:uid="{A4012660-58C5-4FE1-B3DE-BA2504AF5DE3}"/>
    <cellStyle name="Millares 69 7 2" xfId="13415" xr:uid="{DC7B088A-1AB8-49C3-B436-E6263A8B34A7}"/>
    <cellStyle name="Millares 69 8" xfId="13404" xr:uid="{616F30BC-23A3-4D76-A2D1-33B8D4D2B339}"/>
    <cellStyle name="Millares 69 9" xfId="10569" xr:uid="{C8CB46E1-A864-45A3-9948-B0F84BD1F4D0}"/>
    <cellStyle name="Millares 7" xfId="182" xr:uid="{615214B6-D3E6-471F-BA9A-8CA090CC2D50}"/>
    <cellStyle name="Millares 7 10" xfId="10575" xr:uid="{C85CFF8F-2C36-444C-9870-091BB77DBCB6}"/>
    <cellStyle name="Millares 7 11" xfId="15808" xr:uid="{C8CE8C5D-BCD6-4DBC-B961-0B373105E570}"/>
    <cellStyle name="Millares 7 12" xfId="17970" xr:uid="{C7B1CA08-0D98-4B2B-BA61-9D1A025CFF9B}"/>
    <cellStyle name="Millares 7 13" xfId="8074" xr:uid="{B2965E96-2A59-4727-B9EB-65AD8C1F78CF}"/>
    <cellStyle name="Millares 7 14" xfId="5141" xr:uid="{356B6EF7-906E-4996-BA50-DEA6C5008C5B}"/>
    <cellStyle name="Millares 7 2" xfId="5142" xr:uid="{FD35F8F7-22C5-4269-9269-319325D1DDED}"/>
    <cellStyle name="Millares 7 2 10" xfId="8075" xr:uid="{547224DB-97F9-4308-9672-1FC7F02D431F}"/>
    <cellStyle name="Millares 7 2 2" xfId="5143" xr:uid="{90748296-A30C-4933-9CE4-2244706F59D0}"/>
    <cellStyle name="Millares 7 2 2 2" xfId="13418" xr:uid="{6422A08A-7686-4D98-B636-6A8B4F37B4F0}"/>
    <cellStyle name="Millares 7 2 2 3" xfId="10577" xr:uid="{1BAD8CA9-CD59-43CD-8DF9-F991FC8CD666}"/>
    <cellStyle name="Millares 7 2 2 4" xfId="15810" xr:uid="{2BD74271-D894-4149-9808-24C77CF07FF9}"/>
    <cellStyle name="Millares 7 2 2 5" xfId="17972" xr:uid="{4C42B5D8-DC4D-40CC-B0A9-7F667EE086F8}"/>
    <cellStyle name="Millares 7 2 2 6" xfId="8076" xr:uid="{E2F321DC-F77D-47C2-96EC-30528AEC9AF1}"/>
    <cellStyle name="Millares 7 2 3" xfId="5144" xr:uid="{AE628CE1-90FD-4DDB-B84B-D48DEF2DD5DD}"/>
    <cellStyle name="Millares 7 2 3 2" xfId="13419" xr:uid="{D4C4A17C-E260-4E1B-AD7D-2FB99FA5E097}"/>
    <cellStyle name="Millares 7 2 3 3" xfId="11863" xr:uid="{878E306B-EC7E-4C91-893C-A4F8162449F3}"/>
    <cellStyle name="Millares 7 2 3 4" xfId="17973" xr:uid="{F2734707-681B-4585-8D76-1AD29BC17649}"/>
    <cellStyle name="Millares 7 2 3 5" xfId="8077" xr:uid="{0652D587-7442-4C5C-B0B6-D5F2A301984C}"/>
    <cellStyle name="Millares 7 2 4" xfId="6521" xr:uid="{8FF6B339-BBAB-46F9-A33B-F893379A2D5A}"/>
    <cellStyle name="Millares 7 2 4 2" xfId="13420" xr:uid="{00902AB9-447D-4C08-8C28-3D3A7CC8341C}"/>
    <cellStyle name="Millares 7 2 4 3" xfId="19327" xr:uid="{4C2230E0-CDAD-48DA-B3C3-1DFA4D179D10}"/>
    <cellStyle name="Millares 7 2 4 4" xfId="8078" xr:uid="{CC4CAE47-D19D-495B-821C-06F2E7C34E09}"/>
    <cellStyle name="Millares 7 2 5" xfId="8079" xr:uid="{F8418457-D1D3-45BC-9516-B644E9AA74B2}"/>
    <cellStyle name="Millares 7 2 5 2" xfId="13421" xr:uid="{2D459CC8-A0EC-43BD-B399-EEF594BA57BA}"/>
    <cellStyle name="Millares 7 2 6" xfId="13417" xr:uid="{7D9B8514-0077-44A5-B3A2-A867368EB2C8}"/>
    <cellStyle name="Millares 7 2 7" xfId="10576" xr:uid="{251AFB35-AE66-4B60-8B99-168C563F8DF4}"/>
    <cellStyle name="Millares 7 2 8" xfId="15809" xr:uid="{59F7EC1F-217A-4DD7-9927-D1C03ADC64CF}"/>
    <cellStyle name="Millares 7 2 9" xfId="17971" xr:uid="{1E3C9806-D24B-4C59-8A0B-B6BEE4EC8AA3}"/>
    <cellStyle name="Millares 7 3" xfId="5145" xr:uid="{03B685DE-43F2-45ED-8B08-5E760C80DC69}"/>
    <cellStyle name="Millares 7 3 10" xfId="8080" xr:uid="{A281A140-98BA-44F9-8E9E-2A8E285AE37F}"/>
    <cellStyle name="Millares 7 3 2" xfId="5146" xr:uid="{8C1AD7D4-8CB7-4282-95A4-46B5B63AA403}"/>
    <cellStyle name="Millares 7 3 2 2" xfId="13423" xr:uid="{89246D1B-0646-4E48-B274-9C87239A42A3}"/>
    <cellStyle name="Millares 7 3 2 3" xfId="10579" xr:uid="{B3E48E7D-FDD7-4EF5-BF38-E35483AD7CCE}"/>
    <cellStyle name="Millares 7 3 2 4" xfId="15812" xr:uid="{8AABA994-F051-48F4-8DF9-50E71EEF4FA7}"/>
    <cellStyle name="Millares 7 3 2 5" xfId="17975" xr:uid="{C94F0A4F-4C86-49B2-9886-8D05E41EE4AE}"/>
    <cellStyle name="Millares 7 3 2 6" xfId="8081" xr:uid="{D316639B-1941-4F49-A345-03D947075CC4}"/>
    <cellStyle name="Millares 7 3 3" xfId="5147" xr:uid="{7A8DA93E-B5AA-4401-8588-23781586B721}"/>
    <cellStyle name="Millares 7 3 3 2" xfId="13424" xr:uid="{07EC9D7C-9842-4FBE-8FF6-43FC85B1782D}"/>
    <cellStyle name="Millares 7 3 3 3" xfId="11864" xr:uid="{B7984676-5046-44BC-847C-E6EA8FE78CA2}"/>
    <cellStyle name="Millares 7 3 3 4" xfId="17976" xr:uid="{6FBF3584-6725-4F5C-9717-6C5C6DB3F207}"/>
    <cellStyle name="Millares 7 3 3 5" xfId="8082" xr:uid="{2785B67B-786C-412A-9949-7AA5FD8BF088}"/>
    <cellStyle name="Millares 7 3 4" xfId="6649" xr:uid="{21240014-5B5C-45DE-A621-AD96B9EC2AF3}"/>
    <cellStyle name="Millares 7 3 4 2" xfId="13425" xr:uid="{8F6CBF2B-20E6-4B0B-B6E0-678377502BDB}"/>
    <cellStyle name="Millares 7 3 4 3" xfId="19427" xr:uid="{2B07928B-16EE-49D0-B749-CF9977758E84}"/>
    <cellStyle name="Millares 7 3 4 4" xfId="8083" xr:uid="{1F207CE3-2C60-43F2-A00B-E20C61BA0D61}"/>
    <cellStyle name="Millares 7 3 5" xfId="8084" xr:uid="{9D8AEED5-7DC8-4A70-AD6C-21EFF128E787}"/>
    <cellStyle name="Millares 7 3 5 2" xfId="13426" xr:uid="{0578FEE2-19D3-487B-8839-FCA08F3EE53A}"/>
    <cellStyle name="Millares 7 3 6" xfId="13422" xr:uid="{D8590899-D6B4-41FB-A5E9-D8B89C6BF2ED}"/>
    <cellStyle name="Millares 7 3 7" xfId="10578" xr:uid="{ACB675D1-2059-4CC4-8300-A54F7B7E9127}"/>
    <cellStyle name="Millares 7 3 8" xfId="15811" xr:uid="{386F804D-FBF7-4396-ACB7-C9628AB767C6}"/>
    <cellStyle name="Millares 7 3 9" xfId="17974" xr:uid="{877D70A0-C882-4E12-BA2E-8A412F18800A}"/>
    <cellStyle name="Millares 7 4" xfId="5148" xr:uid="{47444E2F-F1E5-4F17-855C-AF32145D42DB}"/>
    <cellStyle name="Millares 7 4 10" xfId="10580" xr:uid="{40219327-B6EA-4372-9D89-7A06188AF835}"/>
    <cellStyle name="Millares 7 4 11" xfId="15813" xr:uid="{566A7810-3DB8-42BA-A47C-F47A2A84D039}"/>
    <cellStyle name="Millares 7 4 12" xfId="17977" xr:uid="{E1923EF9-85CC-40B0-A8E8-914A24688B32}"/>
    <cellStyle name="Millares 7 4 13" xfId="8085" xr:uid="{BC287F3C-5D1B-458A-9B45-2B5A5145A5EF}"/>
    <cellStyle name="Millares 7 4 14" xfId="22262" xr:uid="{9D7E2C2F-59CE-4616-A865-F7D07182EAE0}"/>
    <cellStyle name="Millares 7 4 14 2" xfId="27808" xr:uid="{992097DD-CCBF-46DC-8BFA-EAD163EC7884}"/>
    <cellStyle name="Millares 7 4 2" xfId="5149" xr:uid="{D81BFB60-E3B5-4CFA-8F81-DBA7C69B4935}"/>
    <cellStyle name="Millares 7 4 2 2" xfId="5150" xr:uid="{78836065-193B-4CD8-866E-7CD8A9299BFA}"/>
    <cellStyle name="Millares 7 4 2 2 2" xfId="13429" xr:uid="{6DDC27C5-5DFC-4610-8F2C-5ED36F9627B3}"/>
    <cellStyle name="Millares 7 4 2 2 3" xfId="10582" xr:uid="{AD057327-7FAC-48C9-81D3-0037D6EA4888}"/>
    <cellStyle name="Millares 7 4 2 2 4" xfId="15815" xr:uid="{D4377508-46B5-4E5C-B74C-7E40704F528E}"/>
    <cellStyle name="Millares 7 4 2 2 5" xfId="17979" xr:uid="{C0276EF9-687E-4CE2-B098-C9B95CF779D9}"/>
    <cellStyle name="Millares 7 4 2 2 6" xfId="8087" xr:uid="{18299790-C867-4612-A719-E6A1CB6318E9}"/>
    <cellStyle name="Millares 7 4 2 3" xfId="5151" xr:uid="{01438D85-81DF-4BC9-B73A-EFCD803613E7}"/>
    <cellStyle name="Millares 7 4 2 3 2" xfId="13430" xr:uid="{2024A596-32C2-4B71-95FC-134F12AE46CD}"/>
    <cellStyle name="Millares 7 4 2 3 3" xfId="17980" xr:uid="{06B8B7F8-BC9E-47A6-A6C1-AE8211116E98}"/>
    <cellStyle name="Millares 7 4 2 3 4" xfId="8088" xr:uid="{DA15FDF3-46C5-467E-8DC0-481558E3FBF7}"/>
    <cellStyle name="Millares 7 4 2 4" xfId="13428" xr:uid="{94DFABE6-E39A-4E4F-B2F0-306034AFF490}"/>
    <cellStyle name="Millares 7 4 2 5" xfId="10581" xr:uid="{5B25FD47-6FD3-4F55-84C3-BE56FBF7B5F7}"/>
    <cellStyle name="Millares 7 4 2 6" xfId="15814" xr:uid="{4E1515F5-1C3D-4C1E-9924-71F467CA8DB9}"/>
    <cellStyle name="Millares 7 4 2 7" xfId="17978" xr:uid="{AEAA1BD5-74EF-4C9E-A4F4-F1F421315C37}"/>
    <cellStyle name="Millares 7 4 2 8" xfId="8086" xr:uid="{DB692776-18DA-439C-A745-94781CB0C070}"/>
    <cellStyle name="Millares 7 4 3" xfId="5152" xr:uid="{7D31AEA4-BB1F-4456-94CE-0C20195EA806}"/>
    <cellStyle name="Millares 7 4 3 2" xfId="13431" xr:uid="{E5C4DF34-D8CE-43E3-8E03-1AB92D368E65}"/>
    <cellStyle name="Millares 7 4 3 3" xfId="10583" xr:uid="{8F77F7F5-E206-4B29-B981-10F05923FBF1}"/>
    <cellStyle name="Millares 7 4 3 4" xfId="15816" xr:uid="{EA46729A-BB6E-44EE-A5D9-3853047537D7}"/>
    <cellStyle name="Millares 7 4 3 5" xfId="17981" xr:uid="{009017B5-45D7-452C-8D8F-1591653389FD}"/>
    <cellStyle name="Millares 7 4 3 6" xfId="8089" xr:uid="{99AAD2F8-B7DC-4980-AC55-88CD6B2B55AD}"/>
    <cellStyle name="Millares 7 4 4" xfId="5153" xr:uid="{A6BD9827-013C-4B71-B092-A25D6D55DF32}"/>
    <cellStyle name="Millares 7 4 4 2" xfId="13432" xr:uid="{E4FD6872-5ED7-4111-BE3F-A9174E672E15}"/>
    <cellStyle name="Millares 7 4 4 3" xfId="10584" xr:uid="{63487F6E-C34E-4EAC-8222-4C94BA8C41F7}"/>
    <cellStyle name="Millares 7 4 4 4" xfId="15817" xr:uid="{27A5B3C0-7ED0-472A-B054-569BEC0303CF}"/>
    <cellStyle name="Millares 7 4 4 5" xfId="17982" xr:uid="{D1A8F9E9-0D2B-4E27-9782-4791CF31A905}"/>
    <cellStyle name="Millares 7 4 4 6" xfId="8090" xr:uid="{8F81955C-4556-4E3A-BC1A-9DDE72F2EF3B}"/>
    <cellStyle name="Millares 7 4 5" xfId="5154" xr:uid="{95C22773-4BC9-4092-8AC4-994268311198}"/>
    <cellStyle name="Millares 7 4 5 2" xfId="13433" xr:uid="{879B156D-5B59-4C83-B89F-2D3AA6D4F61A}"/>
    <cellStyle name="Millares 7 4 5 3" xfId="10585" xr:uid="{4DD46E24-FC32-4A5F-8FFB-08F7A9E499AB}"/>
    <cellStyle name="Millares 7 4 5 4" xfId="15818" xr:uid="{B5A092A9-224D-4288-A3D8-CB229EFCD876}"/>
    <cellStyle name="Millares 7 4 5 5" xfId="17983" xr:uid="{B44B5C6B-34C7-42B1-96AA-744319F06C48}"/>
    <cellStyle name="Millares 7 4 5 6" xfId="8091" xr:uid="{EF46BB85-BBAE-45B5-BB10-F689FA44FF75}"/>
    <cellStyle name="Millares 7 4 6" xfId="5155" xr:uid="{DA53DB3A-0084-4C5D-B33F-6FB0C507733D}"/>
    <cellStyle name="Millares 7 4 6 2" xfId="13434" xr:uid="{14D55FBE-A009-4BAA-B553-CE114602A36F}"/>
    <cellStyle name="Millares 7 4 6 3" xfId="11865" xr:uid="{2A05A118-C40D-4C32-943A-F31AAD0CB33C}"/>
    <cellStyle name="Millares 7 4 6 4" xfId="17007" xr:uid="{20597851-F50A-4D03-8215-4D9A01B0FA78}"/>
    <cellStyle name="Millares 7 4 6 5" xfId="17984" xr:uid="{B23C89B2-A80C-4DBF-B684-9853B819C011}"/>
    <cellStyle name="Millares 7 4 6 6" xfId="8092" xr:uid="{FA2CB17D-623B-4D08-960E-7A4A131AA5F0}"/>
    <cellStyle name="Millares 7 4 7" xfId="6650" xr:uid="{5442E750-1ED4-43B3-8F1A-3D41D11C4E20}"/>
    <cellStyle name="Millares 7 4 7 2" xfId="13435" xr:uid="{134E88D2-4AAE-42F0-88FF-52E9BE9EA1AD}"/>
    <cellStyle name="Millares 7 4 7 3" xfId="9759" xr:uid="{831C698F-01BC-41AE-9839-F0CDD988CD28}"/>
    <cellStyle name="Millares 7 4 7 4" xfId="8093" xr:uid="{65A37C61-BEFB-4267-A80D-471BB30E426D}"/>
    <cellStyle name="Millares 7 4 8" xfId="8094" xr:uid="{667D5DDA-33B9-4DD0-855B-7350475D3E49}"/>
    <cellStyle name="Millares 7 4 8 2" xfId="13436" xr:uid="{1ADD1DC3-451D-476F-AE6E-1F12752C0940}"/>
    <cellStyle name="Millares 7 4 9" xfId="13427" xr:uid="{24E44CFB-9B12-4E51-AB5E-A55D2152BF85}"/>
    <cellStyle name="Millares 7 5" xfId="5156" xr:uid="{D55445E2-F851-4A88-B8A5-754E33E8FF97}"/>
    <cellStyle name="Millares 7 5 2" xfId="13437" xr:uid="{5D287185-1874-4163-A46A-2896B0644CF2}"/>
    <cellStyle name="Millares 7 5 3" xfId="10586" xr:uid="{C284E2B0-1C08-429A-AC94-2615D16AF688}"/>
    <cellStyle name="Millares 7 5 4" xfId="15819" xr:uid="{96747A6C-D4CC-4220-B509-3FDDFA8C947F}"/>
    <cellStyle name="Millares 7 5 5" xfId="17985" xr:uid="{7ABE6771-AF0A-4C7E-878D-C5B59F26FB45}"/>
    <cellStyle name="Millares 7 5 6" xfId="8095" xr:uid="{23F3890A-2914-441D-9803-A33644BBF2AE}"/>
    <cellStyle name="Millares 7 6" xfId="5157" xr:uid="{AD545450-BDAD-4BA6-882F-E812276360D1}"/>
    <cellStyle name="Millares 7 6 2" xfId="13438" xr:uid="{32BC214C-AA5C-471A-AC23-891FA1086DAE}"/>
    <cellStyle name="Millares 7 6 3" xfId="11862" xr:uid="{B7C37DC3-BEC2-4FC7-8BEB-A52D150A7B93}"/>
    <cellStyle name="Millares 7 6 4" xfId="17006" xr:uid="{37A8F6AD-F338-4048-A0B6-D64BC53F309F}"/>
    <cellStyle name="Millares 7 6 5" xfId="17986" xr:uid="{A08DB248-AACC-4EAC-9CDF-7CB7652A8EC2}"/>
    <cellStyle name="Millares 7 6 6" xfId="8096" xr:uid="{BA5EDFF1-2A6A-4F88-AE25-523C9A5E4805}"/>
    <cellStyle name="Millares 7 7" xfId="6520" xr:uid="{AED266DA-0310-4481-A1B9-54C30E985EFE}"/>
    <cellStyle name="Millares 7 7 2" xfId="13439" xr:uid="{8DA8E08B-38EF-458B-A37F-906A9BF857FB}"/>
    <cellStyle name="Millares 7 7 3" xfId="19326" xr:uid="{D37C34E5-865C-4F0D-850B-7C6BF6A04B78}"/>
    <cellStyle name="Millares 7 7 4" xfId="8097" xr:uid="{0A139EAB-C19C-4D12-8214-3DAD5120961E}"/>
    <cellStyle name="Millares 7 8" xfId="8098" xr:uid="{EF63316F-99F6-43EA-B3EB-EEC2C07E8125}"/>
    <cellStyle name="Millares 7 8 2" xfId="13440" xr:uid="{625B4685-680E-45EE-A304-37585A7036B9}"/>
    <cellStyle name="Millares 7 9" xfId="13416" xr:uid="{DB8B97C1-0FF1-40AA-8A13-BEADD2A6616E}"/>
    <cellStyle name="Millares 70" xfId="5158" xr:uid="{97AF9B5E-C4CB-415A-80E6-C3376701C6C7}"/>
    <cellStyle name="Millares 70 10" xfId="15820" xr:uid="{17C95F32-4B04-461A-B289-BFA2F5121E4E}"/>
    <cellStyle name="Millares 70 11" xfId="17987" xr:uid="{33AA56BB-4191-44EA-A025-C0391C5CBC57}"/>
    <cellStyle name="Millares 70 12" xfId="8099" xr:uid="{BD1BFCA0-ED0D-4BB1-9013-60C9CD1B0358}"/>
    <cellStyle name="Millares 70 2" xfId="5159" xr:uid="{6D2B1979-006D-4A46-988D-F5A5DCD34ED7}"/>
    <cellStyle name="Millares 70 2 10" xfId="17988" xr:uid="{244BBA39-1A89-46E3-8765-BBDDFE49E8B6}"/>
    <cellStyle name="Millares 70 2 11" xfId="8100" xr:uid="{F24FC079-7558-466A-AEA0-785EF93B8688}"/>
    <cellStyle name="Millares 70 2 2" xfId="5160" xr:uid="{3E309A39-3810-47B5-AEAD-1573B5B17E40}"/>
    <cellStyle name="Millares 70 2 2 2" xfId="13443" xr:uid="{0AD2CF4B-24BE-4AEB-83CA-5C83116FAA47}"/>
    <cellStyle name="Millares 70 2 2 3" xfId="10589" xr:uid="{0E23EAA4-177D-4847-ACB6-1A81E66C243F}"/>
    <cellStyle name="Millares 70 2 2 4" xfId="15822" xr:uid="{9395BD0A-5C81-4FF4-BD3B-A86ECC934717}"/>
    <cellStyle name="Millares 70 2 2 5" xfId="17989" xr:uid="{BF3FACE0-47A2-4B77-8129-84AB899FEA7A}"/>
    <cellStyle name="Millares 70 2 2 6" xfId="8101" xr:uid="{C66458C6-2C92-411F-8B27-57C8257BD567}"/>
    <cellStyle name="Millares 70 2 3" xfId="5161" xr:uid="{DDDA04DB-80AE-4604-B011-2714C834F943}"/>
    <cellStyle name="Millares 70 2 3 2" xfId="13444" xr:uid="{3D4563F9-0E25-46AF-B9D8-9D8F169A145F}"/>
    <cellStyle name="Millares 70 2 3 3" xfId="10590" xr:uid="{ADE4DCDA-E84A-4E77-A809-31C26F05EB69}"/>
    <cellStyle name="Millares 70 2 3 4" xfId="15823" xr:uid="{9F799CC7-8468-41AB-89AC-CB0E7A69BBD7}"/>
    <cellStyle name="Millares 70 2 3 5" xfId="17990" xr:uid="{59A22623-71ED-4DF1-A12E-112D9602798E}"/>
    <cellStyle name="Millares 70 2 3 6" xfId="8102" xr:uid="{A45FCB87-CEFA-48C0-A59A-914DD2C1E6A3}"/>
    <cellStyle name="Millares 70 2 4" xfId="5162" xr:uid="{B4232433-5623-4723-9C9F-CF5A27AC8921}"/>
    <cellStyle name="Millares 70 2 4 2" xfId="13445" xr:uid="{986BEC3F-B291-4A68-95AF-49D288B79C0B}"/>
    <cellStyle name="Millares 70 2 4 3" xfId="11867" xr:uid="{58B070CA-3671-4607-970C-C0AEE0ED895D}"/>
    <cellStyle name="Millares 70 2 4 4" xfId="17991" xr:uid="{E522D16D-934B-482B-B9EA-4DA10F5C12A3}"/>
    <cellStyle name="Millares 70 2 4 5" xfId="8103" xr:uid="{E43AD505-ADEA-4F84-AB2A-463523FC3D96}"/>
    <cellStyle name="Millares 70 2 5" xfId="6651" xr:uid="{0B31F578-D291-4257-B85F-7DDD403FBCFB}"/>
    <cellStyle name="Millares 70 2 5 2" xfId="13446" xr:uid="{55E14636-30F2-4BBB-9FA3-233F26816FB7}"/>
    <cellStyle name="Millares 70 2 5 3" xfId="19428" xr:uid="{82602CA9-43D5-4CD9-B201-21F6DE818E47}"/>
    <cellStyle name="Millares 70 2 5 4" xfId="8104" xr:uid="{476EF7E2-9342-426B-B4B5-7473781F1729}"/>
    <cellStyle name="Millares 70 2 6" xfId="8105" xr:uid="{9DEAC75B-E0D4-4157-B7F5-F1F7C7DB0A29}"/>
    <cellStyle name="Millares 70 2 6 2" xfId="13447" xr:uid="{D5552E08-28B9-44BC-B0CE-7DD2575C87D2}"/>
    <cellStyle name="Millares 70 2 7" xfId="13442" xr:uid="{F2A23CA9-7CD6-4CBF-B33E-15D9775CAF62}"/>
    <cellStyle name="Millares 70 2 8" xfId="10588" xr:uid="{BB50C2AD-AEFF-4352-A939-5BC0D230F7BA}"/>
    <cellStyle name="Millares 70 2 9" xfId="15821" xr:uid="{3BFB5633-69B4-46BD-B0F6-EC0D8CD66B72}"/>
    <cellStyle name="Millares 70 3" xfId="5163" xr:uid="{811B5487-855F-428B-98D7-FCDD0405FE3E}"/>
    <cellStyle name="Millares 70 3 2" xfId="13448" xr:uid="{CA2947C8-9C27-4989-A2CA-BF41E02C8052}"/>
    <cellStyle name="Millares 70 3 3" xfId="10591" xr:uid="{61168541-2AC4-47F1-A5CF-560A3ADB6241}"/>
    <cellStyle name="Millares 70 3 4" xfId="15824" xr:uid="{6F557E2A-01FF-4693-A703-894DE1711CCE}"/>
    <cellStyle name="Millares 70 3 5" xfId="17992" xr:uid="{8F105574-DEA5-4315-AD90-A151315522E9}"/>
    <cellStyle name="Millares 70 3 6" xfId="8106" xr:uid="{7E22E247-420F-4DE2-AEB7-86386B4870B9}"/>
    <cellStyle name="Millares 70 4" xfId="5164" xr:uid="{1B72219E-B3FC-4A14-9CE5-23B40B574FAE}"/>
    <cellStyle name="Millares 70 4 2" xfId="13449" xr:uid="{1B0951AB-0D9E-4A79-A033-7EEE60FD58B5}"/>
    <cellStyle name="Millares 70 4 3" xfId="10592" xr:uid="{74D32AD1-D382-4E49-9DFE-4540DE5F2AA8}"/>
    <cellStyle name="Millares 70 4 4" xfId="15825" xr:uid="{08ADA56C-2F8B-4420-85AE-11D847667D26}"/>
    <cellStyle name="Millares 70 4 5" xfId="17993" xr:uid="{555C9B47-9DA0-43D0-9395-00F51A3A4ABF}"/>
    <cellStyle name="Millares 70 4 6" xfId="8107" xr:uid="{1C5AC923-970B-4C80-AAC5-1F9593ED10AB}"/>
    <cellStyle name="Millares 70 5" xfId="5165" xr:uid="{24F78A47-D0AE-468C-8085-71FB85FDAE08}"/>
    <cellStyle name="Millares 70 5 2" xfId="13450" xr:uid="{4EDE8F06-77E9-4E23-B63D-8806A6696E99}"/>
    <cellStyle name="Millares 70 5 3" xfId="11866" xr:uid="{CC7383DA-7740-41CA-B4C2-B0E7B2518DC0}"/>
    <cellStyle name="Millares 70 5 4" xfId="17994" xr:uid="{58100DF1-4869-438C-B846-1C26415DE308}"/>
    <cellStyle name="Millares 70 5 5" xfId="8108" xr:uid="{5762EA0E-03BF-4305-8C3C-B4213D37AA9A}"/>
    <cellStyle name="Millares 70 6" xfId="6522" xr:uid="{4C9E86A1-B899-4F39-B3B5-4A848C606131}"/>
    <cellStyle name="Millares 70 6 2" xfId="13451" xr:uid="{268F872D-3F56-41DF-877D-690DE535A7BC}"/>
    <cellStyle name="Millares 70 6 3" xfId="19328" xr:uid="{E126978B-83FC-41F4-A2AE-23598592F4A2}"/>
    <cellStyle name="Millares 70 6 4" xfId="8109" xr:uid="{9E92E367-EFB4-441C-BC32-70867C4CBD58}"/>
    <cellStyle name="Millares 70 7" xfId="8110" xr:uid="{86D2D7DA-567A-44CA-B3D3-F9B031D37151}"/>
    <cellStyle name="Millares 70 7 2" xfId="13452" xr:uid="{B4A26935-A39B-48AE-B38E-DD9FB7ED003D}"/>
    <cellStyle name="Millares 70 8" xfId="13441" xr:uid="{443267C9-DEC9-43DA-996D-ACB03CB71643}"/>
    <cellStyle name="Millares 70 9" xfId="10587" xr:uid="{443FDB77-DFFB-4117-8A15-230F528B8F31}"/>
    <cellStyle name="Millares 71" xfId="5166" xr:uid="{F9A7655D-E9C7-4B1F-B424-1F274AF68E0D}"/>
    <cellStyle name="Millares 71 10" xfId="15826" xr:uid="{C7D9796F-E44B-4290-8A7B-02C8FB9CF5EF}"/>
    <cellStyle name="Millares 71 11" xfId="17995" xr:uid="{321C5D1A-CC1A-42A9-9433-499492F7798D}"/>
    <cellStyle name="Millares 71 12" xfId="8111" xr:uid="{BA60704F-A019-4455-A87B-006949880032}"/>
    <cellStyle name="Millares 71 2" xfId="5167" xr:uid="{488B6327-01BF-42FB-B331-DCC9F44E3E1C}"/>
    <cellStyle name="Millares 71 2 10" xfId="17996" xr:uid="{2E838279-28FC-488D-999A-8327D60F6313}"/>
    <cellStyle name="Millares 71 2 11" xfId="8112" xr:uid="{955FEBBD-F05E-4E19-BAD7-B0615C84A4F2}"/>
    <cellStyle name="Millares 71 2 2" xfId="5168" xr:uid="{7457D3A8-DE54-45E0-A87B-0EE6C973A3FD}"/>
    <cellStyle name="Millares 71 2 2 2" xfId="13455" xr:uid="{3FD0BDE0-0336-49E8-9DE8-676D2C1C1566}"/>
    <cellStyle name="Millares 71 2 2 3" xfId="10595" xr:uid="{6E58D457-46B8-42A2-A657-D7F6E683103F}"/>
    <cellStyle name="Millares 71 2 2 4" xfId="15828" xr:uid="{311797A3-DF53-4B7A-986B-06B01758F933}"/>
    <cellStyle name="Millares 71 2 2 5" xfId="17997" xr:uid="{1F1BE6EB-C21B-4D56-A99D-3025019F42BC}"/>
    <cellStyle name="Millares 71 2 2 6" xfId="8113" xr:uid="{3F00C0CF-B866-4A4E-A961-108979C57EB1}"/>
    <cellStyle name="Millares 71 2 3" xfId="5169" xr:uid="{BC09DD8C-FD2F-4391-A507-FC15E9C4A46C}"/>
    <cellStyle name="Millares 71 2 3 2" xfId="13456" xr:uid="{93D07718-A3FA-4F87-977F-482B87A4A847}"/>
    <cellStyle name="Millares 71 2 3 3" xfId="10596" xr:uid="{B953A488-8228-4802-979C-C04EDFFB8055}"/>
    <cellStyle name="Millares 71 2 3 4" xfId="15829" xr:uid="{04A81DCC-760B-4518-8CFE-F0DB1BD26DF2}"/>
    <cellStyle name="Millares 71 2 3 5" xfId="17998" xr:uid="{B92F9DF9-0471-4E62-868D-5009D16583DD}"/>
    <cellStyle name="Millares 71 2 3 6" xfId="8114" xr:uid="{9E0510A1-81C3-4E42-AA8E-84F18FE8BD2E}"/>
    <cellStyle name="Millares 71 2 4" xfId="5170" xr:uid="{F1E66787-69EB-48FE-BB9F-95327922073B}"/>
    <cellStyle name="Millares 71 2 4 2" xfId="13457" xr:uid="{42B90BC3-0A73-4CE4-A210-19757E312C46}"/>
    <cellStyle name="Millares 71 2 4 3" xfId="11869" xr:uid="{0B3DD3B0-7A98-483C-A548-8E07B1F4BE29}"/>
    <cellStyle name="Millares 71 2 4 4" xfId="17999" xr:uid="{C3649175-3BAD-4261-A84F-DFB05F50202F}"/>
    <cellStyle name="Millares 71 2 4 5" xfId="8115" xr:uid="{2FF15B7B-4601-4628-862D-7506B932B332}"/>
    <cellStyle name="Millares 71 2 5" xfId="6652" xr:uid="{0ED2E5C5-6120-49F1-BAFB-2F2D161C3119}"/>
    <cellStyle name="Millares 71 2 5 2" xfId="13458" xr:uid="{36444212-4650-49FA-B9CE-5ECC2CEBACE1}"/>
    <cellStyle name="Millares 71 2 5 3" xfId="19429" xr:uid="{1BFCBF23-55C0-41E4-A962-C4F35C4EB725}"/>
    <cellStyle name="Millares 71 2 5 4" xfId="8116" xr:uid="{8A5DE7DC-A9DF-40A7-8BAA-313D050AF591}"/>
    <cellStyle name="Millares 71 2 6" xfId="8117" xr:uid="{C944BF31-2F32-4BC1-B8E9-354074208254}"/>
    <cellStyle name="Millares 71 2 6 2" xfId="13459" xr:uid="{3082A0E0-130A-44EE-AF66-35D115E9D244}"/>
    <cellStyle name="Millares 71 2 7" xfId="13454" xr:uid="{754F3768-2699-415E-88FD-432BA0112907}"/>
    <cellStyle name="Millares 71 2 8" xfId="10594" xr:uid="{A0BF6301-DC00-4D9D-800E-78D537692836}"/>
    <cellStyle name="Millares 71 2 9" xfId="15827" xr:uid="{50C3C116-C8F5-44BB-B98B-272372AF7B56}"/>
    <cellStyle name="Millares 71 3" xfId="5171" xr:uid="{21B5541E-C4ED-4958-A94E-25D2C1D0FFD8}"/>
    <cellStyle name="Millares 71 3 2" xfId="13460" xr:uid="{1F19E664-C8AB-4DD4-BEBB-4F013312963F}"/>
    <cellStyle name="Millares 71 3 3" xfId="10597" xr:uid="{2A58E6D6-30BE-4D0A-95DB-7299C55D65E1}"/>
    <cellStyle name="Millares 71 3 4" xfId="15830" xr:uid="{2FF72BF4-BE5B-4CA6-B793-AA31B0DD84EC}"/>
    <cellStyle name="Millares 71 3 5" xfId="18000" xr:uid="{83DDAF4C-94D8-4AD3-8D55-35F764849F09}"/>
    <cellStyle name="Millares 71 3 6" xfId="8118" xr:uid="{329EFE82-1333-40F2-87AF-8F250A65825F}"/>
    <cellStyle name="Millares 71 4" xfId="5172" xr:uid="{A255E795-E711-4926-8E14-C97843216ED1}"/>
    <cellStyle name="Millares 71 4 2" xfId="13461" xr:uid="{1ABAF746-97D9-41E5-8327-50E484346563}"/>
    <cellStyle name="Millares 71 4 3" xfId="10598" xr:uid="{3B9FFB8E-61A5-4AC6-B3D8-4678EEEEFAB4}"/>
    <cellStyle name="Millares 71 4 4" xfId="15831" xr:uid="{3CD41C3E-5EA7-4561-B6AC-AF2E432D09ED}"/>
    <cellStyle name="Millares 71 4 5" xfId="18001" xr:uid="{800FAA66-6538-45EB-BF37-A1B18A387FA8}"/>
    <cellStyle name="Millares 71 4 6" xfId="8119" xr:uid="{43F70EF9-EADF-434F-97CB-C58989451C6F}"/>
    <cellStyle name="Millares 71 5" xfId="5173" xr:uid="{2786999A-C6CF-4B3F-9000-01DED1B20CBD}"/>
    <cellStyle name="Millares 71 5 2" xfId="13462" xr:uid="{76734351-58E7-4857-BBA1-8EEEDD4A05E3}"/>
    <cellStyle name="Millares 71 5 3" xfId="11868" xr:uid="{EC3788BB-4A82-49BF-9BF7-223273A73ECD}"/>
    <cellStyle name="Millares 71 5 4" xfId="18002" xr:uid="{C61E7EF7-AB31-4D3A-91B9-F9B0FDC8C799}"/>
    <cellStyle name="Millares 71 5 5" xfId="8120" xr:uid="{5FD1891E-3D95-4460-87CE-C9224023A8D6}"/>
    <cellStyle name="Millares 71 6" xfId="6523" xr:uid="{D974B43C-4760-4F8D-A438-670E717E9128}"/>
    <cellStyle name="Millares 71 6 2" xfId="13463" xr:uid="{C57470A4-7D1D-44B0-A13F-4B53906066BF}"/>
    <cellStyle name="Millares 71 6 3" xfId="19329" xr:uid="{60C56D72-7FD7-4575-A819-1F9240A551CA}"/>
    <cellStyle name="Millares 71 6 4" xfId="8121" xr:uid="{6AE58656-C36F-43ED-9BE7-970A85D75435}"/>
    <cellStyle name="Millares 71 7" xfId="8122" xr:uid="{0162D4C1-2201-44DB-8016-4B2010CF14CD}"/>
    <cellStyle name="Millares 71 7 2" xfId="13464" xr:uid="{164C4100-BE1A-414F-A837-D955A8B89F68}"/>
    <cellStyle name="Millares 71 8" xfId="13453" xr:uid="{497CA157-1D1D-4E1D-A299-61C7249A29F7}"/>
    <cellStyle name="Millares 71 9" xfId="10593" xr:uid="{75F75843-1C66-4F80-B420-D8300329DDC0}"/>
    <cellStyle name="Millares 72" xfId="5174" xr:uid="{1A54F29A-13AB-4A5E-81CA-358C971F6A0C}"/>
    <cellStyle name="Millares 72 10" xfId="15832" xr:uid="{ED83927B-1FE6-43B5-AF27-5B84F70680C4}"/>
    <cellStyle name="Millares 72 11" xfId="18003" xr:uid="{411819D3-E940-468A-804D-135AD9CFC126}"/>
    <cellStyle name="Millares 72 12" xfId="8123" xr:uid="{3373803E-9A18-4B4B-9C7E-514830604A94}"/>
    <cellStyle name="Millares 72 2" xfId="5175" xr:uid="{F8921E22-4268-4AB7-9BA1-D9597691F798}"/>
    <cellStyle name="Millares 72 2 10" xfId="18004" xr:uid="{5AAE422F-18F7-46AD-A183-2995663C1A44}"/>
    <cellStyle name="Millares 72 2 11" xfId="8124" xr:uid="{5B70C94F-BC24-4086-9464-16AE21AF5092}"/>
    <cellStyle name="Millares 72 2 2" xfId="5176" xr:uid="{6F513902-236D-493F-BA22-7261E92CF032}"/>
    <cellStyle name="Millares 72 2 2 2" xfId="13467" xr:uid="{300CF6E5-2B55-43DF-9384-A26DB943014A}"/>
    <cellStyle name="Millares 72 2 2 3" xfId="10601" xr:uid="{75E30B5B-ABCA-4B95-B599-13F0982CC8A8}"/>
    <cellStyle name="Millares 72 2 2 4" xfId="15834" xr:uid="{449C081F-4D2E-465C-A6B8-AC925117BB5A}"/>
    <cellStyle name="Millares 72 2 2 5" xfId="18005" xr:uid="{280592D3-3DBE-47EF-B3A7-E81C6DFDA71C}"/>
    <cellStyle name="Millares 72 2 2 6" xfId="8125" xr:uid="{DBE8E28D-38C4-4B12-A1E4-A8BA5B3430F3}"/>
    <cellStyle name="Millares 72 2 3" xfId="5177" xr:uid="{CA03A2E7-ECE5-4794-AF47-7AFE49106F10}"/>
    <cellStyle name="Millares 72 2 3 2" xfId="13468" xr:uid="{C4B5EBB4-FC95-40A9-885F-14CCA7DC707F}"/>
    <cellStyle name="Millares 72 2 3 3" xfId="10602" xr:uid="{1A289CB2-758E-49E5-9273-C678B17DCD93}"/>
    <cellStyle name="Millares 72 2 3 4" xfId="15835" xr:uid="{2FA6A8C3-B40F-475D-B48C-593C11D3F91C}"/>
    <cellStyle name="Millares 72 2 3 5" xfId="18006" xr:uid="{33018FF3-AA4E-477E-AF2C-26785ECCDE6A}"/>
    <cellStyle name="Millares 72 2 3 6" xfId="8126" xr:uid="{2CE9410A-0BC0-46A8-AA9C-B7065E5D8813}"/>
    <cellStyle name="Millares 72 2 4" xfId="5178" xr:uid="{F29842FE-D655-474D-9490-CC219A8F3494}"/>
    <cellStyle name="Millares 72 2 4 2" xfId="13469" xr:uid="{1CB39BD8-30EB-4906-9812-A0DB0472935F}"/>
    <cellStyle name="Millares 72 2 4 3" xfId="11871" xr:uid="{30C22BE7-3071-407D-A281-526C019F0AC8}"/>
    <cellStyle name="Millares 72 2 4 4" xfId="18007" xr:uid="{59A71CAA-8180-4A14-BAD8-0B948E96FDB2}"/>
    <cellStyle name="Millares 72 2 4 5" xfId="8127" xr:uid="{51576C0D-C6F7-418F-B18A-7CDFD3E9BBF1}"/>
    <cellStyle name="Millares 72 2 5" xfId="6653" xr:uid="{B6EBD420-BD1B-4CB4-BCC1-94032CB7EDFD}"/>
    <cellStyle name="Millares 72 2 5 2" xfId="13470" xr:uid="{CC9DF11D-DE07-4DD5-BA75-00FE4EDCC7A3}"/>
    <cellStyle name="Millares 72 2 5 3" xfId="19430" xr:uid="{4F7FE246-A7BA-47B4-9A63-5090279DA852}"/>
    <cellStyle name="Millares 72 2 5 4" xfId="8128" xr:uid="{996EA06B-70DF-4EC8-9E6D-E859DA3E7EFA}"/>
    <cellStyle name="Millares 72 2 6" xfId="8129" xr:uid="{4C86955F-1E78-44AE-8C5B-3974D4397290}"/>
    <cellStyle name="Millares 72 2 6 2" xfId="13471" xr:uid="{1B2D460F-B10C-4B4D-BDA3-61E7316D2BA6}"/>
    <cellStyle name="Millares 72 2 7" xfId="13466" xr:uid="{09FB37B8-18A9-4212-BE05-361D7DD23F77}"/>
    <cellStyle name="Millares 72 2 8" xfId="10600" xr:uid="{654B683C-8115-4B21-A384-458D00D0AF37}"/>
    <cellStyle name="Millares 72 2 9" xfId="15833" xr:uid="{738CC2D2-FCCE-479A-BE46-03942548F3B0}"/>
    <cellStyle name="Millares 72 3" xfId="5179" xr:uid="{2E84A887-11F2-4B34-9C65-AA9B0640E04F}"/>
    <cellStyle name="Millares 72 3 2" xfId="13472" xr:uid="{3D83C776-C55D-45CB-8325-0B7F1929D52D}"/>
    <cellStyle name="Millares 72 3 3" xfId="10603" xr:uid="{08D52C0C-2746-432E-8801-597F266A560E}"/>
    <cellStyle name="Millares 72 3 4" xfId="15836" xr:uid="{B94DE65C-492A-4BFA-9943-FC181FBA8D7F}"/>
    <cellStyle name="Millares 72 3 5" xfId="18008" xr:uid="{9BB6E46B-CA18-4A40-B195-CEA7DFBF3E11}"/>
    <cellStyle name="Millares 72 3 6" xfId="8130" xr:uid="{E4D57B4D-2608-42D7-8C03-F7ABC351079C}"/>
    <cellStyle name="Millares 72 4" xfId="5180" xr:uid="{807DC09B-DDDB-420A-A86E-3062B01A6CB8}"/>
    <cellStyle name="Millares 72 4 2" xfId="13473" xr:uid="{07C0CA4E-6B7D-42F8-A0E3-024514E27ADC}"/>
    <cellStyle name="Millares 72 4 3" xfId="10604" xr:uid="{883B07DC-570E-4B6B-8D81-81B2732E8948}"/>
    <cellStyle name="Millares 72 4 4" xfId="15837" xr:uid="{8B7DBC95-977D-4D2A-BD69-77820D0B463F}"/>
    <cellStyle name="Millares 72 4 5" xfId="18009" xr:uid="{2EC46600-C111-4A47-AE00-B0AEC4EAC190}"/>
    <cellStyle name="Millares 72 4 6" xfId="8131" xr:uid="{86DEA2FA-6C17-4C2F-B5F4-4C1DB59BAAF5}"/>
    <cellStyle name="Millares 72 5" xfId="5181" xr:uid="{1E1E8A28-250F-4590-93E2-A16003C24475}"/>
    <cellStyle name="Millares 72 5 2" xfId="13474" xr:uid="{ED24F772-C342-410F-AA1D-08B0E08D3FA8}"/>
    <cellStyle name="Millares 72 5 3" xfId="11870" xr:uid="{6D34DBBF-5F20-4A5C-B2C2-9FFECFB6B6BD}"/>
    <cellStyle name="Millares 72 5 4" xfId="18010" xr:uid="{FD835F6E-F7B4-405A-8724-D44BC90B32D6}"/>
    <cellStyle name="Millares 72 5 5" xfId="8132" xr:uid="{5D97B801-1466-4667-B193-7292E3A76997}"/>
    <cellStyle name="Millares 72 6" xfId="6524" xr:uid="{0BC78642-A388-4124-93D0-28E71F4E9718}"/>
    <cellStyle name="Millares 72 6 2" xfId="13475" xr:uid="{453895F2-C4DB-4561-88B1-6F5D74A499E7}"/>
    <cellStyle name="Millares 72 6 3" xfId="19330" xr:uid="{2DB39058-9018-4E99-B8FB-394800F6F806}"/>
    <cellStyle name="Millares 72 6 4" xfId="8133" xr:uid="{4794A398-FD52-4BD4-981E-F40B4320E662}"/>
    <cellStyle name="Millares 72 7" xfId="8134" xr:uid="{69D99ED8-00AB-485E-A7F9-B46AE4056118}"/>
    <cellStyle name="Millares 72 7 2" xfId="13476" xr:uid="{A5AF8FA2-551F-43C2-98E6-01032BFCA427}"/>
    <cellStyle name="Millares 72 8" xfId="13465" xr:uid="{7A77778C-2D68-4133-93D9-D70C0E2F6126}"/>
    <cellStyle name="Millares 72 9" xfId="10599" xr:uid="{8237988D-AFA9-42A8-8429-62E6663F1012}"/>
    <cellStyle name="Millares 73" xfId="5182" xr:uid="{13E3BE0D-1006-4EA4-8311-4CB0A7B28F3A}"/>
    <cellStyle name="Millares 73 10" xfId="15838" xr:uid="{276019E7-52A2-4BF4-B09D-18F9BC796E1D}"/>
    <cellStyle name="Millares 73 11" xfId="18011" xr:uid="{CC2A228E-1EB9-43FC-9C16-9DC8AEF9790D}"/>
    <cellStyle name="Millares 73 12" xfId="8135" xr:uid="{9C1BED9E-76F3-4D13-9B4B-3521EBC2030C}"/>
    <cellStyle name="Millares 73 2" xfId="5183" xr:uid="{3017C23B-BCD3-4E1A-B69C-62E850BD1DF6}"/>
    <cellStyle name="Millares 73 2 10" xfId="18012" xr:uid="{D1F9FCB0-B3AE-458B-B2B2-4AC311B4A8E0}"/>
    <cellStyle name="Millares 73 2 11" xfId="8136" xr:uid="{DE9CC2B2-0DD1-4209-A246-E019B16FC468}"/>
    <cellStyle name="Millares 73 2 2" xfId="5184" xr:uid="{5905EFB8-D36E-4C3B-83DB-9A264A1346A0}"/>
    <cellStyle name="Millares 73 2 2 2" xfId="13479" xr:uid="{3774F8A1-E14E-4A0C-8DE6-2A8B7DD53957}"/>
    <cellStyle name="Millares 73 2 2 3" xfId="10607" xr:uid="{46304A39-68EC-46F7-8364-DF32099574A4}"/>
    <cellStyle name="Millares 73 2 2 4" xfId="15840" xr:uid="{82B71BE4-CD0A-4F52-8C21-071B161C808D}"/>
    <cellStyle name="Millares 73 2 2 5" xfId="18013" xr:uid="{BDA463F9-2259-4430-8B06-A0C2C2A28C5E}"/>
    <cellStyle name="Millares 73 2 2 6" xfId="8137" xr:uid="{ECC1A3B4-FDDE-4ADF-B320-3552AA1BF0D1}"/>
    <cellStyle name="Millares 73 2 3" xfId="5185" xr:uid="{68564307-BA03-4F29-860F-371B6FA7731B}"/>
    <cellStyle name="Millares 73 2 3 2" xfId="13480" xr:uid="{3D9BB17F-6146-48E8-B395-D8398405F0C2}"/>
    <cellStyle name="Millares 73 2 3 3" xfId="10608" xr:uid="{461778B9-6A8F-4E4C-901E-FA73DF87410B}"/>
    <cellStyle name="Millares 73 2 3 4" xfId="15841" xr:uid="{340FB8FC-BB67-4944-87B8-9E1DA8984B16}"/>
    <cellStyle name="Millares 73 2 3 5" xfId="18014" xr:uid="{C8A6A775-93E0-4EA3-B9FA-F9DD2163EBD3}"/>
    <cellStyle name="Millares 73 2 3 6" xfId="8138" xr:uid="{9286C797-2FFC-4877-8D76-D561B882C705}"/>
    <cellStyle name="Millares 73 2 4" xfId="5186" xr:uid="{41A4C40A-61FC-4EF9-BE85-16ED4EE04B03}"/>
    <cellStyle name="Millares 73 2 4 2" xfId="13481" xr:uid="{9190DD23-D773-46B8-8E45-58BD4AFDF76F}"/>
    <cellStyle name="Millares 73 2 4 3" xfId="11873" xr:uid="{0794F3C0-2ADB-4C1B-BA61-4BCBA28828C1}"/>
    <cellStyle name="Millares 73 2 4 4" xfId="18015" xr:uid="{1FFB9A46-3839-4387-A2D9-7783081A6355}"/>
    <cellStyle name="Millares 73 2 4 5" xfId="8139" xr:uid="{324F7980-0D1A-49BC-BCBD-EDE9C41974E9}"/>
    <cellStyle name="Millares 73 2 5" xfId="6654" xr:uid="{3950CA24-5450-43C3-9653-2CC7EA89DBE8}"/>
    <cellStyle name="Millares 73 2 5 2" xfId="13482" xr:uid="{6A13E19A-3D04-4C7B-AA89-99F5B233E246}"/>
    <cellStyle name="Millares 73 2 5 3" xfId="19431" xr:uid="{DBECD14D-4C3B-43A9-AE1A-31FCA4E69C38}"/>
    <cellStyle name="Millares 73 2 5 4" xfId="8140" xr:uid="{42615404-598D-4231-B69A-41E63B16EBE8}"/>
    <cellStyle name="Millares 73 2 6" xfId="8141" xr:uid="{010D2CBA-3335-4C75-B5CF-CCF9E76F6EF3}"/>
    <cellStyle name="Millares 73 2 6 2" xfId="13483" xr:uid="{6732FEDB-0AE7-4347-B1E4-32F191C128EA}"/>
    <cellStyle name="Millares 73 2 7" xfId="13478" xr:uid="{818B50AE-4030-421A-A3ED-0C8C35BC9D0B}"/>
    <cellStyle name="Millares 73 2 8" xfId="10606" xr:uid="{131D74CA-4BD9-42DD-8740-3513FA920E41}"/>
    <cellStyle name="Millares 73 2 9" xfId="15839" xr:uid="{DAB582CA-C4CA-4A7F-B633-97D40B940272}"/>
    <cellStyle name="Millares 73 3" xfId="5187" xr:uid="{DF52688D-3F5B-4A80-9007-92E0D45C26C3}"/>
    <cellStyle name="Millares 73 3 2" xfId="13484" xr:uid="{AAAD75DC-1FCF-436E-9E30-F9BF3F2FABD6}"/>
    <cellStyle name="Millares 73 3 3" xfId="10609" xr:uid="{6FB9915C-4A68-4C56-A31D-166F10FB5BCD}"/>
    <cellStyle name="Millares 73 3 4" xfId="15842" xr:uid="{F60D1B5F-0E41-4BC4-B97F-22B4D0A5C1E5}"/>
    <cellStyle name="Millares 73 3 5" xfId="18016" xr:uid="{CFA2DACC-EB44-401F-B220-8B2A2291B303}"/>
    <cellStyle name="Millares 73 3 6" xfId="8142" xr:uid="{391093A2-85F3-45B4-825E-9C1A35E988CE}"/>
    <cellStyle name="Millares 73 4" xfId="5188" xr:uid="{4467B696-AF48-4B6F-8CFC-07C9A9A64C5D}"/>
    <cellStyle name="Millares 73 4 2" xfId="13485" xr:uid="{0D9AA83F-B182-495E-8668-F3DCF94870BE}"/>
    <cellStyle name="Millares 73 4 3" xfId="10610" xr:uid="{BFCE540F-C10B-4269-9C9A-8C104325B870}"/>
    <cellStyle name="Millares 73 4 4" xfId="15843" xr:uid="{88C6A650-579B-4ABC-9A51-B6857BB52904}"/>
    <cellStyle name="Millares 73 4 5" xfId="18017" xr:uid="{821E30AB-7E1A-47BE-B20C-6E66F82CC3AD}"/>
    <cellStyle name="Millares 73 4 6" xfId="8143" xr:uid="{2C200EF8-51B0-4955-95DD-139052A1B803}"/>
    <cellStyle name="Millares 73 5" xfId="5189" xr:uid="{974C7045-A392-4CCB-9750-1455A2D92C4A}"/>
    <cellStyle name="Millares 73 5 2" xfId="13486" xr:uid="{02599FD8-69EC-4142-B89E-375173DB092D}"/>
    <cellStyle name="Millares 73 5 3" xfId="11872" xr:uid="{9D8EF1A4-E612-438A-908C-DF173D5D8A69}"/>
    <cellStyle name="Millares 73 5 4" xfId="18018" xr:uid="{C86E922B-DD89-430E-BD0D-108F7C0A0FD4}"/>
    <cellStyle name="Millares 73 5 5" xfId="8144" xr:uid="{B19357DC-52EB-4571-A744-49042F09E524}"/>
    <cellStyle name="Millares 73 6" xfId="6525" xr:uid="{42052CAE-1E80-4207-B581-F46613C1D2DB}"/>
    <cellStyle name="Millares 73 6 2" xfId="13487" xr:uid="{D136EEE4-F50E-4B36-B366-3FFBFA538F57}"/>
    <cellStyle name="Millares 73 6 3" xfId="19331" xr:uid="{ADD61E44-7478-4505-99D1-51866BCEE812}"/>
    <cellStyle name="Millares 73 6 4" xfId="8145" xr:uid="{E7B1CAE6-BA28-4655-9701-58BAC1FE48AC}"/>
    <cellStyle name="Millares 73 7" xfId="8146" xr:uid="{E082506F-1DAC-4E9C-B7A5-ED69DED82816}"/>
    <cellStyle name="Millares 73 7 2" xfId="13488" xr:uid="{CD003AB3-7D7E-4AA7-9A22-A6CBAF048CBB}"/>
    <cellStyle name="Millares 73 8" xfId="13477" xr:uid="{838DFE5F-5A1E-4E1C-861F-A84E94D78EBC}"/>
    <cellStyle name="Millares 73 9" xfId="10605" xr:uid="{C05AC8D2-89D9-459B-AC53-83C3C17911D5}"/>
    <cellStyle name="Millares 74" xfId="5190" xr:uid="{F7760FC7-F51E-4B64-9646-6841E0351DEC}"/>
    <cellStyle name="Millares 74 10" xfId="15844" xr:uid="{17C149E1-6FAA-4AD8-8CB7-65F304F90D68}"/>
    <cellStyle name="Millares 74 11" xfId="18019" xr:uid="{2CD9C7C0-168B-4369-86D7-EE182D4DF1B7}"/>
    <cellStyle name="Millares 74 12" xfId="8147" xr:uid="{BEE614EE-5A14-4855-A2F1-7C680C19EFCE}"/>
    <cellStyle name="Millares 74 2" xfId="5191" xr:uid="{F5759425-3323-4675-9391-2EAD3F838050}"/>
    <cellStyle name="Millares 74 2 10" xfId="18020" xr:uid="{AE33276C-460A-4130-886D-781877A0E39F}"/>
    <cellStyle name="Millares 74 2 11" xfId="8148" xr:uid="{30AD0F8F-0EC6-465C-B349-E827CFDB936A}"/>
    <cellStyle name="Millares 74 2 2" xfId="5192" xr:uid="{EA663C1A-F69A-49B1-807C-3FB8FEBDD2E0}"/>
    <cellStyle name="Millares 74 2 2 2" xfId="13491" xr:uid="{0B3A5D94-233E-4F6A-875D-8D8E916A3A20}"/>
    <cellStyle name="Millares 74 2 2 3" xfId="10613" xr:uid="{CB34B5DC-C049-4AE1-8F2F-7C587C8EF2D7}"/>
    <cellStyle name="Millares 74 2 2 4" xfId="15846" xr:uid="{927E825F-156F-49D1-9EBA-0306F327B29E}"/>
    <cellStyle name="Millares 74 2 2 5" xfId="18021" xr:uid="{20904C7E-F215-45D4-896A-B819E3B97065}"/>
    <cellStyle name="Millares 74 2 2 6" xfId="8149" xr:uid="{345834A4-D6F6-4A6F-A2D9-78081D6AE321}"/>
    <cellStyle name="Millares 74 2 3" xfId="5193" xr:uid="{7574097E-1B7B-4AF1-8449-6AE65886A565}"/>
    <cellStyle name="Millares 74 2 3 2" xfId="13492" xr:uid="{2A3AB023-B9CA-4150-BAA5-2D35CB8A17BB}"/>
    <cellStyle name="Millares 74 2 3 3" xfId="10614" xr:uid="{8315EAA1-1055-4760-81DA-198DF2E7F379}"/>
    <cellStyle name="Millares 74 2 3 4" xfId="15847" xr:uid="{345B6FDC-95CF-4637-82CC-2935340BFC18}"/>
    <cellStyle name="Millares 74 2 3 5" xfId="18022" xr:uid="{78BF0733-A6AF-4F83-9BC3-C098231C2DC3}"/>
    <cellStyle name="Millares 74 2 3 6" xfId="8150" xr:uid="{4F75863A-6D64-4CC2-B7FC-B537F01B139A}"/>
    <cellStyle name="Millares 74 2 4" xfId="5194" xr:uid="{2057AD2A-B010-4222-912D-E2EA9FB91289}"/>
    <cellStyle name="Millares 74 2 4 2" xfId="13493" xr:uid="{2CC505A8-D3A5-4462-B86D-A5ECF03D6D14}"/>
    <cellStyle name="Millares 74 2 4 3" xfId="11875" xr:uid="{C6FE9AC6-EBDF-40C1-B8F8-D9730DA94A6D}"/>
    <cellStyle name="Millares 74 2 4 4" xfId="18023" xr:uid="{6837520D-33E7-4E22-A166-D49143328487}"/>
    <cellStyle name="Millares 74 2 4 5" xfId="8151" xr:uid="{82DD3462-7972-468D-9763-36F9D2459DFC}"/>
    <cellStyle name="Millares 74 2 5" xfId="6655" xr:uid="{20D8A8D5-3FE4-4414-8BC8-441DBAA120CC}"/>
    <cellStyle name="Millares 74 2 5 2" xfId="13494" xr:uid="{A2C6BFE6-BEEC-4416-9F57-764939C0632B}"/>
    <cellStyle name="Millares 74 2 5 3" xfId="19432" xr:uid="{E2808610-DC89-4806-9EBE-B31BBD887744}"/>
    <cellStyle name="Millares 74 2 5 4" xfId="8152" xr:uid="{DE8894CB-C26F-43B8-A050-B4579A9685B9}"/>
    <cellStyle name="Millares 74 2 6" xfId="8153" xr:uid="{2D8F2616-61F0-4CF9-B253-F67595A4A137}"/>
    <cellStyle name="Millares 74 2 6 2" xfId="13495" xr:uid="{9F507E2D-829D-4720-AC8B-B5AB4BCFEA1A}"/>
    <cellStyle name="Millares 74 2 7" xfId="13490" xr:uid="{944B3F5C-A57E-4FE3-A89D-165B1B03C732}"/>
    <cellStyle name="Millares 74 2 8" xfId="10612" xr:uid="{16435060-F508-442F-B3D5-313D0BF6E1F0}"/>
    <cellStyle name="Millares 74 2 9" xfId="15845" xr:uid="{4BC21A5D-9CA3-4242-BD4F-624F4787B139}"/>
    <cellStyle name="Millares 74 3" xfId="5195" xr:uid="{3CD826C7-0066-4F6C-BEDC-355119ED41DC}"/>
    <cellStyle name="Millares 74 3 2" xfId="13496" xr:uid="{809F2CA0-4B4A-46EE-9D10-7F18E87F7E76}"/>
    <cellStyle name="Millares 74 3 3" xfId="10615" xr:uid="{A344D548-6FB3-405A-A8A0-E3A4522103A5}"/>
    <cellStyle name="Millares 74 3 4" xfId="15848" xr:uid="{68D09774-ECD8-4833-AF61-D0254DF7C76A}"/>
    <cellStyle name="Millares 74 3 5" xfId="18024" xr:uid="{B0CF6D08-A6F9-435C-A444-EF0A2D9278E4}"/>
    <cellStyle name="Millares 74 3 6" xfId="8154" xr:uid="{4FE9F59A-61DE-4C71-AE9D-A0B8FC048E15}"/>
    <cellStyle name="Millares 74 4" xfId="5196" xr:uid="{D11A7BC3-7CA4-4E9D-9892-1F5ACD403519}"/>
    <cellStyle name="Millares 74 4 2" xfId="13497" xr:uid="{AAB3DBC2-C45D-4D07-8DD5-86EE4723EE46}"/>
    <cellStyle name="Millares 74 4 3" xfId="10616" xr:uid="{110AB305-A885-4395-B64C-9BA28B8EFD7E}"/>
    <cellStyle name="Millares 74 4 4" xfId="15849" xr:uid="{A6D84477-089B-4B70-909F-7F9CA6F6515B}"/>
    <cellStyle name="Millares 74 4 5" xfId="18025" xr:uid="{5EA2AF70-E5DB-49DE-A489-774DDF19F73F}"/>
    <cellStyle name="Millares 74 4 6" xfId="8155" xr:uid="{E695955E-60E7-41CF-AAB3-F0ED38C435E8}"/>
    <cellStyle name="Millares 74 5" xfId="5197" xr:uid="{EA06437F-E824-48AB-87CB-51C3462404D2}"/>
    <cellStyle name="Millares 74 5 2" xfId="13498" xr:uid="{0BF36CBE-73B1-4EA5-AF37-A50248C8C44D}"/>
    <cellStyle name="Millares 74 5 3" xfId="11874" xr:uid="{390EAE92-2BBF-4452-A1A5-11E298BA6A51}"/>
    <cellStyle name="Millares 74 5 4" xfId="18026" xr:uid="{B9DABADB-B455-4A6B-A42E-2252D0CC7E58}"/>
    <cellStyle name="Millares 74 5 5" xfId="8156" xr:uid="{AF7A151A-E021-4844-98D4-2FD676D18677}"/>
    <cellStyle name="Millares 74 6" xfId="6526" xr:uid="{5B1824DD-AC3A-4EAA-A33E-AF3CFE517DE7}"/>
    <cellStyle name="Millares 74 6 2" xfId="13499" xr:uid="{8AE78423-544F-413D-9A01-E4AF8CA59AB2}"/>
    <cellStyle name="Millares 74 6 3" xfId="19332" xr:uid="{45713758-15A4-4FD6-8B5A-D7A2D22FB209}"/>
    <cellStyle name="Millares 74 6 4" xfId="8157" xr:uid="{BE676595-1B66-41FC-A0D4-A67505775BA8}"/>
    <cellStyle name="Millares 74 7" xfId="8158" xr:uid="{9353C218-9CF4-4E6D-A329-0D3367464ED1}"/>
    <cellStyle name="Millares 74 7 2" xfId="13500" xr:uid="{1CF79D21-5F8A-4AFC-9736-F6B502C3D894}"/>
    <cellStyle name="Millares 74 8" xfId="13489" xr:uid="{E61BF071-61CB-4664-A3C2-E2BD54E9338D}"/>
    <cellStyle name="Millares 74 9" xfId="10611" xr:uid="{A6D54212-B1F2-4410-88DA-EE81351BE177}"/>
    <cellStyle name="Millares 75" xfId="5198" xr:uid="{116C0232-8A18-4D00-8DC9-FAD6041E0E09}"/>
    <cellStyle name="Millares 75 10" xfId="15850" xr:uid="{0D25D914-4C5A-430E-8B65-26E975CE11F1}"/>
    <cellStyle name="Millares 75 11" xfId="18027" xr:uid="{6750EDED-222F-42D3-9A5E-C764B8CCCBBB}"/>
    <cellStyle name="Millares 75 12" xfId="8159" xr:uid="{E3DDC45E-E5EF-4C59-B5E9-A975DEAEBCB1}"/>
    <cellStyle name="Millares 75 2" xfId="5199" xr:uid="{7F4509A3-F574-405D-8C64-EF742D1F020D}"/>
    <cellStyle name="Millares 75 2 10" xfId="18028" xr:uid="{EBA55C03-B70E-4D2A-B39E-135A7FB0A0AA}"/>
    <cellStyle name="Millares 75 2 11" xfId="8160" xr:uid="{0AEDD808-325D-4EB9-A977-8E81826B65DC}"/>
    <cellStyle name="Millares 75 2 2" xfId="5200" xr:uid="{3468A087-242B-4D38-AA74-00D63CD6E00B}"/>
    <cellStyle name="Millares 75 2 2 2" xfId="13503" xr:uid="{F982E9CC-3D75-49DE-929C-CB9A8DB2E182}"/>
    <cellStyle name="Millares 75 2 2 3" xfId="10619" xr:uid="{6F2BBEF0-178A-443C-A8E8-1833B3C318C5}"/>
    <cellStyle name="Millares 75 2 2 4" xfId="15852" xr:uid="{06179D23-B0DB-47D0-975D-B571EE679B6E}"/>
    <cellStyle name="Millares 75 2 2 5" xfId="18029" xr:uid="{55E5C5A0-5CB0-4081-A1F1-5E51FD1729D3}"/>
    <cellStyle name="Millares 75 2 2 6" xfId="8161" xr:uid="{65FC7FA7-777E-46AD-9019-A717DFEB2AFA}"/>
    <cellStyle name="Millares 75 2 3" xfId="5201" xr:uid="{D051BEF6-23C5-4D61-926D-E16B1A725F14}"/>
    <cellStyle name="Millares 75 2 3 2" xfId="13504" xr:uid="{3973EF85-D447-41BF-AF2F-5CA984E301B2}"/>
    <cellStyle name="Millares 75 2 3 3" xfId="10620" xr:uid="{6D369F1A-0E06-44F2-8241-9435DAF0853A}"/>
    <cellStyle name="Millares 75 2 3 4" xfId="15853" xr:uid="{84789E07-FB6E-4162-AE27-98CDA9445844}"/>
    <cellStyle name="Millares 75 2 3 5" xfId="18030" xr:uid="{AEA6AF48-8E22-41AA-AE9B-C2EFAE460E58}"/>
    <cellStyle name="Millares 75 2 3 6" xfId="8162" xr:uid="{3F8172C3-344C-4B3B-8E7B-0CB63FDD5592}"/>
    <cellStyle name="Millares 75 2 4" xfId="5202" xr:uid="{9FB646C5-5FE7-469E-A51E-961B741B5103}"/>
    <cellStyle name="Millares 75 2 4 2" xfId="13505" xr:uid="{E877E9A9-5087-4E22-9896-F50960F8BAFF}"/>
    <cellStyle name="Millares 75 2 4 3" xfId="11877" xr:uid="{58E1ACF6-B55E-4221-991B-E690B147141F}"/>
    <cellStyle name="Millares 75 2 4 4" xfId="18031" xr:uid="{D02971D7-737F-476C-B582-D993B87549D5}"/>
    <cellStyle name="Millares 75 2 4 5" xfId="8163" xr:uid="{632AAD21-D9ED-4037-81D1-2E97CF56E5C7}"/>
    <cellStyle name="Millares 75 2 5" xfId="6656" xr:uid="{DB1543F0-07DB-48B1-BD8F-0CBDD2E5A6A2}"/>
    <cellStyle name="Millares 75 2 5 2" xfId="13506" xr:uid="{E58930D9-DF69-42B4-8EE5-83D9AAF58E4F}"/>
    <cellStyle name="Millares 75 2 5 3" xfId="19433" xr:uid="{B356BD68-A638-41D6-9EF1-352D435C36DD}"/>
    <cellStyle name="Millares 75 2 5 4" xfId="8164" xr:uid="{688465B7-7A49-4933-87DD-B88967455A58}"/>
    <cellStyle name="Millares 75 2 6" xfId="8165" xr:uid="{3041469D-631D-42C3-AEB8-0146DB0CDAAF}"/>
    <cellStyle name="Millares 75 2 6 2" xfId="13507" xr:uid="{25E5C554-68EA-4883-B997-F13D0E8231C0}"/>
    <cellStyle name="Millares 75 2 7" xfId="13502" xr:uid="{EBF9FF3B-FB50-4B36-9C44-BE405A51FB4E}"/>
    <cellStyle name="Millares 75 2 8" xfId="10618" xr:uid="{60EC3965-0ABA-4158-B2FB-8A467C5921B3}"/>
    <cellStyle name="Millares 75 2 9" xfId="15851" xr:uid="{9AE02CE8-1C01-4371-9E0A-1103F7AE1B43}"/>
    <cellStyle name="Millares 75 3" xfId="5203" xr:uid="{3988EBB2-6714-4037-A04F-ABAD76193B1C}"/>
    <cellStyle name="Millares 75 3 2" xfId="13508" xr:uid="{278B3F78-961D-4A46-ADCF-F958EADC86E3}"/>
    <cellStyle name="Millares 75 3 3" xfId="10621" xr:uid="{DD02649C-5597-4E7A-A75B-AB77016A2075}"/>
    <cellStyle name="Millares 75 3 4" xfId="15854" xr:uid="{C4E1ADA6-0100-4AED-A724-8F6C2CBACFC4}"/>
    <cellStyle name="Millares 75 3 5" xfId="18032" xr:uid="{6C61E38B-54BA-478B-827E-D80CE22A9513}"/>
    <cellStyle name="Millares 75 3 6" xfId="8166" xr:uid="{A1A4D853-D175-4EB4-8355-0C1EE401D82C}"/>
    <cellStyle name="Millares 75 4" xfId="5204" xr:uid="{E2EDE701-A1B1-4DB8-9B3F-E312FE32AD44}"/>
    <cellStyle name="Millares 75 4 2" xfId="13509" xr:uid="{5FD5C559-E8A3-4B33-87E5-EEC9555DD2C0}"/>
    <cellStyle name="Millares 75 4 3" xfId="10622" xr:uid="{088F95E4-17CC-41EF-8AB9-81F58D7F6E9F}"/>
    <cellStyle name="Millares 75 4 4" xfId="15855" xr:uid="{1CFC5E3B-0F14-4DDC-B5FB-2B69BD805F6B}"/>
    <cellStyle name="Millares 75 4 5" xfId="18033" xr:uid="{C7878037-1FB0-4FAF-9787-3F79D8EFE190}"/>
    <cellStyle name="Millares 75 4 6" xfId="8167" xr:uid="{8FF735D6-B21C-41D4-B252-575A24B69155}"/>
    <cellStyle name="Millares 75 5" xfId="5205" xr:uid="{EC69980F-D86A-421B-B5AA-E6457F166408}"/>
    <cellStyle name="Millares 75 5 2" xfId="13510" xr:uid="{FA932C91-CB42-4A3C-8A44-0AA9DD8FD5F3}"/>
    <cellStyle name="Millares 75 5 3" xfId="11876" xr:uid="{B599988C-F411-4927-B8CF-E9B95B785EF8}"/>
    <cellStyle name="Millares 75 5 4" xfId="18034" xr:uid="{7D717246-CBDD-4F29-BF6D-C304CB3C09E5}"/>
    <cellStyle name="Millares 75 5 5" xfId="8168" xr:uid="{3D6F2019-187E-424E-8F8F-2FBEEFD037AE}"/>
    <cellStyle name="Millares 75 6" xfId="6527" xr:uid="{EE2BB5E4-604C-4D77-88E0-3036A771867D}"/>
    <cellStyle name="Millares 75 6 2" xfId="13511" xr:uid="{F525B595-6FB9-4833-8ED9-CDFBE6FC3743}"/>
    <cellStyle name="Millares 75 6 3" xfId="19333" xr:uid="{53829C15-AA4F-448A-80FB-2838CC8DD551}"/>
    <cellStyle name="Millares 75 6 4" xfId="8169" xr:uid="{C1D01BC5-3331-4734-8ED8-6FFD65E04945}"/>
    <cellStyle name="Millares 75 7" xfId="8170" xr:uid="{A92D0CE2-9016-49C6-9EF6-89B92F3591ED}"/>
    <cellStyle name="Millares 75 7 2" xfId="13512" xr:uid="{9F662993-7179-4F80-B82C-9010A39A7E17}"/>
    <cellStyle name="Millares 75 8" xfId="13501" xr:uid="{3B5A5CE5-7C82-44FA-B52D-A984FCC9A63E}"/>
    <cellStyle name="Millares 75 9" xfId="10617" xr:uid="{C10CC7EA-D24C-4183-8B0B-D64672C9FB2E}"/>
    <cellStyle name="Millares 76" xfId="5206" xr:uid="{6865B39B-A229-42EA-9985-BB948E39D1D3}"/>
    <cellStyle name="Millares 76 10" xfId="15856" xr:uid="{FF801837-8D01-44EB-8810-C3439395379E}"/>
    <cellStyle name="Millares 76 11" xfId="18035" xr:uid="{0C5E180F-2336-4AD6-B20C-AB487C803AF8}"/>
    <cellStyle name="Millares 76 12" xfId="8171" xr:uid="{44A866A3-35DF-4D4B-B723-4A6A7C8AA19A}"/>
    <cellStyle name="Millares 76 2" xfId="5207" xr:uid="{3C700D8D-CA76-4D24-85BB-0E2C18815930}"/>
    <cellStyle name="Millares 76 2 10" xfId="18036" xr:uid="{F04AE226-C148-4D5C-B593-998B05BE3F79}"/>
    <cellStyle name="Millares 76 2 11" xfId="8172" xr:uid="{579C94CD-B3E2-4F84-951D-488BF0EE3770}"/>
    <cellStyle name="Millares 76 2 2" xfId="5208" xr:uid="{A09677B2-AA85-44A5-ACE5-05894563BF20}"/>
    <cellStyle name="Millares 76 2 2 2" xfId="13515" xr:uid="{1246CAA5-E6AD-49A9-8A08-F41CC1742DA0}"/>
    <cellStyle name="Millares 76 2 2 3" xfId="10625" xr:uid="{85479E7C-318A-43C2-8A2E-1B2F5A9272E5}"/>
    <cellStyle name="Millares 76 2 2 4" xfId="15858" xr:uid="{0114BDD9-7E79-46A7-8E5C-6DD75D4D565E}"/>
    <cellStyle name="Millares 76 2 2 5" xfId="18037" xr:uid="{7782B030-B209-4E57-A6F0-61CC5E1FE2CF}"/>
    <cellStyle name="Millares 76 2 2 6" xfId="8173" xr:uid="{4539059D-F2C7-422F-9E14-D5CC47BDA61F}"/>
    <cellStyle name="Millares 76 2 3" xfId="5209" xr:uid="{DE280592-A6E2-4A3A-9802-C6F6BF714659}"/>
    <cellStyle name="Millares 76 2 3 2" xfId="13516" xr:uid="{1920AD7D-00CA-43D7-8195-7CD3ED5D04D2}"/>
    <cellStyle name="Millares 76 2 3 3" xfId="10626" xr:uid="{3B5037AC-A4AF-4D95-ADF8-E1AAAFFE57B7}"/>
    <cellStyle name="Millares 76 2 3 4" xfId="15859" xr:uid="{BE6D04AA-C9D6-4B25-819D-DBDBD4D2023F}"/>
    <cellStyle name="Millares 76 2 3 5" xfId="18038" xr:uid="{7A5596A8-7DEA-49A5-918B-8C30C7D377F5}"/>
    <cellStyle name="Millares 76 2 3 6" xfId="8174" xr:uid="{297361F8-7A94-4C4A-B089-35FA41CF006B}"/>
    <cellStyle name="Millares 76 2 4" xfId="5210" xr:uid="{B5D15763-3379-46CA-BDC2-D271BE7D3AEA}"/>
    <cellStyle name="Millares 76 2 4 2" xfId="13517" xr:uid="{30D9E4E4-4D83-4432-93FE-45F8E20E942F}"/>
    <cellStyle name="Millares 76 2 4 3" xfId="11879" xr:uid="{7C6FD1AE-4DF1-4487-83EB-0651D2966053}"/>
    <cellStyle name="Millares 76 2 4 4" xfId="18039" xr:uid="{1D10A555-D628-459A-AE5D-70FE0735C2BF}"/>
    <cellStyle name="Millares 76 2 4 5" xfId="8175" xr:uid="{B245CC01-2026-4ECA-B4C5-00EACE16F7E0}"/>
    <cellStyle name="Millares 76 2 5" xfId="6657" xr:uid="{E422E90D-2C5D-4131-A259-313335B5F107}"/>
    <cellStyle name="Millares 76 2 5 2" xfId="13518" xr:uid="{67EAFA03-0284-4D12-8E5C-C535101DB8C8}"/>
    <cellStyle name="Millares 76 2 5 3" xfId="19434" xr:uid="{39BF944B-0190-45C4-81D3-F4C807EA2D90}"/>
    <cellStyle name="Millares 76 2 5 4" xfId="8176" xr:uid="{26F30EFA-8E50-4805-A245-B25EA92CED07}"/>
    <cellStyle name="Millares 76 2 6" xfId="8177" xr:uid="{9CE7E6EA-6523-4EAB-A3CE-6D870206DE69}"/>
    <cellStyle name="Millares 76 2 6 2" xfId="13519" xr:uid="{E0D22199-11BA-4608-9EA7-E7FDB9E852B5}"/>
    <cellStyle name="Millares 76 2 7" xfId="13514" xr:uid="{D638272A-6A88-4372-9140-6AF1D497E41A}"/>
    <cellStyle name="Millares 76 2 8" xfId="10624" xr:uid="{C685F939-9028-4B22-940D-B40D1071A1D8}"/>
    <cellStyle name="Millares 76 2 9" xfId="15857" xr:uid="{5F8628BE-14B7-42F0-8086-11503A89B8D9}"/>
    <cellStyle name="Millares 76 3" xfId="5211" xr:uid="{119F13B4-0829-4EA6-935C-7FEA747DE202}"/>
    <cellStyle name="Millares 76 3 2" xfId="13520" xr:uid="{B38CCBD3-178F-42B9-9385-75947FABD7BD}"/>
    <cellStyle name="Millares 76 3 3" xfId="10627" xr:uid="{9058F756-074E-4269-ABB3-DC6BE794D5B5}"/>
    <cellStyle name="Millares 76 3 4" xfId="15860" xr:uid="{81547E72-B1B2-44B3-A4AF-92C5693EC89D}"/>
    <cellStyle name="Millares 76 3 5" xfId="18040" xr:uid="{0C9E3841-E776-4552-8D4F-B57C22D3D6A7}"/>
    <cellStyle name="Millares 76 3 6" xfId="8178" xr:uid="{22A752F9-BFCB-49CE-B641-72159A0433F6}"/>
    <cellStyle name="Millares 76 4" xfId="5212" xr:uid="{8215B4F7-281B-4E3D-AAC4-3BEFC79D0A70}"/>
    <cellStyle name="Millares 76 4 2" xfId="13521" xr:uid="{9C79D39F-8DE6-40D3-A284-65E2491FF74B}"/>
    <cellStyle name="Millares 76 4 3" xfId="10628" xr:uid="{4E01CB91-FF86-4A57-8D84-4F9A3BE142C5}"/>
    <cellStyle name="Millares 76 4 4" xfId="15861" xr:uid="{DBC406CA-73A6-40A0-B628-937D1D3FBBFF}"/>
    <cellStyle name="Millares 76 4 5" xfId="18041" xr:uid="{812CD177-F486-4EA5-82A3-5D04AB131DC5}"/>
    <cellStyle name="Millares 76 4 6" xfId="8179" xr:uid="{DC02B569-7182-4FB0-B31E-E33D66AD9965}"/>
    <cellStyle name="Millares 76 5" xfId="5213" xr:uid="{6DBF4CD5-A809-40CF-92DB-7D9AB349E48D}"/>
    <cellStyle name="Millares 76 5 2" xfId="13522" xr:uid="{DA59A746-6113-44C9-BEAD-B0C263645F36}"/>
    <cellStyle name="Millares 76 5 3" xfId="11878" xr:uid="{E8CA99DE-9068-4032-9A8D-CAE1BAB365A2}"/>
    <cellStyle name="Millares 76 5 4" xfId="18042" xr:uid="{03813A6C-81E5-4B4E-9377-BA252B2706E3}"/>
    <cellStyle name="Millares 76 5 5" xfId="8180" xr:uid="{539020A6-60A9-4437-AF5D-E9E81FFBB612}"/>
    <cellStyle name="Millares 76 6" xfId="6528" xr:uid="{15160A64-8B07-4262-A144-720EEDEA7EEB}"/>
    <cellStyle name="Millares 76 6 2" xfId="13523" xr:uid="{2C821A27-2A3E-45FB-A589-B3294AA15C08}"/>
    <cellStyle name="Millares 76 6 3" xfId="19334" xr:uid="{6F0363CB-8AC9-40AD-8730-0A68F34DA8FC}"/>
    <cellStyle name="Millares 76 6 4" xfId="8181" xr:uid="{DCB75C60-50F4-40BD-9D8F-C67842C333D3}"/>
    <cellStyle name="Millares 76 7" xfId="8182" xr:uid="{92884DA2-3072-4262-B102-5416DA0699DB}"/>
    <cellStyle name="Millares 76 7 2" xfId="13524" xr:uid="{887BD908-441D-4F88-824D-E464D7447310}"/>
    <cellStyle name="Millares 76 8" xfId="13513" xr:uid="{387CFDD3-7B26-49D2-A0D6-2517D2AC5C82}"/>
    <cellStyle name="Millares 76 9" xfId="10623" xr:uid="{BD11C42D-8FA3-4649-85EC-F2859D362DCA}"/>
    <cellStyle name="Millares 77" xfId="5214" xr:uid="{4D45027E-A808-4E64-A853-D65A0307722E}"/>
    <cellStyle name="Millares 77 10" xfId="15862" xr:uid="{A125BCA7-E142-4BBD-A022-FF5C3BDF0266}"/>
    <cellStyle name="Millares 77 11" xfId="18043" xr:uid="{060E5FC6-79DA-47B8-9FC1-059BCB0A3F21}"/>
    <cellStyle name="Millares 77 12" xfId="8183" xr:uid="{D9283207-8700-400E-A5A3-CCC76F1BFC6E}"/>
    <cellStyle name="Millares 77 2" xfId="5215" xr:uid="{187A5D89-41A7-4AD7-BAAD-793D8EA450B9}"/>
    <cellStyle name="Millares 77 2 10" xfId="18044" xr:uid="{48010C9D-EA53-4B7D-859F-DC5B1A7A6453}"/>
    <cellStyle name="Millares 77 2 11" xfId="8184" xr:uid="{C04083B3-F574-425F-B276-E09DF92944ED}"/>
    <cellStyle name="Millares 77 2 2" xfId="5216" xr:uid="{D8AD598E-AD69-49A2-8DBB-E9BA73D87B33}"/>
    <cellStyle name="Millares 77 2 2 2" xfId="13527" xr:uid="{0F7F7A43-FAE6-4444-95EF-801F514810EF}"/>
    <cellStyle name="Millares 77 2 2 3" xfId="10631" xr:uid="{C6CFBD6D-084C-4301-876B-81F8B6112C91}"/>
    <cellStyle name="Millares 77 2 2 4" xfId="15864" xr:uid="{C8D8CD7D-AB3D-4882-ABCD-2185CE8428F7}"/>
    <cellStyle name="Millares 77 2 2 5" xfId="18045" xr:uid="{AC147A40-E0D3-4737-867A-E3EC8A061BD7}"/>
    <cellStyle name="Millares 77 2 2 6" xfId="8185" xr:uid="{E8C84C4A-6CF1-40D6-ADDE-B12D78A6938D}"/>
    <cellStyle name="Millares 77 2 3" xfId="5217" xr:uid="{59A23389-E224-4D0C-99A9-5FB3F9FC6952}"/>
    <cellStyle name="Millares 77 2 3 2" xfId="13528" xr:uid="{238F745A-65BE-4463-BEB8-A23663414111}"/>
    <cellStyle name="Millares 77 2 3 3" xfId="10632" xr:uid="{9266621C-5F47-4FC5-8E5A-BABB2CF196E8}"/>
    <cellStyle name="Millares 77 2 3 4" xfId="15865" xr:uid="{105BFBE7-6F9C-4313-B525-139FB6C6ED92}"/>
    <cellStyle name="Millares 77 2 3 5" xfId="18046" xr:uid="{96FC4A0F-F962-4035-9DB8-B6649B60F129}"/>
    <cellStyle name="Millares 77 2 3 6" xfId="8186" xr:uid="{5A04D4AD-B90B-4DCE-9BBC-6AFC84B3D3C1}"/>
    <cellStyle name="Millares 77 2 4" xfId="5218" xr:uid="{010FEDAA-8195-4608-949B-EB19B9C0850C}"/>
    <cellStyle name="Millares 77 2 4 2" xfId="13529" xr:uid="{C94A37EA-6FBB-4450-BD7C-A2D85E4EE23E}"/>
    <cellStyle name="Millares 77 2 4 3" xfId="11881" xr:uid="{98034152-69B5-4651-852D-82D89271D41E}"/>
    <cellStyle name="Millares 77 2 4 4" xfId="18047" xr:uid="{34AAD9D3-EDBE-4F59-AEF0-4BE05B65F77F}"/>
    <cellStyle name="Millares 77 2 4 5" xfId="8187" xr:uid="{3FD5B38D-0004-49D7-9A82-4A92E674DD7B}"/>
    <cellStyle name="Millares 77 2 5" xfId="6658" xr:uid="{2D27AE79-F3DE-45D3-A2CA-E8C72A1D1EB3}"/>
    <cellStyle name="Millares 77 2 5 2" xfId="13530" xr:uid="{0F719DFA-AE45-473C-A431-2EA109521144}"/>
    <cellStyle name="Millares 77 2 5 3" xfId="19435" xr:uid="{C4CEB0C6-D7CE-455B-A7EC-9D1ECA49C3B8}"/>
    <cellStyle name="Millares 77 2 5 4" xfId="8188" xr:uid="{5D811577-5BC8-4FFA-9D44-FC0F6BFE947B}"/>
    <cellStyle name="Millares 77 2 6" xfId="8189" xr:uid="{C559423C-3236-4AE6-880D-EB809F811121}"/>
    <cellStyle name="Millares 77 2 6 2" xfId="13531" xr:uid="{5CB27D49-EA21-4DBF-9AC3-B04D1CCC0EA9}"/>
    <cellStyle name="Millares 77 2 7" xfId="13526" xr:uid="{EB408501-F291-41F1-8884-29A018CB333F}"/>
    <cellStyle name="Millares 77 2 8" xfId="10630" xr:uid="{622C8C82-8006-42B7-BEE2-1BCF307B6846}"/>
    <cellStyle name="Millares 77 2 9" xfId="15863" xr:uid="{79F58A97-8591-4D2D-98DC-274BD7EC00FA}"/>
    <cellStyle name="Millares 77 3" xfId="5219" xr:uid="{CBD693D0-5300-42A2-B346-7A9FB21E9568}"/>
    <cellStyle name="Millares 77 3 2" xfId="13532" xr:uid="{54E70FE3-B9F1-41E5-AD5B-C38E1B91C113}"/>
    <cellStyle name="Millares 77 3 3" xfId="10633" xr:uid="{45303BFE-F185-4D50-942C-5DDFB19D0510}"/>
    <cellStyle name="Millares 77 3 4" xfId="15866" xr:uid="{DBBA7889-77C0-4A15-86F6-80720DD5493D}"/>
    <cellStyle name="Millares 77 3 5" xfId="18048" xr:uid="{89D73085-5DEF-47DC-A3C3-87641189CA0A}"/>
    <cellStyle name="Millares 77 3 6" xfId="8190" xr:uid="{F50AFB1E-E22F-4FE3-986F-3475770520B3}"/>
    <cellStyle name="Millares 77 4" xfId="5220" xr:uid="{30AF4B90-D0B3-4774-A053-17B2BE73BDA2}"/>
    <cellStyle name="Millares 77 4 2" xfId="13533" xr:uid="{AF66B312-78EE-4DFD-972B-8B66D82F34DD}"/>
    <cellStyle name="Millares 77 4 3" xfId="10634" xr:uid="{85BCB0E0-E057-47AC-9130-C9B8E1F4FD59}"/>
    <cellStyle name="Millares 77 4 4" xfId="15867" xr:uid="{28C2D291-177A-42E6-BF35-301D75542F6C}"/>
    <cellStyle name="Millares 77 4 5" xfId="18049" xr:uid="{70C4DED9-6F19-42CC-8F95-B70472482C39}"/>
    <cellStyle name="Millares 77 4 6" xfId="8191" xr:uid="{2BCAE031-FCDD-4784-80A3-B0F8EE2D0811}"/>
    <cellStyle name="Millares 77 5" xfId="5221" xr:uid="{5523187E-E9D2-4877-B4EA-441BDE74AC3F}"/>
    <cellStyle name="Millares 77 5 2" xfId="13534" xr:uid="{6A3B914F-8755-417B-9697-228459C8068B}"/>
    <cellStyle name="Millares 77 5 3" xfId="11880" xr:uid="{58FA511B-585F-46C3-8A34-3AC25C5AFE97}"/>
    <cellStyle name="Millares 77 5 4" xfId="18050" xr:uid="{3206D716-118A-49A8-8B3E-39E151B806F2}"/>
    <cellStyle name="Millares 77 5 5" xfId="8192" xr:uid="{A759EB04-082D-4D00-8DE1-4A15B97A719D}"/>
    <cellStyle name="Millares 77 6" xfId="6529" xr:uid="{86B9C1F0-F05D-4B53-9668-2675406D2870}"/>
    <cellStyle name="Millares 77 6 2" xfId="13535" xr:uid="{A3E1E7DF-EE38-4A0F-BDB2-DA29F481F13E}"/>
    <cellStyle name="Millares 77 6 3" xfId="19335" xr:uid="{1A3BB0C5-9A66-430F-B488-EF5EC0B0AF2B}"/>
    <cellStyle name="Millares 77 6 4" xfId="8193" xr:uid="{9C8B14C9-EEEF-4E39-BA9D-E95474361D96}"/>
    <cellStyle name="Millares 77 7" xfId="8194" xr:uid="{9A6C0E39-E3F4-4922-8B3D-A9ED419864DF}"/>
    <cellStyle name="Millares 77 7 2" xfId="13536" xr:uid="{B300E171-1B7D-458E-A997-8F8AAF39A4CF}"/>
    <cellStyle name="Millares 77 8" xfId="13525" xr:uid="{A0DD2E77-2EF6-458E-861A-A6566751072C}"/>
    <cellStyle name="Millares 77 9" xfId="10629" xr:uid="{B89CA7A7-83B1-466A-A5EB-CFB919A00F8A}"/>
    <cellStyle name="Millares 78" xfId="5222" xr:uid="{0BA64061-059A-4899-B042-723939295481}"/>
    <cellStyle name="Millares 78 10" xfId="15868" xr:uid="{8785E3E0-7C77-4FC9-8176-CADAC2CAC9BE}"/>
    <cellStyle name="Millares 78 11" xfId="18051" xr:uid="{0D1B7632-F781-4A67-979B-84B0BA419343}"/>
    <cellStyle name="Millares 78 12" xfId="8195" xr:uid="{CEB9C7A1-D762-4051-83AB-44B31D4D58FE}"/>
    <cellStyle name="Millares 78 2" xfId="5223" xr:uid="{43024DE1-9262-4AEC-BB72-03194BB9B3AF}"/>
    <cellStyle name="Millares 78 2 10" xfId="18052" xr:uid="{478A5743-710E-45B3-B6B9-53B95A54F4BC}"/>
    <cellStyle name="Millares 78 2 11" xfId="8196" xr:uid="{B600CAC9-3074-4D2A-8EE7-D806033EB82C}"/>
    <cellStyle name="Millares 78 2 2" xfId="5224" xr:uid="{41F886B4-8BA2-49FD-A525-ADCEFD03B775}"/>
    <cellStyle name="Millares 78 2 2 2" xfId="13539" xr:uid="{E83DE99F-044F-44AB-BF8F-04349DDFAA2F}"/>
    <cellStyle name="Millares 78 2 2 3" xfId="10637" xr:uid="{49ED75CF-4B5C-4508-933E-3AD1FDBE9E26}"/>
    <cellStyle name="Millares 78 2 2 4" xfId="15870" xr:uid="{0B8087AC-2577-40DB-8FBA-60F5759DD775}"/>
    <cellStyle name="Millares 78 2 2 5" xfId="18053" xr:uid="{EACD13B0-C4FC-4D28-8DDE-1FA77A37ABD8}"/>
    <cellStyle name="Millares 78 2 2 6" xfId="8197" xr:uid="{432108AF-0689-4090-B96F-D2F551CF39FD}"/>
    <cellStyle name="Millares 78 2 3" xfId="5225" xr:uid="{BEA4760A-8928-4A5D-B584-7A147882EDC4}"/>
    <cellStyle name="Millares 78 2 3 2" xfId="13540" xr:uid="{053F543C-2024-447B-B482-65802F1DEA31}"/>
    <cellStyle name="Millares 78 2 3 3" xfId="10638" xr:uid="{4DA5C57F-889F-45C5-AC0E-C09A6C06212B}"/>
    <cellStyle name="Millares 78 2 3 4" xfId="15871" xr:uid="{632E175C-0797-4BB3-A266-BDA028DFDB60}"/>
    <cellStyle name="Millares 78 2 3 5" xfId="18054" xr:uid="{47F3B790-8DAE-4EF4-9540-3B512F9CDB6C}"/>
    <cellStyle name="Millares 78 2 3 6" xfId="8198" xr:uid="{ABC8E0E2-6A48-4411-8F41-0D9597798164}"/>
    <cellStyle name="Millares 78 2 4" xfId="5226" xr:uid="{F8BB674A-BF00-4D05-9AE4-6CF208BEFB0E}"/>
    <cellStyle name="Millares 78 2 4 2" xfId="13541" xr:uid="{48C16396-06DE-478A-8C7C-DC9B42A23C9A}"/>
    <cellStyle name="Millares 78 2 4 3" xfId="11883" xr:uid="{23EEC077-8252-4D4E-A68B-CAD314CCAC7D}"/>
    <cellStyle name="Millares 78 2 4 4" xfId="18055" xr:uid="{EFA9D6DF-F0D5-4547-9692-9FBBEF2352BA}"/>
    <cellStyle name="Millares 78 2 4 5" xfId="8199" xr:uid="{F1CEAD0F-7C00-4E31-8779-1CFDADEA78DB}"/>
    <cellStyle name="Millares 78 2 5" xfId="6659" xr:uid="{70CD8025-E134-4692-BF62-8EF7679B5503}"/>
    <cellStyle name="Millares 78 2 5 2" xfId="13542" xr:uid="{837A9264-79B2-4E6A-BD31-1C29A489DC9D}"/>
    <cellStyle name="Millares 78 2 5 3" xfId="19436" xr:uid="{9F7B1DE6-A41F-426E-97F9-97226319122E}"/>
    <cellStyle name="Millares 78 2 5 4" xfId="8200" xr:uid="{24AE36E6-819B-4CE3-B484-3435F835D694}"/>
    <cellStyle name="Millares 78 2 6" xfId="8201" xr:uid="{B2A21155-D114-4295-B8F5-632622F46E85}"/>
    <cellStyle name="Millares 78 2 6 2" xfId="13543" xr:uid="{BE906E0E-55BB-4AC4-AB01-1FD460C16C1F}"/>
    <cellStyle name="Millares 78 2 7" xfId="13538" xr:uid="{D36DDA2F-3348-41AC-BEE5-DAADFAA5384D}"/>
    <cellStyle name="Millares 78 2 8" xfId="10636" xr:uid="{F1F0A6EA-EBFB-45D6-815F-A8C069913C74}"/>
    <cellStyle name="Millares 78 2 9" xfId="15869" xr:uid="{EBC2C087-7543-4EB0-AC4D-F06E6828EFC1}"/>
    <cellStyle name="Millares 78 3" xfId="5227" xr:uid="{93DE546E-B705-433F-ACF8-C8E7CC4771AF}"/>
    <cellStyle name="Millares 78 3 2" xfId="13544" xr:uid="{763E4970-9703-411B-9A40-17BE45E19A80}"/>
    <cellStyle name="Millares 78 3 3" xfId="10639" xr:uid="{C7058F85-8511-4C49-8E2A-56EDB5D4AFF7}"/>
    <cellStyle name="Millares 78 3 4" xfId="15872" xr:uid="{D8A19D19-1197-4580-806F-A85757C222D4}"/>
    <cellStyle name="Millares 78 3 5" xfId="18056" xr:uid="{BC59A2FD-3E65-45B6-91A6-C2B54F1C9AAC}"/>
    <cellStyle name="Millares 78 3 6" xfId="8202" xr:uid="{85FDD4D4-A6D8-4E43-8CC4-223A12613726}"/>
    <cellStyle name="Millares 78 4" xfId="5228" xr:uid="{78CE9A18-4BEF-4402-87FE-37EDB9AB02F9}"/>
    <cellStyle name="Millares 78 4 2" xfId="13545" xr:uid="{8A95AAF4-C410-4687-93A5-FD6F64840FA5}"/>
    <cellStyle name="Millares 78 4 3" xfId="10640" xr:uid="{80CC8292-8BE8-4BA9-87DC-439314D9867C}"/>
    <cellStyle name="Millares 78 4 4" xfId="15873" xr:uid="{2378A452-DFAD-46AE-AAE5-A6E98B038815}"/>
    <cellStyle name="Millares 78 4 5" xfId="18057" xr:uid="{066C2F86-4631-4321-97E3-AA069569C25B}"/>
    <cellStyle name="Millares 78 4 6" xfId="8203" xr:uid="{649B1321-2782-41AD-95C0-227FE9072CE7}"/>
    <cellStyle name="Millares 78 5" xfId="5229" xr:uid="{2591A154-1D43-4DFE-B350-CA019D8D6480}"/>
    <cellStyle name="Millares 78 5 2" xfId="13546" xr:uid="{CD9BF4EA-0282-4044-B65F-B2DCE0D5E8CA}"/>
    <cellStyle name="Millares 78 5 3" xfId="11882" xr:uid="{DADF21BF-5D7E-4A10-A1DE-39C982C0266A}"/>
    <cellStyle name="Millares 78 5 4" xfId="18058" xr:uid="{D98474A1-024D-4FFA-B75F-AFEDD0FCC19C}"/>
    <cellStyle name="Millares 78 5 5" xfId="8204" xr:uid="{EC1223C8-BD57-4D31-8814-62EC676CD7A1}"/>
    <cellStyle name="Millares 78 6" xfId="6530" xr:uid="{77505811-1B36-4C6A-BBFE-7DDE30103619}"/>
    <cellStyle name="Millares 78 6 2" xfId="13547" xr:uid="{17C60F0A-C3F1-468D-BC39-1BA5AE9D4739}"/>
    <cellStyle name="Millares 78 6 3" xfId="19336" xr:uid="{5D2E37AF-7891-48BF-9AD9-5D7C41806ADA}"/>
    <cellStyle name="Millares 78 6 4" xfId="8205" xr:uid="{52839CBF-BE2D-4F22-BB60-7F43ABF256E0}"/>
    <cellStyle name="Millares 78 7" xfId="8206" xr:uid="{BEEA5706-B4B9-4C43-AABE-C981BE428E3D}"/>
    <cellStyle name="Millares 78 7 2" xfId="13548" xr:uid="{08E772FA-12C1-40F5-AD36-B9ECAED222AD}"/>
    <cellStyle name="Millares 78 8" xfId="13537" xr:uid="{B502DE0D-E8BE-48B7-8669-86E50AD7294D}"/>
    <cellStyle name="Millares 78 9" xfId="10635" xr:uid="{92E52AC7-8554-435E-BB10-C18757D4AAA6}"/>
    <cellStyle name="Millares 79" xfId="5230" xr:uid="{B21A9B32-261E-4E6A-BCEE-54BD740DC104}"/>
    <cellStyle name="Millares 79 10" xfId="8207" xr:uid="{012CACF6-054C-4EE0-8DBD-6B34F493AE74}"/>
    <cellStyle name="Millares 79 2" xfId="5231" xr:uid="{A68B582F-97E5-4340-964E-00C3FA89C84E}"/>
    <cellStyle name="Millares 79 2 2" xfId="13550" xr:uid="{09FE642B-589D-4C31-AFDE-2D363DDE3290}"/>
    <cellStyle name="Millares 79 2 3" xfId="10642" xr:uid="{EE332CF9-C0DB-4C8D-A55D-4C49BFB4A650}"/>
    <cellStyle name="Millares 79 2 4" xfId="15875" xr:uid="{8540885A-1025-44A6-8CF4-CB62A1812BCF}"/>
    <cellStyle name="Millares 79 2 5" xfId="18060" xr:uid="{EB9F5000-5884-4D2C-83B0-730B9F270911}"/>
    <cellStyle name="Millares 79 2 6" xfId="8208" xr:uid="{8D8992A1-3F33-47E8-AF5A-4CF2FDE4922C}"/>
    <cellStyle name="Millares 79 3" xfId="5232" xr:uid="{B5B34DA9-396B-4D90-83C2-C2AFC80320DA}"/>
    <cellStyle name="Millares 79 3 2" xfId="13551" xr:uid="{52E1164D-3924-424B-883A-3F9BD22D8FA0}"/>
    <cellStyle name="Millares 79 3 3" xfId="11884" xr:uid="{A6A2AB16-480A-419B-8002-1D5A2C9E1615}"/>
    <cellStyle name="Millares 79 3 4" xfId="18061" xr:uid="{BE0A4C84-86EC-498C-842C-764EAE7C0E0F}"/>
    <cellStyle name="Millares 79 3 5" xfId="8209" xr:uid="{7F295A1B-CF32-472F-96E3-AE0C78EE7B36}"/>
    <cellStyle name="Millares 79 4" xfId="6531" xr:uid="{E1F30223-742D-4D97-8F43-5A0EE2DBCDCE}"/>
    <cellStyle name="Millares 79 4 2" xfId="13552" xr:uid="{68E95BD5-E64A-4560-AE9F-F7CB137D6B0B}"/>
    <cellStyle name="Millares 79 4 3" xfId="19337" xr:uid="{B7A19F6D-22A2-49BF-945D-BDAF4A2C5098}"/>
    <cellStyle name="Millares 79 4 4" xfId="8210" xr:uid="{7C242AB7-A455-428F-8DE1-A984B81E0E07}"/>
    <cellStyle name="Millares 79 5" xfId="8211" xr:uid="{3C0505C1-AA2C-4341-9C63-24C638376B3C}"/>
    <cellStyle name="Millares 79 5 2" xfId="13553" xr:uid="{218A6CD2-1EAF-4EDD-A5D5-A6A8638B131C}"/>
    <cellStyle name="Millares 79 6" xfId="13549" xr:uid="{DA3FB500-C10C-4506-AA9C-3F8D16361F39}"/>
    <cellStyle name="Millares 79 7" xfId="10641" xr:uid="{E17DA28A-A70D-45CA-A9DD-5280FABA1521}"/>
    <cellStyle name="Millares 79 8" xfId="15874" xr:uid="{3FD67FE8-042F-4EBC-941A-B22886130DEB}"/>
    <cellStyle name="Millares 79 9" xfId="18059" xr:uid="{326824C7-03FD-417C-B868-B5A557B4D107}"/>
    <cellStyle name="Millares 8" xfId="5233" xr:uid="{492AF858-3D0B-4531-BA49-9DF826DA8382}"/>
    <cellStyle name="Millares 8 10" xfId="8213" xr:uid="{DE5B94AC-7DA4-4583-A6D0-7E5E056FAC74}"/>
    <cellStyle name="Millares 8 10 2" xfId="13555" xr:uid="{8DD3C867-7793-4E74-B135-30264ACC8BC5}"/>
    <cellStyle name="Millares 8 11" xfId="13554" xr:uid="{F18621C6-DD4D-408F-8901-65D2869992EB}"/>
    <cellStyle name="Millares 8 12" xfId="10643" xr:uid="{A79E7062-646D-496C-8F13-988C5D6C06DE}"/>
    <cellStyle name="Millares 8 13" xfId="15876" xr:uid="{79BE5765-CBC5-4547-AE9E-0B819D2C0A08}"/>
    <cellStyle name="Millares 8 14" xfId="18062" xr:uid="{BC1F388D-5639-47B5-8812-770562CEE48A}"/>
    <cellStyle name="Millares 8 15" xfId="8212" xr:uid="{B1C88FA1-4CA3-47D2-821D-3C0543BBC0A7}"/>
    <cellStyle name="Millares 8 2" xfId="5234" xr:uid="{F5970EB1-078D-4363-A718-296834AE30CA}"/>
    <cellStyle name="Millares 8 2 10" xfId="18063" xr:uid="{9954B8ED-E830-4027-9A76-2F4E0C29A7BB}"/>
    <cellStyle name="Millares 8 2 11" xfId="8214" xr:uid="{320ED747-7A98-46AA-A374-D72BDA156DE4}"/>
    <cellStyle name="Millares 8 2 2" xfId="5235" xr:uid="{BF513A46-25E5-4233-AABD-6B476405C8CB}"/>
    <cellStyle name="Millares 8 2 2 2" xfId="13557" xr:uid="{46994BF8-F2BB-4855-AA7C-7159D1A78F89}"/>
    <cellStyle name="Millares 8 2 2 3" xfId="10645" xr:uid="{302B6FEC-6C12-48C1-A8B4-34D4E15905D3}"/>
    <cellStyle name="Millares 8 2 2 4" xfId="15878" xr:uid="{79291F7F-B6DE-4B96-8E77-89E21F9A9375}"/>
    <cellStyle name="Millares 8 2 2 5" xfId="18064" xr:uid="{9B4FB8FE-205A-4414-BBAE-F5636BD8C769}"/>
    <cellStyle name="Millares 8 2 2 6" xfId="8215" xr:uid="{BA35AA2E-361A-4C7A-8E4F-7A48B6D0B993}"/>
    <cellStyle name="Millares 8 2 3" xfId="5236" xr:uid="{A6F06F4B-43C6-4244-8FD2-7D15A04F28F7}"/>
    <cellStyle name="Millares 8 2 3 2" xfId="13558" xr:uid="{C9741EC2-A3D7-4EFA-B019-F44DC76ED821}"/>
    <cellStyle name="Millares 8 2 3 3" xfId="10646" xr:uid="{BB1EFEA4-56CC-43E6-869E-70019CAE4E38}"/>
    <cellStyle name="Millares 8 2 3 4" xfId="15879" xr:uid="{81E70CF8-7FD5-4447-A103-FD62203B03ED}"/>
    <cellStyle name="Millares 8 2 3 5" xfId="18065" xr:uid="{7CF99A14-E78C-4B7D-91C5-1EB8AB433883}"/>
    <cellStyle name="Millares 8 2 3 6" xfId="8216" xr:uid="{D9B9831F-7647-4277-85CB-8AB9FD69B088}"/>
    <cellStyle name="Millares 8 2 4" xfId="5237" xr:uid="{10FBC7CD-AFD5-4B5B-9127-1BD5E50F0CE2}"/>
    <cellStyle name="Millares 8 2 4 2" xfId="13559" xr:uid="{2F74B451-FAC1-4A99-BB1C-1EB49911F830}"/>
    <cellStyle name="Millares 8 2 4 3" xfId="11886" xr:uid="{B5D910F2-15E1-403B-8F77-25BD11B6A959}"/>
    <cellStyle name="Millares 8 2 4 4" xfId="18066" xr:uid="{34004E17-C1F9-4D74-A096-14F21C61D685}"/>
    <cellStyle name="Millares 8 2 4 5" xfId="8217" xr:uid="{9534CA2B-F920-4603-A500-277627C5536F}"/>
    <cellStyle name="Millares 8 2 5" xfId="6533" xr:uid="{064C990C-64EC-4ED1-97B3-066B4A7BDD7B}"/>
    <cellStyle name="Millares 8 2 5 2" xfId="13560" xr:uid="{1CA43B52-0745-4CD7-94BA-3FEA079672C7}"/>
    <cellStyle name="Millares 8 2 5 3" xfId="19339" xr:uid="{C26A1731-47BC-4EE9-A703-D4B97F7F5756}"/>
    <cellStyle name="Millares 8 2 5 4" xfId="8218" xr:uid="{5795324D-B3CD-4777-B273-41E13089A732}"/>
    <cellStyle name="Millares 8 2 6" xfId="8219" xr:uid="{EDEFEC19-E0E5-413D-A340-D8404F62EC4A}"/>
    <cellStyle name="Millares 8 2 6 2" xfId="13561" xr:uid="{05027872-0EEA-4EE3-852C-2AA15DEF57B1}"/>
    <cellStyle name="Millares 8 2 7" xfId="13556" xr:uid="{88B73758-8956-4171-821C-5624296DDA46}"/>
    <cellStyle name="Millares 8 2 8" xfId="10644" xr:uid="{E20A1608-971D-457E-AE80-71023D291533}"/>
    <cellStyle name="Millares 8 2 9" xfId="15877" xr:uid="{DDB95077-32FF-4490-B738-D595708BCC8D}"/>
    <cellStyle name="Millares 8 3" xfId="5238" xr:uid="{9EA05BAB-F986-4E85-B869-79AF64E34333}"/>
    <cellStyle name="Millares 8 3 10" xfId="10647" xr:uid="{095D2C9A-7D72-42D7-9FA4-3C9B75F15277}"/>
    <cellStyle name="Millares 8 3 11" xfId="15880" xr:uid="{0BD552F3-7E7C-47C6-B36E-197A6268A3A4}"/>
    <cellStyle name="Millares 8 3 12" xfId="18067" xr:uid="{7910108A-0CB4-4AAC-B9B5-C8715915B9DB}"/>
    <cellStyle name="Millares 8 3 13" xfId="8220" xr:uid="{0C64A0DD-6726-494F-AB7E-A1F587FBC683}"/>
    <cellStyle name="Millares 8 3 2" xfId="5239" xr:uid="{49BFB1E8-62DE-4E23-A3D0-955210599F43}"/>
    <cellStyle name="Millares 8 3 2 2" xfId="13563" xr:uid="{29F21DFC-8569-47C7-BB02-ED1E08D09A10}"/>
    <cellStyle name="Millares 8 3 2 3" xfId="10648" xr:uid="{1D5C9E84-5494-4803-910F-F3BD5A460152}"/>
    <cellStyle name="Millares 8 3 2 4" xfId="15881" xr:uid="{FFA3F4A7-1490-4C94-AD8B-94BDD92D6A2C}"/>
    <cellStyle name="Millares 8 3 2 5" xfId="18068" xr:uid="{4343E0F4-09C4-4666-852C-27F57261E576}"/>
    <cellStyle name="Millares 8 3 2 6" xfId="8221" xr:uid="{014507D9-F726-4D35-8295-4F687E0BF5C4}"/>
    <cellStyle name="Millares 8 3 3" xfId="5240" xr:uid="{09B6AA35-21F0-4C75-A3E7-05D9DE7492EC}"/>
    <cellStyle name="Millares 8 3 3 2" xfId="13564" xr:uid="{C7A3B8CA-AAC1-4EA8-A122-2433924646F1}"/>
    <cellStyle name="Millares 8 3 3 3" xfId="10649" xr:uid="{1EAD4620-F42F-42D6-B3A1-F83760F578FD}"/>
    <cellStyle name="Millares 8 3 3 4" xfId="15882" xr:uid="{35AF62AA-0954-4EC4-9AC0-4765DCE8B7E1}"/>
    <cellStyle name="Millares 8 3 3 5" xfId="18069" xr:uid="{DB9F26C3-CD43-4EB5-BEC6-C970F9BEE505}"/>
    <cellStyle name="Millares 8 3 3 6" xfId="8222" xr:uid="{7F17A4FC-F731-4BE4-B3C5-A3472340FD74}"/>
    <cellStyle name="Millares 8 3 4" xfId="5241" xr:uid="{5DF4AB55-E9AA-43A2-BE26-0C5256DA61B5}"/>
    <cellStyle name="Millares 8 3 4 2" xfId="13565" xr:uid="{A20FB8B5-92F2-4780-896B-D5C07A45F249}"/>
    <cellStyle name="Millares 8 3 4 3" xfId="10650" xr:uid="{D9B4C61E-7710-4082-8D07-48B349EE808D}"/>
    <cellStyle name="Millares 8 3 4 4" xfId="15883" xr:uid="{1C18B2DC-5705-48FC-97AB-2B135FDA679C}"/>
    <cellStyle name="Millares 8 3 4 5" xfId="18070" xr:uid="{26AF4255-2AB0-4532-9767-B6FA7811C565}"/>
    <cellStyle name="Millares 8 3 4 6" xfId="8223" xr:uid="{D4986ABA-1AF1-4478-B452-DCB23732D938}"/>
    <cellStyle name="Millares 8 3 5" xfId="5242" xr:uid="{7BAD6426-B3D0-4407-BE92-98B6E3B4CF77}"/>
    <cellStyle name="Millares 8 3 5 2" xfId="13566" xr:uid="{9969D42E-D82A-4596-A26A-FB2EB58EAA57}"/>
    <cellStyle name="Millares 8 3 5 3" xfId="10651" xr:uid="{79E2E3E9-BCD6-45B1-80D7-F1720E5AB703}"/>
    <cellStyle name="Millares 8 3 5 4" xfId="15884" xr:uid="{D8DB4ECC-2168-4BEB-9957-52A92F08B59B}"/>
    <cellStyle name="Millares 8 3 5 5" xfId="18071" xr:uid="{D252A21D-D723-4568-9D2D-5D0A56CC55D0}"/>
    <cellStyle name="Millares 8 3 5 6" xfId="8224" xr:uid="{16D9A88F-0F91-495E-8608-0974A03CDD94}"/>
    <cellStyle name="Millares 8 3 6" xfId="5243" xr:uid="{A03F7AC4-8CE6-4B18-9465-10F237AA1279}"/>
    <cellStyle name="Millares 8 3 6 2" xfId="13567" xr:uid="{5BDF455F-7DDE-42C4-BFFB-B6E1DA850F21}"/>
    <cellStyle name="Millares 8 3 6 3" xfId="11887" xr:uid="{80BF63D9-47C7-4140-B871-5DD36D9A3093}"/>
    <cellStyle name="Millares 8 3 6 4" xfId="18072" xr:uid="{0A5792CE-1B2A-4115-BA39-8E9B159D09AF}"/>
    <cellStyle name="Millares 8 3 6 5" xfId="8225" xr:uid="{534D89CB-FED4-4990-BFF9-8BFCEBA04F4E}"/>
    <cellStyle name="Millares 8 3 7" xfId="6534" xr:uid="{9FA05C13-444D-4598-B0F4-9C6E29197FF8}"/>
    <cellStyle name="Millares 8 3 7 2" xfId="13568" xr:uid="{06E168F7-75F7-4417-95DD-74BB71E05716}"/>
    <cellStyle name="Millares 8 3 7 3" xfId="19340" xr:uid="{DB31178E-9501-4820-9ED5-49D2C8FA81CA}"/>
    <cellStyle name="Millares 8 3 7 4" xfId="8226" xr:uid="{CA6F0C64-9EA9-4287-B2BE-05D6170753B7}"/>
    <cellStyle name="Millares 8 3 8" xfId="8227" xr:uid="{6B6B06AF-4498-4361-9375-4D5B9D3CDB92}"/>
    <cellStyle name="Millares 8 3 8 2" xfId="13569" xr:uid="{94253478-8CD3-4041-A0FB-05DE989B1A96}"/>
    <cellStyle name="Millares 8 3 9" xfId="13562" xr:uid="{F6F89864-276D-49DE-9262-49A2E6DD89AF}"/>
    <cellStyle name="Millares 8 4" xfId="5244" xr:uid="{E4863AB0-AD26-4786-BD63-4C38FF8C9CB5}"/>
    <cellStyle name="Millares 8 4 10" xfId="18073" xr:uid="{20358841-8F3B-49A6-BBB5-5D97BF9B0F4D}"/>
    <cellStyle name="Millares 8 4 11" xfId="8228" xr:uid="{9E4D7CDE-4D17-4B5B-8227-432D4A3C3C8E}"/>
    <cellStyle name="Millares 8 4 2" xfId="5245" xr:uid="{0DC5B08F-47D0-4841-A9A5-D4FE9F66E224}"/>
    <cellStyle name="Millares 8 4 2 2" xfId="13571" xr:uid="{44AF47C6-DA5D-4320-9733-8E2C339D023D}"/>
    <cellStyle name="Millares 8 4 2 3" xfId="10653" xr:uid="{F2A8F4FC-1A75-4E64-ACE6-6306BC85D7FB}"/>
    <cellStyle name="Millares 8 4 2 4" xfId="15886" xr:uid="{5019E38F-75E1-4538-9212-7B8CD10C90C0}"/>
    <cellStyle name="Millares 8 4 2 5" xfId="18074" xr:uid="{CB62A113-B61B-43B4-BDB3-329636522CDB}"/>
    <cellStyle name="Millares 8 4 2 6" xfId="8229" xr:uid="{51D38DC5-5782-495F-82C4-DD60D841DD93}"/>
    <cellStyle name="Millares 8 4 3" xfId="5246" xr:uid="{3E4793D9-8DD6-46BE-809C-C1D3B831EAEA}"/>
    <cellStyle name="Millares 8 4 3 2" xfId="13572" xr:uid="{C0313968-A445-4980-B69B-CAD5FCD94356}"/>
    <cellStyle name="Millares 8 4 3 3" xfId="10654" xr:uid="{AB742977-8E23-402B-A408-122FD475E137}"/>
    <cellStyle name="Millares 8 4 3 4" xfId="15887" xr:uid="{2E2981DB-F607-4C25-9FCC-7734345D3233}"/>
    <cellStyle name="Millares 8 4 3 5" xfId="18075" xr:uid="{07719689-CC08-4986-99B0-54D09FF344E6}"/>
    <cellStyle name="Millares 8 4 3 6" xfId="8230" xr:uid="{8090FB34-2BA2-4769-A3F9-E38D46228100}"/>
    <cellStyle name="Millares 8 4 4" xfId="5247" xr:uid="{FA1C80C0-414A-425D-A28D-48129D10C678}"/>
    <cellStyle name="Millares 8 4 4 2" xfId="13573" xr:uid="{B336BB82-8DBC-493F-84D4-26DCE46BBD6A}"/>
    <cellStyle name="Millares 8 4 4 3" xfId="11888" xr:uid="{D436FA98-0B4B-4CD7-898A-95E3AE196DCE}"/>
    <cellStyle name="Millares 8 4 4 4" xfId="18076" xr:uid="{DA63702A-E8E8-4BB6-BCF8-B58432949A33}"/>
    <cellStyle name="Millares 8 4 4 5" xfId="8231" xr:uid="{CDC40831-377B-434D-9612-0D59E2182363}"/>
    <cellStyle name="Millares 8 4 5" xfId="6660" xr:uid="{5E4BCEF1-516F-4980-9F69-9794A5BB96F6}"/>
    <cellStyle name="Millares 8 4 5 2" xfId="13574" xr:uid="{116166EC-DD9C-4A5C-8D75-4233454D6391}"/>
    <cellStyle name="Millares 8 4 5 3" xfId="19437" xr:uid="{1B92D7F5-2CCE-42C1-AE53-358EF4E90788}"/>
    <cellStyle name="Millares 8 4 5 4" xfId="8232" xr:uid="{D23E8155-E9A3-45BA-B5EC-661A80A2D580}"/>
    <cellStyle name="Millares 8 4 6" xfId="8233" xr:uid="{A977B916-F247-48EA-9D6B-402E3E4184B5}"/>
    <cellStyle name="Millares 8 4 6 2" xfId="13575" xr:uid="{168935BA-4F57-4744-948F-1A3D754A9188}"/>
    <cellStyle name="Millares 8 4 7" xfId="13570" xr:uid="{749E1213-5521-44BE-8147-7E67FCA0A94C}"/>
    <cellStyle name="Millares 8 4 8" xfId="10652" xr:uid="{F0145A8F-86C0-406B-8194-3568CFD8B31A}"/>
    <cellStyle name="Millares 8 4 9" xfId="15885" xr:uid="{339217AB-9931-4CF5-ABCF-C3094D154F3F}"/>
    <cellStyle name="Millares 8 5" xfId="5248" xr:uid="{372382E2-74B4-4E5D-AECD-29D57F9AAE78}"/>
    <cellStyle name="Millares 8 5 10" xfId="10655" xr:uid="{E24FC205-DA92-4FCC-981C-75CB1C19490E}"/>
    <cellStyle name="Millares 8 5 11" xfId="15888" xr:uid="{9FDA1C8D-9330-4FC6-A32E-5B9E4D730FC1}"/>
    <cellStyle name="Millares 8 5 12" xfId="18077" xr:uid="{A7234428-5E40-47B4-B9C8-C2CB35BABA4A}"/>
    <cellStyle name="Millares 8 5 13" xfId="8234" xr:uid="{84DDF0A0-69AD-4DB1-87D6-A0929ED776AB}"/>
    <cellStyle name="Millares 8 5 14" xfId="22263" xr:uid="{5AB4AD0B-8B28-4D82-A7C2-12344DA83EA2}"/>
    <cellStyle name="Millares 8 5 14 2" xfId="27809" xr:uid="{76F303C6-F875-4D06-B6D5-AFADFF0B2A4C}"/>
    <cellStyle name="Millares 8 5 2" xfId="5249" xr:uid="{1A758A1A-7CEE-4E27-8951-DD3F2B5EC0D7}"/>
    <cellStyle name="Millares 8 5 2 2" xfId="5250" xr:uid="{B6718C6F-1D48-42E8-B11B-56AED5948A16}"/>
    <cellStyle name="Millares 8 5 2 2 2" xfId="13578" xr:uid="{F47DA354-56C6-4C35-8B15-9AEB26F026B8}"/>
    <cellStyle name="Millares 8 5 2 2 3" xfId="10657" xr:uid="{D2496996-2707-4CE9-95F2-742D21F4EE2B}"/>
    <cellStyle name="Millares 8 5 2 2 4" xfId="15890" xr:uid="{F415A0A6-D54C-4B16-9B79-30BE5E24263B}"/>
    <cellStyle name="Millares 8 5 2 2 5" xfId="18079" xr:uid="{76F04645-FCF6-4637-9615-DB356A795178}"/>
    <cellStyle name="Millares 8 5 2 2 6" xfId="8236" xr:uid="{E3B0FB17-EE01-48E3-9166-6C5BE6C69B0B}"/>
    <cellStyle name="Millares 8 5 2 3" xfId="5251" xr:uid="{DCACBEDD-33DA-4885-B8C4-57B187E4E92A}"/>
    <cellStyle name="Millares 8 5 2 3 2" xfId="13579" xr:uid="{58A0230A-8713-414E-A7BA-1DA9998F5110}"/>
    <cellStyle name="Millares 8 5 2 3 3" xfId="18080" xr:uid="{379AE8BA-C5A9-4A69-9F70-9DAD41276014}"/>
    <cellStyle name="Millares 8 5 2 3 4" xfId="8237" xr:uid="{8924A656-954A-48FD-A46A-06E37DDB8A63}"/>
    <cellStyle name="Millares 8 5 2 4" xfId="13577" xr:uid="{E7B04656-F058-4A80-8C76-D503BAE464F1}"/>
    <cellStyle name="Millares 8 5 2 5" xfId="10656" xr:uid="{102F72E4-71CC-457F-9397-87E98656A1A3}"/>
    <cellStyle name="Millares 8 5 2 6" xfId="15889" xr:uid="{70CC421B-DF9C-4170-A85D-909BD18944AD}"/>
    <cellStyle name="Millares 8 5 2 7" xfId="18078" xr:uid="{C80D20F5-ABEA-4CFA-ABC1-260990B70AED}"/>
    <cellStyle name="Millares 8 5 2 8" xfId="8235" xr:uid="{F8CE97EC-FF92-4BB7-9175-85DD26AB5376}"/>
    <cellStyle name="Millares 8 5 3" xfId="5252" xr:uid="{CF24E99D-D032-4A3F-8EA6-496DAF6CA663}"/>
    <cellStyle name="Millares 8 5 3 2" xfId="13580" xr:uid="{6B6A43BA-0CF6-4893-85A4-D0DE8E835883}"/>
    <cellStyle name="Millares 8 5 3 3" xfId="10658" xr:uid="{7D3E87F6-6492-4576-9059-6FB6292DBE65}"/>
    <cellStyle name="Millares 8 5 3 4" xfId="15891" xr:uid="{7243B3D9-0F54-4C73-BBF9-9E523050DBA5}"/>
    <cellStyle name="Millares 8 5 3 5" xfId="18081" xr:uid="{64C6C0BE-36A7-4619-BFDE-212B7BDCDA6C}"/>
    <cellStyle name="Millares 8 5 3 6" xfId="8238" xr:uid="{23B7328D-E4CD-4B5C-9B9B-1EB7C7C83B00}"/>
    <cellStyle name="Millares 8 5 4" xfId="5253" xr:uid="{AAD0F7C1-6F9B-4AAF-AE9D-3B615A3F8072}"/>
    <cellStyle name="Millares 8 5 4 2" xfId="13581" xr:uid="{95355156-BAFE-4E3B-A00C-88533C816A5E}"/>
    <cellStyle name="Millares 8 5 4 3" xfId="10659" xr:uid="{FAFB340A-ED87-4FDF-92BF-0CE11C449E7C}"/>
    <cellStyle name="Millares 8 5 4 4" xfId="15892" xr:uid="{1CB8413A-0E8F-4442-AFCC-6008FCCE29BF}"/>
    <cellStyle name="Millares 8 5 4 5" xfId="18082" xr:uid="{5BD6ADF4-D0D9-4B6A-8F01-397BA2DABE22}"/>
    <cellStyle name="Millares 8 5 4 6" xfId="8239" xr:uid="{68E0C380-2076-44D7-932B-FA88FDC2B957}"/>
    <cellStyle name="Millares 8 5 5" xfId="5254" xr:uid="{93554D0A-A483-4D83-A094-75E8855001CF}"/>
    <cellStyle name="Millares 8 5 5 2" xfId="13582" xr:uid="{C718EE96-66EE-44E1-B732-E919326570BA}"/>
    <cellStyle name="Millares 8 5 5 3" xfId="10660" xr:uid="{D6B400F5-C130-4069-AFF6-6CBD8A64D547}"/>
    <cellStyle name="Millares 8 5 5 4" xfId="15893" xr:uid="{F7096973-B7CA-40C1-9CB4-714DBE5FEDC2}"/>
    <cellStyle name="Millares 8 5 5 5" xfId="18083" xr:uid="{A3BAC14B-3DAF-4F68-B2DC-8C7497BFFA47}"/>
    <cellStyle name="Millares 8 5 5 6" xfId="8240" xr:uid="{94CC7743-20C0-4BA4-B649-7C797505FF9C}"/>
    <cellStyle name="Millares 8 5 6" xfId="5255" xr:uid="{EFC64D96-567B-4525-B7E7-181085461476}"/>
    <cellStyle name="Millares 8 5 6 2" xfId="13583" xr:uid="{A1D25426-0F35-47EE-8915-73D49BFE9147}"/>
    <cellStyle name="Millares 8 5 6 3" xfId="11889" xr:uid="{F0C63976-B9ED-4475-8B89-99EB13ABD205}"/>
    <cellStyle name="Millares 8 5 6 4" xfId="17009" xr:uid="{FF739660-0E51-4946-B3CD-D33FFBAC1142}"/>
    <cellStyle name="Millares 8 5 6 5" xfId="18084" xr:uid="{69781A00-CB76-4F94-8B9E-84A9C8BEAAA3}"/>
    <cellStyle name="Millares 8 5 6 6" xfId="8241" xr:uid="{B17C9BE6-414F-4D60-9FE6-CD5883D5C7D9}"/>
    <cellStyle name="Millares 8 5 7" xfId="6661" xr:uid="{39C79E49-A6EA-4E40-A1F1-3F1DE3DE5CC0}"/>
    <cellStyle name="Millares 8 5 7 2" xfId="13584" xr:uid="{25461961-914C-4421-BCCA-5E9DE2AC774E}"/>
    <cellStyle name="Millares 8 5 7 3" xfId="9758" xr:uid="{106E6679-2B4C-409C-895F-8F066F6A218A}"/>
    <cellStyle name="Millares 8 5 7 4" xfId="8242" xr:uid="{8B983D63-13D6-45DC-A90D-4D6CCEF78014}"/>
    <cellStyle name="Millares 8 5 8" xfId="8243" xr:uid="{3E0F3C41-D6ED-4DA6-943A-1D4936B1DF2E}"/>
    <cellStyle name="Millares 8 5 8 2" xfId="13585" xr:uid="{59262275-FC92-4FE1-9BD7-2902FED5F241}"/>
    <cellStyle name="Millares 8 5 9" xfId="13576" xr:uid="{48987CF6-F38F-4063-ACEB-77AAF2FEC87E}"/>
    <cellStyle name="Millares 8 6" xfId="5256" xr:uid="{5498D28F-5B1D-4A21-A825-CB1CA2E2F9B3}"/>
    <cellStyle name="Millares 8 6 2" xfId="13586" xr:uid="{E556FA49-C006-4647-A59D-FED1B8E5CFD5}"/>
    <cellStyle name="Millares 8 6 3" xfId="10661" xr:uid="{6A2A8702-33AB-4274-A6FE-5959E4FD194D}"/>
    <cellStyle name="Millares 8 6 4" xfId="15894" xr:uid="{E8BC916A-FC55-4613-AC37-88C37C14CF69}"/>
    <cellStyle name="Millares 8 6 5" xfId="18085" xr:uid="{2189201B-8B5B-4455-A576-9733CC888D4D}"/>
    <cellStyle name="Millares 8 6 6" xfId="8244" xr:uid="{59D1BBED-638C-470E-ACA0-9BE78465AC9D}"/>
    <cellStyle name="Millares 8 7" xfId="5257" xr:uid="{C9FD5112-D1B3-495C-A7E8-2D12BCC9372D}"/>
    <cellStyle name="Millares 8 7 2" xfId="13587" xr:uid="{AB9E6080-636C-44CA-B937-AB1E4A57D190}"/>
    <cellStyle name="Millares 8 7 3" xfId="10662" xr:uid="{625EDF4C-CF67-4E03-8453-56200ECF69FD}"/>
    <cellStyle name="Millares 8 7 4" xfId="15895" xr:uid="{148C3F6B-6F54-4131-9873-E2149544D7E3}"/>
    <cellStyle name="Millares 8 7 5" xfId="18086" xr:uid="{E603892E-83CB-4FDE-8221-394956920835}"/>
    <cellStyle name="Millares 8 7 6" xfId="8245" xr:uid="{DA515488-12C2-4006-A644-872D3473B324}"/>
    <cellStyle name="Millares 8 8" xfId="5258" xr:uid="{9528A49B-AD93-433D-8658-BF3B831B5713}"/>
    <cellStyle name="Millares 8 8 2" xfId="13588" xr:uid="{44C933DD-993E-4DE8-AEF2-B713DEC2DFD8}"/>
    <cellStyle name="Millares 8 8 3" xfId="11885" xr:uid="{47C87716-2F41-40FF-B1E5-1551F0B21DAF}"/>
    <cellStyle name="Millares 8 8 4" xfId="17008" xr:uid="{4FA14A51-2B0F-4FB8-AA7C-6EDB7A82EA46}"/>
    <cellStyle name="Millares 8 8 5" xfId="18087" xr:uid="{E00F647D-6C6B-42E4-AACE-9632F84F5B10}"/>
    <cellStyle name="Millares 8 8 6" xfId="8246" xr:uid="{9A38C97A-9358-462A-B4FE-CE99F9879F10}"/>
    <cellStyle name="Millares 8 9" xfId="6532" xr:uid="{D5ECF83A-BB46-45F6-8DB6-04028AF5F717}"/>
    <cellStyle name="Millares 8 9 2" xfId="13589" xr:uid="{1DE77ECF-16CF-498B-B7E0-3BBBE8A165F6}"/>
    <cellStyle name="Millares 8 9 3" xfId="19338" xr:uid="{366AB521-45BA-4A34-A8F3-3923F7855CF4}"/>
    <cellStyle name="Millares 8 9 4" xfId="8247" xr:uid="{EE68624F-6FD9-4DD5-86FD-BE3A3D37C3CB}"/>
    <cellStyle name="Millares 80" xfId="5259" xr:uid="{58D7DD13-FDFF-4F6E-9D6D-9662B1A2734E}"/>
    <cellStyle name="Millares 80 10" xfId="8248" xr:uid="{69689B0D-F9B5-45FE-8E54-872E1EFD6A58}"/>
    <cellStyle name="Millares 80 2" xfId="5260" xr:uid="{D2E92661-7E8F-4AC5-A057-4F0B7099FD82}"/>
    <cellStyle name="Millares 80 2 2" xfId="13591" xr:uid="{0032740E-74B8-4428-83DE-B9F7B9A31195}"/>
    <cellStyle name="Millares 80 2 3" xfId="10664" xr:uid="{3945167C-EC9A-40C4-B528-0BF88DF3535A}"/>
    <cellStyle name="Millares 80 2 4" xfId="15897" xr:uid="{FBBDC050-5960-4C97-8BBA-E52DED4CD7FB}"/>
    <cellStyle name="Millares 80 2 5" xfId="18089" xr:uid="{8226BCF5-6CBA-4504-97DA-CB466728370A}"/>
    <cellStyle name="Millares 80 2 6" xfId="8249" xr:uid="{FE8CC6E7-D8CF-41A2-89DA-8C9CA81D29A0}"/>
    <cellStyle name="Millares 80 3" xfId="5261" xr:uid="{FD15F4F5-7A46-4F2D-B786-0CD621921D7F}"/>
    <cellStyle name="Millares 80 3 2" xfId="13592" xr:uid="{171ABD06-E300-4AAA-9873-CB022B894050}"/>
    <cellStyle name="Millares 80 3 3" xfId="11890" xr:uid="{9FF4F297-ECF2-4A07-80F8-B73DC44D590F}"/>
    <cellStyle name="Millares 80 3 4" xfId="18090" xr:uid="{9601E801-2511-4C6F-80D4-211D8B5BE980}"/>
    <cellStyle name="Millares 80 3 5" xfId="8250" xr:uid="{8844FBE5-A190-4263-8F28-3928CB022364}"/>
    <cellStyle name="Millares 80 4" xfId="6535" xr:uid="{C196967E-7E75-4816-868A-6A9B8941EE08}"/>
    <cellStyle name="Millares 80 4 2" xfId="13593" xr:uid="{5FAC74D6-73B2-44C9-98AF-845BE756F8CB}"/>
    <cellStyle name="Millares 80 4 3" xfId="19341" xr:uid="{647CED8F-8040-41FB-848F-6FF1BF2B0818}"/>
    <cellStyle name="Millares 80 4 4" xfId="8251" xr:uid="{006726F8-46F4-4B17-A553-CBA5259E55AA}"/>
    <cellStyle name="Millares 80 5" xfId="8252" xr:uid="{98C1C690-10B8-49FD-80F2-F93733FFD7DF}"/>
    <cellStyle name="Millares 80 5 2" xfId="13594" xr:uid="{EA17E835-4300-4532-B753-42AAF81B0892}"/>
    <cellStyle name="Millares 80 6" xfId="13590" xr:uid="{2F49F367-8C67-4C8E-992A-477864A9068A}"/>
    <cellStyle name="Millares 80 7" xfId="10663" xr:uid="{AAACAE20-F807-4838-84F2-921919304FCD}"/>
    <cellStyle name="Millares 80 8" xfId="15896" xr:uid="{B332BE41-53CC-4485-B1AC-A04FB3EA9D29}"/>
    <cellStyle name="Millares 80 9" xfId="18088" xr:uid="{13F31091-FEC7-4D04-8257-E90CAFB41F4B}"/>
    <cellStyle name="Millares 81" xfId="5262" xr:uid="{9FBB112F-48B8-48A9-A2DA-152F79EE906E}"/>
    <cellStyle name="Millares 81 10" xfId="8253" xr:uid="{6F0DE1DB-7C49-4FA7-AD97-F49EA57E808A}"/>
    <cellStyle name="Millares 81 2" xfId="5263" xr:uid="{3D1901AC-6575-47F6-8DD7-F212A7EC854B}"/>
    <cellStyle name="Millares 81 2 2" xfId="13596" xr:uid="{6316FEB4-1AEB-4AA2-9F0B-4EC1E42B0A9D}"/>
    <cellStyle name="Millares 81 2 3" xfId="10666" xr:uid="{B8ABD93A-E0F8-44F8-ADFD-B4753F154AA6}"/>
    <cellStyle name="Millares 81 2 4" xfId="15899" xr:uid="{5C0E1F37-22B4-4CEA-9AAC-E8DB8AB760B8}"/>
    <cellStyle name="Millares 81 2 5" xfId="18092" xr:uid="{ECA11F84-1DE7-4A6E-8938-46660D46794E}"/>
    <cellStyle name="Millares 81 2 6" xfId="8254" xr:uid="{75B347A0-9F74-4F68-9DA6-741CB9E0AE2D}"/>
    <cellStyle name="Millares 81 3" xfId="5264" xr:uid="{2AA8E848-1A5E-4761-9F89-B8580CC1BD80}"/>
    <cellStyle name="Millares 81 3 2" xfId="13597" xr:uid="{AAC6D7A4-CBE5-445B-AD5B-3430F9D95493}"/>
    <cellStyle name="Millares 81 3 3" xfId="11891" xr:uid="{A7EB8AA8-D65E-4804-9196-6A6BE9010E80}"/>
    <cellStyle name="Millares 81 3 4" xfId="18093" xr:uid="{98EFBAC2-888B-4574-820A-F0C1ABA7E7FD}"/>
    <cellStyle name="Millares 81 3 5" xfId="8255" xr:uid="{C9D19F29-EE95-4050-A46B-3E8CDE2C12B9}"/>
    <cellStyle name="Millares 81 4" xfId="6536" xr:uid="{F0D50765-FAD5-499E-96E7-8934C60E17C1}"/>
    <cellStyle name="Millares 81 4 2" xfId="13598" xr:uid="{6D7B6070-35DE-422D-9D5A-D01A20E83D28}"/>
    <cellStyle name="Millares 81 4 3" xfId="19342" xr:uid="{6E9A7FC4-2F39-4D17-A685-75903295CFCC}"/>
    <cellStyle name="Millares 81 4 4" xfId="8256" xr:uid="{B9F7F5CF-F0A4-4E6C-9C10-D9A41DCA78C6}"/>
    <cellStyle name="Millares 81 5" xfId="8257" xr:uid="{E6B2D11B-529F-4031-8536-90501318124D}"/>
    <cellStyle name="Millares 81 5 2" xfId="13599" xr:uid="{0BEED345-CFFB-4175-8A68-EDB8C839E2CA}"/>
    <cellStyle name="Millares 81 6" xfId="13595" xr:uid="{60A1A391-89B4-45C5-8274-7FECE8B1115A}"/>
    <cellStyle name="Millares 81 7" xfId="10665" xr:uid="{FF67031A-2156-43C1-9FC9-F87F50911F81}"/>
    <cellStyle name="Millares 81 8" xfId="15898" xr:uid="{B50F97A3-0B07-467D-B6D3-C6BC168C5306}"/>
    <cellStyle name="Millares 81 9" xfId="18091" xr:uid="{D1272D6A-AE15-439C-8683-9A230E67E069}"/>
    <cellStyle name="Millares 82" xfId="5265" xr:uid="{190EB812-BBDA-4236-BFBE-7CBD1B378B5A}"/>
    <cellStyle name="Millares 82 10" xfId="8258" xr:uid="{539226B3-EF79-4054-B032-E04E45A3EC25}"/>
    <cellStyle name="Millares 82 2" xfId="5266" xr:uid="{54E33DE1-C9E7-412C-9F81-11B1ED1CEFF7}"/>
    <cellStyle name="Millares 82 2 2" xfId="13601" xr:uid="{B9D544FB-541C-4B66-BFF1-473ADDF33F63}"/>
    <cellStyle name="Millares 82 2 3" xfId="10668" xr:uid="{362F81B8-A316-462F-903E-138A885558F3}"/>
    <cellStyle name="Millares 82 2 4" xfId="15901" xr:uid="{7FACA111-6424-464E-BF53-780E250616D5}"/>
    <cellStyle name="Millares 82 2 5" xfId="18095" xr:uid="{D86D5754-51C6-44AB-A87D-48EF5E3ACD2D}"/>
    <cellStyle name="Millares 82 2 6" xfId="8259" xr:uid="{8B755A89-33E8-4CEF-AA95-733DDFB00C5B}"/>
    <cellStyle name="Millares 82 3" xfId="5267" xr:uid="{0A76712B-993E-4398-9187-0E408CBE6A30}"/>
    <cellStyle name="Millares 82 3 2" xfId="13602" xr:uid="{3226CBD2-2591-43AB-B9C3-9F6B5413D59B}"/>
    <cellStyle name="Millares 82 3 3" xfId="11892" xr:uid="{70853958-9241-4E0D-B2E7-B6F0C23B9B20}"/>
    <cellStyle name="Millares 82 3 4" xfId="18096" xr:uid="{D0224228-469B-4A99-A647-0173B99DBA21}"/>
    <cellStyle name="Millares 82 3 5" xfId="8260" xr:uid="{E3ED8A34-C79B-4B64-AD86-C576E58C128C}"/>
    <cellStyle name="Millares 82 4" xfId="6537" xr:uid="{C76219B0-1FA0-48F0-BD9D-134A793733DB}"/>
    <cellStyle name="Millares 82 4 2" xfId="13603" xr:uid="{9890ED6E-1668-4788-824B-1CA940D60F4F}"/>
    <cellStyle name="Millares 82 4 3" xfId="19343" xr:uid="{3DB7DA0B-92BE-4FEE-AA5F-4A106B4EB7C7}"/>
    <cellStyle name="Millares 82 4 4" xfId="8261" xr:uid="{A936D3CE-3863-43B8-9B3A-0DAE57BD8262}"/>
    <cellStyle name="Millares 82 5" xfId="8262" xr:uid="{12F3B028-7865-45F7-812E-27D25F571875}"/>
    <cellStyle name="Millares 82 5 2" xfId="13604" xr:uid="{2C207564-D19E-4849-ACDA-FAD178E298D4}"/>
    <cellStyle name="Millares 82 6" xfId="13600" xr:uid="{70804358-D4E2-40F0-8674-4ECE7B47209B}"/>
    <cellStyle name="Millares 82 7" xfId="10667" xr:uid="{775DDFC8-7F41-4E92-B302-BD491B937BAA}"/>
    <cellStyle name="Millares 82 8" xfId="15900" xr:uid="{1F81DD98-7183-4E4D-812D-3122BDCEFF25}"/>
    <cellStyle name="Millares 82 9" xfId="18094" xr:uid="{72E79173-6E21-4372-82BE-3BF750FD391E}"/>
    <cellStyle name="Millares 83" xfId="5268" xr:uid="{C65DB612-4ACE-4781-A4CC-D566A56A48DD}"/>
    <cellStyle name="Millares 83 10" xfId="8263" xr:uid="{786C9787-D195-470F-81E9-E714F855A79C}"/>
    <cellStyle name="Millares 83 2" xfId="5269" xr:uid="{BA2275C6-478A-4390-AD59-B5C98D5ECE2E}"/>
    <cellStyle name="Millares 83 2 2" xfId="13606" xr:uid="{9D8556FC-EF6C-4D62-A0ED-73D69478BD47}"/>
    <cellStyle name="Millares 83 2 3" xfId="10670" xr:uid="{576DC66A-AA24-482A-AD12-60D82DEB2395}"/>
    <cellStyle name="Millares 83 2 4" xfId="15903" xr:uid="{9C5A7E06-85E9-4DA6-B96F-23805D548CDB}"/>
    <cellStyle name="Millares 83 2 5" xfId="18098" xr:uid="{DB540DB9-DA52-4B95-BD47-A040183DDC12}"/>
    <cellStyle name="Millares 83 2 6" xfId="8264" xr:uid="{0311F2EB-0485-4572-82B3-E4EBAEFCFB97}"/>
    <cellStyle name="Millares 83 3" xfId="5270" xr:uid="{18EE4B4F-CDA8-4A05-8DB3-B4084265716F}"/>
    <cellStyle name="Millares 83 3 2" xfId="13607" xr:uid="{16E1266E-149D-4050-948B-BEA0BF0865CE}"/>
    <cellStyle name="Millares 83 3 3" xfId="11893" xr:uid="{D0E14717-549C-4233-8E81-AB9D2E3C641F}"/>
    <cellStyle name="Millares 83 3 4" xfId="18099" xr:uid="{CF5C58C5-A71C-4C85-8A89-BD4F361FBB06}"/>
    <cellStyle name="Millares 83 3 5" xfId="8265" xr:uid="{C6782391-8A56-455A-B575-AAB6AF33B060}"/>
    <cellStyle name="Millares 83 4" xfId="6538" xr:uid="{F8FF6C71-9A82-4A67-A228-1A458C8CC263}"/>
    <cellStyle name="Millares 83 4 2" xfId="13608" xr:uid="{890303AA-943D-44DD-990A-082B68FDE592}"/>
    <cellStyle name="Millares 83 4 3" xfId="19344" xr:uid="{984B008C-E390-4B5C-82C8-8DA7D275CC1C}"/>
    <cellStyle name="Millares 83 4 4" xfId="8266" xr:uid="{DF12D867-D17B-4509-9BDE-5FA7722609F9}"/>
    <cellStyle name="Millares 83 5" xfId="8267" xr:uid="{B6DC9EFF-8F98-44BB-817E-A82CB2764B2B}"/>
    <cellStyle name="Millares 83 5 2" xfId="13609" xr:uid="{34318B91-9602-4DB1-A249-C642A2AB3B62}"/>
    <cellStyle name="Millares 83 6" xfId="13605" xr:uid="{49A0EFE2-0C0D-4ADC-A82A-13E92A61E9AB}"/>
    <cellStyle name="Millares 83 7" xfId="10669" xr:uid="{FF0D1A6D-584D-4E9A-ABAD-720991E636D1}"/>
    <cellStyle name="Millares 83 8" xfId="15902" xr:uid="{A68DA712-5A03-4F04-A1F8-194D3DE24E92}"/>
    <cellStyle name="Millares 83 9" xfId="18097" xr:uid="{E04BAF0C-412F-4B20-B7B9-D8C8A5D02818}"/>
    <cellStyle name="Millares 84" xfId="5271" xr:uid="{3E99E4B2-A6EF-4EF7-93DD-C70B0023184C}"/>
    <cellStyle name="Millares 84 10" xfId="8268" xr:uid="{03868451-F57C-4EB1-B3A8-7324613772C2}"/>
    <cellStyle name="Millares 84 2" xfId="5272" xr:uid="{0326DD5C-BC37-4312-9B64-C1A4638236D5}"/>
    <cellStyle name="Millares 84 2 2" xfId="13611" xr:uid="{A34307A3-BB10-4F12-BC25-3F59B32057B4}"/>
    <cellStyle name="Millares 84 2 3" xfId="10672" xr:uid="{1BF95EA5-A000-4CD5-9CA5-C0CE4BDFFA17}"/>
    <cellStyle name="Millares 84 2 4" xfId="15905" xr:uid="{6EC935FD-94CF-4EC8-B5E0-9B9A993D2223}"/>
    <cellStyle name="Millares 84 2 5" xfId="18101" xr:uid="{EB0345FA-540D-4731-99E5-D5D64DBFF39E}"/>
    <cellStyle name="Millares 84 2 6" xfId="8269" xr:uid="{308757F7-CA8A-43CD-B302-110C6B10792A}"/>
    <cellStyle name="Millares 84 3" xfId="5273" xr:uid="{F77EC40C-382C-4755-B4C2-AC6BD11C9AAA}"/>
    <cellStyle name="Millares 84 3 2" xfId="13612" xr:uid="{1AA2E9D6-56FE-49D5-A02F-636972BD3727}"/>
    <cellStyle name="Millares 84 3 3" xfId="11894" xr:uid="{4D83566D-AF91-4D66-949F-6BF8FBEBA1BB}"/>
    <cellStyle name="Millares 84 3 4" xfId="18102" xr:uid="{B68AD44A-A3F2-4769-87F7-519307FCEA1D}"/>
    <cellStyle name="Millares 84 3 5" xfId="8270" xr:uid="{9AC7B5F6-5FE5-45D5-89BA-56CFA775D56D}"/>
    <cellStyle name="Millares 84 4" xfId="6539" xr:uid="{ED743AB3-6629-4A8B-9292-236D67495F06}"/>
    <cellStyle name="Millares 84 4 2" xfId="13613" xr:uid="{8C333D4F-A537-459C-88FE-E61B9596C4FA}"/>
    <cellStyle name="Millares 84 4 3" xfId="19345" xr:uid="{209902F0-5E2F-4C5C-AC85-325C321DAA99}"/>
    <cellStyle name="Millares 84 4 4" xfId="8271" xr:uid="{E89D71C5-7BF6-4C5F-A8D6-61F66A417E92}"/>
    <cellStyle name="Millares 84 5" xfId="8272" xr:uid="{38D76432-1181-44DF-8A09-D37B06540C27}"/>
    <cellStyle name="Millares 84 5 2" xfId="13614" xr:uid="{AF7365D2-540E-4611-9F91-46358DB82163}"/>
    <cellStyle name="Millares 84 6" xfId="13610" xr:uid="{26875075-B078-44DA-BF7B-BE225097FBFE}"/>
    <cellStyle name="Millares 84 7" xfId="10671" xr:uid="{65974348-7E5A-4BAA-BA69-6CDDD195ABAE}"/>
    <cellStyle name="Millares 84 8" xfId="15904" xr:uid="{8AD4009D-0E21-41ED-980B-0C94299DDFE0}"/>
    <cellStyle name="Millares 84 9" xfId="18100" xr:uid="{6193A3B9-9A3B-4C87-9F9E-80DDC8D392BA}"/>
    <cellStyle name="Millares 85" xfId="5274" xr:uid="{151F6DA5-82FE-406E-A31A-EE58EF4FA5C4}"/>
    <cellStyle name="Millares 85 10" xfId="8273" xr:uid="{DAAEC55D-DE70-4F5D-916D-A3DAED9D85E3}"/>
    <cellStyle name="Millares 85 2" xfId="5275" xr:uid="{7478982F-2C46-4B6F-8C67-8D51C8D28122}"/>
    <cellStyle name="Millares 85 2 2" xfId="13616" xr:uid="{5447E841-BE25-4D0A-B9A1-D375F862269E}"/>
    <cellStyle name="Millares 85 2 3" xfId="10674" xr:uid="{77CE6DCA-2105-4892-ABCB-A7D8473E099A}"/>
    <cellStyle name="Millares 85 2 4" xfId="15907" xr:uid="{069F16E9-AA59-44F7-BE0B-3524A108FE6E}"/>
    <cellStyle name="Millares 85 2 5" xfId="18104" xr:uid="{AD519125-55DA-4E55-BB23-493DA811AE9F}"/>
    <cellStyle name="Millares 85 2 6" xfId="8274" xr:uid="{16FF0AB4-8533-402C-A661-5B0AE2F4FE3F}"/>
    <cellStyle name="Millares 85 3" xfId="5276" xr:uid="{1C9C243D-893F-47A0-886C-A81AF7E17634}"/>
    <cellStyle name="Millares 85 3 2" xfId="13617" xr:uid="{6F9127F1-6AAA-4A9E-AD92-8EBBDB6802BA}"/>
    <cellStyle name="Millares 85 3 3" xfId="11895" xr:uid="{E2BD1758-239B-4284-A8F3-C08067353E86}"/>
    <cellStyle name="Millares 85 3 4" xfId="18105" xr:uid="{45FBF7C4-6368-41D7-B2CC-9EF2EB775638}"/>
    <cellStyle name="Millares 85 3 5" xfId="8275" xr:uid="{C957C6D7-92D0-43C5-9B28-2EAAC46E7086}"/>
    <cellStyle name="Millares 85 4" xfId="6540" xr:uid="{85CD8425-BAC7-4EAD-885E-9D8CFF5AC18D}"/>
    <cellStyle name="Millares 85 4 2" xfId="13618" xr:uid="{E76DFD50-E8E2-42E1-8D04-A0BB74BE760A}"/>
    <cellStyle name="Millares 85 4 3" xfId="19346" xr:uid="{2C40FFD4-A384-4DBF-ABC7-769D8530CF2A}"/>
    <cellStyle name="Millares 85 4 4" xfId="8276" xr:uid="{EE4150D9-CFF9-4038-A0D8-ED995B853C0E}"/>
    <cellStyle name="Millares 85 5" xfId="8277" xr:uid="{AA4150F7-03B7-4BB1-9142-E98BB821D61D}"/>
    <cellStyle name="Millares 85 5 2" xfId="13619" xr:uid="{354FB149-0B6F-43DD-AD0D-7FA2214F014A}"/>
    <cellStyle name="Millares 85 6" xfId="13615" xr:uid="{011B76B3-BB61-4387-A3F7-B477DB2CFE37}"/>
    <cellStyle name="Millares 85 7" xfId="10673" xr:uid="{3F99ABAA-8180-4CE2-827F-BEB15DE78668}"/>
    <cellStyle name="Millares 85 8" xfId="15906" xr:uid="{B279C928-8771-4745-9AEB-6E083D63F8E4}"/>
    <cellStyle name="Millares 85 9" xfId="18103" xr:uid="{71898E9B-72C7-46FD-AE7D-408D99CEEA3F}"/>
    <cellStyle name="Millares 86" xfId="5277" xr:uid="{E1CCB6C0-0542-4415-9DA8-EF68F6AD6DB5}"/>
    <cellStyle name="Millares 86 10" xfId="8278" xr:uid="{649AC054-14FC-44EA-820C-A45B3B7D1169}"/>
    <cellStyle name="Millares 86 2" xfId="5278" xr:uid="{6E07E8E7-903C-455E-9AC5-E851C6511949}"/>
    <cellStyle name="Millares 86 2 2" xfId="13621" xr:uid="{47B11C22-B351-409A-B4BF-9EA30DEB3452}"/>
    <cellStyle name="Millares 86 2 3" xfId="10676" xr:uid="{6D4A4F3D-E0E3-446D-8A8B-F2B3ED1DC2CD}"/>
    <cellStyle name="Millares 86 2 4" xfId="15909" xr:uid="{8978AC8D-DEB6-4002-A25B-F9AF3BE97031}"/>
    <cellStyle name="Millares 86 2 5" xfId="18107" xr:uid="{E0ACF9B7-35AF-47A2-B6AA-14F9DDFFA868}"/>
    <cellStyle name="Millares 86 2 6" xfId="8279" xr:uid="{1DC12958-ECDC-484B-A4A4-6214C8415C39}"/>
    <cellStyle name="Millares 86 3" xfId="5279" xr:uid="{BD77599A-4E4A-4F07-9058-A0E1548A84E2}"/>
    <cellStyle name="Millares 86 3 2" xfId="13622" xr:uid="{0DB2E11D-1941-46F2-8F2B-3CC12D37F8C3}"/>
    <cellStyle name="Millares 86 3 3" xfId="11896" xr:uid="{79CA0122-EDBF-4FF6-97C4-4BFC438E8F56}"/>
    <cellStyle name="Millares 86 3 4" xfId="18108" xr:uid="{AAFA7FEA-FCA3-49D3-B74B-0AC92CCBA727}"/>
    <cellStyle name="Millares 86 3 5" xfId="8280" xr:uid="{D3AC6CB1-C3A3-4C44-9B77-1B0C85E5E630}"/>
    <cellStyle name="Millares 86 4" xfId="6541" xr:uid="{6F2A7A3D-3B18-4E25-AA7C-2E19D1DCB279}"/>
    <cellStyle name="Millares 86 4 2" xfId="13623" xr:uid="{D08A9B3A-7899-431C-AD77-D5A15E058449}"/>
    <cellStyle name="Millares 86 4 3" xfId="19347" xr:uid="{3A38C28B-7F75-4E08-A3F9-37D0A11742C2}"/>
    <cellStyle name="Millares 86 4 4" xfId="8281" xr:uid="{ADF4522F-13B0-4724-AB53-9FB96624BDA4}"/>
    <cellStyle name="Millares 86 5" xfId="8282" xr:uid="{58C6EF3D-55D9-49E1-A8B5-166EF72A7077}"/>
    <cellStyle name="Millares 86 5 2" xfId="13624" xr:uid="{73FF1A98-0ADF-49AE-85F2-9EAE745C7CF2}"/>
    <cellStyle name="Millares 86 6" xfId="13620" xr:uid="{A34D5F09-69F7-473B-9847-C3E190F8977F}"/>
    <cellStyle name="Millares 86 7" xfId="10675" xr:uid="{EA34C5E4-3D5D-4BC6-8656-E8DFDF2CCC6D}"/>
    <cellStyle name="Millares 86 8" xfId="15908" xr:uid="{3B2076E7-4CEF-4722-9A13-833155AC5ED1}"/>
    <cellStyle name="Millares 86 9" xfId="18106" xr:uid="{EFBC6147-5AF2-4D8D-9913-1A5B958B536C}"/>
    <cellStyle name="Millares 87" xfId="5280" xr:uid="{3A97BFB2-489E-4D6A-B2A4-C0C0132E3082}"/>
    <cellStyle name="Millares 87 10" xfId="8283" xr:uid="{19AD93F1-9494-487D-8EE9-68E5CC1A8D1D}"/>
    <cellStyle name="Millares 87 2" xfId="5281" xr:uid="{A477AD2F-5BAA-4ED9-9766-C57C3462194B}"/>
    <cellStyle name="Millares 87 2 2" xfId="13626" xr:uid="{797E635C-2166-43F5-AAAB-2CDA43826304}"/>
    <cellStyle name="Millares 87 2 3" xfId="10678" xr:uid="{BE2B4228-F8CD-4BCF-905A-01DAB1CCA74D}"/>
    <cellStyle name="Millares 87 2 4" xfId="15911" xr:uid="{FC2F8DF3-E460-49BB-8353-1EF6D1B8FEF9}"/>
    <cellStyle name="Millares 87 2 5" xfId="18110" xr:uid="{CC268569-40B9-4732-A6F4-6A26A3280B51}"/>
    <cellStyle name="Millares 87 2 6" xfId="8284" xr:uid="{0B5E739D-B98E-48F1-BE09-FF0C18AA5FB4}"/>
    <cellStyle name="Millares 87 3" xfId="5282" xr:uid="{92995A9E-9431-4C23-B870-5991362A00EF}"/>
    <cellStyle name="Millares 87 3 2" xfId="13627" xr:uid="{FC297B91-58C8-4CF6-A5B9-F4AC64E6C7CD}"/>
    <cellStyle name="Millares 87 3 3" xfId="11897" xr:uid="{659C3C1C-8ADC-444A-AB4A-3EF645B51CB0}"/>
    <cellStyle name="Millares 87 3 4" xfId="18111" xr:uid="{95D41D18-2584-4440-9BC7-4D4C3DC35357}"/>
    <cellStyle name="Millares 87 3 5" xfId="8285" xr:uid="{A789F254-9150-43C6-97BB-3D4C0CD7EA0C}"/>
    <cellStyle name="Millares 87 4" xfId="6542" xr:uid="{A34B2F01-F978-4422-BC9A-E29E681E7FED}"/>
    <cellStyle name="Millares 87 4 2" xfId="13628" xr:uid="{ECC24F8E-6C61-4C22-8EFD-0EBB17AA5EBF}"/>
    <cellStyle name="Millares 87 4 3" xfId="19348" xr:uid="{6B342507-47D6-41BF-AF00-57DB4A63A7C4}"/>
    <cellStyle name="Millares 87 4 4" xfId="8286" xr:uid="{F4C1DE10-A7B7-4043-BF25-A987DB48103C}"/>
    <cellStyle name="Millares 87 5" xfId="8287" xr:uid="{66155CA6-478B-4CB0-8EBB-E45B826803DE}"/>
    <cellStyle name="Millares 87 5 2" xfId="13629" xr:uid="{0A87CE1F-7009-44E5-A095-4074ECE37AED}"/>
    <cellStyle name="Millares 87 6" xfId="13625" xr:uid="{747F4CEA-00A8-450E-937B-6AED39CD6622}"/>
    <cellStyle name="Millares 87 7" xfId="10677" xr:uid="{F38A0577-D2E3-4AF2-BA4D-6A0F5C2FC061}"/>
    <cellStyle name="Millares 87 8" xfId="15910" xr:uid="{4EAFFF1A-60E9-4517-8036-2AC5E5E40C0D}"/>
    <cellStyle name="Millares 87 9" xfId="18109" xr:uid="{512A5570-56E9-42A3-8363-C456C2BB4052}"/>
    <cellStyle name="Millares 88" xfId="5283" xr:uid="{0BFED4FE-771F-4FF4-BC37-0C30C8D2335B}"/>
    <cellStyle name="Millares 88 10" xfId="8288" xr:uid="{6C9E9DBD-D8EA-406C-B393-EF12ACA4ABC7}"/>
    <cellStyle name="Millares 88 2" xfId="5284" xr:uid="{D0D8C2A5-C2DA-4F16-8044-3E0532BFDAC4}"/>
    <cellStyle name="Millares 88 2 2" xfId="13631" xr:uid="{E9DBC342-96FD-48DB-ABBA-15003089948F}"/>
    <cellStyle name="Millares 88 2 3" xfId="10680" xr:uid="{C8F9C7FF-43B0-4409-B159-DA7E86BF8272}"/>
    <cellStyle name="Millares 88 2 4" xfId="15913" xr:uid="{0785E1FC-5AE6-49CB-9CC0-39EE12A38713}"/>
    <cellStyle name="Millares 88 2 5" xfId="18113" xr:uid="{38401FBE-D3BB-4453-A6C6-A898C44DF9A3}"/>
    <cellStyle name="Millares 88 2 6" xfId="8289" xr:uid="{FA583E31-8D29-4965-8684-409AD0AC7EEA}"/>
    <cellStyle name="Millares 88 3" xfId="5285" xr:uid="{E749576F-F673-43B9-8188-85445FB0B4A4}"/>
    <cellStyle name="Millares 88 3 2" xfId="13632" xr:uid="{DFF1F3B5-4406-4563-AECA-9BB908FEED3E}"/>
    <cellStyle name="Millares 88 3 3" xfId="11898" xr:uid="{D943697A-6B57-46C9-9765-678C92765323}"/>
    <cellStyle name="Millares 88 3 4" xfId="18114" xr:uid="{3A05DEEE-BE5C-4DEB-9597-712697B1F137}"/>
    <cellStyle name="Millares 88 3 5" xfId="8290" xr:uid="{8A5F2389-8AFC-4A43-A0C5-7374603226C6}"/>
    <cellStyle name="Millares 88 4" xfId="6543" xr:uid="{C5DC8619-7480-41EE-AA4C-B731A8631A88}"/>
    <cellStyle name="Millares 88 4 2" xfId="13633" xr:uid="{0366908B-0A9D-45DD-9043-97F4612A33F6}"/>
    <cellStyle name="Millares 88 4 3" xfId="19349" xr:uid="{71A07A9E-E18C-4D59-926D-DF8AD0DA4962}"/>
    <cellStyle name="Millares 88 4 4" xfId="8291" xr:uid="{B0487CCD-D100-47F1-910C-440CF60A1FD1}"/>
    <cellStyle name="Millares 88 5" xfId="8292" xr:uid="{EC2420FA-C4AF-45E4-A274-25F556F622C0}"/>
    <cellStyle name="Millares 88 5 2" xfId="13634" xr:uid="{85A0C81A-50AB-457A-B3CA-8D62E1973C43}"/>
    <cellStyle name="Millares 88 6" xfId="13630" xr:uid="{C09ADABA-6C7B-4E4E-868E-E6BF756A28A4}"/>
    <cellStyle name="Millares 88 7" xfId="10679" xr:uid="{51E9AD0E-A330-4786-830C-665180BC5A3F}"/>
    <cellStyle name="Millares 88 8" xfId="15912" xr:uid="{E6DD37CE-F890-4DDD-8031-13961812E316}"/>
    <cellStyle name="Millares 88 9" xfId="18112" xr:uid="{9FBDC840-4332-4A05-B406-E8B6AA35E0E7}"/>
    <cellStyle name="Millares 89" xfId="5286" xr:uid="{AA97C6DE-F1D1-44C3-A911-DE45504CC0C4}"/>
    <cellStyle name="Millares 89 10" xfId="8293" xr:uid="{A3A232DA-EE2C-4888-81B1-0335C1F022C8}"/>
    <cellStyle name="Millares 89 2" xfId="5287" xr:uid="{982797F9-775A-4E91-8F2A-3008B794637D}"/>
    <cellStyle name="Millares 89 2 2" xfId="13636" xr:uid="{5F40CFAD-B217-4553-B99D-713E0087F809}"/>
    <cellStyle name="Millares 89 2 3" xfId="10682" xr:uid="{DDEDFE33-5A75-4954-80A7-88E88AF629F0}"/>
    <cellStyle name="Millares 89 2 4" xfId="15915" xr:uid="{F7FE1B4C-EB67-4FE2-9064-191A1D8BEDC3}"/>
    <cellStyle name="Millares 89 2 5" xfId="18116" xr:uid="{ED26A7B2-D476-43E0-BD9C-8801C46E31B1}"/>
    <cellStyle name="Millares 89 2 6" xfId="8294" xr:uid="{B03ACCEB-CE0E-4BFE-8834-3B42453B4AF3}"/>
    <cellStyle name="Millares 89 3" xfId="5288" xr:uid="{16ADD715-D95C-4070-8726-137DD24558AC}"/>
    <cellStyle name="Millares 89 3 2" xfId="13637" xr:uid="{DB6D3A7A-C620-422B-9421-518EC16A2496}"/>
    <cellStyle name="Millares 89 3 3" xfId="11899" xr:uid="{795BFC3A-8230-4759-ACD8-F1F486C712AC}"/>
    <cellStyle name="Millares 89 3 4" xfId="18117" xr:uid="{EE573831-7B26-461E-8BCB-1FA96F9958BD}"/>
    <cellStyle name="Millares 89 3 5" xfId="8295" xr:uid="{80506E86-2BB3-4111-9155-D00C6E86E6A7}"/>
    <cellStyle name="Millares 89 4" xfId="6544" xr:uid="{F9121F99-1535-4237-BD57-234246A8DF24}"/>
    <cellStyle name="Millares 89 4 2" xfId="13638" xr:uid="{BEBAF42F-F474-483E-A855-14DB21195855}"/>
    <cellStyle name="Millares 89 4 3" xfId="19350" xr:uid="{BA5D3510-D9DF-4CAA-A99A-4F9A79EA59F7}"/>
    <cellStyle name="Millares 89 4 4" xfId="8296" xr:uid="{AB03AD5A-3415-49A3-9C60-F02A21CFCCCA}"/>
    <cellStyle name="Millares 89 5" xfId="8297" xr:uid="{E9E732C0-772E-4A94-B67C-A76070D4734A}"/>
    <cellStyle name="Millares 89 5 2" xfId="13639" xr:uid="{848FAE77-F911-4696-8CA6-9DD9C1B7DA25}"/>
    <cellStyle name="Millares 89 6" xfId="13635" xr:uid="{5C1A86E2-0546-40B7-8ED6-003A07B38A20}"/>
    <cellStyle name="Millares 89 7" xfId="10681" xr:uid="{16B62DF7-F905-4550-9EA4-EB3A4AF20BA7}"/>
    <cellStyle name="Millares 89 8" xfId="15914" xr:uid="{5966ADDE-5312-409A-A744-C6DD6BCADC25}"/>
    <cellStyle name="Millares 89 9" xfId="18115" xr:uid="{122CFBDF-DC87-4E23-A02F-029FAA73FB05}"/>
    <cellStyle name="Millares 9" xfId="5289" xr:uid="{14DBE6C3-5B36-4FC8-83E2-C4C0F4EA768B}"/>
    <cellStyle name="Millares 9 10" xfId="5290" xr:uid="{CFEBEF70-25C8-4569-A983-9E8BCC1E934B}"/>
    <cellStyle name="Millares 9 10 2" xfId="13641" xr:uid="{F560B11F-CFD2-4AB0-86DB-3E2C86F4A92F}"/>
    <cellStyle name="Millares 9 10 3" xfId="11900" xr:uid="{69FAAEAF-577C-4BF1-89C7-74A39F236662}"/>
    <cellStyle name="Millares 9 10 4" xfId="18119" xr:uid="{8D1C6245-852B-490A-85F9-DAE3F263FE0B}"/>
    <cellStyle name="Millares 9 10 5" xfId="8299" xr:uid="{E3FDD440-93FE-4DE9-A99A-E2E76BECA3C1}"/>
    <cellStyle name="Millares 9 11" xfId="6545" xr:uid="{C4808319-F63A-4986-965D-5BADF926F657}"/>
    <cellStyle name="Millares 9 11 2" xfId="13642" xr:uid="{D1BC8442-B366-42F5-9F4B-B51D2F0B98A7}"/>
    <cellStyle name="Millares 9 11 3" xfId="19351" xr:uid="{388A0EAE-0CBC-4C12-BCFA-5B545015DBFE}"/>
    <cellStyle name="Millares 9 11 4" xfId="8300" xr:uid="{2F890808-4AD8-42AC-97C2-03E2E91260CE}"/>
    <cellStyle name="Millares 9 12" xfId="8301" xr:uid="{BEAC50DE-32CA-4073-939B-89129456B2BF}"/>
    <cellStyle name="Millares 9 12 2" xfId="13643" xr:uid="{0E1BC8D1-FCC4-49CD-8785-D134C8D9FBD7}"/>
    <cellStyle name="Millares 9 13" xfId="13640" xr:uid="{B117F5DB-5539-4943-A58C-AB6B69192DD9}"/>
    <cellStyle name="Millares 9 14" xfId="10683" xr:uid="{E0EA5BFF-2227-486E-AAD0-4C5185A912DF}"/>
    <cellStyle name="Millares 9 15" xfId="15916" xr:uid="{02A1E7CC-91E5-49A3-826E-2165F060B595}"/>
    <cellStyle name="Millares 9 16" xfId="18118" xr:uid="{424A3140-9523-4BEE-970A-9CCE6728AD4E}"/>
    <cellStyle name="Millares 9 17" xfId="8298" xr:uid="{B76E26BE-493E-41E9-89C2-A2F172DCD03C}"/>
    <cellStyle name="Millares 9 2" xfId="5291" xr:uid="{C6922A78-4205-42B3-8169-C4F2E9D2FE51}"/>
    <cellStyle name="Millares 9 2 10" xfId="13644" xr:uid="{CE5AEF23-6980-4180-8AE9-15312FCE3040}"/>
    <cellStyle name="Millares 9 2 11" xfId="10684" xr:uid="{E2433AF8-0870-41F7-9F62-244A18346AF3}"/>
    <cellStyle name="Millares 9 2 12" xfId="15917" xr:uid="{E44A68FD-A714-4772-B4DB-B4D7F419E044}"/>
    <cellStyle name="Millares 9 2 13" xfId="18120" xr:uid="{3F5B8E00-D53C-460B-81F2-7E438E9D81D6}"/>
    <cellStyle name="Millares 9 2 14" xfId="8302" xr:uid="{280469CE-E15B-4266-8F74-348220319DE2}"/>
    <cellStyle name="Millares 9 2 2" xfId="5292" xr:uid="{9FED9E76-FE41-44A4-9EC8-565B05DC7E6A}"/>
    <cellStyle name="Millares 9 2 2 2" xfId="13645" xr:uid="{07501D6C-8B1B-4CC2-8F8B-0ADE3EE2A6A7}"/>
    <cellStyle name="Millares 9 2 2 3" xfId="10685" xr:uid="{01C3B20E-6D2B-4FE7-BE15-CF5398F9CCB7}"/>
    <cellStyle name="Millares 9 2 2 4" xfId="15918" xr:uid="{03788E41-ECD0-48EC-8A89-827BF50B8ABF}"/>
    <cellStyle name="Millares 9 2 2 5" xfId="18121" xr:uid="{2FFE2BB4-99E4-4511-A15E-FBC0227F873A}"/>
    <cellStyle name="Millares 9 2 2 6" xfId="8303" xr:uid="{CBFFEA2B-E2AE-4276-A95C-8C4FC1A42173}"/>
    <cellStyle name="Millares 9 2 3" xfId="5293" xr:uid="{B7FADC05-61A2-4215-BB6B-6671CC9BFCF8}"/>
    <cellStyle name="Millares 9 2 3 2" xfId="13646" xr:uid="{607AB3D4-0160-4223-B29D-1B3A236EB5EA}"/>
    <cellStyle name="Millares 9 2 3 3" xfId="10686" xr:uid="{5E374ACD-CDC2-4F06-99BC-EB5A6763FA57}"/>
    <cellStyle name="Millares 9 2 3 4" xfId="15919" xr:uid="{E3CF93B0-CC7F-4FA0-8371-07EC1AE065BD}"/>
    <cellStyle name="Millares 9 2 3 5" xfId="18122" xr:uid="{EB7471F5-F2A0-4CC2-A150-FC3D21436F95}"/>
    <cellStyle name="Millares 9 2 3 6" xfId="8304" xr:uid="{5C8E479A-FE2E-4511-96CF-AAD7D1481CDB}"/>
    <cellStyle name="Millares 9 2 4" xfId="5294" xr:uid="{7F796496-3132-41F0-BB9E-3B2E589CBDBC}"/>
    <cellStyle name="Millares 9 2 4 2" xfId="13647" xr:uid="{091EABDB-F2EA-4323-A58B-2C96306D2DF4}"/>
    <cellStyle name="Millares 9 2 4 3" xfId="10687" xr:uid="{A91B9A51-2F83-4289-816A-433A86F8C1F2}"/>
    <cellStyle name="Millares 9 2 4 4" xfId="15920" xr:uid="{61684E7F-7A52-484E-B5F9-B57DC717CBAE}"/>
    <cellStyle name="Millares 9 2 4 5" xfId="18123" xr:uid="{7AA3ABC0-989E-4E89-A49E-40A87CCB942F}"/>
    <cellStyle name="Millares 9 2 4 6" xfId="8305" xr:uid="{CAA25D56-659B-4165-A167-85EB2B6FE09E}"/>
    <cellStyle name="Millares 9 2 5" xfId="5295" xr:uid="{BC2E2BF9-6C1A-49D9-B960-974D5EB09691}"/>
    <cellStyle name="Millares 9 2 5 2" xfId="13648" xr:uid="{E4C1DAE6-4B8C-4CE9-B4F4-660B6DF33CB9}"/>
    <cellStyle name="Millares 9 2 5 3" xfId="10688" xr:uid="{F811B37E-CAC5-48EA-863A-50141CB5709E}"/>
    <cellStyle name="Millares 9 2 5 4" xfId="15921" xr:uid="{214CC5A5-3BCA-4F15-ABBD-A503F7F38E4E}"/>
    <cellStyle name="Millares 9 2 5 5" xfId="18124" xr:uid="{EB58DDBD-FD6B-4446-B4FD-151007631A28}"/>
    <cellStyle name="Millares 9 2 5 6" xfId="8306" xr:uid="{959FE657-56A5-45AE-AE00-800D4C07EB28}"/>
    <cellStyle name="Millares 9 2 6" xfId="5296" xr:uid="{88929EFD-0127-448F-8F2A-F1EC22B1F855}"/>
    <cellStyle name="Millares 9 2 6 2" xfId="13649" xr:uid="{5726D728-FAE2-4A17-9A42-A047A8E0B494}"/>
    <cellStyle name="Millares 9 2 6 3" xfId="10689" xr:uid="{2650C0BD-392D-4953-997B-CC3F7A6A68A3}"/>
    <cellStyle name="Millares 9 2 6 4" xfId="15922" xr:uid="{02037E32-72E8-4F2F-A535-D5C4DCEFDFA2}"/>
    <cellStyle name="Millares 9 2 6 5" xfId="18125" xr:uid="{E0DB3E30-45EB-4F8B-8AAF-36E46248CCA5}"/>
    <cellStyle name="Millares 9 2 6 6" xfId="8307" xr:uid="{389AE33F-C44A-4D51-A91D-C381B88E2969}"/>
    <cellStyle name="Millares 9 2 7" xfId="5297" xr:uid="{9C78C20A-0C2A-4460-8B3B-03F3CE26848A}"/>
    <cellStyle name="Millares 9 2 7 2" xfId="13650" xr:uid="{3989ABD8-F265-4C5A-A856-83C6EB7B1524}"/>
    <cellStyle name="Millares 9 2 7 3" xfId="11901" xr:uid="{F66D7CA4-A3B8-45F6-AD1F-6B805D8E6F14}"/>
    <cellStyle name="Millares 9 2 7 4" xfId="18126" xr:uid="{A9BA4AFD-A44D-4167-92F2-4C2293E93FC7}"/>
    <cellStyle name="Millares 9 2 7 5" xfId="8308" xr:uid="{B88CD1BB-436B-4409-9AE6-1EDA5A7572CB}"/>
    <cellStyle name="Millares 9 2 8" xfId="6662" xr:uid="{B9C5505E-7BF9-4A67-AADA-21845CE9C8D4}"/>
    <cellStyle name="Millares 9 2 8 2" xfId="13651" xr:uid="{A477C4F8-2D9B-490B-A62A-CFF3CF9C0A7B}"/>
    <cellStyle name="Millares 9 2 8 3" xfId="19438" xr:uid="{1A59C527-7045-4C23-AE23-E253E60BAA33}"/>
    <cellStyle name="Millares 9 2 8 4" xfId="8309" xr:uid="{16D4262A-E839-4BE5-8CBA-DA71A464154F}"/>
    <cellStyle name="Millares 9 2 9" xfId="8310" xr:uid="{DC7C111B-71F4-4E41-9DB2-E6BFB3B0DE6F}"/>
    <cellStyle name="Millares 9 2 9 2" xfId="13652" xr:uid="{1A0237CB-8A48-4F70-99BB-0B3F9E00DB7C}"/>
    <cellStyle name="Millares 9 3" xfId="5298" xr:uid="{554C1EB0-B682-4066-9FF4-2B753BA0985C}"/>
    <cellStyle name="Millares 9 3 10" xfId="8312" xr:uid="{AB9E6B37-CB4D-4CA8-AD27-16CC4774F415}"/>
    <cellStyle name="Millares 9 3 10 2" xfId="13654" xr:uid="{18B7C51B-E14E-484B-B534-C9A734FA2C5B}"/>
    <cellStyle name="Millares 9 3 11" xfId="13653" xr:uid="{A3D0CEFA-9E31-426B-810F-E5E1031BBF36}"/>
    <cellStyle name="Millares 9 3 12" xfId="10690" xr:uid="{C3048637-BE0A-456D-8F4A-9CA799C29595}"/>
    <cellStyle name="Millares 9 3 13" xfId="15923" xr:uid="{DDD99AAA-6B6C-4B54-B289-8BB9E7936FBA}"/>
    <cellStyle name="Millares 9 3 14" xfId="18127" xr:uid="{13DAB524-D6EE-492F-AD4B-87DCEDD599F4}"/>
    <cellStyle name="Millares 9 3 15" xfId="8311" xr:uid="{EA9C45DB-C3E8-418C-8AEB-7B05AD7BA740}"/>
    <cellStyle name="Millares 9 3 2" xfId="5299" xr:uid="{0A393223-4910-4567-9CB3-92F44295F4BE}"/>
    <cellStyle name="Millares 9 3 2 10" xfId="8313" xr:uid="{AB5EB965-3575-4CB4-86E4-0AB3C9C316B5}"/>
    <cellStyle name="Millares 9 3 2 2" xfId="5300" xr:uid="{A71D0976-CB69-445F-AF23-C4675F112857}"/>
    <cellStyle name="Millares 9 3 2 2 2" xfId="5301" xr:uid="{AD335D48-552B-4423-ABA7-6C6B4855AEA3}"/>
    <cellStyle name="Millares 9 3 2 2 2 2" xfId="13657" xr:uid="{04B6057A-EFF7-4E52-BFB9-D52016FE9533}"/>
    <cellStyle name="Millares 9 3 2 2 2 3" xfId="10693" xr:uid="{3B022F95-B693-46A9-90B8-42725DE806D0}"/>
    <cellStyle name="Millares 9 3 2 2 2 4" xfId="15926" xr:uid="{30939FA4-0299-47B3-BC99-DEF54CF14F50}"/>
    <cellStyle name="Millares 9 3 2 2 2 5" xfId="18130" xr:uid="{61B2680D-0944-4DAC-8808-BA9A8865F928}"/>
    <cellStyle name="Millares 9 3 2 2 2 6" xfId="8315" xr:uid="{4CE9F192-F794-4C8A-A3BD-70F603E94D76}"/>
    <cellStyle name="Millares 9 3 2 2 3" xfId="13656" xr:uid="{631AE198-BB3D-4EE5-970E-A28BFD308392}"/>
    <cellStyle name="Millares 9 3 2 2 4" xfId="10692" xr:uid="{308FE8C6-EBF4-4A37-8A18-2D7D7852CE49}"/>
    <cellStyle name="Millares 9 3 2 2 5" xfId="15925" xr:uid="{E462C37D-F13C-4ED3-87D6-5F5200B9326B}"/>
    <cellStyle name="Millares 9 3 2 2 6" xfId="18129" xr:uid="{64DA585D-8A9A-4CE3-A961-6A61A2E2CAF9}"/>
    <cellStyle name="Millares 9 3 2 2 7" xfId="8314" xr:uid="{140A4421-0A0C-4028-80A4-034F9C9DEE50}"/>
    <cellStyle name="Millares 9 3 2 3" xfId="5302" xr:uid="{CAC686D7-ECD0-4FD0-8BD2-E6CBB755E46C}"/>
    <cellStyle name="Millares 9 3 2 3 2" xfId="13658" xr:uid="{E0ED63B6-DEDD-4DC2-8AC1-177892DED885}"/>
    <cellStyle name="Millares 9 3 2 3 3" xfId="10694" xr:uid="{D6C0CDEF-8D96-4762-B3A6-21F706CF0C8F}"/>
    <cellStyle name="Millares 9 3 2 3 4" xfId="15927" xr:uid="{C73A551D-BDD0-44AB-BA4A-4B32A3380002}"/>
    <cellStyle name="Millares 9 3 2 3 5" xfId="18131" xr:uid="{EF00F970-AFC6-487D-B8B0-A35001CB8DED}"/>
    <cellStyle name="Millares 9 3 2 3 6" xfId="8316" xr:uid="{1F41D988-0CAF-4733-BDB3-D758B407E0BF}"/>
    <cellStyle name="Millares 9 3 2 4" xfId="5303" xr:uid="{9B28F835-3F21-4ABF-9DBB-FC157A295225}"/>
    <cellStyle name="Millares 9 3 2 4 2" xfId="13659" xr:uid="{13E0D2A9-EDC8-4801-8DD0-C5F5379807E6}"/>
    <cellStyle name="Millares 9 3 2 4 3" xfId="10695" xr:uid="{2ECE2393-ED3A-47AE-B4C0-BB28A4A498F4}"/>
    <cellStyle name="Millares 9 3 2 4 4" xfId="15928" xr:uid="{DEB4315A-B5E5-4A9E-8D6A-83DE7D767778}"/>
    <cellStyle name="Millares 9 3 2 4 5" xfId="18132" xr:uid="{14891EDA-964C-453C-BB22-FEB2040C1881}"/>
    <cellStyle name="Millares 9 3 2 4 6" xfId="8317" xr:uid="{07A61CD9-3DCD-4882-B371-37C321C7F006}"/>
    <cellStyle name="Millares 9 3 2 5" xfId="5304" xr:uid="{7DBD0707-6DA1-4DF1-B6E6-9C5119832333}"/>
    <cellStyle name="Millares 9 3 2 5 2" xfId="13660" xr:uid="{BC2F3973-94F9-406A-8EE4-20D3F8B75305}"/>
    <cellStyle name="Millares 9 3 2 5 3" xfId="18133" xr:uid="{A982F34C-E841-48DD-85CF-0C541FC7FEAC}"/>
    <cellStyle name="Millares 9 3 2 5 4" xfId="8318" xr:uid="{52E0B6CF-78A2-498E-9BA8-76BD21ADA9FA}"/>
    <cellStyle name="Millares 9 3 2 6" xfId="13655" xr:uid="{5011DF45-95E2-49AE-A695-D0BCA4EDC656}"/>
    <cellStyle name="Millares 9 3 2 7" xfId="10691" xr:uid="{C1B7C109-8A46-47DA-901F-238AB0DB4A38}"/>
    <cellStyle name="Millares 9 3 2 8" xfId="15924" xr:uid="{734A3536-6A02-461A-ADE7-3C15EE0B9742}"/>
    <cellStyle name="Millares 9 3 2 9" xfId="18128" xr:uid="{4821B761-D55A-4378-BF4C-A14061BC1CBB}"/>
    <cellStyle name="Millares 9 3 3" xfId="5305" xr:uid="{1F2D3CD2-E958-4AD1-BAEC-355B30B0AFF9}"/>
    <cellStyle name="Millares 9 3 3 2" xfId="5306" xr:uid="{59CAA6A1-9320-40FC-B57D-204BD24ACE7A}"/>
    <cellStyle name="Millares 9 3 3 2 2" xfId="13662" xr:uid="{4ACCEB72-6474-490B-AA94-731AF38BF3AB}"/>
    <cellStyle name="Millares 9 3 3 2 3" xfId="10697" xr:uid="{8DDE3DB6-5027-45FA-9021-11FD49ECD324}"/>
    <cellStyle name="Millares 9 3 3 2 4" xfId="15930" xr:uid="{AEFAF110-70B8-4E7C-AB5C-C15FCC95B359}"/>
    <cellStyle name="Millares 9 3 3 2 5" xfId="18135" xr:uid="{71338239-A5D7-4B9C-BFAF-C89C62A497FB}"/>
    <cellStyle name="Millares 9 3 3 2 6" xfId="8320" xr:uid="{47B14C36-E48E-4093-B6DB-E958A2E597B8}"/>
    <cellStyle name="Millares 9 3 3 3" xfId="13661" xr:uid="{9A95959C-608D-4CD8-A93D-DCA183255732}"/>
    <cellStyle name="Millares 9 3 3 4" xfId="10696" xr:uid="{CFBBD1A8-A34A-4065-B67F-F98477070167}"/>
    <cellStyle name="Millares 9 3 3 5" xfId="15929" xr:uid="{361AFA2B-145B-4DB8-A16B-EC3D143EC3EA}"/>
    <cellStyle name="Millares 9 3 3 6" xfId="18134" xr:uid="{1677E112-9B8C-4053-B7BF-725C15B9C59B}"/>
    <cellStyle name="Millares 9 3 3 7" xfId="8319" xr:uid="{00E7648B-6AF0-42D6-82F4-C702C9100FAD}"/>
    <cellStyle name="Millares 9 3 4" xfId="5307" xr:uid="{F2DD9CD2-E39C-4AA2-B5E8-67E9328A2CBE}"/>
    <cellStyle name="Millares 9 3 4 2" xfId="5308" xr:uid="{ACB37ECC-91C3-49CF-B733-AFC4D90D3F96}"/>
    <cellStyle name="Millares 9 3 4 2 2" xfId="13664" xr:uid="{BBAC3793-71F6-470B-A641-DFF095AEF048}"/>
    <cellStyle name="Millares 9 3 4 2 3" xfId="10699" xr:uid="{034B35C9-DBB6-4D63-981D-267862CB340A}"/>
    <cellStyle name="Millares 9 3 4 2 4" xfId="15932" xr:uid="{9462CA18-0B2D-4F33-ACCB-1863F403E090}"/>
    <cellStyle name="Millares 9 3 4 2 5" xfId="18137" xr:uid="{3868AE1A-BB31-4968-8F60-BFE41C59D685}"/>
    <cellStyle name="Millares 9 3 4 2 6" xfId="8322" xr:uid="{C1F53D89-28CD-44EB-BAED-7572F47A88D9}"/>
    <cellStyle name="Millares 9 3 4 3" xfId="13663" xr:uid="{65E2C050-7D14-48ED-B34D-0743B8D368E3}"/>
    <cellStyle name="Millares 9 3 4 4" xfId="10698" xr:uid="{89362994-AFC9-405B-9CD4-ACE9B7AFB3C7}"/>
    <cellStyle name="Millares 9 3 4 5" xfId="15931" xr:uid="{E847685A-7D31-47A3-8816-7AF32FAAA107}"/>
    <cellStyle name="Millares 9 3 4 6" xfId="18136" xr:uid="{0BFA4848-ECB9-43DF-BC38-D7B774251BDC}"/>
    <cellStyle name="Millares 9 3 4 7" xfId="8321" xr:uid="{459DEBCF-ED09-4173-8680-E8092676E237}"/>
    <cellStyle name="Millares 9 3 5" xfId="5309" xr:uid="{0C6BD0BF-BA34-40AA-B6FA-EEA777D8CC93}"/>
    <cellStyle name="Millares 9 3 5 2" xfId="13665" xr:uid="{9932BC39-75C0-4225-83F8-0AEE674BAB24}"/>
    <cellStyle name="Millares 9 3 5 3" xfId="10700" xr:uid="{455D645C-AE30-4064-9F80-15488BE339EF}"/>
    <cellStyle name="Millares 9 3 5 4" xfId="15933" xr:uid="{FADD9C16-8939-4CFF-A40A-496DB6329588}"/>
    <cellStyle name="Millares 9 3 5 5" xfId="18138" xr:uid="{4BC5C1AF-BA61-4AC4-9B1E-D5FAB7D7A897}"/>
    <cellStyle name="Millares 9 3 5 6" xfId="8323" xr:uid="{E96E8A91-87D0-4753-8C67-35CE44F77787}"/>
    <cellStyle name="Millares 9 3 6" xfId="5310" xr:uid="{61ED6D57-DC84-4389-AE1F-20C9D0018A1F}"/>
    <cellStyle name="Millares 9 3 6 2" xfId="13666" xr:uid="{10E0AB71-0A42-4152-9248-17D5E2922BDC}"/>
    <cellStyle name="Millares 9 3 6 3" xfId="10701" xr:uid="{B4C4ED6D-B932-40FE-BBAC-4CB73B51B1B6}"/>
    <cellStyle name="Millares 9 3 6 4" xfId="15934" xr:uid="{0D29717B-383E-4141-9205-81BD943B33CA}"/>
    <cellStyle name="Millares 9 3 6 5" xfId="18139" xr:uid="{B633E6B7-23F0-4BDA-B519-818D4F7B7AE9}"/>
    <cellStyle name="Millares 9 3 6 6" xfId="8324" xr:uid="{0318B406-38AC-4C10-B892-6FB82DF98FA6}"/>
    <cellStyle name="Millares 9 3 7" xfId="5311" xr:uid="{1E5D808D-EA73-47AA-9A8D-8F217D8D0AA3}"/>
    <cellStyle name="Millares 9 3 7 2" xfId="13667" xr:uid="{C8AEE0A8-6E5A-4803-9AB1-F31AA892D82C}"/>
    <cellStyle name="Millares 9 3 7 3" xfId="10702" xr:uid="{35203E0B-0C50-4FCC-A070-462D0D8EF97B}"/>
    <cellStyle name="Millares 9 3 7 4" xfId="15935" xr:uid="{6FE625E2-7918-4298-8705-DEA92536FDDA}"/>
    <cellStyle name="Millares 9 3 7 5" xfId="18140" xr:uid="{B4A685DB-3DC8-432C-AB69-B34AC025B85F}"/>
    <cellStyle name="Millares 9 3 7 6" xfId="8325" xr:uid="{612CCFC6-CD98-43DD-A929-14AC9F3EA0FB}"/>
    <cellStyle name="Millares 9 3 8" xfId="5312" xr:uid="{BF4284D5-FDF4-4F75-AE8F-7582CE8108FB}"/>
    <cellStyle name="Millares 9 3 8 2" xfId="13668" xr:uid="{4BC93F1E-FAA0-4ED2-A7F2-C8403E4E938C}"/>
    <cellStyle name="Millares 9 3 8 3" xfId="11902" xr:uid="{56A28DED-C01D-4C84-8BAE-CCC46DA12D2E}"/>
    <cellStyle name="Millares 9 3 8 4" xfId="18141" xr:uid="{880E2FA3-2815-464B-B430-D40D6A3D2886}"/>
    <cellStyle name="Millares 9 3 8 5" xfId="8326" xr:uid="{E11A000E-2005-4965-B9F9-24836BB32C82}"/>
    <cellStyle name="Millares 9 3 9" xfId="6663" xr:uid="{68172319-1384-4946-8529-5A53A4EC0A04}"/>
    <cellStyle name="Millares 9 3 9 2" xfId="13669" xr:uid="{9FC12F2D-6260-4EBC-ABF9-C1AD683B77D4}"/>
    <cellStyle name="Millares 9 3 9 3" xfId="19439" xr:uid="{101FC74E-4773-4820-99B6-4940171A2606}"/>
    <cellStyle name="Millares 9 3 9 4" xfId="8327" xr:uid="{D4D298BE-EE24-4BA5-9D42-3FB4ED0E7630}"/>
    <cellStyle name="Millares 9 4" xfId="5313" xr:uid="{78C28122-37A9-457D-9A0D-C657037F2876}"/>
    <cellStyle name="Millares 9 4 2" xfId="5314" xr:uid="{7FEA134C-668E-4AC1-90E8-F971D3397962}"/>
    <cellStyle name="Millares 9 4 2 2" xfId="5315" xr:uid="{AB8F01E5-9FC3-4E94-ADAA-6072848AB8C3}"/>
    <cellStyle name="Millares 9 4 2 2 2" xfId="13672" xr:uid="{1FCCE658-293F-4BBB-973A-95B609171251}"/>
    <cellStyle name="Millares 9 4 2 2 3" xfId="10705" xr:uid="{DAB50B06-D5DB-4C5D-A7D5-A6B876B07AA9}"/>
    <cellStyle name="Millares 9 4 2 2 4" xfId="15938" xr:uid="{EDC80CC9-89FA-4530-8459-9B54062DDD8E}"/>
    <cellStyle name="Millares 9 4 2 2 5" xfId="18144" xr:uid="{725B8139-19AC-4E6F-BFCD-F3280540D284}"/>
    <cellStyle name="Millares 9 4 2 2 6" xfId="8330" xr:uid="{866F709F-8B92-4FDE-B0CB-4840563ACBC0}"/>
    <cellStyle name="Millares 9 4 2 3" xfId="13671" xr:uid="{97A6D69A-C101-415B-BB68-9876A0E1355A}"/>
    <cellStyle name="Millares 9 4 2 4" xfId="10704" xr:uid="{DAE96E5A-D8BF-4AA3-84A5-4A3E2C0B2BBE}"/>
    <cellStyle name="Millares 9 4 2 5" xfId="15937" xr:uid="{2B26D522-F0FD-40E3-A589-8212E35C8B86}"/>
    <cellStyle name="Millares 9 4 2 6" xfId="18143" xr:uid="{1FEB986F-616E-4413-A8DE-8975FE6DF3A5}"/>
    <cellStyle name="Millares 9 4 2 7" xfId="8329" xr:uid="{FB519158-A924-424A-8671-86B724751955}"/>
    <cellStyle name="Millares 9 4 3" xfId="5316" xr:uid="{377D77C3-EB94-4210-9A3A-F571649E9745}"/>
    <cellStyle name="Millares 9 4 3 2" xfId="13673" xr:uid="{557B6E29-8B16-4FA5-B28B-5A2B3DCA894F}"/>
    <cellStyle name="Millares 9 4 3 3" xfId="10706" xr:uid="{2F950230-F258-4C87-9171-30FF11629441}"/>
    <cellStyle name="Millares 9 4 3 4" xfId="15939" xr:uid="{F58EA12B-6A12-4A7E-B34A-499F1F57D1CE}"/>
    <cellStyle name="Millares 9 4 3 5" xfId="18145" xr:uid="{3B74EC39-860D-4408-8822-E216D94185FB}"/>
    <cellStyle name="Millares 9 4 3 6" xfId="8331" xr:uid="{3A63AB29-2DA7-46DE-91E1-087D5746B42A}"/>
    <cellStyle name="Millares 9 4 4" xfId="13670" xr:uid="{7B063C22-2C7B-41E3-884B-01DE23C2E181}"/>
    <cellStyle name="Millares 9 4 5" xfId="10703" xr:uid="{7AF1EE01-54D9-4CD4-BD22-D279A519CF1F}"/>
    <cellStyle name="Millares 9 4 6" xfId="15936" xr:uid="{5FFB10A3-55F0-4D06-903A-CA6F17892678}"/>
    <cellStyle name="Millares 9 4 7" xfId="18142" xr:uid="{991A33C4-2DF9-4FA2-A316-9CFAAF29596A}"/>
    <cellStyle name="Millares 9 4 8" xfId="8328" xr:uid="{1DBE7723-01B0-4F59-A3C6-DEBBD326E3D6}"/>
    <cellStyle name="Millares 9 5" xfId="5317" xr:uid="{94311FAE-66AB-40A8-9940-492BE0BD79B5}"/>
    <cellStyle name="Millares 9 5 2" xfId="5318" xr:uid="{E2BC6778-158D-4BF6-87AF-BCBE12F363EA}"/>
    <cellStyle name="Millares 9 5 2 2" xfId="13675" xr:uid="{FDB83100-4C90-4B8B-98EF-11C9EACE7303}"/>
    <cellStyle name="Millares 9 5 2 3" xfId="10708" xr:uid="{8ED77B1F-2770-4357-9C5E-2DF85446749C}"/>
    <cellStyle name="Millares 9 5 2 4" xfId="15941" xr:uid="{CC52FCD1-C341-428B-8538-869BBA351BF6}"/>
    <cellStyle name="Millares 9 5 2 5" xfId="18147" xr:uid="{448C6400-8AD4-41A1-8BD5-8CA4737A3A98}"/>
    <cellStyle name="Millares 9 5 2 6" xfId="8333" xr:uid="{9C1E9133-7FDC-4572-BDF0-7B0C822C3D5F}"/>
    <cellStyle name="Millares 9 5 3" xfId="13674" xr:uid="{56E82CCA-6086-429C-89FA-C835D6983AC4}"/>
    <cellStyle name="Millares 9 5 4" xfId="10707" xr:uid="{8804F0F5-DB5F-49D7-86E7-9B67CD25469A}"/>
    <cellStyle name="Millares 9 5 5" xfId="15940" xr:uid="{E1A32FE6-259D-4F43-8E58-879E74E09A29}"/>
    <cellStyle name="Millares 9 5 6" xfId="18146" xr:uid="{FC3A62CD-65CE-4B7B-9F1D-DCB8C06C1424}"/>
    <cellStyle name="Millares 9 5 7" xfId="8332" xr:uid="{8214546A-66C3-4F88-BB83-F6A19EF56663}"/>
    <cellStyle name="Millares 9 6" xfId="5319" xr:uid="{1CB6B2E5-1807-4878-8109-D728B22B9517}"/>
    <cellStyle name="Millares 9 6 2" xfId="5320" xr:uid="{0938AB91-0FC6-4062-83B7-446E802A9B7D}"/>
    <cellStyle name="Millares 9 6 2 2" xfId="13677" xr:uid="{4E1D04C9-FB9C-47A3-9ADA-BBADF7EC4522}"/>
    <cellStyle name="Millares 9 6 2 3" xfId="10710" xr:uid="{B94F099F-3C6B-4EBF-8B66-5F2660676087}"/>
    <cellStyle name="Millares 9 6 2 4" xfId="15943" xr:uid="{9ACBF2DC-8DC3-46D3-93EE-370A8F32E819}"/>
    <cellStyle name="Millares 9 6 2 5" xfId="18149" xr:uid="{66931093-FD4F-4547-93F5-72C766D613C6}"/>
    <cellStyle name="Millares 9 6 2 6" xfId="8335" xr:uid="{B5BD58AA-F45C-4D20-93DE-8834774DE9D7}"/>
    <cellStyle name="Millares 9 6 3" xfId="13676" xr:uid="{74DBF708-D3AE-4914-B98E-D5329CBA6154}"/>
    <cellStyle name="Millares 9 6 4" xfId="10709" xr:uid="{A3CCE8F9-8EB1-485D-910C-B57CFDAE72F3}"/>
    <cellStyle name="Millares 9 6 5" xfId="15942" xr:uid="{05DB6E67-8162-434F-8F82-12BD4CA53461}"/>
    <cellStyle name="Millares 9 6 6" xfId="18148" xr:uid="{75979529-BE39-4804-A6E5-784E2B01DA93}"/>
    <cellStyle name="Millares 9 6 7" xfId="8334" xr:uid="{160700F4-C40F-4D01-AC91-CCB59572D76F}"/>
    <cellStyle name="Millares 9 7" xfId="5321" xr:uid="{011E8BD8-A79B-4C89-BBBD-FFFB752CD1B2}"/>
    <cellStyle name="Millares 9 7 2" xfId="5322" xr:uid="{F08E0871-F5D6-4831-9BA1-A48D854C4419}"/>
    <cellStyle name="Millares 9 7 2 2" xfId="13679" xr:uid="{74DC9E5F-6D2D-4841-84B4-79C8E46A9423}"/>
    <cellStyle name="Millares 9 7 2 3" xfId="10712" xr:uid="{279F58A8-CE9F-463F-893A-A6309E98EB0A}"/>
    <cellStyle name="Millares 9 7 2 4" xfId="15945" xr:uid="{D2F8A910-1655-41C9-AC78-32C0573757EF}"/>
    <cellStyle name="Millares 9 7 2 5" xfId="18151" xr:uid="{ECD25920-8449-44A9-AD3E-CCC7DA473AF0}"/>
    <cellStyle name="Millares 9 7 2 6" xfId="8337" xr:uid="{B124840B-2FC6-4F50-9AB2-FA3F3462360A}"/>
    <cellStyle name="Millares 9 7 3" xfId="13678" xr:uid="{05A997BF-B01D-43D9-962F-25676341DF42}"/>
    <cellStyle name="Millares 9 7 4" xfId="10711" xr:uid="{0497728F-D4C5-4352-A36C-2B9DFD882013}"/>
    <cellStyle name="Millares 9 7 5" xfId="15944" xr:uid="{169A7D7A-E19A-4392-B988-1DFF158CA0CB}"/>
    <cellStyle name="Millares 9 7 6" xfId="18150" xr:uid="{1A2A641E-DFAF-4AC5-9992-59690CFAA23C}"/>
    <cellStyle name="Millares 9 7 7" xfId="8336" xr:uid="{117C562D-7310-43EA-8102-CDB0A356BA65}"/>
    <cellStyle name="Millares 9 8" xfId="5323" xr:uid="{101E05A1-E44B-4C38-BC27-9DC9DC2E7393}"/>
    <cellStyle name="Millares 9 8 2" xfId="13680" xr:uid="{28B7CEB3-D5F8-476E-B4A8-A3239626A0C6}"/>
    <cellStyle name="Millares 9 8 3" xfId="10713" xr:uid="{F4BC5559-9C73-4A64-AB53-166573DD9C5D}"/>
    <cellStyle name="Millares 9 8 4" xfId="15946" xr:uid="{E6F00FFE-3760-404E-809F-891DEAEFD21C}"/>
    <cellStyle name="Millares 9 8 5" xfId="18152" xr:uid="{9A3EE4B3-869E-4824-A62A-3E0D490DAD84}"/>
    <cellStyle name="Millares 9 8 6" xfId="8338" xr:uid="{E7CAF45C-FCAA-45EA-BD1D-EFDD31FA3EED}"/>
    <cellStyle name="Millares 9 9" xfId="5324" xr:uid="{140F1645-8286-4F47-88D2-E5CF20989D20}"/>
    <cellStyle name="Millares 9 9 2" xfId="13681" xr:uid="{06E89891-204E-4A74-A8DD-AEC7FBDF3507}"/>
    <cellStyle name="Millares 9 9 3" xfId="10714" xr:uid="{E7930409-32FE-4D27-B819-A49BD1D5ED59}"/>
    <cellStyle name="Millares 9 9 4" xfId="15947" xr:uid="{C0B49184-1850-4E5E-8026-122D0BD77A1A}"/>
    <cellStyle name="Millares 9 9 5" xfId="18153" xr:uid="{42FC28F2-FE27-40D6-B4C5-44A0C2886587}"/>
    <cellStyle name="Millares 9 9 6" xfId="8339" xr:uid="{9735D9AC-69D0-4600-BF2E-C42CE2609F5D}"/>
    <cellStyle name="Millares 90" xfId="5325" xr:uid="{179C6197-C5D9-4B49-8F09-CDD267146C4F}"/>
    <cellStyle name="Millares 90 10" xfId="8340" xr:uid="{7DA5901F-D320-4137-B05E-858A1BF2ED50}"/>
    <cellStyle name="Millares 90 2" xfId="5326" xr:uid="{9D504D61-730A-49DE-8ECC-72C77A6D5D72}"/>
    <cellStyle name="Millares 90 2 2" xfId="13683" xr:uid="{63541B41-59AA-4130-AC2F-0DD1CAE238EF}"/>
    <cellStyle name="Millares 90 2 3" xfId="10716" xr:uid="{6BDFC2F0-CA41-422C-93D2-2A83073547A9}"/>
    <cellStyle name="Millares 90 2 4" xfId="15949" xr:uid="{3E9D584B-0048-455C-8DC0-3836E4F90C59}"/>
    <cellStyle name="Millares 90 2 5" xfId="18155" xr:uid="{CFFED8FA-BECF-4C9D-8A46-D4DAA0E40103}"/>
    <cellStyle name="Millares 90 2 6" xfId="8341" xr:uid="{2E3A7B6C-9D12-4EF1-9C3B-8EFF2846C514}"/>
    <cellStyle name="Millares 90 3" xfId="5327" xr:uid="{3B138020-517D-438B-B9E4-7101B4A3A43F}"/>
    <cellStyle name="Millares 90 3 2" xfId="13684" xr:uid="{5FE9C8CB-1B28-4DC6-AFE7-B9829834427F}"/>
    <cellStyle name="Millares 90 3 3" xfId="11903" xr:uid="{7C136E37-A3C7-413A-AB60-C6BC07BB6E1B}"/>
    <cellStyle name="Millares 90 3 4" xfId="18156" xr:uid="{322D3C05-B63F-4332-B05D-141CEA7CA2A2}"/>
    <cellStyle name="Millares 90 3 5" xfId="8342" xr:uid="{F23EE3CC-9BB7-4A45-BDF4-3E6475D05640}"/>
    <cellStyle name="Millares 90 4" xfId="6546" xr:uid="{8AD5B57B-9B6E-4E07-90BB-EFA1FBD5AB3F}"/>
    <cellStyle name="Millares 90 4 2" xfId="13685" xr:uid="{99DC28E0-D977-4019-AC82-5680658D3B33}"/>
    <cellStyle name="Millares 90 4 3" xfId="19352" xr:uid="{4FDE0EAD-8C5A-4C5B-94EF-D89EA408F9E4}"/>
    <cellStyle name="Millares 90 4 4" xfId="8343" xr:uid="{3B299AEF-0A70-481D-8385-AB185F21E6C3}"/>
    <cellStyle name="Millares 90 5" xfId="8344" xr:uid="{C778AE71-7113-45BE-8D3A-FAA6C6EF48CE}"/>
    <cellStyle name="Millares 90 5 2" xfId="13686" xr:uid="{39F10F97-6894-4726-BE2C-3F3482E92003}"/>
    <cellStyle name="Millares 90 6" xfId="13682" xr:uid="{C3037FD9-726B-4DD6-8BEB-E7AF8774EC77}"/>
    <cellStyle name="Millares 90 7" xfId="10715" xr:uid="{B4AC87FA-AA75-4DFE-9827-A94E2E177093}"/>
    <cellStyle name="Millares 90 8" xfId="15948" xr:uid="{CE9FEBC6-DB50-4940-A794-FC4DA3731FDF}"/>
    <cellStyle name="Millares 90 9" xfId="18154" xr:uid="{14B5E70C-DF2E-46D7-9D7F-B92475C9EA25}"/>
    <cellStyle name="Millares 91" xfId="5328" xr:uid="{598BC2E2-4489-4558-BD38-0FA8169D0C41}"/>
    <cellStyle name="Millares 91 10" xfId="8345" xr:uid="{AC1CCFF0-D32D-4078-AD27-CCF7E850EA79}"/>
    <cellStyle name="Millares 91 2" xfId="5329" xr:uid="{47E9B95F-E34A-46C2-9097-9CB8FE69BF30}"/>
    <cellStyle name="Millares 91 2 2" xfId="13688" xr:uid="{F50DCA7D-7CDF-4EAA-9B55-ED9C02347EC8}"/>
    <cellStyle name="Millares 91 2 3" xfId="10718" xr:uid="{70884E3D-DC02-4FAA-9645-5EA190E6D0D3}"/>
    <cellStyle name="Millares 91 2 4" xfId="15951" xr:uid="{504B5EA6-DF72-4145-910D-76959FAAB24C}"/>
    <cellStyle name="Millares 91 2 5" xfId="18158" xr:uid="{9AE34675-58EF-4714-900C-5CC8054E5312}"/>
    <cellStyle name="Millares 91 2 6" xfId="8346" xr:uid="{361BBDC2-7C3F-4E7F-BB98-344590B717CF}"/>
    <cellStyle name="Millares 91 3" xfId="5330" xr:uid="{1BD72C5C-081D-4EE3-9CD4-F39E2B259E2A}"/>
    <cellStyle name="Millares 91 3 2" xfId="13689" xr:uid="{A5C7A4EA-530A-425B-8DEB-2A6282422F6F}"/>
    <cellStyle name="Millares 91 3 3" xfId="11904" xr:uid="{E11A7F8C-9D6A-443D-AB05-8EEDECEF46A2}"/>
    <cellStyle name="Millares 91 3 4" xfId="18159" xr:uid="{3C7575CB-C2A7-42BE-AB4E-DC08F96BA396}"/>
    <cellStyle name="Millares 91 3 5" xfId="8347" xr:uid="{88CC8CFF-3E7A-4C3F-82D8-011EBDD734E8}"/>
    <cellStyle name="Millares 91 4" xfId="6547" xr:uid="{44F05D8D-EDAE-40DC-8E6A-25C1037E262B}"/>
    <cellStyle name="Millares 91 4 2" xfId="13690" xr:uid="{1AB038A9-61A9-44B8-96E4-E49F0EF3626D}"/>
    <cellStyle name="Millares 91 4 3" xfId="19353" xr:uid="{400F50B6-7F48-480E-97F7-1468EFD53663}"/>
    <cellStyle name="Millares 91 4 4" xfId="8348" xr:uid="{0EE60487-2F21-485A-AEC2-FE4AA5D6644B}"/>
    <cellStyle name="Millares 91 5" xfId="8349" xr:uid="{3D1647B2-2C3B-4CDF-BE3C-CAA681072253}"/>
    <cellStyle name="Millares 91 5 2" xfId="13691" xr:uid="{F0180774-5D6C-4C08-9A59-AF3101BA3709}"/>
    <cellStyle name="Millares 91 6" xfId="13687" xr:uid="{113BE3F8-5474-4801-9245-60AF21B390BB}"/>
    <cellStyle name="Millares 91 7" xfId="10717" xr:uid="{EF48A0BC-76C2-483A-9F9D-25DCA3156660}"/>
    <cellStyle name="Millares 91 8" xfId="15950" xr:uid="{568A4159-34B4-4A45-BAFA-FFAE87BEBF86}"/>
    <cellStyle name="Millares 91 9" xfId="18157" xr:uid="{2024E1AD-FA14-44A8-B399-528CB1A44A73}"/>
    <cellStyle name="Millares 92" xfId="5331" xr:uid="{D3CA07E7-99D5-49DD-9A93-C65413268BC1}"/>
    <cellStyle name="Millares 92 10" xfId="8350" xr:uid="{B1AC4BEB-8C05-4290-8FD1-D4C77D5A263C}"/>
    <cellStyle name="Millares 92 2" xfId="5332" xr:uid="{0DD03A84-8B2C-4981-82E9-E0AED537DEA0}"/>
    <cellStyle name="Millares 92 2 2" xfId="13693" xr:uid="{C04B9084-6327-4C5E-89BF-63457A00667A}"/>
    <cellStyle name="Millares 92 2 3" xfId="10720" xr:uid="{D9988965-E094-47E6-A46A-3B139B5D4F00}"/>
    <cellStyle name="Millares 92 2 4" xfId="15953" xr:uid="{1D45272A-DE98-4535-9C26-5F1845E5D656}"/>
    <cellStyle name="Millares 92 2 5" xfId="18161" xr:uid="{389DB4B6-DB8B-4E6E-9F14-29F14A7F406B}"/>
    <cellStyle name="Millares 92 2 6" xfId="8351" xr:uid="{1BF90C2B-9ACF-4FE1-AC0A-3E39EDB2BE68}"/>
    <cellStyle name="Millares 92 3" xfId="5333" xr:uid="{1C565137-3B05-4720-A1F0-521F185F40B5}"/>
    <cellStyle name="Millares 92 3 2" xfId="13694" xr:uid="{A78D275F-0C62-4B22-9E40-D79702B95690}"/>
    <cellStyle name="Millares 92 3 3" xfId="11905" xr:uid="{D522C89A-3E5A-47FC-87EA-2B2CDB212351}"/>
    <cellStyle name="Millares 92 3 4" xfId="18162" xr:uid="{E6C02FBE-FA19-4CBD-BB27-2F5C9D4DC69B}"/>
    <cellStyle name="Millares 92 3 5" xfId="8352" xr:uid="{353D031F-C7D2-49FA-A08C-9B00D46F3496}"/>
    <cellStyle name="Millares 92 4" xfId="6548" xr:uid="{78A27954-1762-46B2-BA38-6025F39A5DED}"/>
    <cellStyle name="Millares 92 4 2" xfId="13695" xr:uid="{0FBA202B-CFDA-49FB-B18C-3AC74006936A}"/>
    <cellStyle name="Millares 92 4 3" xfId="19354" xr:uid="{259E7039-FBFE-4840-B4AB-05A489E0E02E}"/>
    <cellStyle name="Millares 92 4 4" xfId="8353" xr:uid="{31584712-2C37-438A-BD48-A2F5395D5F9F}"/>
    <cellStyle name="Millares 92 5" xfId="8354" xr:uid="{F0E3C3EE-EBA1-4B3E-AB86-A2EC1B388620}"/>
    <cellStyle name="Millares 92 5 2" xfId="13696" xr:uid="{E9CC0E94-94B7-4087-B7C0-712308DAC7E0}"/>
    <cellStyle name="Millares 92 6" xfId="13692" xr:uid="{33C34D95-BDB8-44FA-8D11-0147021F5B19}"/>
    <cellStyle name="Millares 92 7" xfId="10719" xr:uid="{3E299FAE-1326-46A1-ADF1-5B4C531245C0}"/>
    <cellStyle name="Millares 92 8" xfId="15952" xr:uid="{E9FBFF9A-B762-4FAC-A7C6-CE6E9FD2EE9E}"/>
    <cellStyle name="Millares 92 9" xfId="18160" xr:uid="{2955E2C3-2CB2-42A9-93BF-8CD857D454F0}"/>
    <cellStyle name="Millares 93" xfId="5334" xr:uid="{0096269E-A47C-4268-B129-710B5248E459}"/>
    <cellStyle name="Millares 93 10" xfId="15954" xr:uid="{BF705656-EF31-416B-9459-205AC9ECDE0D}"/>
    <cellStyle name="Millares 93 11" xfId="18163" xr:uid="{E0441DB7-129A-4DA1-9A1E-DD13E09DF048}"/>
    <cellStyle name="Millares 93 12" xfId="8355" xr:uid="{1670927E-CFCB-4D6C-985A-852D9F606E98}"/>
    <cellStyle name="Millares 93 2" xfId="5335" xr:uid="{8CDF54C8-4A91-4405-A249-FBDB7E825545}"/>
    <cellStyle name="Millares 93 2 2" xfId="13698" xr:uid="{38F4D0C1-296F-4BB4-A8AB-B2CD92AC6EB9}"/>
    <cellStyle name="Millares 93 2 3" xfId="10722" xr:uid="{FF02FBCA-AAD1-44E7-B2C5-0E42961D225E}"/>
    <cellStyle name="Millares 93 2 4" xfId="15955" xr:uid="{D0C758A6-7E8E-44FC-A224-8C3A5D76CB15}"/>
    <cellStyle name="Millares 93 2 5" xfId="18164" xr:uid="{9FA76B9D-589B-49DF-AF01-E0CFE82E78F0}"/>
    <cellStyle name="Millares 93 2 6" xfId="8356" xr:uid="{F9D58947-8976-43FF-A5B6-21AE7BA67EFF}"/>
    <cellStyle name="Millares 93 3" xfId="5336" xr:uid="{D448BDBC-7AD3-48B4-8BE0-05BFC588F4C4}"/>
    <cellStyle name="Millares 93 3 2" xfId="13699" xr:uid="{4CEB0A35-641F-4B3A-A3E8-F788983C8331}"/>
    <cellStyle name="Millares 93 3 3" xfId="10723" xr:uid="{D99AC697-27B4-4933-BF7B-7E87DF56ED8C}"/>
    <cellStyle name="Millares 93 3 4" xfId="15956" xr:uid="{0E02786F-DF99-4F35-BDF9-6D1971FC028C}"/>
    <cellStyle name="Millares 93 3 5" xfId="18165" xr:uid="{9C3EB2D3-357A-4EA2-951B-8B5C1ADB3DE1}"/>
    <cellStyle name="Millares 93 3 6" xfId="8357" xr:uid="{44328448-3B11-40C5-BFB8-075D3E2AC1D8}"/>
    <cellStyle name="Millares 93 4" xfId="5337" xr:uid="{360C1D82-C669-4A2F-AB6D-DE5055D62314}"/>
    <cellStyle name="Millares 93 4 2" xfId="13700" xr:uid="{C6AEB027-7E56-42FA-8904-55B7D9C4712C}"/>
    <cellStyle name="Millares 93 4 3" xfId="10724" xr:uid="{4529871D-E8E0-4099-B157-1BE85C8A4E25}"/>
    <cellStyle name="Millares 93 4 4" xfId="15957" xr:uid="{4A1E4B3F-24D7-47F8-9388-84D60DAE7F21}"/>
    <cellStyle name="Millares 93 4 5" xfId="18166" xr:uid="{F81F7E6C-1890-4667-BA71-BED65FE31C9E}"/>
    <cellStyle name="Millares 93 4 6" xfId="8358" xr:uid="{3481ACA0-E7F1-4254-AE5A-3FA0CB26783B}"/>
    <cellStyle name="Millares 93 5" xfId="5338" xr:uid="{6A81F9FF-CB3F-416C-AFE0-C7EE03A55378}"/>
    <cellStyle name="Millares 93 5 2" xfId="13701" xr:uid="{DAB33018-8C39-4829-9CAB-577C65BA590C}"/>
    <cellStyle name="Millares 93 5 3" xfId="11906" xr:uid="{BBA78AEC-2EE9-4456-A906-74688450B35E}"/>
    <cellStyle name="Millares 93 5 4" xfId="18167" xr:uid="{0565DD6A-702E-4D94-BC6C-272A2EB4DDA0}"/>
    <cellStyle name="Millares 93 5 5" xfId="8359" xr:uid="{69A3CB5B-9B57-4EF0-A0DB-53B25C4866D2}"/>
    <cellStyle name="Millares 93 6" xfId="6549" xr:uid="{C59C87FD-C36C-4D29-984E-F25B07A57D3D}"/>
    <cellStyle name="Millares 93 6 2" xfId="13702" xr:uid="{4649CD16-F256-4C10-A690-2378F41EBFF0}"/>
    <cellStyle name="Millares 93 6 3" xfId="19355" xr:uid="{9A90852D-AEFE-4D26-B74E-D8BF457E2398}"/>
    <cellStyle name="Millares 93 6 4" xfId="8360" xr:uid="{2B2A4666-D03F-4D07-94BB-F3A4712C7680}"/>
    <cellStyle name="Millares 93 7" xfId="8361" xr:uid="{6527CDBA-AC1F-477E-AFD1-1D9321E69FDF}"/>
    <cellStyle name="Millares 93 7 2" xfId="13703" xr:uid="{F69C6C59-5350-43DF-8FA2-E55D4958BCBE}"/>
    <cellStyle name="Millares 93 8" xfId="13697" xr:uid="{4163909D-1F9D-49C3-8860-F83E6D31B13C}"/>
    <cellStyle name="Millares 93 9" xfId="10721" xr:uid="{57E7D5F6-3335-4E8F-B016-7000E8BA3298}"/>
    <cellStyle name="Millares 94" xfId="5339" xr:uid="{A2EBABD3-EE40-443A-9E29-63B5F221A1F0}"/>
    <cellStyle name="Millares 94 10" xfId="8362" xr:uid="{3B1B3957-9D24-46AF-AEC8-1EC821455F8F}"/>
    <cellStyle name="Millares 94 2" xfId="5340" xr:uid="{3D05DE71-0ED7-4183-AFEB-43E93245AFA8}"/>
    <cellStyle name="Millares 94 2 2" xfId="13705" xr:uid="{25C47AD4-E468-41C7-858D-D6035A00673A}"/>
    <cellStyle name="Millares 94 2 3" xfId="10726" xr:uid="{A666582A-C97E-48E5-B9E8-5708308455C6}"/>
    <cellStyle name="Millares 94 2 4" xfId="15959" xr:uid="{DB9DA6F3-58CF-4CA7-9746-4123FF35AAF2}"/>
    <cellStyle name="Millares 94 2 5" xfId="18169" xr:uid="{BA724C3C-A63E-40C5-9BBA-9AD7EBB7FCDA}"/>
    <cellStyle name="Millares 94 2 6" xfId="8363" xr:uid="{69B418D5-4D01-472D-BDE2-1B4ABA5AA8A2}"/>
    <cellStyle name="Millares 94 3" xfId="5341" xr:uid="{1D6F13B9-CE29-47D2-B879-82B2408CF84D}"/>
    <cellStyle name="Millares 94 3 2" xfId="13706" xr:uid="{E15AACE7-4F09-4406-9A0C-0054C270D51E}"/>
    <cellStyle name="Millares 94 3 3" xfId="11907" xr:uid="{5564DB06-F15B-4E23-9E29-01D839901BD3}"/>
    <cellStyle name="Millares 94 3 4" xfId="18170" xr:uid="{85A249E7-EFBF-49CA-9080-6F94E14F9EE5}"/>
    <cellStyle name="Millares 94 3 5" xfId="8364" xr:uid="{A1509511-CE75-4EA6-9442-93704CE6584C}"/>
    <cellStyle name="Millares 94 4" xfId="6550" xr:uid="{5F463175-8186-4469-B283-846D16D5E3E8}"/>
    <cellStyle name="Millares 94 4 2" xfId="13707" xr:uid="{990E6D6F-F85D-4945-A7F8-1F228F6E40EE}"/>
    <cellStyle name="Millares 94 4 3" xfId="19356" xr:uid="{58E12647-E83A-42C0-AEE7-C9501C9041D4}"/>
    <cellStyle name="Millares 94 4 4" xfId="8365" xr:uid="{F258D526-F417-453C-9E10-36BB93A1FE82}"/>
    <cellStyle name="Millares 94 5" xfId="8366" xr:uid="{0D95B4D9-BD83-42EA-9DE0-FFB9CC4EC0BF}"/>
    <cellStyle name="Millares 94 5 2" xfId="13708" xr:uid="{2EA73F73-9B2C-4607-B2A7-7151A646618C}"/>
    <cellStyle name="Millares 94 6" xfId="13704" xr:uid="{61510AB1-6988-458A-81C7-5DC4BEF94787}"/>
    <cellStyle name="Millares 94 7" xfId="10725" xr:uid="{DCB99584-D14B-4C83-9BD4-5A6A2F1EC879}"/>
    <cellStyle name="Millares 94 8" xfId="15958" xr:uid="{0D6B2B1E-74B2-49E6-858D-F77062B06203}"/>
    <cellStyle name="Millares 94 9" xfId="18168" xr:uid="{5AA3B376-E122-4A3E-9EA5-48C0573BC25A}"/>
    <cellStyle name="Millares 95" xfId="5342" xr:uid="{46542DD3-95AB-4F82-913C-AF0AD39892AF}"/>
    <cellStyle name="Millares 95 10" xfId="8367" xr:uid="{25ADAC95-062A-491F-A798-EC47A898FE8F}"/>
    <cellStyle name="Millares 95 2" xfId="5343" xr:uid="{50518FDC-25ED-43DE-9DDD-9F553E0B2FD1}"/>
    <cellStyle name="Millares 95 2 2" xfId="13710" xr:uid="{98F1861E-C956-4F54-9A4C-D7B46DD7F977}"/>
    <cellStyle name="Millares 95 2 3" xfId="10728" xr:uid="{65B31E24-1831-46E9-A8CF-66AD89EE9924}"/>
    <cellStyle name="Millares 95 2 4" xfId="15961" xr:uid="{5CBE6FA0-CCE4-4DE2-ACC9-FE0263380506}"/>
    <cellStyle name="Millares 95 2 5" xfId="18172" xr:uid="{A708F75B-A482-49BD-B380-42C17155F714}"/>
    <cellStyle name="Millares 95 2 6" xfId="8368" xr:uid="{4E575886-4228-4FFD-A3C5-C8FE50693568}"/>
    <cellStyle name="Millares 95 3" xfId="5344" xr:uid="{57E1A084-5342-43C9-8C1D-C42A51E3C49C}"/>
    <cellStyle name="Millares 95 3 2" xfId="13711" xr:uid="{2B731929-32AE-45BA-A958-9B1F80526EB1}"/>
    <cellStyle name="Millares 95 3 3" xfId="11908" xr:uid="{03FB49B4-0761-4F57-B8B9-08C149AC3D90}"/>
    <cellStyle name="Millares 95 3 4" xfId="18173" xr:uid="{14EFA951-063E-4CB5-A5CC-EBB669AEA61F}"/>
    <cellStyle name="Millares 95 3 5" xfId="8369" xr:uid="{A892B078-61BF-4E15-88A3-CD6629F199B7}"/>
    <cellStyle name="Millares 95 4" xfId="6551" xr:uid="{D922070C-C86F-4FFE-A571-CDD827D0BDB5}"/>
    <cellStyle name="Millares 95 4 2" xfId="13712" xr:uid="{3E6617CF-2ACA-4610-AF70-6A3E20FC1565}"/>
    <cellStyle name="Millares 95 4 3" xfId="19357" xr:uid="{D7C23FEC-6883-43D6-B969-6B9C39D75384}"/>
    <cellStyle name="Millares 95 4 4" xfId="8370" xr:uid="{83D27457-C527-4221-BE48-02AD64E9E4E0}"/>
    <cellStyle name="Millares 95 5" xfId="8371" xr:uid="{9693C73E-F69C-442D-8848-D605117AC9F2}"/>
    <cellStyle name="Millares 95 5 2" xfId="13713" xr:uid="{035389A3-BF1A-49ED-B296-D0C704C3AAFD}"/>
    <cellStyle name="Millares 95 6" xfId="13709" xr:uid="{FEB1A3D0-B015-411C-878D-315860BB74B8}"/>
    <cellStyle name="Millares 95 7" xfId="10727" xr:uid="{69E3AE4D-A505-4998-9FBE-5DFDC2CD251D}"/>
    <cellStyle name="Millares 95 8" xfId="15960" xr:uid="{49199B85-9EF4-494D-A3F1-51B36C099235}"/>
    <cellStyle name="Millares 95 9" xfId="18171" xr:uid="{58FC472E-2806-43F5-8C5B-33C1350DFFDE}"/>
    <cellStyle name="Millares 96" xfId="5345" xr:uid="{F4918BEB-68BA-4711-BFA7-D1CF18A41DFB}"/>
    <cellStyle name="Millares 96 10" xfId="8372" xr:uid="{6F32DE4D-BF48-4B48-B163-273490DC2FF8}"/>
    <cellStyle name="Millares 96 2" xfId="5346" xr:uid="{7B7173DD-3CD4-4711-8F74-1FF3FAECC28C}"/>
    <cellStyle name="Millares 96 2 2" xfId="13715" xr:uid="{FC943DBF-E4E8-4457-9A70-2E5ED174047D}"/>
    <cellStyle name="Millares 96 2 3" xfId="10730" xr:uid="{8ECDAE7E-FB1C-4F1A-B692-13E60020B5E0}"/>
    <cellStyle name="Millares 96 2 4" xfId="15963" xr:uid="{1B82CFCA-2D8A-4C05-B588-CB34C9C37895}"/>
    <cellStyle name="Millares 96 2 5" xfId="18175" xr:uid="{B3F0F025-B22C-4107-9859-67ED4F2236D0}"/>
    <cellStyle name="Millares 96 2 6" xfId="8373" xr:uid="{E2544D7E-2528-4043-B12F-D4D688841994}"/>
    <cellStyle name="Millares 96 3" xfId="5347" xr:uid="{FA43B427-3942-4793-BD82-F77D2085CC39}"/>
    <cellStyle name="Millares 96 3 2" xfId="13716" xr:uid="{AF9E3539-886B-41D7-BFD5-C577764A0709}"/>
    <cellStyle name="Millares 96 3 3" xfId="11909" xr:uid="{40892E5B-8C46-498C-A722-16E41387A714}"/>
    <cellStyle name="Millares 96 3 4" xfId="18176" xr:uid="{18C228EA-67D0-430F-AC72-45A603BEDCD3}"/>
    <cellStyle name="Millares 96 3 5" xfId="8374" xr:uid="{78E449D9-2B34-4451-A907-B601EAE9BA1E}"/>
    <cellStyle name="Millares 96 4" xfId="6552" xr:uid="{DC8FD625-B15B-4F6F-AD8B-0DBB50B1DF97}"/>
    <cellStyle name="Millares 96 4 2" xfId="13717" xr:uid="{91BF54A7-8704-42CB-A937-AB8D9B6915C1}"/>
    <cellStyle name="Millares 96 4 3" xfId="19358" xr:uid="{C423B6F8-0FE8-4B95-AF53-CC5C8ABF1D97}"/>
    <cellStyle name="Millares 96 4 4" xfId="8375" xr:uid="{155BFFE2-02EA-42B0-9107-E9818850E9C5}"/>
    <cellStyle name="Millares 96 5" xfId="8376" xr:uid="{2E590066-0439-40D8-9365-D778155C125B}"/>
    <cellStyle name="Millares 96 5 2" xfId="13718" xr:uid="{FA7DB014-5418-4FE4-94FB-B4EC4EE0EB6E}"/>
    <cellStyle name="Millares 96 6" xfId="13714" xr:uid="{BFD29B08-246A-4F4E-AF17-7EB2744518D9}"/>
    <cellStyle name="Millares 96 7" xfId="10729" xr:uid="{7F1694AB-6FD6-470D-9B2E-33572F26A038}"/>
    <cellStyle name="Millares 96 8" xfId="15962" xr:uid="{A4451F9E-9CAB-407C-8439-6B2B8F5BECC8}"/>
    <cellStyle name="Millares 96 9" xfId="18174" xr:uid="{CF371F5D-3F75-4C0D-9B99-894C8F20D498}"/>
    <cellStyle name="Millares 97" xfId="5348" xr:uid="{094A11E2-37BC-4D6E-B963-2FD959C84B62}"/>
    <cellStyle name="Millares 97 10" xfId="8377" xr:uid="{3725F98A-638F-4713-9EC8-733385630D43}"/>
    <cellStyle name="Millares 97 2" xfId="5349" xr:uid="{F43FE11A-26FB-44B3-B814-F51EFC676F4A}"/>
    <cellStyle name="Millares 97 2 2" xfId="13720" xr:uid="{3400A309-9E98-44DB-94BE-FC45599D956A}"/>
    <cellStyle name="Millares 97 2 3" xfId="10732" xr:uid="{218BBC8A-6110-4F7C-BC7F-C0FEAE6E17FB}"/>
    <cellStyle name="Millares 97 2 4" xfId="15965" xr:uid="{BC69F979-A3AD-487D-B935-F919EFA347B8}"/>
    <cellStyle name="Millares 97 2 5" xfId="18178" xr:uid="{4CD5C855-0224-48A3-AA79-265161A44FDC}"/>
    <cellStyle name="Millares 97 2 6" xfId="8378" xr:uid="{A733A319-47CB-41AA-862B-FE8ACEB81872}"/>
    <cellStyle name="Millares 97 3" xfId="5350" xr:uid="{E88E7CD2-7DD9-44D2-AF2E-9DA355A8C9C8}"/>
    <cellStyle name="Millares 97 3 2" xfId="13721" xr:uid="{051C0E07-1324-461A-9B81-0F58EA46003B}"/>
    <cellStyle name="Millares 97 3 3" xfId="11910" xr:uid="{3EC13AF0-248F-48E9-80E2-0257C36DCE94}"/>
    <cellStyle name="Millares 97 3 4" xfId="18179" xr:uid="{EC021A47-67E9-4452-9DFC-03821BC3582A}"/>
    <cellStyle name="Millares 97 3 5" xfId="8379" xr:uid="{8DE37FC7-CF9B-4BF5-8D70-5F67BF965342}"/>
    <cellStyle name="Millares 97 4" xfId="6664" xr:uid="{31641BE7-0A24-44B5-A1CC-3EB64D976807}"/>
    <cellStyle name="Millares 97 4 2" xfId="13722" xr:uid="{3A7240F6-C462-42A3-85AF-A40563C2917B}"/>
    <cellStyle name="Millares 97 4 3" xfId="19440" xr:uid="{B3266C4B-DBB8-4950-8FBF-A225F035BC3D}"/>
    <cellStyle name="Millares 97 4 4" xfId="8380" xr:uid="{45362CB5-9AD4-40F8-AF51-D4A2139B5E9E}"/>
    <cellStyle name="Millares 97 5" xfId="8381" xr:uid="{719E805C-F918-41F4-A0F2-3EDD1FECF7F7}"/>
    <cellStyle name="Millares 97 5 2" xfId="13723" xr:uid="{4B64AA2F-3BC8-4816-A68A-C15CE9542AFE}"/>
    <cellStyle name="Millares 97 6" xfId="13719" xr:uid="{ADA916DE-10AA-436E-AEB6-0817D3BAD7CB}"/>
    <cellStyle name="Millares 97 7" xfId="10731" xr:uid="{E8B36A38-3963-409D-8DD1-207E1515BB8F}"/>
    <cellStyle name="Millares 97 8" xfId="15964" xr:uid="{2977C8AC-5271-4E2B-BA7C-25224A5D746A}"/>
    <cellStyle name="Millares 97 9" xfId="18177" xr:uid="{1DB56FBA-7C1D-446A-98C9-64897DD4E989}"/>
    <cellStyle name="Millares 98" xfId="5351" xr:uid="{F2B6754E-1B95-4286-949E-E8767E78736F}"/>
    <cellStyle name="Millares 98 10" xfId="8383" xr:uid="{C3911C8A-2219-46ED-8185-A508D80A9EF8}"/>
    <cellStyle name="Millares 98 10 2" xfId="13725" xr:uid="{14FEE315-B246-4285-90D2-D81B8E9A12B4}"/>
    <cellStyle name="Millares 98 11" xfId="13724" xr:uid="{0309B2A6-76E4-4B13-8D2C-1F255847997F}"/>
    <cellStyle name="Millares 98 12" xfId="10733" xr:uid="{709BB26E-569E-471C-9DD6-5E8F56E7E147}"/>
    <cellStyle name="Millares 98 13" xfId="15966" xr:uid="{9C61FE2B-63F9-4FDE-9BB6-7D8EC213F439}"/>
    <cellStyle name="Millares 98 14" xfId="18180" xr:uid="{1F227A57-9614-4A0A-AA29-9C3F724EC7E7}"/>
    <cellStyle name="Millares 98 15" xfId="8382" xr:uid="{5AAB6D3B-A950-4300-BC17-59E1AE8DA04B}"/>
    <cellStyle name="Millares 98 2" xfId="5352" xr:uid="{C5F7C353-A4CD-462D-85B9-555F47AD128C}"/>
    <cellStyle name="Millares 98 2 10" xfId="8384" xr:uid="{67CCE419-D4AD-4501-9F4E-3F325B93010F}"/>
    <cellStyle name="Millares 98 2 2" xfId="5353" xr:uid="{B21DC523-215B-4041-9C25-BFC5D31067F0}"/>
    <cellStyle name="Millares 98 2 2 2" xfId="13727" xr:uid="{9F8E7EA9-5D8C-4D18-9843-719E1A22A6A2}"/>
    <cellStyle name="Millares 98 2 2 3" xfId="10735" xr:uid="{F3E0CE85-2BAC-41B9-AB86-FE3DEB043075}"/>
    <cellStyle name="Millares 98 2 2 4" xfId="15968" xr:uid="{5FB4DAE0-29A8-46E0-B5B5-4BE19B64778A}"/>
    <cellStyle name="Millares 98 2 2 5" xfId="18182" xr:uid="{77AF6684-8CBB-4269-8303-C4C68F8E3D93}"/>
    <cellStyle name="Millares 98 2 2 6" xfId="8385" xr:uid="{23776ABE-78AF-46CE-A53D-0556B247ED2C}"/>
    <cellStyle name="Millares 98 2 3" xfId="5354" xr:uid="{06B92237-25B3-4EB5-8A6B-87559C138F4B}"/>
    <cellStyle name="Millares 98 2 3 2" xfId="13728" xr:uid="{B6361B0A-6609-4A93-8506-3FA0CB14DA26}"/>
    <cellStyle name="Millares 98 2 3 3" xfId="11912" xr:uid="{E0F031BA-F51F-46B7-B819-2959BD725060}"/>
    <cellStyle name="Millares 98 2 3 4" xfId="18183" xr:uid="{5D3F4091-58F7-4C29-9FB8-0ACD834CA296}"/>
    <cellStyle name="Millares 98 2 3 5" xfId="8386" xr:uid="{C49D538F-D332-4BC9-A848-7E2C2376D00E}"/>
    <cellStyle name="Millares 98 2 4" xfId="6666" xr:uid="{4D63196F-9B6E-4A3F-9B47-4494C15575A8}"/>
    <cellStyle name="Millares 98 2 4 2" xfId="13729" xr:uid="{34E2F352-8291-49E0-B8A3-06B9324C6C3A}"/>
    <cellStyle name="Millares 98 2 4 3" xfId="19442" xr:uid="{7FB987EB-AAC4-4EFC-A5A1-E220817E02EC}"/>
    <cellStyle name="Millares 98 2 4 4" xfId="8387" xr:uid="{7D101C1D-A608-4B1D-959D-F3C74914F9FB}"/>
    <cellStyle name="Millares 98 2 5" xfId="8388" xr:uid="{64D02340-B5BC-4C7F-B88F-C9074BA473E6}"/>
    <cellStyle name="Millares 98 2 5 2" xfId="13730" xr:uid="{2347930D-AB87-49AA-8177-0BF7179BB84A}"/>
    <cellStyle name="Millares 98 2 6" xfId="13726" xr:uid="{FB987987-DFE6-4F1C-A8A8-43E6D4BB3355}"/>
    <cellStyle name="Millares 98 2 7" xfId="10734" xr:uid="{043CE8A3-306B-4202-993F-6715CE469FB8}"/>
    <cellStyle name="Millares 98 2 8" xfId="15967" xr:uid="{C76BAAC5-5337-4952-886F-DF0B59051309}"/>
    <cellStyle name="Millares 98 2 9" xfId="18181" xr:uid="{FD4B2E14-5039-4E7B-9FD4-C2A5425D4498}"/>
    <cellStyle name="Millares 98 3" xfId="5355" xr:uid="{A2AF0B74-C1EF-4493-A89C-336B2A70689E}"/>
    <cellStyle name="Millares 98 3 10" xfId="10736" xr:uid="{54D6519F-A937-4BBC-802F-401049A5105A}"/>
    <cellStyle name="Millares 98 3 11" xfId="15969" xr:uid="{939CC40F-3FFD-4480-BDED-F7FC190482BD}"/>
    <cellStyle name="Millares 98 3 12" xfId="18184" xr:uid="{B700DC0E-C367-413B-B1F6-F81BBC07824E}"/>
    <cellStyle name="Millares 98 3 13" xfId="8389" xr:uid="{CBC6E25A-6E80-47F1-A1F1-D6E2BB88A097}"/>
    <cellStyle name="Millares 98 3 2" xfId="5356" xr:uid="{81F6D421-2F85-415B-BC46-DE33F132A4DF}"/>
    <cellStyle name="Millares 98 3 2 10" xfId="8390" xr:uid="{BCE5D8A9-AEE3-408E-8E2D-1D00543F0E16}"/>
    <cellStyle name="Millares 98 3 2 2" xfId="5357" xr:uid="{545336FE-42A7-47B3-8FA4-C869D483DB2F}"/>
    <cellStyle name="Millares 98 3 2 2 2" xfId="13733" xr:uid="{35225BAA-94CC-46A3-ADD5-1CF2D6BB4696}"/>
    <cellStyle name="Millares 98 3 2 2 3" xfId="10738" xr:uid="{F42780AE-0B7B-47F9-A9F5-D76F2926AE3D}"/>
    <cellStyle name="Millares 98 3 2 2 4" xfId="15971" xr:uid="{45747075-2438-4D71-80B9-C57E14048A63}"/>
    <cellStyle name="Millares 98 3 2 2 5" xfId="18186" xr:uid="{42061757-C00E-4CFF-BB00-8674B0393938}"/>
    <cellStyle name="Millares 98 3 2 2 6" xfId="8391" xr:uid="{0E7B9F7C-BD02-4579-AC3B-4D2E95A3BAEF}"/>
    <cellStyle name="Millares 98 3 2 3" xfId="5358" xr:uid="{C3DB303D-468F-4B25-9DD1-78BA5A7E51EC}"/>
    <cellStyle name="Millares 98 3 2 3 2" xfId="13734" xr:uid="{C32B542B-0EF4-4C8C-9AB1-389D446F33EB}"/>
    <cellStyle name="Millares 98 3 2 3 3" xfId="11914" xr:uid="{A1FFE4F5-2919-4B45-8FB5-0D7425840A9B}"/>
    <cellStyle name="Millares 98 3 2 3 4" xfId="18187" xr:uid="{5A24B1FF-5381-4519-AF76-764371E5CB73}"/>
    <cellStyle name="Millares 98 3 2 3 5" xfId="8392" xr:uid="{062DE6BC-B269-4191-AF69-59C03E9268F9}"/>
    <cellStyle name="Millares 98 3 2 4" xfId="6668" xr:uid="{BE1CAD06-C120-4644-8770-091D162C5C2E}"/>
    <cellStyle name="Millares 98 3 2 4 2" xfId="13735" xr:uid="{88E0044F-3D1E-4B9D-AF5F-B6F201D45E23}"/>
    <cellStyle name="Millares 98 3 2 4 3" xfId="19444" xr:uid="{F259F657-F52F-43CE-AEF7-7758C3CE1B53}"/>
    <cellStyle name="Millares 98 3 2 4 4" xfId="8393" xr:uid="{2C32A12F-4B7E-45F0-961B-75B74768240D}"/>
    <cellStyle name="Millares 98 3 2 5" xfId="8394" xr:uid="{989C48A4-1C98-4B30-8CB4-392B097B9DA4}"/>
    <cellStyle name="Millares 98 3 2 5 2" xfId="13736" xr:uid="{3C55DC41-E1BD-4060-BB6E-F1A2B933ADF5}"/>
    <cellStyle name="Millares 98 3 2 6" xfId="13732" xr:uid="{734E08DF-5A73-4145-A171-546FB2CB8B81}"/>
    <cellStyle name="Millares 98 3 2 7" xfId="10737" xr:uid="{89AD2072-200B-444A-819D-C74526F549E6}"/>
    <cellStyle name="Millares 98 3 2 8" xfId="15970" xr:uid="{6BC40CB1-2850-4DA8-8CB7-E092C7A60454}"/>
    <cellStyle name="Millares 98 3 2 9" xfId="18185" xr:uid="{90A443D3-10DD-411D-85B0-41750B5E7688}"/>
    <cellStyle name="Millares 98 3 3" xfId="5359" xr:uid="{9671B2C9-E9D6-465F-9D26-2A0727E86C27}"/>
    <cellStyle name="Millares 98 3 3 2" xfId="5360" xr:uid="{EB633FAC-7F28-4E11-84F8-7160983FC90A}"/>
    <cellStyle name="Millares 98 3 3 2 2" xfId="13738" xr:uid="{820548A1-E52E-46F4-8FBB-4698F7BE54B3}"/>
    <cellStyle name="Millares 98 3 3 2 3" xfId="18189" xr:uid="{875166C2-05A1-4A8F-918A-267D44EADBA0}"/>
    <cellStyle name="Millares 98 3 3 2 4" xfId="8396" xr:uid="{6648E552-2B03-47AC-8980-34AF06FB7112}"/>
    <cellStyle name="Millares 98 3 3 3" xfId="13737" xr:uid="{6C1BF9D1-A821-4CDA-BC43-C86FD5BD6A2A}"/>
    <cellStyle name="Millares 98 3 3 4" xfId="10739" xr:uid="{36F80596-4D48-4383-9D8C-F039C3B9A86E}"/>
    <cellStyle name="Millares 98 3 3 5" xfId="15972" xr:uid="{C2712D3A-FFAA-41A5-A19E-D35B3CDA8328}"/>
    <cellStyle name="Millares 98 3 3 6" xfId="18188" xr:uid="{3226B535-D77D-448F-B48B-6E93D44EE725}"/>
    <cellStyle name="Millares 98 3 3 7" xfId="8395" xr:uid="{A3FBCCE6-7F35-48CB-BA99-C05EF73B4AFA}"/>
    <cellStyle name="Millares 98 3 4" xfId="5361" xr:uid="{737CFA5A-CEFB-4241-AB5C-881B82EE0864}"/>
    <cellStyle name="Millares 98 3 4 2" xfId="5362" xr:uid="{B5FD2EFD-5402-4BEE-9C6F-4B1D01177DD3}"/>
    <cellStyle name="Millares 98 3 4 2 2" xfId="13740" xr:uid="{4E3A049E-5634-43D4-90E3-8258AA7BF14B}"/>
    <cellStyle name="Millares 98 3 4 2 3" xfId="18191" xr:uid="{5D2A928F-5FF2-43E8-9E5C-0C9D4BA210F1}"/>
    <cellStyle name="Millares 98 3 4 2 4" xfId="8398" xr:uid="{E6C197EF-525C-4A3C-811A-302CDA926E5E}"/>
    <cellStyle name="Millares 98 3 4 3" xfId="13739" xr:uid="{CCAE94E9-A486-4BFB-B721-45A03DC0955F}"/>
    <cellStyle name="Millares 98 3 4 4" xfId="10740" xr:uid="{46D6F49B-340D-4E29-9312-38281AF852EF}"/>
    <cellStyle name="Millares 98 3 4 5" xfId="15973" xr:uid="{3E627E34-CADB-4268-920F-209CD6E48A39}"/>
    <cellStyle name="Millares 98 3 4 6" xfId="18190" xr:uid="{D32B6127-F643-4100-AF00-6020A333F002}"/>
    <cellStyle name="Millares 98 3 4 7" xfId="8397" xr:uid="{96474971-F749-455C-8D97-3BA4AE5AB15F}"/>
    <cellStyle name="Millares 98 3 5" xfId="5363" xr:uid="{93AF5629-7255-42FA-B330-66F369A09C09}"/>
    <cellStyle name="Millares 98 3 5 2" xfId="13741" xr:uid="{84F89F37-290B-4171-BC6E-144B5D1BD0CD}"/>
    <cellStyle name="Millares 98 3 5 3" xfId="10741" xr:uid="{C12D3E92-343E-4692-826A-93B8FF46EAD8}"/>
    <cellStyle name="Millares 98 3 5 4" xfId="15974" xr:uid="{33D43062-F8B8-407F-9275-31B60BE79183}"/>
    <cellStyle name="Millares 98 3 5 5" xfId="18192" xr:uid="{5D07F74C-2D94-428E-84D5-582B6A318F5E}"/>
    <cellStyle name="Millares 98 3 5 6" xfId="8399" xr:uid="{F5D3A3F8-CD37-4839-811A-DFD10C5F277C}"/>
    <cellStyle name="Millares 98 3 6" xfId="5364" xr:uid="{5DBAE779-5A73-4CED-A078-A9DD248FA4C9}"/>
    <cellStyle name="Millares 98 3 6 2" xfId="13742" xr:uid="{5CDC9355-3E88-4115-83DC-72DB21FA15E2}"/>
    <cellStyle name="Millares 98 3 6 3" xfId="11913" xr:uid="{CDB36BA2-2DF0-451B-80F5-4D3FF5C6C347}"/>
    <cellStyle name="Millares 98 3 6 4" xfId="18193" xr:uid="{017AF736-B7D1-4672-A294-D8139C0BBC50}"/>
    <cellStyle name="Millares 98 3 6 5" xfId="8400" xr:uid="{ADEE002F-F30E-490E-BEE0-D5886F1A28E3}"/>
    <cellStyle name="Millares 98 3 7" xfId="6667" xr:uid="{2DF1977F-F7B2-4B46-9C7F-DF1A475D89BD}"/>
    <cellStyle name="Millares 98 3 7 2" xfId="13743" xr:uid="{7BC7A9D8-04BA-4603-B70C-3AAFC91F6F54}"/>
    <cellStyle name="Millares 98 3 7 3" xfId="19443" xr:uid="{05603D4C-1720-41F6-BE03-EFD916FA638C}"/>
    <cellStyle name="Millares 98 3 7 4" xfId="8401" xr:uid="{0DC776A3-60B0-4968-9473-8E3966A2A949}"/>
    <cellStyle name="Millares 98 3 8" xfId="8402" xr:uid="{C2DE9E6E-8B37-436A-95BC-7F0C24AACC7B}"/>
    <cellStyle name="Millares 98 3 8 2" xfId="13744" xr:uid="{961AB52F-81F9-45D2-A9A5-FE3AC4E81743}"/>
    <cellStyle name="Millares 98 3 9" xfId="13731" xr:uid="{CCE80A90-A4C6-4ACD-84D5-930C1D15EC7F}"/>
    <cellStyle name="Millares 98 4" xfId="5365" xr:uid="{56BCD6F6-FD96-4432-912C-58A3989FD626}"/>
    <cellStyle name="Millares 98 4 2" xfId="5366" xr:uid="{B7A42723-1EF0-4F34-B4DA-22C46E03C666}"/>
    <cellStyle name="Millares 98 4 2 2" xfId="13746" xr:uid="{7639DAE4-694C-4481-B07C-20461DA78402}"/>
    <cellStyle name="Millares 98 4 2 3" xfId="10743" xr:uid="{2183962A-B28C-497F-A504-D36F9C02E243}"/>
    <cellStyle name="Millares 98 4 2 4" xfId="15976" xr:uid="{D2C06451-93CA-4DB1-BC40-2BD495A0EBE3}"/>
    <cellStyle name="Millares 98 4 2 5" xfId="18195" xr:uid="{1A63D5C2-8279-45DC-AAD7-8B86318096CA}"/>
    <cellStyle name="Millares 98 4 2 6" xfId="8404" xr:uid="{7B20085C-2CF5-4C5C-86FF-CE73AA8F878B}"/>
    <cellStyle name="Millares 98 4 3" xfId="5367" xr:uid="{FD9E58ED-D8E6-45E5-BC81-E4FE378551C2}"/>
    <cellStyle name="Millares 98 4 3 2" xfId="13747" xr:uid="{046B6E2F-5A31-43CC-965B-4EB6A91C775D}"/>
    <cellStyle name="Millares 98 4 3 3" xfId="10744" xr:uid="{0FB3C890-74E6-48C8-A819-C68682183304}"/>
    <cellStyle name="Millares 98 4 3 4" xfId="15977" xr:uid="{7F2A604A-7E41-4F8E-B88E-31068EC36CBE}"/>
    <cellStyle name="Millares 98 4 3 5" xfId="18196" xr:uid="{DABBB58C-7E5B-414A-8A65-85F25F13F1C1}"/>
    <cellStyle name="Millares 98 4 3 6" xfId="8405" xr:uid="{AFF2AE9E-DE11-4644-956A-197A3A21F7BD}"/>
    <cellStyle name="Millares 98 4 4" xfId="13745" xr:uid="{7C778480-35B5-4160-AD51-3F8066EC3111}"/>
    <cellStyle name="Millares 98 4 5" xfId="10742" xr:uid="{EB92D20B-F468-40EB-8429-2EE63C2A849F}"/>
    <cellStyle name="Millares 98 4 6" xfId="15975" xr:uid="{61C30EED-17E2-408A-AA71-FF806C96863D}"/>
    <cellStyle name="Millares 98 4 7" xfId="18194" xr:uid="{8090D1D2-FF0A-483C-9682-EE8A4BC8E194}"/>
    <cellStyle name="Millares 98 4 8" xfId="8403" xr:uid="{5CBD50CB-A217-40CE-A186-E69B918B7D6C}"/>
    <cellStyle name="Millares 98 5" xfId="5368" xr:uid="{2EE44052-EA41-42EB-B31F-CC5B76386B39}"/>
    <cellStyle name="Millares 98 5 2" xfId="5369" xr:uid="{3E9F0B17-A9AF-498C-8488-F29854368FED}"/>
    <cellStyle name="Millares 98 5 2 2" xfId="13749" xr:uid="{25014D18-2F69-4264-BDD7-F130E1CB5BCB}"/>
    <cellStyle name="Millares 98 5 2 3" xfId="10746" xr:uid="{CF6DB6FF-CD9C-4200-B466-F6B3BA455DFA}"/>
    <cellStyle name="Millares 98 5 2 4" xfId="15979" xr:uid="{56721E77-9EB8-40AE-819D-FD32BA4BE61B}"/>
    <cellStyle name="Millares 98 5 2 5" xfId="18198" xr:uid="{FE15E246-D783-4A29-9551-95F6B7AE791B}"/>
    <cellStyle name="Millares 98 5 2 6" xfId="8407" xr:uid="{7FB54009-F3BF-460F-9255-FC7757D5F9F1}"/>
    <cellStyle name="Millares 98 5 3" xfId="13748" xr:uid="{5374A3B8-5E8B-4DD8-B53F-48B81A3BE33C}"/>
    <cellStyle name="Millares 98 5 4" xfId="10745" xr:uid="{7A0DF7F3-9B1A-48C0-916B-6BE56B65EB50}"/>
    <cellStyle name="Millares 98 5 5" xfId="15978" xr:uid="{D4152C14-F899-4EEB-8E59-A68F78B792FA}"/>
    <cellStyle name="Millares 98 5 6" xfId="18197" xr:uid="{26C822B9-9362-46FA-B0CB-BE083DC56289}"/>
    <cellStyle name="Millares 98 5 7" xfId="8406" xr:uid="{267D63F1-C3FA-41BB-B44C-9B555602EEFB}"/>
    <cellStyle name="Millares 98 6" xfId="5370" xr:uid="{13D69CAC-8DB4-496C-B6E2-CFFEA26BF996}"/>
    <cellStyle name="Millares 98 6 2" xfId="13750" xr:uid="{690D0F0F-52C7-482C-B946-AA9D9FCFB35C}"/>
    <cellStyle name="Millares 98 6 3" xfId="10747" xr:uid="{51959D1D-2B63-4ABF-963E-5B4E7F6DDF46}"/>
    <cellStyle name="Millares 98 6 4" xfId="15980" xr:uid="{4D485982-B7C1-403B-8408-A04AF02B50E4}"/>
    <cellStyle name="Millares 98 6 5" xfId="18199" xr:uid="{1AD73DEE-4838-4EE3-9A92-E4A2E78B6CFB}"/>
    <cellStyle name="Millares 98 6 6" xfId="8408" xr:uid="{A9BFDA55-B352-44EC-967B-5E780606E25A}"/>
    <cellStyle name="Millares 98 7" xfId="5371" xr:uid="{67682D82-1A9B-4D49-A41E-0A39876870CB}"/>
    <cellStyle name="Millares 98 7 2" xfId="13751" xr:uid="{359D9D74-E5BF-4DE6-B53D-1EB18F8446A6}"/>
    <cellStyle name="Millares 98 7 3" xfId="10748" xr:uid="{60D2EEDF-0B28-4C98-B6DE-81C78D2120E9}"/>
    <cellStyle name="Millares 98 7 4" xfId="15981" xr:uid="{33BC7701-DCCE-4AAE-A8C5-E69E70D9CC23}"/>
    <cellStyle name="Millares 98 7 5" xfId="18200" xr:uid="{05FC74E9-2E77-4FD6-9B68-3E5B0EE651F3}"/>
    <cellStyle name="Millares 98 7 6" xfId="8409" xr:uid="{8B7196F5-33AB-46BC-875F-8438133BE86B}"/>
    <cellStyle name="Millares 98 8" xfId="5372" xr:uid="{48CFCFCD-97C3-43DC-B730-63531768B47F}"/>
    <cellStyle name="Millares 98 8 2" xfId="13752" xr:uid="{BA9751F2-CA3F-46FE-959C-BF3366CBC363}"/>
    <cellStyle name="Millares 98 8 3" xfId="11911" xr:uid="{2DF621F5-60DF-4510-8CE6-5661F14D94B9}"/>
    <cellStyle name="Millares 98 8 4" xfId="18201" xr:uid="{0F2D9FEC-DDEB-406A-8D4F-D8C55D7C898A}"/>
    <cellStyle name="Millares 98 8 5" xfId="8410" xr:uid="{74892730-2376-45CD-8BDC-942BB73A6287}"/>
    <cellStyle name="Millares 98 9" xfId="6665" xr:uid="{1D0C20EF-10C6-42E0-9958-1798AEE452E8}"/>
    <cellStyle name="Millares 98 9 2" xfId="13753" xr:uid="{89534203-DD8D-444C-9725-B89BBF75634D}"/>
    <cellStyle name="Millares 98 9 3" xfId="19441" xr:uid="{F8BFB7DC-4AD7-4019-9474-37666034B1DD}"/>
    <cellStyle name="Millares 98 9 4" xfId="8411" xr:uid="{86CD5AB9-4245-4758-9A34-F19E9C9886D1}"/>
    <cellStyle name="Millares 99" xfId="5373" xr:uid="{3A071D8E-680F-4738-8686-081A1BBC25B4}"/>
    <cellStyle name="Millares 99 10" xfId="13754" xr:uid="{CCD5DFF8-0700-48AE-AE81-E03C41B085AD}"/>
    <cellStyle name="Millares 99 11" xfId="10749" xr:uid="{5D6A5B73-8DE8-4906-8698-1FAAFBF6C876}"/>
    <cellStyle name="Millares 99 12" xfId="15982" xr:uid="{4D8F70B8-4E4A-4368-B281-B4196EBB7DE8}"/>
    <cellStyle name="Millares 99 13" xfId="18202" xr:uid="{24E60CB7-9454-4198-B97F-1ABEFE1D941F}"/>
    <cellStyle name="Millares 99 14" xfId="8412" xr:uid="{287DA5AE-9B6F-490C-9603-EA3352C0B258}"/>
    <cellStyle name="Millares 99 2" xfId="5374" xr:uid="{BF0BCEE5-185B-4AD8-89BD-8D3342729FB2}"/>
    <cellStyle name="Millares 99 2 10" xfId="15983" xr:uid="{5C159AE2-EC69-4A1E-B30F-B2A6F29D39E6}"/>
    <cellStyle name="Millares 99 2 11" xfId="18203" xr:uid="{5D8836A5-D00F-4703-A965-F77A3DCB1C78}"/>
    <cellStyle name="Millares 99 2 12" xfId="8413" xr:uid="{B36CAFCB-75D5-460B-B301-8ED8BCF57895}"/>
    <cellStyle name="Millares 99 2 2" xfId="5375" xr:uid="{D2E047A2-A8BE-4910-ABA1-9A94535E0F5C}"/>
    <cellStyle name="Millares 99 2 2 2" xfId="5376" xr:uid="{3CC3CA64-7714-48A1-9ED1-80771777F85A}"/>
    <cellStyle name="Millares 99 2 2 2 2" xfId="13757" xr:uid="{512F56A2-CA6B-4FA9-9974-0D22CF21E10B}"/>
    <cellStyle name="Millares 99 2 2 2 3" xfId="18205" xr:uid="{80611E9F-2739-457D-9DC8-89F80C515369}"/>
    <cellStyle name="Millares 99 2 2 2 4" xfId="8415" xr:uid="{E4034CEF-BD72-46AD-8F9D-DAE361C2B084}"/>
    <cellStyle name="Millares 99 2 2 3" xfId="13756" xr:uid="{09EFE209-BE96-4AF8-AD52-F4534D419C2D}"/>
    <cellStyle name="Millares 99 2 2 4" xfId="10751" xr:uid="{ED2FBD0D-6B49-4327-9C7E-B673DA00ABF4}"/>
    <cellStyle name="Millares 99 2 2 5" xfId="15984" xr:uid="{459616F8-CA27-462B-BE0E-3B2D2B4204ED}"/>
    <cellStyle name="Millares 99 2 2 6" xfId="18204" xr:uid="{DAD2C1BB-E767-40DE-8D8F-02467C93AE57}"/>
    <cellStyle name="Millares 99 2 2 7" xfId="8414" xr:uid="{49912127-C502-471C-95C6-B474660FFFE3}"/>
    <cellStyle name="Millares 99 2 3" xfId="5377" xr:uid="{5E34D4A1-0E9F-484B-B9A9-E03F18708A4D}"/>
    <cellStyle name="Millares 99 2 3 2" xfId="13758" xr:uid="{A1CCDAB0-47AF-422E-9494-82CF167E1131}"/>
    <cellStyle name="Millares 99 2 3 3" xfId="10752" xr:uid="{0675455F-D5F9-4D54-BCED-71AD1F8C45FE}"/>
    <cellStyle name="Millares 99 2 3 4" xfId="15985" xr:uid="{37E992B6-6DD2-401F-93C5-EDED32686988}"/>
    <cellStyle name="Millares 99 2 3 5" xfId="18206" xr:uid="{74B0C434-774D-47D6-8030-F2E3D111CA22}"/>
    <cellStyle name="Millares 99 2 3 6" xfId="8416" xr:uid="{92366812-7D6A-42ED-BFCC-3FFEDC2F8F09}"/>
    <cellStyle name="Millares 99 2 4" xfId="5378" xr:uid="{F5D67208-08FD-4588-93E1-A791E5E2854C}"/>
    <cellStyle name="Millares 99 2 4 2" xfId="13759" xr:uid="{9FF3D9A4-6219-4FC3-9C4C-4E33345C14EE}"/>
    <cellStyle name="Millares 99 2 4 3" xfId="10753" xr:uid="{7F782426-4FF3-4813-9B00-27EE504D615E}"/>
    <cellStyle name="Millares 99 2 4 4" xfId="15986" xr:uid="{409789D2-704D-452E-9447-6F1CA6F50DC5}"/>
    <cellStyle name="Millares 99 2 4 5" xfId="18207" xr:uid="{7F981270-0805-414E-9506-696AA0FD870E}"/>
    <cellStyle name="Millares 99 2 4 6" xfId="8417" xr:uid="{B6743BCB-D4BB-484C-81F8-EBD2A205C78B}"/>
    <cellStyle name="Millares 99 2 5" xfId="5379" xr:uid="{A3CAA150-B466-4737-9A94-79E13D51074A}"/>
    <cellStyle name="Millares 99 2 5 2" xfId="13760" xr:uid="{AB867061-CD38-47F0-A80B-815C34ED71A7}"/>
    <cellStyle name="Millares 99 2 5 3" xfId="11916" xr:uid="{81284B45-764A-44B2-8C4E-7AA559EC8A41}"/>
    <cellStyle name="Millares 99 2 5 4" xfId="18208" xr:uid="{A4F80A71-B57A-4796-9FB5-ADEA89E390D9}"/>
    <cellStyle name="Millares 99 2 5 5" xfId="8418" xr:uid="{C3361172-970B-4B6D-993E-CCBB6BE16155}"/>
    <cellStyle name="Millares 99 2 6" xfId="6670" xr:uid="{E64F9A68-2CE5-438E-A931-6FA270EC5720}"/>
    <cellStyle name="Millares 99 2 6 2" xfId="13761" xr:uid="{0C7C8036-C33F-4CC2-9E84-84B0559063E5}"/>
    <cellStyle name="Millares 99 2 6 3" xfId="19446" xr:uid="{E853E7A2-381B-43D9-9210-510CFB3E8558}"/>
    <cellStyle name="Millares 99 2 6 4" xfId="8419" xr:uid="{67E81E63-9F2C-4098-A8D2-71991337FFBA}"/>
    <cellStyle name="Millares 99 2 7" xfId="8420" xr:uid="{1D92580A-2DC0-47C8-9622-17D4632A0947}"/>
    <cellStyle name="Millares 99 2 7 2" xfId="13762" xr:uid="{03C40F63-8AB2-4337-8B61-2725F110015D}"/>
    <cellStyle name="Millares 99 2 8" xfId="13755" xr:uid="{F3DD9B41-D07D-433F-9FAC-FCFC742B34EE}"/>
    <cellStyle name="Millares 99 2 9" xfId="10750" xr:uid="{E7BB5ACF-A243-409C-AA3B-FF859981C34E}"/>
    <cellStyle name="Millares 99 3" xfId="5380" xr:uid="{3A1B34F2-4F87-43CF-B52E-9C3FCFB61889}"/>
    <cellStyle name="Millares 99 3 2" xfId="5381" xr:uid="{7EF19860-3E59-47B2-9AA9-51CEFE5C20F2}"/>
    <cellStyle name="Millares 99 3 2 2" xfId="13764" xr:uid="{A47CDD98-002F-4424-91E4-F7088AA01374}"/>
    <cellStyle name="Millares 99 3 2 3" xfId="10755" xr:uid="{8187E3DD-D2A4-4CEF-B0D9-F8D8C4AFFD9C}"/>
    <cellStyle name="Millares 99 3 2 4" xfId="15988" xr:uid="{CA47805A-D5AE-489D-8CEA-037E0EE9E989}"/>
    <cellStyle name="Millares 99 3 2 5" xfId="18210" xr:uid="{9B0B6A9F-D5C0-4267-8DB6-2B596B77C53A}"/>
    <cellStyle name="Millares 99 3 2 6" xfId="8422" xr:uid="{F2EB69D4-EE3E-46E4-91BE-D1588FEFD67E}"/>
    <cellStyle name="Millares 99 3 3" xfId="5382" xr:uid="{36C953F9-EAB2-485E-A0B6-6A9D152CC1FE}"/>
    <cellStyle name="Millares 99 3 3 2" xfId="13765" xr:uid="{AE8DA549-18E7-4DE5-8B6E-B5A6DB8DD64E}"/>
    <cellStyle name="Millares 99 3 3 3" xfId="10756" xr:uid="{1E414462-827D-4045-9E47-61095795D51E}"/>
    <cellStyle name="Millares 99 3 3 4" xfId="15989" xr:uid="{81C535BA-6CAD-4543-8EC3-E008B19448F2}"/>
    <cellStyle name="Millares 99 3 3 5" xfId="18211" xr:uid="{0BECC08E-73BA-43AA-9A67-66A0C42D2B26}"/>
    <cellStyle name="Millares 99 3 3 6" xfId="8423" xr:uid="{DC07891A-A319-4BC9-9C19-C0345CC80F8A}"/>
    <cellStyle name="Millares 99 3 4" xfId="13763" xr:uid="{636EDC9B-3AA2-4562-90DF-4C80D50E5B5A}"/>
    <cellStyle name="Millares 99 3 5" xfId="10754" xr:uid="{202914DD-3B52-4E27-813F-35D8B5CAD4AA}"/>
    <cellStyle name="Millares 99 3 6" xfId="15987" xr:uid="{6BB32508-5487-4593-B51B-6E5E2D034D56}"/>
    <cellStyle name="Millares 99 3 7" xfId="18209" xr:uid="{9F004D43-4AC2-4482-B160-E684B1664E0A}"/>
    <cellStyle name="Millares 99 3 8" xfId="8421" xr:uid="{DFA4B2DE-296D-4DF7-8380-06853F83249E}"/>
    <cellStyle name="Millares 99 4" xfId="5383" xr:uid="{A4E58807-1946-4952-AFE9-5B7DA21581C3}"/>
    <cellStyle name="Millares 99 4 2" xfId="5384" xr:uid="{15D17A17-A364-4E86-9012-D33B38A15C51}"/>
    <cellStyle name="Millares 99 4 2 2" xfId="13767" xr:uid="{F6B2348B-1777-4C9D-A92A-99E365A71906}"/>
    <cellStyle name="Millares 99 4 2 3" xfId="10758" xr:uid="{0C1FBA7B-C932-4FAF-A68A-D81119D97113}"/>
    <cellStyle name="Millares 99 4 2 4" xfId="15991" xr:uid="{A830A5E1-F9DD-4D83-8C45-89020C3B33B9}"/>
    <cellStyle name="Millares 99 4 2 5" xfId="18213" xr:uid="{2BBDB391-E3E9-43FD-87CD-4F0DA708CF18}"/>
    <cellStyle name="Millares 99 4 2 6" xfId="8425" xr:uid="{380133C1-DCAA-4F20-9689-909B38A5A849}"/>
    <cellStyle name="Millares 99 4 3" xfId="13766" xr:uid="{21BEFE71-1118-4401-9B7E-04455D738A1B}"/>
    <cellStyle name="Millares 99 4 4" xfId="10757" xr:uid="{CB75EFD3-C878-4CD5-A883-CF2D96BA1B8E}"/>
    <cellStyle name="Millares 99 4 5" xfId="15990" xr:uid="{6C1001F6-74B6-4D6D-ABD5-2FB683EE1BD9}"/>
    <cellStyle name="Millares 99 4 6" xfId="18212" xr:uid="{4B689F6A-5CF4-46FF-9130-2BCFD689C757}"/>
    <cellStyle name="Millares 99 4 7" xfId="8424" xr:uid="{C399033E-B972-4CF8-9022-D3C26296B2C4}"/>
    <cellStyle name="Millares 99 5" xfId="5385" xr:uid="{6CE17295-83ED-4773-99B4-9450046B9E55}"/>
    <cellStyle name="Millares 99 5 2" xfId="13768" xr:uid="{09B8DBEC-D876-416C-9535-437A2D608EBE}"/>
    <cellStyle name="Millares 99 5 3" xfId="10759" xr:uid="{A02C49BB-CCC6-4CB0-A656-05074A01B3B2}"/>
    <cellStyle name="Millares 99 5 4" xfId="15992" xr:uid="{0BCFCDD4-4305-47D5-A9DA-5AC34237F1F3}"/>
    <cellStyle name="Millares 99 5 5" xfId="18214" xr:uid="{33D87570-8589-4A45-88E5-AE5A109E1504}"/>
    <cellStyle name="Millares 99 5 6" xfId="8426" xr:uid="{AEFFD762-A97C-4B34-AE98-A53D553BD827}"/>
    <cellStyle name="Millares 99 6" xfId="5386" xr:uid="{60F98561-FCD8-4B10-9D81-4807088BDE41}"/>
    <cellStyle name="Millares 99 6 2" xfId="13769" xr:uid="{23BE1E7C-FB71-48E0-B099-23E880582F42}"/>
    <cellStyle name="Millares 99 6 3" xfId="10760" xr:uid="{8F1566AC-CE71-4088-B59D-CD7EB560DE3B}"/>
    <cellStyle name="Millares 99 6 4" xfId="15993" xr:uid="{EF2D10C1-BEEC-466B-8A61-1FC07AB49E0E}"/>
    <cellStyle name="Millares 99 6 5" xfId="18215" xr:uid="{C16A9622-508D-47AE-8E90-B023F44038D3}"/>
    <cellStyle name="Millares 99 6 6" xfId="8427" xr:uid="{037BEB54-01EE-4AF3-B641-E9CADD1DF10A}"/>
    <cellStyle name="Millares 99 7" xfId="5387" xr:uid="{51BCA4E0-803B-4348-A44C-96C15E0C0A39}"/>
    <cellStyle name="Millares 99 7 2" xfId="13770" xr:uid="{47B0B978-D10F-4B45-8FAC-0F9625146DB1}"/>
    <cellStyle name="Millares 99 7 3" xfId="11915" xr:uid="{149FC561-2541-4781-B902-72482216ACE4}"/>
    <cellStyle name="Millares 99 7 4" xfId="18216" xr:uid="{34770C54-2057-4EA2-94F4-5E70CBBE66BB}"/>
    <cellStyle name="Millares 99 7 5" xfId="8428" xr:uid="{A346A9E7-9739-4BB0-8966-98FE7B9B26A6}"/>
    <cellStyle name="Millares 99 8" xfId="6669" xr:uid="{4B3E05FE-9F07-4BAA-ABFB-B0DC11BFFB43}"/>
    <cellStyle name="Millares 99 8 2" xfId="13771" xr:uid="{C22C17BD-F8AB-42E2-A606-C3E58856E039}"/>
    <cellStyle name="Millares 99 8 3" xfId="19445" xr:uid="{0486A61F-E844-4BCF-8B11-6CA4E484FC45}"/>
    <cellStyle name="Millares 99 8 4" xfId="8429" xr:uid="{A65AC90A-BDAA-4FD2-8C00-06665A122E53}"/>
    <cellStyle name="Millares 99 9" xfId="8430" xr:uid="{193F3E2D-B84A-4334-B25C-911F140A4DF4}"/>
    <cellStyle name="Millares 99 9 2" xfId="13772" xr:uid="{3D820CCA-8827-4142-8DDD-6C257D53D653}"/>
    <cellStyle name="Neutral 2" xfId="126" xr:uid="{00000000-0005-0000-0000-000052000000}"/>
    <cellStyle name="Neutral 2 10" xfId="18217" xr:uid="{9105D09B-8B3F-41FE-A0ED-F4B7E9A23F37}"/>
    <cellStyle name="Neutral 2 11" xfId="8431" xr:uid="{77105C06-3938-4A9A-A7AE-7F3E38C046BD}"/>
    <cellStyle name="Neutral 2 12" xfId="5388" xr:uid="{C81D4362-4C3E-4DA4-9900-51739F10271B}"/>
    <cellStyle name="Neutral 2 2" xfId="5389" xr:uid="{36B066A4-5B22-4517-829F-39C5017832DE}"/>
    <cellStyle name="Neutral 2 2 2" xfId="5390" xr:uid="{FD1588F8-3B52-4DBB-AB22-EA31E596B633}"/>
    <cellStyle name="Neutral 2 2 2 2" xfId="13775" xr:uid="{C09EDAEA-F3CA-4F2E-AAE6-45B3FF214B03}"/>
    <cellStyle name="Neutral 2 2 2 3" xfId="10764" xr:uid="{4F680E30-EDBF-42D4-8F8C-643907B387A6}"/>
    <cellStyle name="Neutral 2 2 2 4" xfId="15997" xr:uid="{A9C7FA82-BEB7-4BF9-821B-BA7081433683}"/>
    <cellStyle name="Neutral 2 2 2 5" xfId="18219" xr:uid="{5C8BC644-E050-4620-9F2D-FFE03EFCC977}"/>
    <cellStyle name="Neutral 2 2 2 6" xfId="8433" xr:uid="{7ED4BE47-8516-4C99-AB1E-97EB08E79EC1}"/>
    <cellStyle name="Neutral 2 2 3" xfId="13774" xr:uid="{01AF007B-C923-42A9-B0E7-4FD02783664B}"/>
    <cellStyle name="Neutral 2 2 4" xfId="10763" xr:uid="{BFB90EFA-7CEC-413C-91F4-5A97057EC7CD}"/>
    <cellStyle name="Neutral 2 2 5" xfId="15996" xr:uid="{0055CF8A-45A6-4387-927D-5BBA1CEE2B91}"/>
    <cellStyle name="Neutral 2 2 6" xfId="18218" xr:uid="{4E0A24FC-6F62-4524-A357-2B5C9B5CE023}"/>
    <cellStyle name="Neutral 2 2 7" xfId="8432" xr:uid="{DE831C08-6D11-4D5A-A3A4-307F2F145577}"/>
    <cellStyle name="Neutral 2 3" xfId="5391" xr:uid="{6E62D0CB-89E8-466E-A30C-302F29F57B97}"/>
    <cellStyle name="Neutral 2 3 2" xfId="13776" xr:uid="{BFF98E11-489C-4FCC-8970-CAE8BD0423F3}"/>
    <cellStyle name="Neutral 2 3 3" xfId="10765" xr:uid="{112AC0A4-25C4-4BF6-9850-A1ECE925342F}"/>
    <cellStyle name="Neutral 2 3 4" xfId="15998" xr:uid="{C7526099-7A2D-4021-9C08-3834C74EBED5}"/>
    <cellStyle name="Neutral 2 3 5" xfId="18220" xr:uid="{7DB7F780-D35F-4038-AC8B-7BBAA51DF0C3}"/>
    <cellStyle name="Neutral 2 3 6" xfId="8434" xr:uid="{B5CC37F4-D21E-4F71-A656-E14AB430D95D}"/>
    <cellStyle name="Neutral 2 4" xfId="5392" xr:uid="{522C9B56-7B5F-4BAD-8AF6-E33C17EE9C6F}"/>
    <cellStyle name="Neutral 2 4 2" xfId="13777" xr:uid="{E77A8459-082A-49DC-936A-9D4268D50823}"/>
    <cellStyle name="Neutral 2 4 3" xfId="11917" xr:uid="{7567E6B7-C40A-44DE-B804-27CCDAE8428B}"/>
    <cellStyle name="Neutral 2 4 4" xfId="18221" xr:uid="{25740D9B-6F14-4568-8A03-8F243804C9BC}"/>
    <cellStyle name="Neutral 2 4 5" xfId="8435" xr:uid="{D6CE61DB-D3BA-4813-A3C1-9F7158AFBAA6}"/>
    <cellStyle name="Neutral 2 5" xfId="6553" xr:uid="{2B845D6F-44DD-496A-8DA0-501A5C8DE6A1}"/>
    <cellStyle name="Neutral 2 5 2" xfId="13778" xr:uid="{4F609A64-5289-46C1-B4AC-A8D2FA3D3C48}"/>
    <cellStyle name="Neutral 2 5 3" xfId="19359" xr:uid="{F08321BD-641A-449F-963B-6894BFF352EF}"/>
    <cellStyle name="Neutral 2 5 4" xfId="8436" xr:uid="{BF84BDCE-DF39-45D0-AF6E-43A80374A531}"/>
    <cellStyle name="Neutral 2 6" xfId="8437" xr:uid="{F3390EBE-4692-4FC9-8282-4783D02B804B}"/>
    <cellStyle name="Neutral 2 6 2" xfId="13779" xr:uid="{298D065D-0CA1-4C83-A99C-E6E4E81B3939}"/>
    <cellStyle name="Neutral 2 7" xfId="13773" xr:uid="{A95D5F5F-5346-4031-BCD6-952913A83F71}"/>
    <cellStyle name="Neutral 2 8" xfId="10762" xr:uid="{E9E1EF3E-F29C-4B14-A8EE-E0EBFD45F5C1}"/>
    <cellStyle name="Neutral 2 9" xfId="15995" xr:uid="{124DF832-913A-4385-8A24-93111F354A9F}"/>
    <cellStyle name="Neutral 3" xfId="5393" xr:uid="{840730EC-9231-42B5-8ED3-BEFE7AA1DF04}"/>
    <cellStyle name="Neutral 3 10" xfId="8438" xr:uid="{9AF1594D-FC41-4DDA-BE84-1FAE82D18FBD}"/>
    <cellStyle name="Neutral 3 2" xfId="5394" xr:uid="{EA4BEE1D-5702-4D63-AF37-00BA3E3691EA}"/>
    <cellStyle name="Neutral 3 2 2" xfId="13781" xr:uid="{186B8A00-F5E6-4C8B-BE0C-25391F683966}"/>
    <cellStyle name="Neutral 3 2 3" xfId="10767" xr:uid="{54C10D48-242F-43CB-813A-AA3886F00016}"/>
    <cellStyle name="Neutral 3 2 4" xfId="16000" xr:uid="{ADB2882C-774D-461A-BB95-7F6DAE0821FB}"/>
    <cellStyle name="Neutral 3 2 5" xfId="18223" xr:uid="{8A6AD09A-4674-4A17-B329-E399CC963E63}"/>
    <cellStyle name="Neutral 3 2 6" xfId="8439" xr:uid="{0B2816FD-6421-44FF-B455-02A00196E85E}"/>
    <cellStyle name="Neutral 3 3" xfId="5395" xr:uid="{2D9FF504-CD7B-4AAB-8DC3-47619346324F}"/>
    <cellStyle name="Neutral 3 3 2" xfId="13782" xr:uid="{F7308033-D963-4C92-8965-A8314A03D252}"/>
    <cellStyle name="Neutral 3 3 3" xfId="11918" xr:uid="{1629B141-DD94-4B50-9D86-E007ADCF2EE6}"/>
    <cellStyle name="Neutral 3 3 4" xfId="18224" xr:uid="{62D69202-C3F3-4E26-919F-03AD95784A41}"/>
    <cellStyle name="Neutral 3 3 5" xfId="8440" xr:uid="{FCFAEBD4-82B4-4903-B351-2706280261FE}"/>
    <cellStyle name="Neutral 3 4" xfId="6554" xr:uid="{AA29F58F-FBDE-42B1-905F-65BB82B5B1E4}"/>
    <cellStyle name="Neutral 3 4 2" xfId="13783" xr:uid="{D02F1D0C-750F-4596-900F-B5EA9280CDAB}"/>
    <cellStyle name="Neutral 3 4 3" xfId="19360" xr:uid="{146E9D91-DF56-4DF5-907B-2E6FD206BEE1}"/>
    <cellStyle name="Neutral 3 4 4" xfId="8441" xr:uid="{88BCFCAB-212B-44EB-BA0E-8501C9EF0004}"/>
    <cellStyle name="Neutral 3 5" xfId="8442" xr:uid="{24F288C8-2051-46BA-BF64-616475C2F0E9}"/>
    <cellStyle name="Neutral 3 5 2" xfId="13784" xr:uid="{AA1EC339-B3CA-4A67-830B-8A7F667BC75C}"/>
    <cellStyle name="Neutral 3 6" xfId="13780" xr:uid="{81B2D1F8-80F1-4A86-8A28-7C780371BAA5}"/>
    <cellStyle name="Neutral 3 7" xfId="10766" xr:uid="{A82A7D09-9DB0-49E1-975E-91C43F136BF9}"/>
    <cellStyle name="Neutral 3 8" xfId="15999" xr:uid="{4A7F2CF8-6A29-422F-ACB8-EB849D4656DF}"/>
    <cellStyle name="Neutral 3 9" xfId="18222" xr:uid="{A7138809-0839-4AC4-8626-70DF2243DE76}"/>
    <cellStyle name="Neutral 4" xfId="5396" xr:uid="{584A391A-CC87-4B7D-8BAA-097E710B05C3}"/>
    <cellStyle name="Neutral 4 2" xfId="5397" xr:uid="{C99AF8B4-86F8-4247-A71F-099E9993AB2B}"/>
    <cellStyle name="Neutral 4 2 2" xfId="13786" xr:uid="{5447F8CA-3D0F-4004-A4B5-155AFE6411A0}"/>
    <cellStyle name="Neutral 4 2 3" xfId="10769" xr:uid="{7D926A00-1BAA-408E-ACB5-237524B3C038}"/>
    <cellStyle name="Neutral 4 2 4" xfId="16002" xr:uid="{ADA66C22-BCB2-4BA4-B02B-FC2FD9738BBE}"/>
    <cellStyle name="Neutral 4 2 5" xfId="18226" xr:uid="{2A56432A-674A-4D1E-AD48-CDE220D24A78}"/>
    <cellStyle name="Neutral 4 2 6" xfId="8444" xr:uid="{E48D88C5-D774-41D6-A541-63B6F3708211}"/>
    <cellStyle name="Neutral 4 3" xfId="5398" xr:uid="{91732E9E-34CD-4B6C-A944-6E1FFE8DD1AA}"/>
    <cellStyle name="Neutral 4 3 2" xfId="13787" xr:uid="{721813BE-F469-44AB-8E29-98933275F78E}"/>
    <cellStyle name="Neutral 4 3 3" xfId="10770" xr:uid="{CC7EBBAF-39BF-4924-9A5A-56DCF446CC69}"/>
    <cellStyle name="Neutral 4 3 4" xfId="16003" xr:uid="{325C81ED-348F-4968-8F1F-D43355C4A964}"/>
    <cellStyle name="Neutral 4 3 5" xfId="18227" xr:uid="{76B17C8B-BDBF-421E-BADE-F74BE2CAFBE4}"/>
    <cellStyle name="Neutral 4 3 6" xfId="8445" xr:uid="{8C231D92-EC63-49DB-B05D-4989C0B0D724}"/>
    <cellStyle name="Neutral 4 4" xfId="13785" xr:uid="{0B022074-310D-424D-BBC2-101E6ACEF7A0}"/>
    <cellStyle name="Neutral 4 5" xfId="10768" xr:uid="{90652F01-FA51-4C46-A50B-B0C211947C34}"/>
    <cellStyle name="Neutral 4 6" xfId="16001" xr:uid="{96E58767-00F2-408F-8653-B5B482AC3C4E}"/>
    <cellStyle name="Neutral 4 7" xfId="18225" xr:uid="{01A4F5C0-F9C8-438F-8FCE-42F3252A5827}"/>
    <cellStyle name="Neutral 4 8" xfId="8443" xr:uid="{1AFC6D3D-4185-4A62-90C5-F0854474FDDE}"/>
    <cellStyle name="Neutral 5" xfId="5399" xr:uid="{2DAF40FE-B071-45FE-A9E3-FF4653A4302F}"/>
    <cellStyle name="Neutral 5 2" xfId="5400" xr:uid="{96AA6C04-708B-4174-84FF-ED6D7A34DBDD}"/>
    <cellStyle name="Neutral 5 2 2" xfId="13789" xr:uid="{987E266C-E951-436E-A1B3-D58F2F202335}"/>
    <cellStyle name="Neutral 5 2 3" xfId="10772" xr:uid="{CC32E40A-3E00-4B59-BE4D-7A500237A48D}"/>
    <cellStyle name="Neutral 5 2 4" xfId="16005" xr:uid="{C21B7DFE-64FF-4061-B598-24F52FF06273}"/>
    <cellStyle name="Neutral 5 2 5" xfId="18229" xr:uid="{7FD43C9C-47EB-404B-A3E2-F39CA6849075}"/>
    <cellStyle name="Neutral 5 2 6" xfId="8447" xr:uid="{C1F0206E-2374-4AAA-BE0D-9B8219B7F590}"/>
    <cellStyle name="Neutral 5 3" xfId="13788" xr:uid="{1239FD9C-DE00-4389-87C7-7EF955B4AF3C}"/>
    <cellStyle name="Neutral 5 4" xfId="10771" xr:uid="{5248DDCC-6AC9-4545-8A13-C474E37564FC}"/>
    <cellStyle name="Neutral 5 5" xfId="16004" xr:uid="{7DF6F12E-7BC2-445B-8271-F264E4F27077}"/>
    <cellStyle name="Neutral 5 6" xfId="18228" xr:uid="{8CA21E1F-F4F0-4EC9-BE61-51E98E47A850}"/>
    <cellStyle name="Neutral 5 7" xfId="8446" xr:uid="{1C1FDBC1-4A6C-4F00-95F0-2E7CD14926CA}"/>
    <cellStyle name="Neutral 6" xfId="5401" xr:uid="{253B6399-65F5-4BD8-BCDA-D7507E2460B1}"/>
    <cellStyle name="Neutral 6 2" xfId="13790" xr:uid="{62CFDEF3-8CAD-4D43-82E4-D2BC9D568A17}"/>
    <cellStyle name="Neutral 6 3" xfId="18230" xr:uid="{B2DEA1F6-BB60-4B09-8AE3-9055122DB24E}"/>
    <cellStyle name="Neutral 6 4" xfId="8448" xr:uid="{47BA4EFC-3648-4015-BBDA-1FE099033FA0}"/>
    <cellStyle name="Neutral 7" xfId="10761" xr:uid="{221C0F89-CCA2-4C2E-BC79-D6CD58CC355A}"/>
    <cellStyle name="Neutral 8" xfId="15994" xr:uid="{93364585-27C1-4292-B651-1C389360F4BE}"/>
    <cellStyle name="Normal" xfId="0" builtinId="0"/>
    <cellStyle name="Normal 10" xfId="5402" xr:uid="{46A36E78-46F8-4212-8B53-66005962EAA1}"/>
    <cellStyle name="Normal 10 10" xfId="5403" xr:uid="{AB732288-C95A-4477-9EAC-3CB07C12F78C}"/>
    <cellStyle name="Normal 10 10 2" xfId="13792" xr:uid="{2373E194-FC91-4200-A6FA-DB0D68AA0BB6}"/>
    <cellStyle name="Normal 10 10 2 2" xfId="21079" xr:uid="{87715281-A712-4E05-9B47-310519F35717}"/>
    <cellStyle name="Normal 10 10 2 2 2" xfId="77" xr:uid="{00000000-0005-0000-0000-000054000000}"/>
    <cellStyle name="Normal 10 10 2 2 2 2" xfId="26635" xr:uid="{E0EF567E-8D76-4023-AE2A-74A0BFA5D64D}"/>
    <cellStyle name="Normal 10 10 2 2 3" xfId="32129" xr:uid="{3968F464-BC6E-4466-B31A-839CFFECEB01}"/>
    <cellStyle name="Normal 10 10 2 2 4" xfId="37613" xr:uid="{33F79B00-85AC-406B-B189-D77DD3F93779}"/>
    <cellStyle name="Normal 10 10 2 3" xfId="23906" xr:uid="{4740B631-16C7-4019-A9AC-E09DD3ADA7C0}"/>
    <cellStyle name="Normal 10 10 2 4" xfId="29400" xr:uid="{7377E481-0062-4F76-BF29-F0CBBC52D9EC}"/>
    <cellStyle name="Normal 10 10 2 5" xfId="34884" xr:uid="{C896ABE7-FC7B-4956-B045-93FD404886B1}"/>
    <cellStyle name="Normal 10 10 3" xfId="10774" xr:uid="{62C0D305-55B6-4438-9EA3-F7A7C22D085D}"/>
    <cellStyle name="Normal 10 10 4" xfId="16007" xr:uid="{76105182-24CC-4737-AE86-5362B1918BC1}"/>
    <cellStyle name="Normal 10 10 5" xfId="18231" xr:uid="{75AF0ADB-53EA-4F32-9366-AC9BCA16CA41}"/>
    <cellStyle name="Normal 10 10 6" xfId="8449" xr:uid="{752F9173-3394-4871-9893-67D7715E08A3}"/>
    <cellStyle name="Normal 10 10 6 2" xfId="19767" xr:uid="{86919015-FF98-46CE-B820-EC68393414F7}"/>
    <cellStyle name="Normal 10 10 6 2 2" xfId="25323" xr:uid="{DD783707-8C7F-4861-AA03-C6EE8E8E30AD}"/>
    <cellStyle name="Normal 10 10 6 2 3" xfId="30817" xr:uid="{64F80E9E-D339-4D0C-BB5D-138E84EAD604}"/>
    <cellStyle name="Normal 10 10 6 2 4" xfId="36301" xr:uid="{0A040E5E-EAAA-4DD5-88C6-C8C38ACF28A2}"/>
    <cellStyle name="Normal 10 10 6 3" xfId="22594" xr:uid="{38AD804C-FA08-4655-8270-A7B31D29619C}"/>
    <cellStyle name="Normal 10 10 6 4" xfId="28088" xr:uid="{167C74A7-70D8-4A95-8C4B-1C9DB26A64EA}"/>
    <cellStyle name="Normal 10 10 6 5" xfId="33572" xr:uid="{2CD20D7E-7274-44A7-B1FC-382346CCBB6E}"/>
    <cellStyle name="Normal 10 11" xfId="5404" xr:uid="{0F528371-7302-4428-B139-5BD98A957F40}"/>
    <cellStyle name="Normal 10 11 2" xfId="13793" xr:uid="{2B4D581A-8C7C-437D-8468-DD2BFE454DAF}"/>
    <cellStyle name="Normal 10 11 2 2" xfId="21080" xr:uid="{0373A2F6-1CEC-46DE-B419-EB882C210A70}"/>
    <cellStyle name="Normal 10 11 2 2 2" xfId="26636" xr:uid="{C5FC7958-2538-4734-B794-EC0994234BA5}"/>
    <cellStyle name="Normal 10 11 2 2 3" xfId="32130" xr:uid="{E2B572DB-8871-487A-B6EC-4549904E7C34}"/>
    <cellStyle name="Normal 10 11 2 2 4" xfId="37614" xr:uid="{A3D87522-9E48-42CC-8CED-AD7EDC6A7D87}"/>
    <cellStyle name="Normal 10 11 2 3" xfId="23907" xr:uid="{C1DAFF6D-A7CC-439E-AFA1-B2BB377F7892}"/>
    <cellStyle name="Normal 10 11 2 4" xfId="29401" xr:uid="{4A7943C9-F4C1-4C98-9621-093491954883}"/>
    <cellStyle name="Normal 10 11 2 5" xfId="34885" xr:uid="{599A8467-9629-4452-BD06-EE27945936D3}"/>
    <cellStyle name="Normal 10 11 3" xfId="10775" xr:uid="{D59FE6CF-C802-483F-8CF5-647A8F5502F9}"/>
    <cellStyle name="Normal 10 11 4" xfId="16008" xr:uid="{2A8BBF3C-DA5F-4988-9EF8-BDDA88D9597C}"/>
    <cellStyle name="Normal 10 11 5" xfId="18232" xr:uid="{4B373B9D-633C-462A-A509-7F90A7B623EC}"/>
    <cellStyle name="Normal 10 11 6" xfId="8450" xr:uid="{12024D33-BF1F-4FF3-B801-68C745FEDF19}"/>
    <cellStyle name="Normal 10 11 6 2" xfId="19768" xr:uid="{F86A5C01-FAB6-4BD8-95D0-54768ECF225E}"/>
    <cellStyle name="Normal 10 11 6 2 2" xfId="25324" xr:uid="{FFC7C869-8492-4DF7-B564-E87F8DF9F0C2}"/>
    <cellStyle name="Normal 10 11 6 2 3" xfId="30818" xr:uid="{D8A46C21-86A4-4657-A1A1-46F314B0B529}"/>
    <cellStyle name="Normal 10 11 6 2 4" xfId="36302" xr:uid="{33031522-41AF-464A-93D4-6157279FF457}"/>
    <cellStyle name="Normal 10 11 6 3" xfId="22595" xr:uid="{FF546E30-6DF7-4505-8DD7-9EC3A3532496}"/>
    <cellStyle name="Normal 10 11 6 4" xfId="28089" xr:uid="{AAEEFA3E-B00A-47C6-8317-AF86A715D872}"/>
    <cellStyle name="Normal 10 11 6 5" xfId="33573" xr:uid="{5131D1F7-EBC1-4731-9BAF-92C0935E821A}"/>
    <cellStyle name="Normal 10 12" xfId="5405" xr:uid="{B7986089-F4CD-4C87-B769-465DD0D8D952}"/>
    <cellStyle name="Normal 10 12 2" xfId="13794" xr:uid="{DC84953A-2B43-4250-9CB1-1E6DD9F33A4F}"/>
    <cellStyle name="Normal 10 12 2 2" xfId="21081" xr:uid="{54B9145F-4116-45AB-81F9-4DA583684868}"/>
    <cellStyle name="Normal 10 12 2 2 2" xfId="26637" xr:uid="{36FAC964-FD2C-4B4F-A482-3862DA7663AB}"/>
    <cellStyle name="Normal 10 12 2 2 3" xfId="32131" xr:uid="{752C2539-7785-4B5E-97D4-E8F6AF67C565}"/>
    <cellStyle name="Normal 10 12 2 2 4" xfId="37615" xr:uid="{C1333B0E-EA3B-412D-A22D-60A6F7FC82AE}"/>
    <cellStyle name="Normal 10 12 2 3" xfId="23908" xr:uid="{E155FB04-5043-4A2E-9F06-73FF356FBCD1}"/>
    <cellStyle name="Normal 10 12 2 4" xfId="29402" xr:uid="{3104798C-7825-405D-9461-754FE36342CC}"/>
    <cellStyle name="Normal 10 12 2 5" xfId="34886" xr:uid="{02BAAAA8-D59A-4F0D-9AEC-223630F38897}"/>
    <cellStyle name="Normal 10 12 3" xfId="10776" xr:uid="{4D21B7C2-9945-45BC-A3DC-8042F08E9AD1}"/>
    <cellStyle name="Normal 10 12 4" xfId="16009" xr:uid="{BE4787F0-7D2F-4C2B-8BCC-233B6F084635}"/>
    <cellStyle name="Normal 10 12 5" xfId="18233" xr:uid="{EEE8D598-15E1-4B97-94F5-DED90B92C021}"/>
    <cellStyle name="Normal 10 12 6" xfId="8451" xr:uid="{F2453252-FD84-4E3D-99E4-024495FA1FE2}"/>
    <cellStyle name="Normal 10 12 6 2" xfId="19769" xr:uid="{B83359FB-2426-4AEC-AF83-7CACF693BDC8}"/>
    <cellStyle name="Normal 10 12 6 2 2" xfId="25325" xr:uid="{D961CFEC-463A-4B0A-93B8-A0F30AE7798E}"/>
    <cellStyle name="Normal 10 12 6 2 3" xfId="30819" xr:uid="{805147F7-DA00-4593-A8EB-7443602C45AD}"/>
    <cellStyle name="Normal 10 12 6 2 4" xfId="36303" xr:uid="{7D2F2CCB-805B-4DDE-81BD-091546804B3B}"/>
    <cellStyle name="Normal 10 12 6 3" xfId="22596" xr:uid="{CFBAFAC4-36D6-4CF3-83E5-837FA3B638B0}"/>
    <cellStyle name="Normal 10 12 6 4" xfId="28090" xr:uid="{256DC116-0E67-4E02-B99D-2ECCF047C7D8}"/>
    <cellStyle name="Normal 10 12 6 5" xfId="33574" xr:uid="{42662B01-DAAE-4D6D-BDCC-F321148B6FC6}"/>
    <cellStyle name="Normal 10 13" xfId="5406" xr:uid="{C21E9265-2A00-4FC0-BA80-AAAD5EB5FDB4}"/>
    <cellStyle name="Normal 10 13 2" xfId="13795" xr:uid="{8100F59D-914A-4072-95F2-DA5F64D0328C}"/>
    <cellStyle name="Normal 10 13 2 2" xfId="21082" xr:uid="{E32955A7-ED95-4102-B1E8-52E0626F7368}"/>
    <cellStyle name="Normal 10 13 2 2 2" xfId="26638" xr:uid="{BC627B33-C7AA-46D6-BADB-1B6E14EA8FEA}"/>
    <cellStyle name="Normal 10 13 2 2 3" xfId="32132" xr:uid="{E6BB7436-87AB-42FC-AAA7-F405AFBC79B0}"/>
    <cellStyle name="Normal 10 13 2 2 4" xfId="37616" xr:uid="{FFC8B516-E05C-4A8B-BD3E-35972793CE11}"/>
    <cellStyle name="Normal 10 13 2 3" xfId="23909" xr:uid="{93C1EEA3-1AF2-4BCD-A292-6EF3BC60BC73}"/>
    <cellStyle name="Normal 10 13 2 4" xfId="29403" xr:uid="{16496505-D721-413C-877C-F7CF5D2A34FC}"/>
    <cellStyle name="Normal 10 13 2 5" xfId="34887" xr:uid="{A2BE87AC-29D7-4909-8691-5A49D9203708}"/>
    <cellStyle name="Normal 10 13 3" xfId="10777" xr:uid="{5958300A-2ECE-4754-B0B1-524B955EE61F}"/>
    <cellStyle name="Normal 10 13 4" xfId="16010" xr:uid="{FEDD5356-C52C-47A8-B52E-B6C58BF22414}"/>
    <cellStyle name="Normal 10 13 5" xfId="18234" xr:uid="{36623F5F-A378-419B-8FCB-FE8E36001318}"/>
    <cellStyle name="Normal 10 13 6" xfId="8452" xr:uid="{1811EF25-5250-48EB-B011-A1871061F9F5}"/>
    <cellStyle name="Normal 10 13 6 2" xfId="19770" xr:uid="{5B53BCBE-7AD3-41E7-9A99-EC97A55A3CB0}"/>
    <cellStyle name="Normal 10 13 6 2 2" xfId="25326" xr:uid="{02580E2B-0DEC-43B1-8AD3-F0D90D2F4179}"/>
    <cellStyle name="Normal 10 13 6 2 3" xfId="30820" xr:uid="{C3B34072-BC29-444E-87D2-73B0F9ADB345}"/>
    <cellStyle name="Normal 10 13 6 2 4" xfId="36304" xr:uid="{629ED6A0-D6C3-46EA-8E57-B7A771B008E8}"/>
    <cellStyle name="Normal 10 13 6 3" xfId="22597" xr:uid="{C51101E4-C268-4B2B-AA70-40D1617A9F54}"/>
    <cellStyle name="Normal 10 13 6 4" xfId="28091" xr:uid="{B357987D-372E-4E77-8168-9A03604B78A1}"/>
    <cellStyle name="Normal 10 13 6 5" xfId="33575" xr:uid="{F63111C0-62D0-480D-97DA-306448D0B5F9}"/>
    <cellStyle name="Normal 10 14" xfId="5407" xr:uid="{F871AB78-5221-4BE2-BB41-46B09358905C}"/>
    <cellStyle name="Normal 10 14 2" xfId="13796" xr:uid="{8F1A411B-8C3B-4B8F-99EC-B7C16976D755}"/>
    <cellStyle name="Normal 10 14 2 2" xfId="21083" xr:uid="{F668196D-6EF2-4888-B2D2-B02D8C86CEA3}"/>
    <cellStyle name="Normal 10 14 2 2 2" xfId="26639" xr:uid="{D5307879-2089-4D5A-A455-D5067B2A4C25}"/>
    <cellStyle name="Normal 10 14 2 2 3" xfId="32133" xr:uid="{95835BA0-268F-4F65-9715-6F48511C4C0F}"/>
    <cellStyle name="Normal 10 14 2 2 4" xfId="37617" xr:uid="{BF37506E-D618-430A-B4B5-F4199F504D32}"/>
    <cellStyle name="Normal 10 14 2 3" xfId="23910" xr:uid="{99413D13-0F3A-41CE-B219-E0DF8E1354C0}"/>
    <cellStyle name="Normal 10 14 2 4" xfId="29404" xr:uid="{C099AAA1-2A4C-4C42-BB2C-6FFC786E6857}"/>
    <cellStyle name="Normal 10 14 2 5" xfId="34888" xr:uid="{8F0F0E68-EEC5-4FFF-8805-B6BF25044A81}"/>
    <cellStyle name="Normal 10 14 3" xfId="10778" xr:uid="{BB7AF6E9-1CF7-4326-BF1C-349B920E96C4}"/>
    <cellStyle name="Normal 10 14 4" xfId="16011" xr:uid="{A26E6E78-DDB2-45D0-B87E-49620CFCB624}"/>
    <cellStyle name="Normal 10 14 5" xfId="18235" xr:uid="{AE3C5A99-EA4E-454B-89CA-DBCEC0BBA113}"/>
    <cellStyle name="Normal 10 14 6" xfId="8453" xr:uid="{1074C74D-85E1-4471-9B28-6785A1C6D122}"/>
    <cellStyle name="Normal 10 14 6 2" xfId="19771" xr:uid="{D9472A37-DD9E-4ACF-9212-8220135C8D8D}"/>
    <cellStyle name="Normal 10 14 6 2 2" xfId="25327" xr:uid="{B3C3064F-E6FE-4B5F-BE74-B0E18BA8BE43}"/>
    <cellStyle name="Normal 10 14 6 2 3" xfId="30821" xr:uid="{74865E30-9006-4C24-AD0D-E6CF8E3A5AC1}"/>
    <cellStyle name="Normal 10 14 6 2 4" xfId="36305" xr:uid="{539B9CA6-89DE-4037-85A7-A16FB69CE989}"/>
    <cellStyle name="Normal 10 14 6 3" xfId="22598" xr:uid="{A64D4082-3548-4300-9DFA-553E87C84AF5}"/>
    <cellStyle name="Normal 10 14 6 4" xfId="28092" xr:uid="{FF3A63F8-B4CA-4FE2-B473-23BE44184EBF}"/>
    <cellStyle name="Normal 10 14 6 5" xfId="33576" xr:uid="{EC864002-E925-41BC-8BF4-CB69227113A0}"/>
    <cellStyle name="Normal 10 15" xfId="5408" xr:uid="{060D2F38-DA8B-4A99-B7F6-B268B69D412B}"/>
    <cellStyle name="Normal 10 15 2" xfId="13797" xr:uid="{6E3B4A61-A70B-4627-8952-621B553143CF}"/>
    <cellStyle name="Normal 10 15 2 2" xfId="21084" xr:uid="{90A4B8CE-DD97-4A27-BDE6-ED61FFF5CED8}"/>
    <cellStyle name="Normal 10 15 2 2 2" xfId="26640" xr:uid="{855D5B36-4019-493F-B1D5-7F30D135AA19}"/>
    <cellStyle name="Normal 10 15 2 2 3" xfId="32134" xr:uid="{A2F089C7-9410-406C-A829-44BF72E3E731}"/>
    <cellStyle name="Normal 10 15 2 2 4" xfId="37618" xr:uid="{70DBCC89-FCB4-40DB-9523-973ED0BB2CE8}"/>
    <cellStyle name="Normal 10 15 2 3" xfId="23911" xr:uid="{20EFBE25-A374-4304-AE96-DD63EA6B6D0C}"/>
    <cellStyle name="Normal 10 15 2 4" xfId="29405" xr:uid="{0627116E-AD75-4016-9A13-1B2680141B38}"/>
    <cellStyle name="Normal 10 15 2 5" xfId="34889" xr:uid="{AE11BAD3-7143-4D0B-8F21-63F4F268F545}"/>
    <cellStyle name="Normal 10 15 3" xfId="10779" xr:uid="{B12D063A-9FB4-4DAF-96B0-0F12B8761E26}"/>
    <cellStyle name="Normal 10 15 4" xfId="16012" xr:uid="{E2EC9023-12DB-45E0-B862-179854DA7482}"/>
    <cellStyle name="Normal 10 15 5" xfId="18236" xr:uid="{0C948A2B-151B-44A4-B5E5-86CD54B809B8}"/>
    <cellStyle name="Normal 10 15 6" xfId="8454" xr:uid="{FA453266-2132-489A-8884-27618F688299}"/>
    <cellStyle name="Normal 10 15 6 2" xfId="19772" xr:uid="{BE56AA41-744E-4F1F-89FE-C9DC8406FF48}"/>
    <cellStyle name="Normal 10 15 6 2 2" xfId="25328" xr:uid="{C1472C9E-42B4-465A-AACB-88FF3C8EA2E5}"/>
    <cellStyle name="Normal 10 15 6 2 3" xfId="30822" xr:uid="{93E5D349-4055-4BE8-84F8-AAEA7F08694B}"/>
    <cellStyle name="Normal 10 15 6 2 4" xfId="36306" xr:uid="{E76CD6C0-DCB0-4237-953A-D4AE2F22CB4B}"/>
    <cellStyle name="Normal 10 15 6 3" xfId="22599" xr:uid="{2BC68C9E-D25E-4090-907F-873BBB33D884}"/>
    <cellStyle name="Normal 10 15 6 4" xfId="28093" xr:uid="{1D56EFCB-8ED9-4F82-B3F1-9580F61275F9}"/>
    <cellStyle name="Normal 10 15 6 5" xfId="33577" xr:uid="{DCFD46E4-2CC3-4110-BE44-F3AD5E4D7A3A}"/>
    <cellStyle name="Normal 10 16" xfId="5409" xr:uid="{95906B6E-0D14-4CC2-A5F5-8FDA1DE17077}"/>
    <cellStyle name="Normal 10 16 2" xfId="13798" xr:uid="{26666412-12A4-4455-881B-63983621FE22}"/>
    <cellStyle name="Normal 10 16 2 2" xfId="21085" xr:uid="{A01789AF-1333-4A47-8541-406C636825A4}"/>
    <cellStyle name="Normal 10 16 2 2 2" xfId="26641" xr:uid="{CA28C7AC-72FD-43ED-BE53-314D22942847}"/>
    <cellStyle name="Normal 10 16 2 2 3" xfId="32135" xr:uid="{D88C4EFE-DAC8-47AA-9FB5-2F85BCD6C66D}"/>
    <cellStyle name="Normal 10 16 2 2 4" xfId="37619" xr:uid="{BF88E3AB-832B-4848-85EA-A82B354865A3}"/>
    <cellStyle name="Normal 10 16 2 3" xfId="23912" xr:uid="{0B7E75CA-E410-41ED-AB82-8468A0076866}"/>
    <cellStyle name="Normal 10 16 2 4" xfId="29406" xr:uid="{EDE3133D-0DB3-4C2A-96FE-E40B1FE472C2}"/>
    <cellStyle name="Normal 10 16 2 5" xfId="34890" xr:uid="{B782EABF-C81C-4389-ACFA-E886ABA9CE3D}"/>
    <cellStyle name="Normal 10 16 3" xfId="10780" xr:uid="{8D57ABAA-48A9-4139-B61C-C758872BE63F}"/>
    <cellStyle name="Normal 10 16 4" xfId="16013" xr:uid="{63B93FB1-C084-4A52-9BA0-BFB2A404491B}"/>
    <cellStyle name="Normal 10 16 5" xfId="18237" xr:uid="{84A52534-2DBB-4677-9D5E-797083798A40}"/>
    <cellStyle name="Normal 10 16 6" xfId="8455" xr:uid="{F713EEC7-3427-4B91-B0C7-CD9FBB98A81E}"/>
    <cellStyle name="Normal 10 16 6 2" xfId="19773" xr:uid="{38E7F1FE-AA29-459E-A6FD-07F019C21DE0}"/>
    <cellStyle name="Normal 10 16 6 2 2" xfId="25329" xr:uid="{B63B16BF-1CC3-4806-82FF-327C89E967CC}"/>
    <cellStyle name="Normal 10 16 6 2 3" xfId="30823" xr:uid="{5C749FE3-9A5C-46F5-BECB-2EE46AC85E83}"/>
    <cellStyle name="Normal 10 16 6 2 4" xfId="36307" xr:uid="{8370D88E-8D1A-4357-9993-2727C4E17700}"/>
    <cellStyle name="Normal 10 16 6 3" xfId="22600" xr:uid="{5E1B6774-46C8-4AEF-8379-28261C331E32}"/>
    <cellStyle name="Normal 10 16 6 4" xfId="28094" xr:uid="{F547FF89-D0BF-48A2-B88A-AD97C9AEF825}"/>
    <cellStyle name="Normal 10 16 6 5" xfId="33578" xr:uid="{9048A14F-5E94-42C4-8939-254D9D9AD93D}"/>
    <cellStyle name="Normal 10 17" xfId="5410" xr:uid="{FB51F414-DBA1-4C71-A833-C003A61EC4F5}"/>
    <cellStyle name="Normal 10 17 2" xfId="13799" xr:uid="{E3A6977B-0F2B-4D62-827D-D8AE88C17168}"/>
    <cellStyle name="Normal 10 17 2 2" xfId="21086" xr:uid="{88E1EA14-DD02-4EDE-85AA-6B9DA4C95812}"/>
    <cellStyle name="Normal 10 17 2 2 2" xfId="26642" xr:uid="{B6FC64F7-8C7B-4F63-AD6A-442C45A442C9}"/>
    <cellStyle name="Normal 10 17 2 2 3" xfId="32136" xr:uid="{FBFB475F-7F97-4D0C-B802-62BB0F9668A0}"/>
    <cellStyle name="Normal 10 17 2 2 4" xfId="37620" xr:uid="{9175D303-916E-45D5-8A3E-41F8510AF81F}"/>
    <cellStyle name="Normal 10 17 2 3" xfId="23913" xr:uid="{E1C9BFB3-D74D-44CB-B276-4ECC637E7A92}"/>
    <cellStyle name="Normal 10 17 2 4" xfId="29407" xr:uid="{FBFED057-A22F-4534-A3E0-27CE9B364982}"/>
    <cellStyle name="Normal 10 17 2 5" xfId="34891" xr:uid="{29C201F7-2B1E-4C41-A310-665A6C7FA6D7}"/>
    <cellStyle name="Normal 10 17 3" xfId="10781" xr:uid="{D0091944-BD49-434D-952E-EADBE5B2CF31}"/>
    <cellStyle name="Normal 10 17 4" xfId="16014" xr:uid="{4FA81782-1BBA-4CCB-8F13-E8D290EE8CE4}"/>
    <cellStyle name="Normal 10 17 5" xfId="18238" xr:uid="{8EB5E59B-88FD-497B-A7C7-0F52D2AEEC08}"/>
    <cellStyle name="Normal 10 17 6" xfId="8456" xr:uid="{61B80668-4800-4157-802D-010EC3EA86BE}"/>
    <cellStyle name="Normal 10 17 6 2" xfId="19774" xr:uid="{4EFDBF69-4787-49D0-A70D-34937B860608}"/>
    <cellStyle name="Normal 10 17 6 2 2" xfId="25330" xr:uid="{DFDC848E-5091-468E-BC10-FFC131517F49}"/>
    <cellStyle name="Normal 10 17 6 2 3" xfId="30824" xr:uid="{C9232BA9-D8FD-4333-BA8D-E188092165B1}"/>
    <cellStyle name="Normal 10 17 6 2 4" xfId="36308" xr:uid="{FE21B203-E86D-44F5-8EF8-4CDCEAF60C04}"/>
    <cellStyle name="Normal 10 17 6 3" xfId="22601" xr:uid="{B0949D30-EA81-461C-8C8E-28FA208FB726}"/>
    <cellStyle name="Normal 10 17 6 4" xfId="28095" xr:uid="{E8499358-E0EA-4F4D-81D2-7941C8B84A6C}"/>
    <cellStyle name="Normal 10 17 6 5" xfId="33579" xr:uid="{4FF66021-CEF5-48AB-BBE0-2B45188D5007}"/>
    <cellStyle name="Normal 10 18" xfId="5411" xr:uid="{1C5A1C5E-FF11-48D9-96CB-14BE1C87D685}"/>
    <cellStyle name="Normal 10 18 2" xfId="13800" xr:uid="{455D4482-4D17-4BA6-9D0C-D17753EDA35A}"/>
    <cellStyle name="Normal 10 18 2 2" xfId="21087" xr:uid="{6CDA1056-AED3-4048-981A-9D3A83378B39}"/>
    <cellStyle name="Normal 10 18 2 2 2" xfId="26643" xr:uid="{EA5F618A-FDDE-4880-8172-EC4C72B71612}"/>
    <cellStyle name="Normal 10 18 2 2 3" xfId="32137" xr:uid="{5FF7A834-CCF2-4F4B-8CAE-CC4BD4DE6B63}"/>
    <cellStyle name="Normal 10 18 2 2 4" xfId="37621" xr:uid="{CDE99186-82E1-4529-82C5-D58766C0B371}"/>
    <cellStyle name="Normal 10 18 2 3" xfId="23914" xr:uid="{167DA627-B07F-450B-A771-E6B6FF177CB5}"/>
    <cellStyle name="Normal 10 18 2 4" xfId="29408" xr:uid="{579F6022-99E9-44C2-B32F-EAA22B3FF318}"/>
    <cellStyle name="Normal 10 18 2 5" xfId="34892" xr:uid="{C29EDD60-F682-45F9-BA4C-44E122AD2FDC}"/>
    <cellStyle name="Normal 10 18 3" xfId="10782" xr:uid="{69B534C8-4CE6-4C00-833D-ACF50B18DAD4}"/>
    <cellStyle name="Normal 10 18 4" xfId="16015" xr:uid="{5B5DAB94-D407-4BEB-9826-DC12781CFE56}"/>
    <cellStyle name="Normal 10 18 5" xfId="18239" xr:uid="{3FF550E2-4C67-412B-AFB9-9C3AFC187E0F}"/>
    <cellStyle name="Normal 10 18 6" xfId="8457" xr:uid="{AFB3EAE0-44B1-43B0-BB12-18CFCB39E97B}"/>
    <cellStyle name="Normal 10 18 6 2" xfId="19775" xr:uid="{B985B508-F226-4B13-A6F4-88099C473B6C}"/>
    <cellStyle name="Normal 10 18 6 2 2" xfId="25331" xr:uid="{ABAB26F9-ABD9-44EF-B9C0-54F917BC6558}"/>
    <cellStyle name="Normal 10 18 6 2 3" xfId="30825" xr:uid="{CFC4557A-FE20-4F4A-B719-123BD37456E7}"/>
    <cellStyle name="Normal 10 18 6 2 4" xfId="36309" xr:uid="{65479D51-8928-445D-9ECD-3C95855D957D}"/>
    <cellStyle name="Normal 10 18 6 3" xfId="22602" xr:uid="{7B14313B-31E3-4C0B-8D8F-AE1A0151C757}"/>
    <cellStyle name="Normal 10 18 6 4" xfId="28096" xr:uid="{1DE22695-78E7-425A-9B7F-9102D5D23C57}"/>
    <cellStyle name="Normal 10 18 6 5" xfId="33580" xr:uid="{CFC33CC2-FBE0-4A56-9C25-38F20B4A0195}"/>
    <cellStyle name="Normal 10 19" xfId="5412" xr:uid="{355A80AD-DB3A-4859-8D59-98CA6383088A}"/>
    <cellStyle name="Normal 10 19 2" xfId="13801" xr:uid="{0195C7A0-9B8A-4DB3-B869-4556CE81D6FD}"/>
    <cellStyle name="Normal 10 19 2 2" xfId="21088" xr:uid="{896CBA3D-5AB4-4F80-B668-BEEC68C9A299}"/>
    <cellStyle name="Normal 10 19 2 2 2" xfId="26644" xr:uid="{43B24339-3FEB-4F2B-AB23-33E6CFD8BD85}"/>
    <cellStyle name="Normal 10 19 2 2 3" xfId="32138" xr:uid="{E9D43F7D-F627-4037-9F4B-2C767825E776}"/>
    <cellStyle name="Normal 10 19 2 2 4" xfId="37622" xr:uid="{CF3E3841-361A-4622-870A-A976BBB228A0}"/>
    <cellStyle name="Normal 10 19 2 3" xfId="23915" xr:uid="{810BBD5A-9693-468A-AF02-06AC6B47A295}"/>
    <cellStyle name="Normal 10 19 2 4" xfId="29409" xr:uid="{9B088DA9-5B2F-49DC-BFF4-9031C0EA7FA1}"/>
    <cellStyle name="Normal 10 19 2 5" xfId="34893" xr:uid="{D61765F4-2E23-4DE8-8F8D-09412CFB5A10}"/>
    <cellStyle name="Normal 10 19 3" xfId="10783" xr:uid="{4BE77A4B-D1AA-4B0B-B758-C0F199EF258C}"/>
    <cellStyle name="Normal 10 19 4" xfId="16016" xr:uid="{871E589B-7A51-4D9A-91D6-193DABAA8E50}"/>
    <cellStyle name="Normal 10 19 5" xfId="18240" xr:uid="{461F588B-6FAD-45C0-BD60-092F87CDC19B}"/>
    <cellStyle name="Normal 10 19 6" xfId="8458" xr:uid="{167E1AAE-B2EF-4155-9602-BD75247637DE}"/>
    <cellStyle name="Normal 10 19 6 2" xfId="19776" xr:uid="{4C9470E3-125F-48C8-92F5-7CE7017A9111}"/>
    <cellStyle name="Normal 10 19 6 2 2" xfId="25332" xr:uid="{5AC2F893-0A68-45F9-84E0-CB73116144B7}"/>
    <cellStyle name="Normal 10 19 6 2 3" xfId="30826" xr:uid="{7FC56833-43FC-4DE5-A233-4577AC44207A}"/>
    <cellStyle name="Normal 10 19 6 2 4" xfId="36310" xr:uid="{020C7518-47B2-4E92-98C6-8C0265473832}"/>
    <cellStyle name="Normal 10 19 6 3" xfId="22603" xr:uid="{B6C9897A-5EFB-41DC-A28B-493AF2AAB7EA}"/>
    <cellStyle name="Normal 10 19 6 4" xfId="28097" xr:uid="{AC63E259-4023-455E-A015-9D7D94FBAB99}"/>
    <cellStyle name="Normal 10 19 6 5" xfId="33581" xr:uid="{EB91F71B-E358-4907-9892-FAD4EF081CEF}"/>
    <cellStyle name="Normal 10 2" xfId="5413" xr:uid="{0F0E9207-FB0C-4B7D-9A69-47105A7B1338}"/>
    <cellStyle name="Normal 10 2 2" xfId="5414" xr:uid="{E6CF0F6D-AB31-4296-9034-18DB7BB2B0E8}"/>
    <cellStyle name="Normal 10 2 2 2" xfId="13803" xr:uid="{D0122C70-3172-46E1-A574-EC18E20B3CF0}"/>
    <cellStyle name="Normal 10 2 2 2 2" xfId="21090" xr:uid="{83B6E085-0B6A-45F8-9DCE-A1AA2FA489DE}"/>
    <cellStyle name="Normal 10 2 2 2 2 2" xfId="26646" xr:uid="{260A1BEB-62C5-4496-BA15-3485530EF5F2}"/>
    <cellStyle name="Normal 10 2 2 2 2 3" xfId="32140" xr:uid="{2BCE7834-C75C-47FA-9CC3-012FED98C5FC}"/>
    <cellStyle name="Normal 10 2 2 2 2 4" xfId="37624" xr:uid="{0CB9463C-1D8F-4615-9B50-4631CED250A7}"/>
    <cellStyle name="Normal 10 2 2 2 3" xfId="23917" xr:uid="{2E8E180E-667C-4B50-9DD6-6F20C2F3353E}"/>
    <cellStyle name="Normal 10 2 2 2 4" xfId="29411" xr:uid="{8A1FC1F4-0B5E-4506-8523-813C30B1254A}"/>
    <cellStyle name="Normal 10 2 2 2 5" xfId="34895" xr:uid="{1059FDE5-6B3B-484F-85C4-EA441342E727}"/>
    <cellStyle name="Normal 10 2 2 3" xfId="10785" xr:uid="{2953B1F4-16E5-4198-8A1A-436EDDC9D1BE}"/>
    <cellStyle name="Normal 10 2 2 4" xfId="16018" xr:uid="{6635CD45-81A2-4AA0-8559-2B110489E835}"/>
    <cellStyle name="Normal 10 2 2 5" xfId="18241" xr:uid="{79596286-D6BD-4FCF-888C-0D44B2B6ACA2}"/>
    <cellStyle name="Normal 10 2 2 6" xfId="8460" xr:uid="{DBA13FF4-2B87-4DC7-BD9C-B65891B453B8}"/>
    <cellStyle name="Normal 10 2 2 6 2" xfId="19778" xr:uid="{50CFBAFE-A9CA-4D78-9A47-B4B415705998}"/>
    <cellStyle name="Normal 10 2 2 6 2 2" xfId="25334" xr:uid="{6274798D-E849-4EE9-A8CD-678642E38ABC}"/>
    <cellStyle name="Normal 10 2 2 6 2 3" xfId="30828" xr:uid="{FC40613C-38AB-483E-9D24-602603BDA2EA}"/>
    <cellStyle name="Normal 10 2 2 6 2 4" xfId="36312" xr:uid="{D141003E-ACF0-4225-BF6B-6B7FE88DF6B8}"/>
    <cellStyle name="Normal 10 2 2 6 3" xfId="22605" xr:uid="{3C8CBC0B-E0AF-409E-B5A2-D571610C492D}"/>
    <cellStyle name="Normal 10 2 2 6 4" xfId="28099" xr:uid="{4264FD68-375A-48E5-847A-3F0065A0623B}"/>
    <cellStyle name="Normal 10 2 2 6 5" xfId="33583" xr:uid="{5829420F-5203-4064-98C7-46A44139E8D9}"/>
    <cellStyle name="Normal 10 2 3" xfId="5415" xr:uid="{70910A0B-4923-418C-A6C9-1955F0B0203C}"/>
    <cellStyle name="Normal 10 2 3 2" xfId="13804" xr:uid="{D8F487C9-8E02-451A-BAE6-A5E4A82E1261}"/>
    <cellStyle name="Normal 10 2 3 2 2" xfId="21091" xr:uid="{7860BD9A-5D51-4024-A704-4B1C1C62BE27}"/>
    <cellStyle name="Normal 10 2 3 2 2 2" xfId="26647" xr:uid="{D7BE55B9-33B2-4AC0-B1A8-BF2E551557D2}"/>
    <cellStyle name="Normal 10 2 3 2 2 3" xfId="32141" xr:uid="{B00FC297-C22D-437D-9BD5-6FD6C699F696}"/>
    <cellStyle name="Normal 10 2 3 2 2 4" xfId="37625" xr:uid="{009E5898-6FB1-4B4B-9AA4-D706093BEDD9}"/>
    <cellStyle name="Normal 10 2 3 2 3" xfId="23918" xr:uid="{0AEB5D83-A626-4982-A75E-2F72507758DA}"/>
    <cellStyle name="Normal 10 2 3 2 4" xfId="29412" xr:uid="{2E52319C-DD98-4D37-9188-7331C2451811}"/>
    <cellStyle name="Normal 10 2 3 2 5" xfId="34896" xr:uid="{B6CB9995-D154-49BF-84CA-4D342A8F6B1F}"/>
    <cellStyle name="Normal 10 2 3 3" xfId="10786" xr:uid="{CC533F13-58E8-4520-9F18-3EC955379156}"/>
    <cellStyle name="Normal 10 2 3 4" xfId="16019" xr:uid="{2AB492CD-C467-4BB0-B6A7-45977F9B8B09}"/>
    <cellStyle name="Normal 10 2 3 5" xfId="18242" xr:uid="{4CEACD45-4D9F-4E7C-AE89-C81A2B05AA63}"/>
    <cellStyle name="Normal 10 2 3 6" xfId="8461" xr:uid="{7280F422-1285-4913-9B36-40E63FF6BA90}"/>
    <cellStyle name="Normal 10 2 3 6 2" xfId="19779" xr:uid="{E15930FE-EA36-4907-AF4A-DFA79A9B4002}"/>
    <cellStyle name="Normal 10 2 3 6 2 2" xfId="25335" xr:uid="{2D8F7317-C1AF-4EBC-8E1E-0DB43DB31CCF}"/>
    <cellStyle name="Normal 10 2 3 6 2 3" xfId="30829" xr:uid="{E861B7A8-B1E9-465D-9A8C-6A58913FF788}"/>
    <cellStyle name="Normal 10 2 3 6 2 4" xfId="36313" xr:uid="{3E00AE3B-06C9-4343-A59F-1CE632EE4D02}"/>
    <cellStyle name="Normal 10 2 3 6 3" xfId="22606" xr:uid="{A8A6129D-1559-4DA2-B070-081D746D772A}"/>
    <cellStyle name="Normal 10 2 3 6 4" xfId="28100" xr:uid="{E8D15C93-D1BE-4B5F-A261-7C6C3D097950}"/>
    <cellStyle name="Normal 10 2 3 6 5" xfId="33584" xr:uid="{E7B54DB4-6305-4611-A927-BBEC30587D12}"/>
    <cellStyle name="Normal 10 2 4" xfId="5416" xr:uid="{4F4DBDC0-6DF5-47FF-B3DE-FC137E490577}"/>
    <cellStyle name="Normal 10 2 4 2" xfId="13805" xr:uid="{9AD03136-29C0-4263-A480-DF0B1F9E52E6}"/>
    <cellStyle name="Normal 10 2 4 2 2" xfId="21092" xr:uid="{67A8DD6F-B7CF-48B0-B73E-E6DDD4E9E6DA}"/>
    <cellStyle name="Normal 10 2 4 2 2 2" xfId="26648" xr:uid="{2D76F45B-E58B-4F17-81E3-0A27AB2A620E}"/>
    <cellStyle name="Normal 10 2 4 2 2 3" xfId="32142" xr:uid="{7C9EBF69-1FF8-46BA-81ED-BD651379F649}"/>
    <cellStyle name="Normal 10 2 4 2 2 4" xfId="37626" xr:uid="{39DDC80C-B8D5-4D32-95B3-AC364B60F0EA}"/>
    <cellStyle name="Normal 10 2 4 2 3" xfId="23919" xr:uid="{B2104419-D3AB-4621-B8C4-B99205F7784C}"/>
    <cellStyle name="Normal 10 2 4 2 4" xfId="29413" xr:uid="{EFCE3F06-70C4-4C73-B72E-E4AF7653B617}"/>
    <cellStyle name="Normal 10 2 4 2 5" xfId="34897" xr:uid="{13C2A939-653B-45FA-A12C-2645E235BD47}"/>
    <cellStyle name="Normal 10 2 4 3" xfId="10787" xr:uid="{19A3CE1D-076F-42AE-BD8F-CC9B415F27B4}"/>
    <cellStyle name="Normal 10 2 4 4" xfId="16020" xr:uid="{D80EA123-DD91-4070-A7AA-959DBCBC33E7}"/>
    <cellStyle name="Normal 10 2 4 5" xfId="18243" xr:uid="{6409AAC3-6123-487E-A090-D74196832B65}"/>
    <cellStyle name="Normal 10 2 4 6" xfId="8462" xr:uid="{90A68A20-6F02-40E7-820F-EB24F3916CA6}"/>
    <cellStyle name="Normal 10 2 4 6 2" xfId="19780" xr:uid="{927A233F-434E-46AB-9393-6DCF901EE3AB}"/>
    <cellStyle name="Normal 10 2 4 6 2 2" xfId="25336" xr:uid="{BC4CC294-E06A-4A9E-BBC1-EF1FC6EB76D3}"/>
    <cellStyle name="Normal 10 2 4 6 2 3" xfId="30830" xr:uid="{2A811AF2-5841-4C9D-B3AA-1944A10837CB}"/>
    <cellStyle name="Normal 10 2 4 6 2 4" xfId="36314" xr:uid="{5DC93B4F-059B-48A0-9CB3-D230AC14AC58}"/>
    <cellStyle name="Normal 10 2 4 6 3" xfId="22607" xr:uid="{F35AB712-FEBC-48B2-B5CE-D49EF992E167}"/>
    <cellStyle name="Normal 10 2 4 6 4" xfId="28101" xr:uid="{2B965432-CFA0-445B-9A6A-802D5F0A18A3}"/>
    <cellStyle name="Normal 10 2 4 6 5" xfId="33585" xr:uid="{F6E6DCF8-ADCD-49AD-9BEB-D1208223F344}"/>
    <cellStyle name="Normal 10 2 5" xfId="5417" xr:uid="{065344B5-F47C-4BE0-9C11-4E9309076515}"/>
    <cellStyle name="Normal 10 2 5 2" xfId="13806" xr:uid="{894AEA5A-2934-4080-A91C-536DE000E286}"/>
    <cellStyle name="Normal 10 2 5 2 2" xfId="21093" xr:uid="{5FFC7A33-2D01-4F65-8E0C-ADACF8A2D77A}"/>
    <cellStyle name="Normal 10 2 5 2 2 2" xfId="26649" xr:uid="{17CE43BA-44E1-4483-8904-5EDE030CFFDB}"/>
    <cellStyle name="Normal 10 2 5 2 2 3" xfId="32143" xr:uid="{AB1E7606-83F7-44E6-ACD5-25AB56B21F15}"/>
    <cellStyle name="Normal 10 2 5 2 2 4" xfId="37627" xr:uid="{4003DB44-B4F6-4743-84E8-2CD44EBBAC8E}"/>
    <cellStyle name="Normal 10 2 5 2 3" xfId="23920" xr:uid="{49FDE885-2106-42AF-B49C-7CA9000F70C5}"/>
    <cellStyle name="Normal 10 2 5 2 4" xfId="29414" xr:uid="{D21488C9-DD9E-4810-B870-A1C9234ADD3D}"/>
    <cellStyle name="Normal 10 2 5 2 5" xfId="34898" xr:uid="{B196E76E-A1A2-4CEC-B549-614CA4841988}"/>
    <cellStyle name="Normal 10 2 5 3" xfId="11920" xr:uid="{ED878F53-62DA-4F7D-BDFB-1C7E6FA1AB77}"/>
    <cellStyle name="Normal 10 2 5 4" xfId="8463" xr:uid="{50192112-0C20-4FA1-8F98-13E32A68EDC8}"/>
    <cellStyle name="Normal 10 2 5 4 2" xfId="19781" xr:uid="{D50845A9-99A6-4ED5-9B8C-1636A3C2F1B4}"/>
    <cellStyle name="Normal 10 2 5 4 2 2" xfId="25337" xr:uid="{F638AA47-FB17-4D90-85F3-257DB1C5FCD2}"/>
    <cellStyle name="Normal 10 2 5 4 2 3" xfId="30831" xr:uid="{B2539285-A0BB-4DE8-A079-32D2AAB2FDBD}"/>
    <cellStyle name="Normal 10 2 5 4 2 4" xfId="36315" xr:uid="{17692840-5A2C-4BC2-9F73-2BC19DAAE036}"/>
    <cellStyle name="Normal 10 2 5 4 3" xfId="22608" xr:uid="{87453379-967C-4E26-AB7D-9F3C5C19EE00}"/>
    <cellStyle name="Normal 10 2 5 4 4" xfId="28102" xr:uid="{6083101E-4669-41BD-BC23-827D8DB12919}"/>
    <cellStyle name="Normal 10 2 5 4 5" xfId="33586" xr:uid="{D0C69D74-FDE3-421D-9ED0-9E2BEE75CF2B}"/>
    <cellStyle name="Normal 10 2 6" xfId="13802" xr:uid="{BFC6ADD2-D04A-44A7-B7E2-33FD1D915DE1}"/>
    <cellStyle name="Normal 10 2 6 2" xfId="21089" xr:uid="{8EFAD864-50C1-458D-BDED-35BB1E246BC6}"/>
    <cellStyle name="Normal 10 2 6 2 2" xfId="26645" xr:uid="{A7A20C03-5815-4B48-B045-CCA5CD43C660}"/>
    <cellStyle name="Normal 10 2 6 2 3" xfId="32139" xr:uid="{F9A2BF5F-C78A-4D79-B1F2-C81F386562C7}"/>
    <cellStyle name="Normal 10 2 6 2 4" xfId="37623" xr:uid="{7BA77548-54B8-4D57-BB0A-32B5DD42133A}"/>
    <cellStyle name="Normal 10 2 6 3" xfId="23916" xr:uid="{62C16AD1-D945-4A1D-901C-D207A226A1E8}"/>
    <cellStyle name="Normal 10 2 6 4" xfId="29410" xr:uid="{713E4FA9-71BB-4B6E-AD20-6C5D0BF52BFA}"/>
    <cellStyle name="Normal 10 2 6 5" xfId="34894" xr:uid="{8DA446D8-1ACF-4F6C-A58B-DBA30BA125F2}"/>
    <cellStyle name="Normal 10 2 7" xfId="10784" xr:uid="{3696E1B9-3B34-4D1C-8EFA-F8D7983E4528}"/>
    <cellStyle name="Normal 10 2 8" xfId="16017" xr:uid="{0C4E5A27-093D-4FF4-A2C0-7AFB568D9A1B}"/>
    <cellStyle name="Normal 10 2 9" xfId="8459" xr:uid="{E9D9D1C6-DED8-4F71-BA77-15BD27EEC27C}"/>
    <cellStyle name="Normal 10 2 9 2" xfId="19777" xr:uid="{1470A231-B70A-4116-85D7-8C27557D96F4}"/>
    <cellStyle name="Normal 10 2 9 2 2" xfId="25333" xr:uid="{9FADA7B9-1D66-4F0D-B6C2-950EEA1F9AA4}"/>
    <cellStyle name="Normal 10 2 9 2 3" xfId="30827" xr:uid="{A39058DD-4155-408C-B9FE-142A1D303233}"/>
    <cellStyle name="Normal 10 2 9 2 4" xfId="36311" xr:uid="{A2188068-DDA0-420D-9DD6-C2EF3BBACF39}"/>
    <cellStyle name="Normal 10 2 9 3" xfId="22604" xr:uid="{C9D9FB0E-4E3A-4450-8D03-C4ABBCF9954B}"/>
    <cellStyle name="Normal 10 2 9 4" xfId="28098" xr:uid="{C4A571C5-DACD-4369-A417-58C9AD1FA2A3}"/>
    <cellStyle name="Normal 10 2 9 5" xfId="33582" xr:uid="{6C15C288-70F9-4706-BC81-2892C07A9B0C}"/>
    <cellStyle name="Normal 10 20" xfId="5418" xr:uid="{21DD6751-5E7A-4EA6-AEFF-CA8BC6E517A9}"/>
    <cellStyle name="Normal 10 20 2" xfId="13807" xr:uid="{4B23CCB9-ED70-4520-80A0-D5FF5F6E8367}"/>
    <cellStyle name="Normal 10 20 2 2" xfId="21094" xr:uid="{192D5DFA-8348-47AF-977F-4F621BAB0673}"/>
    <cellStyle name="Normal 10 20 2 2 2" xfId="26650" xr:uid="{0AF8CC72-D959-4775-BE93-FF2F87E1A4DD}"/>
    <cellStyle name="Normal 10 20 2 2 3" xfId="32144" xr:uid="{8237A13A-C652-4122-95AF-85663626CBCD}"/>
    <cellStyle name="Normal 10 20 2 2 4" xfId="37628" xr:uid="{19DF0A20-CA5F-45D8-8B8D-999BE51EA6F1}"/>
    <cellStyle name="Normal 10 20 2 3" xfId="23921" xr:uid="{31B2CEF0-B5D7-4F04-9D0D-B4F987FFCB59}"/>
    <cellStyle name="Normal 10 20 2 4" xfId="29415" xr:uid="{98F626E5-4E28-4000-8057-B52D0B33C324}"/>
    <cellStyle name="Normal 10 20 2 5" xfId="34899" xr:uid="{321DAEB1-92FF-427E-806F-1C79A7A706B4}"/>
    <cellStyle name="Normal 10 20 3" xfId="10788" xr:uid="{CE19557D-C051-460C-B222-1F41F1E0F8DE}"/>
    <cellStyle name="Normal 10 20 4" xfId="16021" xr:uid="{D7D88A5E-62A2-4C52-BBAA-9684C179C883}"/>
    <cellStyle name="Normal 10 20 5" xfId="18244" xr:uid="{0257FE39-924A-4BDF-824E-B11931CA00A7}"/>
    <cellStyle name="Normal 10 20 6" xfId="8464" xr:uid="{2FF3ADC3-B1C8-4A5A-ADA4-C1A3E2DFCB80}"/>
    <cellStyle name="Normal 10 20 6 2" xfId="19782" xr:uid="{1798D31F-E20F-45F9-8439-DCCE3F5E017E}"/>
    <cellStyle name="Normal 10 20 6 2 2" xfId="25338" xr:uid="{C6696DB1-38D6-4073-9BD7-631C9CAEB008}"/>
    <cellStyle name="Normal 10 20 6 2 3" xfId="30832" xr:uid="{86F1CD09-1F3E-4D82-BAA1-660E88D6BEDB}"/>
    <cellStyle name="Normal 10 20 6 2 4" xfId="36316" xr:uid="{D9A756DA-5363-48E9-874B-4E4AE73F59BF}"/>
    <cellStyle name="Normal 10 20 6 3" xfId="22609" xr:uid="{C39C055F-32D1-44E0-B2A3-25E9942DFBE3}"/>
    <cellStyle name="Normal 10 20 6 4" xfId="28103" xr:uid="{B4E1E8B0-DD50-476A-9BD8-3D84004ABAC1}"/>
    <cellStyle name="Normal 10 20 6 5" xfId="33587" xr:uid="{30047C4F-AF80-46F5-A78D-62F56BA2EEA4}"/>
    <cellStyle name="Normal 10 21" xfId="5419" xr:uid="{24A1B737-2B47-45E5-9F30-7A1A59D40803}"/>
    <cellStyle name="Normal 10 21 2" xfId="13808" xr:uid="{39F5B91B-DA22-4AF2-9D4A-5C8BDBDB70E1}"/>
    <cellStyle name="Normal 10 21 2 2" xfId="21095" xr:uid="{3B510836-DB23-4500-9ACB-41678E6DD308}"/>
    <cellStyle name="Normal 10 21 2 2 2" xfId="26651" xr:uid="{32BAC668-6C73-4AC4-AD1E-BD66E5A9E642}"/>
    <cellStyle name="Normal 10 21 2 2 3" xfId="32145" xr:uid="{81BC021D-FB44-4436-AAD2-84C752FC88F9}"/>
    <cellStyle name="Normal 10 21 2 2 4" xfId="37629" xr:uid="{40D340A3-01D2-42C4-AB25-0C8FD83C7B75}"/>
    <cellStyle name="Normal 10 21 2 3" xfId="23922" xr:uid="{DADEC9C5-5A2C-4EA1-8F4A-49D53C2E85B5}"/>
    <cellStyle name="Normal 10 21 2 4" xfId="29416" xr:uid="{4C954AB1-7842-4696-9853-ADDBA4A89CE2}"/>
    <cellStyle name="Normal 10 21 2 5" xfId="34900" xr:uid="{6DB1698A-0D63-4867-A602-803050955027}"/>
    <cellStyle name="Normal 10 21 3" xfId="10789" xr:uid="{8C1E9078-964A-4059-BD2E-CFC51347FF6A}"/>
    <cellStyle name="Normal 10 21 4" xfId="16022" xr:uid="{136BD110-71B9-4DA9-978B-39001D7D894E}"/>
    <cellStyle name="Normal 10 21 5" xfId="18245" xr:uid="{B1C00AE6-8A45-41D6-9D20-DF266B8C6276}"/>
    <cellStyle name="Normal 10 21 6" xfId="8465" xr:uid="{5210C2D5-1428-4991-842C-9044447351AD}"/>
    <cellStyle name="Normal 10 21 6 2" xfId="19783" xr:uid="{ACFAF275-F733-4046-9131-ED7EB1450263}"/>
    <cellStyle name="Normal 10 21 6 2 2" xfId="25339" xr:uid="{0B3C62A0-CB1F-48CB-B7CE-4F424D505C0B}"/>
    <cellStyle name="Normal 10 21 6 2 3" xfId="30833" xr:uid="{6D8F12CA-B99A-4B25-9258-A7B475368C6E}"/>
    <cellStyle name="Normal 10 21 6 2 4" xfId="36317" xr:uid="{978E0592-51BD-498C-BE0F-25498FA312FE}"/>
    <cellStyle name="Normal 10 21 6 3" xfId="22610" xr:uid="{44CD4EFC-5E13-413D-8A85-3AC433C09F10}"/>
    <cellStyle name="Normal 10 21 6 4" xfId="28104" xr:uid="{D92E71D6-0131-45E2-ACB3-C6566578FB73}"/>
    <cellStyle name="Normal 10 21 6 5" xfId="33588" xr:uid="{16BF821D-7DA5-40AC-8F59-2ACA9E61169D}"/>
    <cellStyle name="Normal 10 22" xfId="5420" xr:uid="{8F0B629B-8AF4-4C36-8DCF-1588488BE295}"/>
    <cellStyle name="Normal 10 22 2" xfId="13809" xr:uid="{3247DFDE-19AA-4D37-898C-4B730F4DC453}"/>
    <cellStyle name="Normal 10 22 2 2" xfId="21096" xr:uid="{84D23EDB-92CB-47AF-8668-051BE148C706}"/>
    <cellStyle name="Normal 10 22 2 2 2" xfId="26652" xr:uid="{6157CFB3-643A-4B8E-82DC-0050099D46D3}"/>
    <cellStyle name="Normal 10 22 2 2 3" xfId="32146" xr:uid="{3AFC2712-8365-474F-807A-70922F336E34}"/>
    <cellStyle name="Normal 10 22 2 2 4" xfId="37630" xr:uid="{4EC79974-BEC7-42B6-BAA0-D733F4CD4590}"/>
    <cellStyle name="Normal 10 22 2 3" xfId="23923" xr:uid="{1194B52A-6AB3-48B8-82BA-F17A4A5F45F7}"/>
    <cellStyle name="Normal 10 22 2 4" xfId="29417" xr:uid="{C77B1C51-48C3-47A5-A2DF-3F610094EE9B}"/>
    <cellStyle name="Normal 10 22 2 5" xfId="34901" xr:uid="{6B29E454-C998-4007-AA5A-AE77F046F498}"/>
    <cellStyle name="Normal 10 22 3" xfId="10790" xr:uid="{81C651AE-55E6-4539-A290-F6A052729F06}"/>
    <cellStyle name="Normal 10 22 4" xfId="16023" xr:uid="{42A4CC83-D93B-478D-8768-AEF86F16D636}"/>
    <cellStyle name="Normal 10 22 5" xfId="18246" xr:uid="{F1C3A31B-0E36-4964-8670-8411B712F481}"/>
    <cellStyle name="Normal 10 22 6" xfId="8466" xr:uid="{EA5897EB-33B8-4CE2-BA15-568D75804A4F}"/>
    <cellStyle name="Normal 10 22 6 2" xfId="19784" xr:uid="{7CDEDDCF-D568-4A94-9A4E-D2E80741BC35}"/>
    <cellStyle name="Normal 10 22 6 2 2" xfId="25340" xr:uid="{5170FFC8-9430-4543-B0B8-EC2E5F27D0C3}"/>
    <cellStyle name="Normal 10 22 6 2 3" xfId="30834" xr:uid="{37F06313-FD6D-4E55-83CE-6CDFFCE75888}"/>
    <cellStyle name="Normal 10 22 6 2 4" xfId="36318" xr:uid="{5CD96DE6-6029-4ABC-896D-D2B66051FF86}"/>
    <cellStyle name="Normal 10 22 6 3" xfId="22611" xr:uid="{687E8FE9-B6C9-4C95-B59D-22D46D747192}"/>
    <cellStyle name="Normal 10 22 6 4" xfId="28105" xr:uid="{2C85D307-8D77-4492-A5F5-95EDAA303A11}"/>
    <cellStyle name="Normal 10 22 6 5" xfId="33589" xr:uid="{899AE96A-0E14-4A04-86A3-F503E1119F4C}"/>
    <cellStyle name="Normal 10 23" xfId="5421" xr:uid="{5BA42A1F-B47A-4138-9159-5C49B4B1BAC6}"/>
    <cellStyle name="Normal 10 23 2" xfId="13810" xr:uid="{3A6DB088-A7E9-4E2D-8CE8-BBACD7D6625A}"/>
    <cellStyle name="Normal 10 23 2 2" xfId="21097" xr:uid="{AA3C70C7-9736-4BEF-9846-67A8F1305907}"/>
    <cellStyle name="Normal 10 23 2 2 2" xfId="26653" xr:uid="{6AB921AB-7007-49DA-80BA-6384F6C8DA5C}"/>
    <cellStyle name="Normal 10 23 2 2 3" xfId="32147" xr:uid="{EA71066A-40F5-46A8-9D72-52884E789901}"/>
    <cellStyle name="Normal 10 23 2 2 4" xfId="37631" xr:uid="{F587BBC4-701B-4442-A644-9D9BACC5468B}"/>
    <cellStyle name="Normal 10 23 2 3" xfId="23924" xr:uid="{00DD1C66-8DC5-46B1-A138-E8B6CAAA2319}"/>
    <cellStyle name="Normal 10 23 2 4" xfId="29418" xr:uid="{CE80CB83-5C17-4664-98B5-86FF7709194A}"/>
    <cellStyle name="Normal 10 23 2 5" xfId="34902" xr:uid="{DAD1504F-1A18-4806-A795-07D34B5AB978}"/>
    <cellStyle name="Normal 10 23 3" xfId="10791" xr:uid="{14EEDE57-D1B9-473C-AFAF-475B0D8331AB}"/>
    <cellStyle name="Normal 10 23 4" xfId="16024" xr:uid="{744F5CE2-E474-4752-9054-88506DBF4111}"/>
    <cellStyle name="Normal 10 23 5" xfId="18247" xr:uid="{392AF422-D055-450C-BD94-42300C9A083E}"/>
    <cellStyle name="Normal 10 23 6" xfId="8467" xr:uid="{5D19C238-F944-424E-AFA9-F2470BF04530}"/>
    <cellStyle name="Normal 10 23 6 2" xfId="19785" xr:uid="{E165E044-FE76-4768-84A6-FBF16445A176}"/>
    <cellStyle name="Normal 10 23 6 2 2" xfId="25341" xr:uid="{9C720419-B191-4A59-958F-FC2EA1A968F9}"/>
    <cellStyle name="Normal 10 23 6 2 3" xfId="30835" xr:uid="{C5C21D42-83DA-4122-9329-6A106CC6A347}"/>
    <cellStyle name="Normal 10 23 6 2 4" xfId="36319" xr:uid="{D271D0C0-C467-4B3B-9F3B-FCE5BA971C89}"/>
    <cellStyle name="Normal 10 23 6 3" xfId="22612" xr:uid="{699B8951-0081-4FC8-8690-88F57E5B6CC0}"/>
    <cellStyle name="Normal 10 23 6 4" xfId="28106" xr:uid="{A7F7D1B7-6445-4A3A-97B0-1998829C2A07}"/>
    <cellStyle name="Normal 10 23 6 5" xfId="33590" xr:uid="{24F7F02B-CC99-414B-A975-60919628DB56}"/>
    <cellStyle name="Normal 10 24" xfId="5422" xr:uid="{B2286FCB-3C72-4F8C-882B-D5392E5B9726}"/>
    <cellStyle name="Normal 10 24 2" xfId="13811" xr:uid="{7282A0DF-D015-44A4-A22E-15BDB47BFB6D}"/>
    <cellStyle name="Normal 10 24 2 2" xfId="21098" xr:uid="{A3A4AB25-3541-44C0-82F6-EB16F370BBDD}"/>
    <cellStyle name="Normal 10 24 2 2 2" xfId="26654" xr:uid="{5286FD33-DE6C-4E09-BF11-02E8073BB1B7}"/>
    <cellStyle name="Normal 10 24 2 2 3" xfId="32148" xr:uid="{9A85390C-8DE4-4E73-8D7F-3F959DC2328E}"/>
    <cellStyle name="Normal 10 24 2 2 4" xfId="37632" xr:uid="{F95E38FD-9804-46B1-B634-8D454DACC7A1}"/>
    <cellStyle name="Normal 10 24 2 3" xfId="23925" xr:uid="{FDEB8263-5297-4979-A28A-B81AFFD805F4}"/>
    <cellStyle name="Normal 10 24 2 4" xfId="29419" xr:uid="{521067A9-3D2B-4CF7-ABF6-1F1A14493F6E}"/>
    <cellStyle name="Normal 10 24 2 5" xfId="34903" xr:uid="{54DDB64D-9B82-4191-B9B9-AAAF94BCFF87}"/>
    <cellStyle name="Normal 10 24 3" xfId="10792" xr:uid="{3A2447AD-3856-4269-ACF7-D80D3BC825EF}"/>
    <cellStyle name="Normal 10 24 4" xfId="16025" xr:uid="{98736F79-E84D-4733-A14C-C469CC51C2C9}"/>
    <cellStyle name="Normal 10 24 5" xfId="18248" xr:uid="{F653E548-DDA4-4B67-A8E8-5B3B303774EA}"/>
    <cellStyle name="Normal 10 24 6" xfId="8468" xr:uid="{F8DEA02E-3A1B-4253-BAA2-DFBE829EB834}"/>
    <cellStyle name="Normal 10 24 6 2" xfId="19786" xr:uid="{A75894B1-2715-41B3-BA9C-3761AB9078AA}"/>
    <cellStyle name="Normal 10 24 6 2 2" xfId="25342" xr:uid="{AF9EC8EE-717A-4FD0-B427-5EB1AD2E0B45}"/>
    <cellStyle name="Normal 10 24 6 2 3" xfId="30836" xr:uid="{C9266E72-EE47-47B9-85D7-E417F03BE26B}"/>
    <cellStyle name="Normal 10 24 6 2 4" xfId="36320" xr:uid="{72C1058E-DF44-4F8C-A811-E812E3F159CA}"/>
    <cellStyle name="Normal 10 24 6 3" xfId="22613" xr:uid="{ED34B3D2-22E3-4CC8-B0A1-0F9960D0918E}"/>
    <cellStyle name="Normal 10 24 6 4" xfId="28107" xr:uid="{B69231C0-2DCC-4815-BBF9-1249A7D8D1EC}"/>
    <cellStyle name="Normal 10 24 6 5" xfId="33591" xr:uid="{19D90438-C46D-498C-A4FD-2672D1E1A4FA}"/>
    <cellStyle name="Normal 10 25" xfId="5423" xr:uid="{53B26C3F-4453-44C2-81FD-EB3C055AE202}"/>
    <cellStyle name="Normal 10 25 2" xfId="13812" xr:uid="{2746CD42-AC73-4236-A784-33EF19EEBD71}"/>
    <cellStyle name="Normal 10 25 2 2" xfId="21099" xr:uid="{B9C0B720-EAC4-4E09-AC95-FB081365C6D5}"/>
    <cellStyle name="Normal 10 25 2 2 2" xfId="26655" xr:uid="{C261FCBB-D6EE-4CF8-B9DB-AFD84A5FA9F5}"/>
    <cellStyle name="Normal 10 25 2 2 3" xfId="32149" xr:uid="{8536AA5D-D4A0-4207-B3B5-D62E534DD554}"/>
    <cellStyle name="Normal 10 25 2 2 4" xfId="37633" xr:uid="{BEC47B72-D633-41A1-8D00-A1FA138E0EF9}"/>
    <cellStyle name="Normal 10 25 2 3" xfId="23926" xr:uid="{36C69143-CB5D-499A-BDEA-D2CCCCED0317}"/>
    <cellStyle name="Normal 10 25 2 4" xfId="29420" xr:uid="{C66BD8B6-6C7D-4442-9AA7-1B82A2C7D36E}"/>
    <cellStyle name="Normal 10 25 2 5" xfId="34904" xr:uid="{37E87FDF-C37D-4490-8105-8325AF52492E}"/>
    <cellStyle name="Normal 10 25 3" xfId="10793" xr:uid="{3265A5FF-D4DB-47AC-9389-4CD8195548B9}"/>
    <cellStyle name="Normal 10 25 4" xfId="16026" xr:uid="{B6FEC72C-0F98-4295-A0FA-7539208796B0}"/>
    <cellStyle name="Normal 10 25 5" xfId="18249" xr:uid="{9B3D381D-A6BB-4E55-83A3-63220BBA3BD0}"/>
    <cellStyle name="Normal 10 25 6" xfId="8469" xr:uid="{B1B31845-034F-48A9-AF62-D8768FB8213F}"/>
    <cellStyle name="Normal 10 25 6 2" xfId="19787" xr:uid="{183BD79E-CEFD-432B-9884-21772499F21C}"/>
    <cellStyle name="Normal 10 25 6 2 2" xfId="25343" xr:uid="{EFFD1752-8429-49C6-B8B2-E712BA3349B3}"/>
    <cellStyle name="Normal 10 25 6 2 3" xfId="30837" xr:uid="{D9DF78A3-4DB3-4999-A104-6C167ACA1A73}"/>
    <cellStyle name="Normal 10 25 6 2 4" xfId="36321" xr:uid="{D18EC82B-76F4-4AA1-A41C-65086AD6753D}"/>
    <cellStyle name="Normal 10 25 6 3" xfId="22614" xr:uid="{2E061FA6-BDF5-4CEA-93EC-3348F6BBE61B}"/>
    <cellStyle name="Normal 10 25 6 4" xfId="28108" xr:uid="{15A02A1B-DE33-4A14-8C0B-8F0DC35A97BC}"/>
    <cellStyle name="Normal 10 25 6 5" xfId="33592" xr:uid="{0D843D04-18E4-4E39-B9C2-3C46B4CE2B3B}"/>
    <cellStyle name="Normal 10 26" xfId="5424" xr:uid="{7AA1DFB7-E33F-488A-AAE5-D52B9508F1B1}"/>
    <cellStyle name="Normal 10 26 2" xfId="13813" xr:uid="{5AAAD146-5553-4BFA-B04C-691FFAD395DF}"/>
    <cellStyle name="Normal 10 26 2 2" xfId="21100" xr:uid="{05976233-EBAF-409F-9777-DA6192D1BBDF}"/>
    <cellStyle name="Normal 10 26 2 2 2" xfId="26656" xr:uid="{2B8B8C38-ABCC-469D-A4A0-85FDE99FB73C}"/>
    <cellStyle name="Normal 10 26 2 2 3" xfId="32150" xr:uid="{55E5967E-3B00-4AA8-9BB8-09F7D7C554D6}"/>
    <cellStyle name="Normal 10 26 2 2 4" xfId="37634" xr:uid="{D6B7027B-0415-4CA0-AEC0-DC528DB11114}"/>
    <cellStyle name="Normal 10 26 2 3" xfId="23927" xr:uid="{74B00547-179E-4138-A567-8420722AC604}"/>
    <cellStyle name="Normal 10 26 2 4" xfId="29421" xr:uid="{BDE309D3-EAA5-40D3-843F-9EAF1B4D862A}"/>
    <cellStyle name="Normal 10 26 2 5" xfId="34905" xr:uid="{0859558C-6918-424B-A249-82863DAD089F}"/>
    <cellStyle name="Normal 10 26 3" xfId="10794" xr:uid="{6403B1D0-7BB1-4F1A-8D1C-C8427B0D45C8}"/>
    <cellStyle name="Normal 10 26 4" xfId="16027" xr:uid="{17E366FC-ABB9-4251-99F6-00E2D9B2745F}"/>
    <cellStyle name="Normal 10 26 5" xfId="18250" xr:uid="{F2FA6C91-259D-48E7-B702-507DFF11C467}"/>
    <cellStyle name="Normal 10 26 6" xfId="8470" xr:uid="{A6B4921B-2F79-4CFB-8671-737CA37D3641}"/>
    <cellStyle name="Normal 10 26 6 2" xfId="19788" xr:uid="{CE54D29D-862C-4CD0-B1C5-81D8F91ABE1E}"/>
    <cellStyle name="Normal 10 26 6 2 2" xfId="25344" xr:uid="{C7CBCCA0-B42E-4558-A114-CB78B65C15C3}"/>
    <cellStyle name="Normal 10 26 6 2 3" xfId="30838" xr:uid="{C8908A36-FFF0-4610-8986-86073FE0BCB3}"/>
    <cellStyle name="Normal 10 26 6 2 4" xfId="36322" xr:uid="{A9A1DF3B-79C8-41C5-95A7-AC8E872AA2B5}"/>
    <cellStyle name="Normal 10 26 6 3" xfId="22615" xr:uid="{F397E8F5-C8E9-4641-8A70-5C41D9868E55}"/>
    <cellStyle name="Normal 10 26 6 4" xfId="28109" xr:uid="{FA0E3B9A-717B-498A-854D-56C629467451}"/>
    <cellStyle name="Normal 10 26 6 5" xfId="33593" xr:uid="{5A177653-4A42-45AE-A1A8-840CBBB0F598}"/>
    <cellStyle name="Normal 10 27" xfId="5425" xr:uid="{A5BFFB9E-C435-4D91-8887-4D695F363DF5}"/>
    <cellStyle name="Normal 10 27 2" xfId="13814" xr:uid="{F48A4805-DA48-4DB9-9D8D-51B74A7698A9}"/>
    <cellStyle name="Normal 10 27 2 2" xfId="21101" xr:uid="{103947D0-AE84-4F0D-BFBF-50A7D1AA32C0}"/>
    <cellStyle name="Normal 10 27 2 2 2" xfId="26657" xr:uid="{3D4660FD-583E-4C7F-BA03-12378958C8C5}"/>
    <cellStyle name="Normal 10 27 2 2 3" xfId="32151" xr:uid="{9A74DE6A-3EB5-497B-AF50-8442E3CF3527}"/>
    <cellStyle name="Normal 10 27 2 2 4" xfId="37635" xr:uid="{4AF4B2BE-612E-4D3D-87E0-9D3009833404}"/>
    <cellStyle name="Normal 10 27 2 3" xfId="23928" xr:uid="{5AF4A96E-F8A7-40C7-A94D-4B902D322AF9}"/>
    <cellStyle name="Normal 10 27 2 4" xfId="29422" xr:uid="{78244FDC-05C7-4590-86EA-01D758528328}"/>
    <cellStyle name="Normal 10 27 2 5" xfId="34906" xr:uid="{985D862D-79FF-48B4-8BAD-0F9592A47406}"/>
    <cellStyle name="Normal 10 27 3" xfId="10795" xr:uid="{6D179E13-4868-4DBA-955E-E7386BB45FF5}"/>
    <cellStyle name="Normal 10 27 4" xfId="16028" xr:uid="{56E8C442-BA7A-4CD3-90B4-7FA2068CBC8C}"/>
    <cellStyle name="Normal 10 27 5" xfId="18251" xr:uid="{842D06D1-01B5-41D2-9B80-BB8D36542D18}"/>
    <cellStyle name="Normal 10 27 6" xfId="8471" xr:uid="{715496C5-24E6-4B86-B169-6E7A4B429926}"/>
    <cellStyle name="Normal 10 27 6 2" xfId="19789" xr:uid="{166DA2CF-0BA0-4AD9-89AD-211BD4F7F5E6}"/>
    <cellStyle name="Normal 10 27 6 2 2" xfId="25345" xr:uid="{B491D0B2-10B7-431E-B15D-74020272CD01}"/>
    <cellStyle name="Normal 10 27 6 2 3" xfId="30839" xr:uid="{C29F45DE-197F-4394-9378-6E4BA9BC3F92}"/>
    <cellStyle name="Normal 10 27 6 2 4" xfId="36323" xr:uid="{36172F04-3613-47AF-B1DF-2CCD77432D20}"/>
    <cellStyle name="Normal 10 27 6 3" xfId="22616" xr:uid="{FAC694D4-0B40-4554-9C2A-5B4B1FCAA4C3}"/>
    <cellStyle name="Normal 10 27 6 4" xfId="28110" xr:uid="{193A65BC-7C8C-4807-81E9-2A6613F2CEBB}"/>
    <cellStyle name="Normal 10 27 6 5" xfId="33594" xr:uid="{BD9FED18-A224-45F4-B12E-452ADA50D8C3}"/>
    <cellStyle name="Normal 10 28" xfId="5426" xr:uid="{816C6A66-F44C-4E1E-9E9B-0C1C6306FCF3}"/>
    <cellStyle name="Normal 10 28 2" xfId="13815" xr:uid="{A5BB4D4C-DE03-4629-990F-AEE12DA2E024}"/>
    <cellStyle name="Normal 10 28 2 2" xfId="21102" xr:uid="{7A382524-3894-4B92-8ABC-82818FF6DCA7}"/>
    <cellStyle name="Normal 10 28 2 2 2" xfId="26658" xr:uid="{129AE51A-79F7-40A1-A9A6-F0D5AC570634}"/>
    <cellStyle name="Normal 10 28 2 2 3" xfId="32152" xr:uid="{99449CC1-8C79-460D-90B8-1953EFE88AB2}"/>
    <cellStyle name="Normal 10 28 2 2 4" xfId="37636" xr:uid="{218FBB5C-30EA-44E7-9999-5DF5B9EDE1BD}"/>
    <cellStyle name="Normal 10 28 2 3" xfId="23929" xr:uid="{B9F50B28-6FE2-48FB-88AE-F6B541367C4B}"/>
    <cellStyle name="Normal 10 28 2 4" xfId="29423" xr:uid="{14FB9001-6637-4CE1-B006-A25AB642BBF8}"/>
    <cellStyle name="Normal 10 28 2 5" xfId="34907" xr:uid="{9EF7D281-C056-4EB7-A54B-D5B8121E73DF}"/>
    <cellStyle name="Normal 10 28 3" xfId="10796" xr:uid="{02EA58DA-597B-4A28-B83E-860AF712BE73}"/>
    <cellStyle name="Normal 10 28 4" xfId="16029" xr:uid="{6101B2F8-3CCF-4E7C-980D-4792C8FE13DD}"/>
    <cellStyle name="Normal 10 28 5" xfId="18252" xr:uid="{CFB99234-C448-4351-8A0D-30952669A215}"/>
    <cellStyle name="Normal 10 28 6" xfId="8472" xr:uid="{2419649D-157A-49BC-A991-9D46C16FC746}"/>
    <cellStyle name="Normal 10 28 6 2" xfId="19790" xr:uid="{4A89151E-B40D-4D3D-8E4A-837380E9381B}"/>
    <cellStyle name="Normal 10 28 6 2 2" xfId="25346" xr:uid="{A09975D3-FFA9-44E5-A4C5-BC9EAFC677CD}"/>
    <cellStyle name="Normal 10 28 6 2 3" xfId="30840" xr:uid="{C8AD3E81-6127-4378-B6D1-D86B8D7D52C8}"/>
    <cellStyle name="Normal 10 28 6 2 4" xfId="36324" xr:uid="{7D1FAAB4-2CE6-4E5F-90F1-390D19919577}"/>
    <cellStyle name="Normal 10 28 6 3" xfId="22617" xr:uid="{828B58A6-38C2-44F7-96FE-14ED6A3BA827}"/>
    <cellStyle name="Normal 10 28 6 4" xfId="28111" xr:uid="{06F2E9BE-3190-4253-809B-AF0587D4D0BF}"/>
    <cellStyle name="Normal 10 28 6 5" xfId="33595" xr:uid="{4749FAD7-AD88-49D8-8462-539DC7CC0BD6}"/>
    <cellStyle name="Normal 10 29" xfId="5427" xr:uid="{53B8D52B-E729-41E8-A1E4-7B9D55E4DB23}"/>
    <cellStyle name="Normal 10 29 2" xfId="13816" xr:uid="{6B46ABA0-E9F5-470E-91FD-0AC3ED45F8D7}"/>
    <cellStyle name="Normal 10 29 2 2" xfId="21103" xr:uid="{F6D9544B-9032-4AD5-BF66-DD63F93851C7}"/>
    <cellStyle name="Normal 10 29 2 2 2" xfId="26659" xr:uid="{BD2C5BC9-F4A1-4949-BBFF-7DB1ACE1DF1A}"/>
    <cellStyle name="Normal 10 29 2 2 3" xfId="32153" xr:uid="{CAADED9C-6298-4B3F-A000-03F400B20A19}"/>
    <cellStyle name="Normal 10 29 2 2 4" xfId="37637" xr:uid="{96A3B4CF-023B-4E85-ACF6-3E1FC5DFB301}"/>
    <cellStyle name="Normal 10 29 2 3" xfId="23930" xr:uid="{98883459-F9C6-428E-A746-A53462DCF81C}"/>
    <cellStyle name="Normal 10 29 2 4" xfId="29424" xr:uid="{F7E4B6A0-37A6-436C-A91B-DCA209011FDB}"/>
    <cellStyle name="Normal 10 29 2 5" xfId="34908" xr:uid="{AC6CEB02-EC43-4854-889A-FECE78F5175D}"/>
    <cellStyle name="Normal 10 29 3" xfId="10797" xr:uid="{FE4DE75E-8B0B-40A6-8C5E-E5A84C042C3D}"/>
    <cellStyle name="Normal 10 29 4" xfId="16030" xr:uid="{A54B9BCA-22F0-41EA-9ECA-F04DBA61080E}"/>
    <cellStyle name="Normal 10 29 5" xfId="18253" xr:uid="{FD289186-5234-4FCC-9133-01D1A9E29AE9}"/>
    <cellStyle name="Normal 10 29 6" xfId="8473" xr:uid="{4CE16DEF-368F-4E3F-BDD4-55E36A67F394}"/>
    <cellStyle name="Normal 10 29 6 2" xfId="19791" xr:uid="{7AAD20F8-D820-4B45-96D7-1BE59B5018E9}"/>
    <cellStyle name="Normal 10 29 6 2 2" xfId="25347" xr:uid="{9A287DCD-9AC5-49DF-98FC-9FE41975A3ED}"/>
    <cellStyle name="Normal 10 29 6 2 3" xfId="30841" xr:uid="{C4E3ABF7-8106-43D3-A1B6-9F77102A2FD1}"/>
    <cellStyle name="Normal 10 29 6 2 4" xfId="36325" xr:uid="{6FCAA2A7-A332-4031-B15F-635ADEA7F13F}"/>
    <cellStyle name="Normal 10 29 6 3" xfId="22618" xr:uid="{B49B5ECA-1E80-4531-A249-3F9E75B4198D}"/>
    <cellStyle name="Normal 10 29 6 4" xfId="28112" xr:uid="{C825FF3A-0A05-4AE4-A19E-2811CD313AE3}"/>
    <cellStyle name="Normal 10 29 6 5" xfId="33596" xr:uid="{B75FC5AB-31FB-4F76-AB2C-BB6FE59552B9}"/>
    <cellStyle name="Normal 10 3" xfId="5428" xr:uid="{A9B1294A-4FDD-43B0-816A-059247944319}"/>
    <cellStyle name="Normal 10 3 10" xfId="18254" xr:uid="{EFAB8AED-CFF2-427C-84CF-1C1398FBD2D6}"/>
    <cellStyle name="Normal 10 3 11" xfId="22265" xr:uid="{B2937258-1700-425E-9B8B-C32161871E7D}"/>
    <cellStyle name="Normal 10 3 11 2" xfId="27811" xr:uid="{A5B7F21D-4BC7-42DA-B39A-E0F694CA5ACA}"/>
    <cellStyle name="Normal 10 3 11 3" xfId="33301" xr:uid="{EDC3347A-D99C-4CFA-8865-9D1A929C0EB5}"/>
    <cellStyle name="Normal 10 3 11 4" xfId="38785" xr:uid="{D640BAC3-3537-4A2D-ADC7-3AEACC4353D1}"/>
    <cellStyle name="Normal 10 3 2" xfId="5429" xr:uid="{C80C4A31-DEA3-4084-B1E3-5133808E8711}"/>
    <cellStyle name="Normal 10 3 2 2" xfId="13817" xr:uid="{4D6114C1-710E-45F9-826B-51BE3DD08A81}"/>
    <cellStyle name="Normal 10 3 2 2 2" xfId="21104" xr:uid="{94ED4E38-7007-4845-AC47-619A1177C98F}"/>
    <cellStyle name="Normal 10 3 2 2 2 2" xfId="26660" xr:uid="{6F8A905C-1B6B-4C30-9046-6DFB6703DF09}"/>
    <cellStyle name="Normal 10 3 2 2 2 3" xfId="32154" xr:uid="{91104B75-D27B-4107-93C0-08F792646E49}"/>
    <cellStyle name="Normal 10 3 2 2 2 4" xfId="37638" xr:uid="{90F592BB-D284-4901-B0C0-10A3CA932354}"/>
    <cellStyle name="Normal 10 3 2 2 3" xfId="23931" xr:uid="{479C6B6B-EBFB-43E4-AD16-7C72B74F02C3}"/>
    <cellStyle name="Normal 10 3 2 2 4" xfId="29425" xr:uid="{28D06304-70B6-49D5-A8BA-24D8EC8500E2}"/>
    <cellStyle name="Normal 10 3 2 2 5" xfId="34909" xr:uid="{9BB2DE7F-BE0D-4BA4-85DF-A5A91F08B7F7}"/>
    <cellStyle name="Normal 10 3 2 3" xfId="10799" xr:uid="{ABD51E74-6051-4188-A219-7B13E1ACC046}"/>
    <cellStyle name="Normal 10 3 2 4" xfId="16032" xr:uid="{3933A488-7F24-4A7F-A125-F51FAFEF24E3}"/>
    <cellStyle name="Normal 10 3 2 5" xfId="18255" xr:uid="{1065390E-AB97-4B12-89F8-AA48B1B3904F}"/>
    <cellStyle name="Normal 10 3 2 6" xfId="8474" xr:uid="{A1579BE9-EB34-4349-B3B3-198EB5F06882}"/>
    <cellStyle name="Normal 10 3 2 6 2" xfId="19792" xr:uid="{AC5FB095-D8E9-41CD-AB8E-4A4214053CFE}"/>
    <cellStyle name="Normal 10 3 2 6 2 2" xfId="25348" xr:uid="{27648BEC-A88C-4EAE-9AD2-61EE3EBDE42D}"/>
    <cellStyle name="Normal 10 3 2 6 2 3" xfId="30842" xr:uid="{E1D0351B-8EBE-4822-9630-8C338522173E}"/>
    <cellStyle name="Normal 10 3 2 6 2 4" xfId="36326" xr:uid="{917B1C74-AFCB-4382-8817-D1684A9B0E06}"/>
    <cellStyle name="Normal 10 3 2 6 3" xfId="22619" xr:uid="{5331D84A-6819-40C6-B755-5C6157D14BAD}"/>
    <cellStyle name="Normal 10 3 2 6 4" xfId="28113" xr:uid="{F28EE918-564A-4A50-9CC2-93962473808D}"/>
    <cellStyle name="Normal 10 3 2 6 5" xfId="33597" xr:uid="{7099B2C8-6C87-4E72-807A-C0BE9CD6F86B}"/>
    <cellStyle name="Normal 10 3 3" xfId="5430" xr:uid="{74CF4CF6-4B52-4E9E-B18C-9458369107DB}"/>
    <cellStyle name="Normal 10 3 3 2" xfId="13818" xr:uid="{DFD1A1CE-AEC9-47BA-A84A-4BD1976D0317}"/>
    <cellStyle name="Normal 10 3 3 2 2" xfId="21105" xr:uid="{F477C304-BDC0-4A20-871D-ABB4B88CE111}"/>
    <cellStyle name="Normal 10 3 3 2 2 2" xfId="26661" xr:uid="{43579C9A-4D9D-424C-BE56-B54CED33DC21}"/>
    <cellStyle name="Normal 10 3 3 2 2 3" xfId="32155" xr:uid="{2E514295-1004-462A-BEE6-FD82D2940B61}"/>
    <cellStyle name="Normal 10 3 3 2 2 4" xfId="37639" xr:uid="{E9617052-17B0-402C-BCED-35895037E4D0}"/>
    <cellStyle name="Normal 10 3 3 2 3" xfId="23932" xr:uid="{7492E479-135F-4FEF-84EF-4616902BE453}"/>
    <cellStyle name="Normal 10 3 3 2 4" xfId="29426" xr:uid="{6D8EE0FE-B893-45B5-AFB2-493EF349C83C}"/>
    <cellStyle name="Normal 10 3 3 2 5" xfId="34910" xr:uid="{571CF8E9-99F3-4189-9A38-8D58E5A146C1}"/>
    <cellStyle name="Normal 10 3 3 3" xfId="18256" xr:uid="{37B3750C-22FC-46B8-805B-011DAA641B7E}"/>
    <cellStyle name="Normal 10 3 3 4" xfId="8475" xr:uid="{4EEBF4DD-32FC-491C-944B-9F77DB9094D2}"/>
    <cellStyle name="Normal 10 3 3 4 2" xfId="19793" xr:uid="{482780FC-E61D-4F34-9EB8-DBC2EAE87CBC}"/>
    <cellStyle name="Normal 10 3 3 4 2 2" xfId="25349" xr:uid="{16A0B614-4D82-4274-8AE4-1B06212749CC}"/>
    <cellStyle name="Normal 10 3 3 4 2 3" xfId="30843" xr:uid="{B10DEB30-53B3-4B4E-9826-94A3ACC2D475}"/>
    <cellStyle name="Normal 10 3 3 4 2 4" xfId="36327" xr:uid="{7813DA2E-FF2F-42D0-83E8-B7CBF074CE83}"/>
    <cellStyle name="Normal 10 3 3 4 3" xfId="22620" xr:uid="{CBE3EACA-4245-4F6D-BBC3-A13C46A76606}"/>
    <cellStyle name="Normal 10 3 3 4 4" xfId="28114" xr:uid="{CA28D856-1338-4897-AB10-FC188E375125}"/>
    <cellStyle name="Normal 10 3 3 4 5" xfId="33598" xr:uid="{8D095B99-6658-4181-AEC6-7EF6B3710E0F}"/>
    <cellStyle name="Normal 10 3 4" xfId="6556" xr:uid="{2180C166-42F6-450E-BE6E-C3797A4C2281}"/>
    <cellStyle name="Normal 10 3 4 2" xfId="8476" xr:uid="{8AEA78D2-456C-4449-944B-641A3A8DE1DE}"/>
    <cellStyle name="Normal 10 3 4 2 2" xfId="19794" xr:uid="{CC518437-B16F-4137-A4FF-87BE2388DF71}"/>
    <cellStyle name="Normal 10 3 4 2 2 2" xfId="25350" xr:uid="{720EEAA1-8143-4C19-8098-049113D89391}"/>
    <cellStyle name="Normal 10 3 4 2 2 3" xfId="30844" xr:uid="{04BF9043-1FD7-49D2-89C9-6165045B7B86}"/>
    <cellStyle name="Normal 10 3 4 2 2 4" xfId="36328" xr:uid="{E2B8EB87-40DD-4AF5-BD6E-D0B1F49CA89E}"/>
    <cellStyle name="Normal 10 3 4 2 3" xfId="22621" xr:uid="{F8307E67-B972-491F-80DA-BDE23C07F98A}"/>
    <cellStyle name="Normal 10 3 4 2 4" xfId="28115" xr:uid="{AF03D60E-7E78-471D-BF6A-A08A0DE16136}"/>
    <cellStyle name="Normal 10 3 4 2 5" xfId="33599" xr:uid="{1239ADEE-A36B-4E3D-84C6-9E7131FD8C3A}"/>
    <cellStyle name="Normal 10 3 4 3" xfId="19571" xr:uid="{31DD7662-6144-4109-9961-F215C0A631DE}"/>
    <cellStyle name="Normal 10 3 4 3 2" xfId="25127" xr:uid="{E9D053E2-3A65-448F-89FD-508E452F981E}"/>
    <cellStyle name="Normal 10 3 4 3 3" xfId="30621" xr:uid="{C3771181-879B-42E2-8107-DC6EA964C4D2}"/>
    <cellStyle name="Normal 10 3 4 3 4" xfId="36105" xr:uid="{56DE0DB8-A567-4B44-8307-7D6BE1BDD470}"/>
    <cellStyle name="Normal 10 3 4 4" xfId="22398" xr:uid="{DB531023-04EA-494E-B750-F762A0FB8307}"/>
    <cellStyle name="Normal 10 3 4 5" xfId="27890" xr:uid="{6F93848D-0230-4E60-AA85-2C03000DDA58}"/>
    <cellStyle name="Normal 10 3 4 6" xfId="33374" xr:uid="{007C480A-D671-4A52-8132-9F413411CEA2}"/>
    <cellStyle name="Normal 10 3 5" xfId="6706" xr:uid="{62E085E9-B053-43DF-8AAC-E87CCC3C0AB9}"/>
    <cellStyle name="Normal 10 3 5 2" xfId="8477" xr:uid="{0F6ED022-2C3F-4E7A-8CE4-0165B18E022B}"/>
    <cellStyle name="Normal 10 3 5 2 2" xfId="19795" xr:uid="{EFEFDB3F-1A81-4B4A-AA59-68486DBE2D40}"/>
    <cellStyle name="Normal 10 3 5 2 2 2" xfId="25351" xr:uid="{21A58727-B593-447B-83A3-047568FDDD7F}"/>
    <cellStyle name="Normal 10 3 5 2 2 3" xfId="30845" xr:uid="{8653B8DE-D3EF-49B3-8275-3F89B3365411}"/>
    <cellStyle name="Normal 10 3 5 2 2 4" xfId="36329" xr:uid="{300B8A3F-32E0-427A-ACC3-D5BF91FF245C}"/>
    <cellStyle name="Normal 10 3 5 2 3" xfId="22622" xr:uid="{9297C216-12AD-497B-B464-5956DDA0FF89}"/>
    <cellStyle name="Normal 10 3 5 2 4" xfId="28116" xr:uid="{F8390EB9-4B78-4117-948F-33F796FB1A2D}"/>
    <cellStyle name="Normal 10 3 5 2 5" xfId="33600" xr:uid="{CD821652-1BD0-4608-A980-681619AFADF6}"/>
    <cellStyle name="Normal 10 3 5 3" xfId="19592" xr:uid="{44D6A954-6BED-4D11-A5FC-5E85BFA47FCB}"/>
    <cellStyle name="Normal 10 3 5 3 2" xfId="25148" xr:uid="{248A6306-291A-466C-9F95-C06D15E47BAA}"/>
    <cellStyle name="Normal 10 3 5 3 3" xfId="30642" xr:uid="{55F031F6-39F0-4BE4-ABB7-9784222A5692}"/>
    <cellStyle name="Normal 10 3 5 3 4" xfId="36126" xr:uid="{35681FED-0AFC-4F7B-9367-A963089BD710}"/>
    <cellStyle name="Normal 10 3 5 4" xfId="22419" xr:uid="{0F1D46AA-61B2-4E28-AE34-924C04EEDFF6}"/>
    <cellStyle name="Normal 10 3 5 5" xfId="27911" xr:uid="{E6DD1EC1-29E0-409C-9E99-470088B78A6B}"/>
    <cellStyle name="Normal 10 3 5 6" xfId="33395" xr:uid="{64FA18C0-79BD-4585-9CA2-15AFAA285234}"/>
    <cellStyle name="Normal 10 3 6" xfId="6796" xr:uid="{B945F59D-02F0-4E72-8C8E-E8D67A5C000E}"/>
    <cellStyle name="Normal 10 3 6 2" xfId="8478" xr:uid="{FC27B356-5826-44EE-B015-F87F467557B5}"/>
    <cellStyle name="Normal 10 3 6 2 2" xfId="19796" xr:uid="{DAAFAA78-DE19-4229-9347-CDC4BDEEE6BF}"/>
    <cellStyle name="Normal 10 3 6 2 2 2" xfId="25352" xr:uid="{6878758A-84F1-4C34-B0EF-9BB1DD6477C4}"/>
    <cellStyle name="Normal 10 3 6 2 2 3" xfId="30846" xr:uid="{5BBD4B7D-CE07-4E1A-A77A-FB659FCC49EF}"/>
    <cellStyle name="Normal 10 3 6 2 2 4" xfId="36330" xr:uid="{7C6C6DA5-E226-45EA-AC91-822F74B84CD0}"/>
    <cellStyle name="Normal 10 3 6 2 3" xfId="22623" xr:uid="{A23DA325-8624-4CAC-A9D1-46E07F7BC5DB}"/>
    <cellStyle name="Normal 10 3 6 2 4" xfId="28117" xr:uid="{4E12331B-EDE4-419E-B6B3-9EC760D990D8}"/>
    <cellStyle name="Normal 10 3 6 2 5" xfId="33601" xr:uid="{D9892C07-0895-4B86-9F6D-FB4C47899BA6}"/>
    <cellStyle name="Normal 10 3 6 3" xfId="19678" xr:uid="{D92046A2-99EC-487B-A9A1-DC8A9BCC2973}"/>
    <cellStyle name="Normal 10 3 6 3 2" xfId="25234" xr:uid="{2CE68D0E-1CCD-4B5E-AC0F-1DA984E761D4}"/>
    <cellStyle name="Normal 10 3 6 3 3" xfId="30728" xr:uid="{F309FC06-4AE0-403B-A7AA-5041BD51467E}"/>
    <cellStyle name="Normal 10 3 6 3 4" xfId="36212" xr:uid="{9A9A7CC6-C9B6-4D06-B1D6-FA4FC4D589CC}"/>
    <cellStyle name="Normal 10 3 6 4" xfId="22505" xr:uid="{8AD5F3F6-5998-4773-9B65-B9D563780652}"/>
    <cellStyle name="Normal 10 3 6 5" xfId="27997" xr:uid="{39A3803C-DED0-447B-AE14-3B5824B43EF4}"/>
    <cellStyle name="Normal 10 3 6 6" xfId="33481" xr:uid="{70554F66-F82F-47DC-A010-8C5A5769846B}"/>
    <cellStyle name="Normal 10 3 7" xfId="6848" xr:uid="{DAF4B4E1-1C07-420C-8955-ECE6042E73C7}"/>
    <cellStyle name="Normal 10 3 7 2" xfId="19730" xr:uid="{079E495D-8F5B-4B21-8D2A-1E2E04C5EF00}"/>
    <cellStyle name="Normal 10 3 7 2 2" xfId="25286" xr:uid="{A5617DF6-2AAE-4D5F-BD04-16E7341E155A}"/>
    <cellStyle name="Normal 10 3 7 2 3" xfId="30780" xr:uid="{09541673-10C8-4D81-964E-27D2076EBA59}"/>
    <cellStyle name="Normal 10 3 7 2 4" xfId="36264" xr:uid="{3BBF7149-E529-4A15-B440-526B98C27309}"/>
    <cellStyle name="Normal 10 3 7 3" xfId="22557" xr:uid="{2E7B32A9-44BD-454E-A4DA-33DF749ED7D2}"/>
    <cellStyle name="Normal 10 3 7 4" xfId="28051" xr:uid="{4181D090-A182-4E1B-8D1C-E3052B6B1D3D}"/>
    <cellStyle name="Normal 10 3 7 5" xfId="33535" xr:uid="{34E46151-D0C6-46A7-9E58-8E69FDFEC4CC}"/>
    <cellStyle name="Normal 10 3 8" xfId="10798" xr:uid="{3344B4C9-7AD6-4635-B3F0-CEFD5AD4E602}"/>
    <cellStyle name="Normal 10 3 9" xfId="16031" xr:uid="{AF598B07-7C49-4EBA-9EE4-5504D16E8E16}"/>
    <cellStyle name="Normal 10 30" xfId="5431" xr:uid="{C0FEF1A3-246A-4D88-BFD1-5551069F7FB8}"/>
    <cellStyle name="Normal 10 30 2" xfId="13819" xr:uid="{C8E24B3B-953C-4BB7-A261-18D1FB3B0877}"/>
    <cellStyle name="Normal 10 30 2 2" xfId="21106" xr:uid="{FA878B7A-B739-4AA8-BF6B-6A9BC18F8291}"/>
    <cellStyle name="Normal 10 30 2 2 2" xfId="26662" xr:uid="{BA55E0A1-24B4-4C35-A352-E454195FC4B8}"/>
    <cellStyle name="Normal 10 30 2 2 3" xfId="32156" xr:uid="{D1FBA3C9-8D66-4C09-98CE-474A6BE01504}"/>
    <cellStyle name="Normal 10 30 2 2 4" xfId="37640" xr:uid="{573D19AB-1757-414D-A1BF-EB6C5BD9764D}"/>
    <cellStyle name="Normal 10 30 2 3" xfId="23933" xr:uid="{E05F6F39-FA86-4829-9F04-1F47201928BA}"/>
    <cellStyle name="Normal 10 30 2 4" xfId="29427" xr:uid="{826626CA-BF02-4354-B9BE-F948621B47FF}"/>
    <cellStyle name="Normal 10 30 2 5" xfId="34911" xr:uid="{EF348839-F68A-4357-8060-713B85720ACE}"/>
    <cellStyle name="Normal 10 30 3" xfId="10800" xr:uid="{FAD110B5-12EA-4D83-AB8F-24BE9D15F3B4}"/>
    <cellStyle name="Normal 10 30 4" xfId="16033" xr:uid="{092C5BCE-FFB5-4E03-BF38-35B74EA4835F}"/>
    <cellStyle name="Normal 10 30 5" xfId="18257" xr:uid="{DD979A1A-8361-44F2-9351-DD1B146CB73F}"/>
    <cellStyle name="Normal 10 30 6" xfId="8479" xr:uid="{59ADB301-9B3D-42E4-8E7A-7123A63258CA}"/>
    <cellStyle name="Normal 10 30 6 2" xfId="19797" xr:uid="{420A244F-98A9-464C-802B-D5FBB803C8AC}"/>
    <cellStyle name="Normal 10 30 6 2 2" xfId="25353" xr:uid="{D690864D-F8C2-4B19-947D-094854C68460}"/>
    <cellStyle name="Normal 10 30 6 2 3" xfId="30847" xr:uid="{49D354C5-F75D-43D1-AF5C-227317E55CBE}"/>
    <cellStyle name="Normal 10 30 6 2 4" xfId="36331" xr:uid="{4E9F528D-0C97-4576-82A3-BCEA9BBA87F8}"/>
    <cellStyle name="Normal 10 30 6 3" xfId="22624" xr:uid="{90450EE6-4843-4F11-842E-E12AB8A51843}"/>
    <cellStyle name="Normal 10 30 6 4" xfId="28118" xr:uid="{3A437817-6600-4704-8B12-4E83C51A037D}"/>
    <cellStyle name="Normal 10 30 6 5" xfId="33602" xr:uid="{15FA6A0F-9F6C-4C5A-A194-365AE68DB1DD}"/>
    <cellStyle name="Normal 10 31" xfId="5432" xr:uid="{2881C3D5-9484-457E-84B4-F073AC055715}"/>
    <cellStyle name="Normal 10 31 2" xfId="13820" xr:uid="{5FBB0D7B-95AD-412B-B6F3-2DDB5D4C56D4}"/>
    <cellStyle name="Normal 10 31 2 2" xfId="21107" xr:uid="{2786A0FE-0B38-43FE-84DA-4D6404953195}"/>
    <cellStyle name="Normal 10 31 2 2 2" xfId="26663" xr:uid="{B2BF3002-DA41-4BBE-B899-00BCBF5E6E8D}"/>
    <cellStyle name="Normal 10 31 2 2 3" xfId="32157" xr:uid="{3E21BAF0-4DBA-4E8C-9F40-087D0E2D3C6F}"/>
    <cellStyle name="Normal 10 31 2 2 4" xfId="37641" xr:uid="{D510A839-32E6-47BA-81C0-7B3757C3D419}"/>
    <cellStyle name="Normal 10 31 2 3" xfId="23934" xr:uid="{8CD790DB-F838-4C4A-B51A-15A02A2F278A}"/>
    <cellStyle name="Normal 10 31 2 4" xfId="29428" xr:uid="{24A9856A-08DF-48C0-A564-9E0FA3E59218}"/>
    <cellStyle name="Normal 10 31 2 5" xfId="34912" xr:uid="{222DC1E5-DB94-4FD2-8A76-EAC2242075B5}"/>
    <cellStyle name="Normal 10 31 3" xfId="10801" xr:uid="{52455A3D-DE42-4FAA-A36A-076B5759E322}"/>
    <cellStyle name="Normal 10 31 4" xfId="16034" xr:uid="{4BA219C3-FF92-4EB5-A11A-AFDD5A5483D1}"/>
    <cellStyle name="Normal 10 31 5" xfId="18258" xr:uid="{3151F36E-A878-4F75-9AA5-780CE60FEC85}"/>
    <cellStyle name="Normal 10 31 6" xfId="8480" xr:uid="{4CAA6E21-9219-4EA2-9A2E-9DA89FAA1250}"/>
    <cellStyle name="Normal 10 31 6 2" xfId="19798" xr:uid="{9FFF2DDF-1ACF-4180-A262-3C123C08C6D5}"/>
    <cellStyle name="Normal 10 31 6 2 2" xfId="25354" xr:uid="{F1F621D2-30AC-44B8-B624-7C1870D3FAA9}"/>
    <cellStyle name="Normal 10 31 6 2 3" xfId="30848" xr:uid="{0770C44E-B7A3-436D-8250-4286BEDC9EC8}"/>
    <cellStyle name="Normal 10 31 6 2 4" xfId="36332" xr:uid="{C11DC6F4-B50A-4CF2-8E1F-A1FC46AD2BC4}"/>
    <cellStyle name="Normal 10 31 6 3" xfId="22625" xr:uid="{D8214A77-D70B-4C16-B132-D0C9C32B222B}"/>
    <cellStyle name="Normal 10 31 6 4" xfId="28119" xr:uid="{CF2DBFB7-BEC0-4AC6-8103-4D9C695352AD}"/>
    <cellStyle name="Normal 10 31 6 5" xfId="33603" xr:uid="{C6DB8A0A-A5D7-4EC5-9B85-E548F3BAA025}"/>
    <cellStyle name="Normal 10 32" xfId="5433" xr:uid="{8DAD8585-777A-48E2-8588-A6556F6502D5}"/>
    <cellStyle name="Normal 10 32 2" xfId="13821" xr:uid="{34C9F921-D745-4279-A99E-FD146A0AAA2C}"/>
    <cellStyle name="Normal 10 32 2 2" xfId="21108" xr:uid="{B2E69413-3E7E-4E21-B8B9-2255D4AE57BB}"/>
    <cellStyle name="Normal 10 32 2 2 2" xfId="26664" xr:uid="{D7A7DF10-6180-46B9-9C65-DDD226D8D7D4}"/>
    <cellStyle name="Normal 10 32 2 2 3" xfId="32158" xr:uid="{60DA2725-5AD7-488F-A524-C7DAE217D511}"/>
    <cellStyle name="Normal 10 32 2 2 4" xfId="37642" xr:uid="{55C8CE27-FEF0-4365-9D2A-FCD37D12C72C}"/>
    <cellStyle name="Normal 10 32 2 3" xfId="23935" xr:uid="{1462ED48-7872-4866-BDD9-5355821E4CCF}"/>
    <cellStyle name="Normal 10 32 2 4" xfId="29429" xr:uid="{D22E5A66-780B-4AB1-8812-AB06E7B74B59}"/>
    <cellStyle name="Normal 10 32 2 5" xfId="34913" xr:uid="{6B084D59-1307-435D-86F8-D842928CFE82}"/>
    <cellStyle name="Normal 10 32 3" xfId="10802" xr:uid="{E1ABA1F0-59E2-4D40-93AF-65FC7A12B7D3}"/>
    <cellStyle name="Normal 10 32 4" xfId="16035" xr:uid="{6BE22259-88B2-4D2E-B671-976E5928A2DB}"/>
    <cellStyle name="Normal 10 32 5" xfId="18259" xr:uid="{DCA66FDC-2535-4BE1-AC82-2AED52FB1EDB}"/>
    <cellStyle name="Normal 10 32 6" xfId="8481" xr:uid="{13973C68-AB4F-4D56-999C-B9A6799C4A02}"/>
    <cellStyle name="Normal 10 32 6 2" xfId="19799" xr:uid="{D37ACEE5-9D39-4CBE-82D2-DD2E9721814A}"/>
    <cellStyle name="Normal 10 32 6 2 2" xfId="25355" xr:uid="{3C086654-2802-429C-8CB0-289E1DCE4990}"/>
    <cellStyle name="Normal 10 32 6 2 3" xfId="30849" xr:uid="{21F06DE4-A956-4962-8A3A-45E17DD3D403}"/>
    <cellStyle name="Normal 10 32 6 2 4" xfId="36333" xr:uid="{AC4F3C7E-3B2C-447F-9777-BBABE132DB0D}"/>
    <cellStyle name="Normal 10 32 6 3" xfId="22626" xr:uid="{8B2FBA42-DC14-4EE5-8A7A-A1C85CA6BE1D}"/>
    <cellStyle name="Normal 10 32 6 4" xfId="28120" xr:uid="{B6EBD675-F2C1-4BB9-8B4D-6F7A870EA1D9}"/>
    <cellStyle name="Normal 10 32 6 5" xfId="33604" xr:uid="{046F9E01-FE6B-423A-88A8-7279FD30FF7D}"/>
    <cellStyle name="Normal 10 33" xfId="5434" xr:uid="{2F246BB4-0AAF-417C-9FDE-4745B87943E0}"/>
    <cellStyle name="Normal 10 33 2" xfId="13822" xr:uid="{8A0A9E7D-093E-4E03-9543-D2B10A97DC83}"/>
    <cellStyle name="Normal 10 33 2 2" xfId="21109" xr:uid="{4D8E33D1-20C5-47DD-B327-3E4568947AAC}"/>
    <cellStyle name="Normal 10 33 2 2 2" xfId="26665" xr:uid="{5F3154DB-34E0-488D-A974-66D8D2D636E7}"/>
    <cellStyle name="Normal 10 33 2 2 3" xfId="32159" xr:uid="{2176C0BA-FB49-41B2-AF48-7173416C353E}"/>
    <cellStyle name="Normal 10 33 2 2 4" xfId="37643" xr:uid="{7670194C-71F2-4EEC-8782-52BC3E28540F}"/>
    <cellStyle name="Normal 10 33 2 3" xfId="23936" xr:uid="{20782AB4-7B3B-4E0A-9D8D-B06C17D8F294}"/>
    <cellStyle name="Normal 10 33 2 4" xfId="29430" xr:uid="{2E9C1EEC-381E-4C61-9346-78269CB2D60D}"/>
    <cellStyle name="Normal 10 33 2 5" xfId="34914" xr:uid="{916D5384-8732-4C72-93CA-8FC0DAD56269}"/>
    <cellStyle name="Normal 10 33 3" xfId="10803" xr:uid="{6BF1F8BE-3B70-4C7E-A0D0-9AD26337B325}"/>
    <cellStyle name="Normal 10 33 4" xfId="16036" xr:uid="{1AD478F6-2BCC-41C6-8158-5C969C8A4A94}"/>
    <cellStyle name="Normal 10 33 5" xfId="18260" xr:uid="{C40A063C-D74E-42CB-B309-9969F955A6FB}"/>
    <cellStyle name="Normal 10 33 6" xfId="8482" xr:uid="{9A1D436B-A84E-4D24-AE6D-7573D4CF7387}"/>
    <cellStyle name="Normal 10 33 6 2" xfId="19800" xr:uid="{61095074-E599-40F4-A5D8-1C181ECBB440}"/>
    <cellStyle name="Normal 10 33 6 2 2" xfId="25356" xr:uid="{FF5815EE-F896-4A19-9701-86E71C69CF3C}"/>
    <cellStyle name="Normal 10 33 6 2 3" xfId="30850" xr:uid="{86F35170-B1E2-4B8E-8E86-414B3472F001}"/>
    <cellStyle name="Normal 10 33 6 2 4" xfId="36334" xr:uid="{6622050B-41FC-4625-B0B1-39BCEEF88547}"/>
    <cellStyle name="Normal 10 33 6 3" xfId="22627" xr:uid="{1D9D21C0-59FD-447C-90AE-91B43007DD63}"/>
    <cellStyle name="Normal 10 33 6 4" xfId="28121" xr:uid="{99B6FFD9-930D-4E21-B4C0-363DFFB44B71}"/>
    <cellStyle name="Normal 10 33 6 5" xfId="33605" xr:uid="{8B967BEE-C0A7-462D-8BEB-09083E04873C}"/>
    <cellStyle name="Normal 10 34" xfId="5435" xr:uid="{E8713D71-46AD-4F15-A2AE-B369B52C2589}"/>
    <cellStyle name="Normal 10 34 2" xfId="13823" xr:uid="{2D70B4B6-F00D-4B60-8449-68AE0A8F891B}"/>
    <cellStyle name="Normal 10 34 2 2" xfId="21110" xr:uid="{74B6FBB8-ADA9-4AB3-A9AB-6892CF3F6EBB}"/>
    <cellStyle name="Normal 10 34 2 2 2" xfId="26666" xr:uid="{F36B1A6D-CD70-4937-9D5D-690FDDEFEF84}"/>
    <cellStyle name="Normal 10 34 2 2 3" xfId="32160" xr:uid="{A9F9F7F6-A78A-4B57-93AB-42B112C6E1F7}"/>
    <cellStyle name="Normal 10 34 2 2 4" xfId="37644" xr:uid="{AA2C278D-D249-4F6F-9EDF-06329E7622F7}"/>
    <cellStyle name="Normal 10 34 2 3" xfId="23937" xr:uid="{BAE9307E-5FC9-48F8-8E0F-9DC8BCA54254}"/>
    <cellStyle name="Normal 10 34 2 4" xfId="29431" xr:uid="{8E782D98-AFFC-4841-9D73-338EAF2FFC68}"/>
    <cellStyle name="Normal 10 34 2 5" xfId="34915" xr:uid="{D0337DD6-0947-4BD9-8287-F45D7E34DB4D}"/>
    <cellStyle name="Normal 10 34 3" xfId="10804" xr:uid="{56927466-CA6A-4232-897D-A97FD3758E9C}"/>
    <cellStyle name="Normal 10 34 4" xfId="16037" xr:uid="{310981CF-9031-4CD1-9963-FA4886255679}"/>
    <cellStyle name="Normal 10 34 5" xfId="18261" xr:uid="{F5560248-DD53-4189-A952-1991F93F6CAF}"/>
    <cellStyle name="Normal 10 34 6" xfId="8483" xr:uid="{F7B9A7BC-74F3-482D-8FB6-8251780D2D6C}"/>
    <cellStyle name="Normal 10 34 6 2" xfId="19801" xr:uid="{FC3D2727-EED8-4C5B-B04F-D9A962A624E7}"/>
    <cellStyle name="Normal 10 34 6 2 2" xfId="25357" xr:uid="{6C878A6E-DED1-4088-9539-03D18DDD9735}"/>
    <cellStyle name="Normal 10 34 6 2 3" xfId="30851" xr:uid="{7568E7FF-C59C-41B0-9C7C-8B0A620D0696}"/>
    <cellStyle name="Normal 10 34 6 2 4" xfId="36335" xr:uid="{CF8F9F84-664D-4F01-9DAB-DE7E063DB005}"/>
    <cellStyle name="Normal 10 34 6 3" xfId="22628" xr:uid="{4905330A-2554-45FB-894E-052774713F3B}"/>
    <cellStyle name="Normal 10 34 6 4" xfId="28122" xr:uid="{D2753E24-A4E0-40A8-BEB2-BD15B0B9636A}"/>
    <cellStyle name="Normal 10 34 6 5" xfId="33606" xr:uid="{E3159154-21D9-4BE8-9306-AE873542614C}"/>
    <cellStyle name="Normal 10 35" xfId="5436" xr:uid="{D8B55EF0-DE2E-4CA1-855E-89BFD589155B}"/>
    <cellStyle name="Normal 10 35 2" xfId="13824" xr:uid="{E9A05F25-E193-47DA-9177-C99845EF4910}"/>
    <cellStyle name="Normal 10 35 2 2" xfId="21111" xr:uid="{D4CBC763-E608-45C0-BD68-C6C8F31CAF9A}"/>
    <cellStyle name="Normal 10 35 2 2 2" xfId="26667" xr:uid="{0B967BE5-777B-48F9-97DE-DFB0E8179F88}"/>
    <cellStyle name="Normal 10 35 2 2 3" xfId="32161" xr:uid="{CDF581E9-CCA7-4B0F-996C-2303142A0D63}"/>
    <cellStyle name="Normal 10 35 2 2 4" xfId="37645" xr:uid="{AA1ABE10-5BF2-4EFD-BC5F-5705AAA6151A}"/>
    <cellStyle name="Normal 10 35 2 3" xfId="23938" xr:uid="{6DBCADEF-3AF3-4449-A7BB-827EC52E0ABC}"/>
    <cellStyle name="Normal 10 35 2 4" xfId="29432" xr:uid="{9FF361A2-F172-49E4-83FC-E4FF73F8196D}"/>
    <cellStyle name="Normal 10 35 2 5" xfId="34916" xr:uid="{EF1F868F-B588-4CCD-8081-0FB39776C644}"/>
    <cellStyle name="Normal 10 35 3" xfId="10805" xr:uid="{E706AB79-0399-4D23-89EA-12FF0D15D629}"/>
    <cellStyle name="Normal 10 35 4" xfId="16038" xr:uid="{35478B94-5F74-4024-BC42-7CD1FF22D16E}"/>
    <cellStyle name="Normal 10 35 5" xfId="18262" xr:uid="{1E19F2A4-EAAA-40EB-877D-9D6D1DE714BB}"/>
    <cellStyle name="Normal 10 35 6" xfId="8484" xr:uid="{3709F462-BF4E-4651-940B-3B8D0D9CA610}"/>
    <cellStyle name="Normal 10 35 6 2" xfId="19802" xr:uid="{D49FCAEF-92F7-4693-AA78-5350BC6B7A87}"/>
    <cellStyle name="Normal 10 35 6 2 2" xfId="25358" xr:uid="{044720DA-A6D8-4306-83AE-B97845EC3FC6}"/>
    <cellStyle name="Normal 10 35 6 2 3" xfId="30852" xr:uid="{C68092EC-44C7-4ED5-9C53-657CD937B245}"/>
    <cellStyle name="Normal 10 35 6 2 4" xfId="36336" xr:uid="{C5C4D20F-6D35-4A49-AC5E-ED7DF69250CA}"/>
    <cellStyle name="Normal 10 35 6 3" xfId="22629" xr:uid="{AE6453B7-65BE-4EE9-9F2D-7FF0F1C01249}"/>
    <cellStyle name="Normal 10 35 6 4" xfId="28123" xr:uid="{445B759B-FF7E-4FEC-8C9C-84975BB00A3F}"/>
    <cellStyle name="Normal 10 35 6 5" xfId="33607" xr:uid="{DF984359-4F0B-4D58-9B4D-06481C37F15D}"/>
    <cellStyle name="Normal 10 36" xfId="5437" xr:uid="{F1667911-17B3-4C5B-BEC3-04E047199255}"/>
    <cellStyle name="Normal 10 36 2" xfId="13825" xr:uid="{CA8968C1-3772-46B5-807E-DC4A34A57A4E}"/>
    <cellStyle name="Normal 10 36 2 2" xfId="21112" xr:uid="{F8586475-2D78-4248-B58A-0E861AB01F59}"/>
    <cellStyle name="Normal 10 36 2 2 2" xfId="26668" xr:uid="{0D3ABB93-5AD0-4846-831A-D863FBF68175}"/>
    <cellStyle name="Normal 10 36 2 2 3" xfId="32162" xr:uid="{3D97ED43-8B43-4EE9-A684-0EA4F613AAD9}"/>
    <cellStyle name="Normal 10 36 2 2 4" xfId="37646" xr:uid="{15376A20-C849-4BBC-9239-C20953F917B0}"/>
    <cellStyle name="Normal 10 36 2 3" xfId="23939" xr:uid="{B5A839DB-DF69-4EDA-917D-451BF73BF433}"/>
    <cellStyle name="Normal 10 36 2 4" xfId="29433" xr:uid="{E28826E1-89D4-4656-8397-5AAC6990E9AD}"/>
    <cellStyle name="Normal 10 36 2 5" xfId="34917" xr:uid="{2561837F-E3B4-489A-84B7-7E4CBF9E9D33}"/>
    <cellStyle name="Normal 10 36 3" xfId="10806" xr:uid="{053CC771-1625-452C-B428-9F9951E78FF0}"/>
    <cellStyle name="Normal 10 36 4" xfId="16039" xr:uid="{E76A978A-CDA8-4725-871D-E10DF115049F}"/>
    <cellStyle name="Normal 10 36 5" xfId="18263" xr:uid="{60738716-BF83-4F87-947A-2C710633116E}"/>
    <cellStyle name="Normal 10 36 6" xfId="8485" xr:uid="{EAE37F50-FEE1-425A-B5D7-E113CB8912A3}"/>
    <cellStyle name="Normal 10 36 6 2" xfId="19803" xr:uid="{EE69C4F1-5462-487F-BCE6-67EF539D87C7}"/>
    <cellStyle name="Normal 10 36 6 2 2" xfId="25359" xr:uid="{BFC9CE24-5AEC-4B37-948B-64F0CCADF790}"/>
    <cellStyle name="Normal 10 36 6 2 3" xfId="30853" xr:uid="{F1559DF7-12E8-41BF-9FE0-60711C086CE4}"/>
    <cellStyle name="Normal 10 36 6 2 4" xfId="36337" xr:uid="{6B864FD2-0C98-4C4F-9B44-5CA8F547C158}"/>
    <cellStyle name="Normal 10 36 6 3" xfId="22630" xr:uid="{5CEF67BE-58E7-4C63-80C8-462A7B712BF0}"/>
    <cellStyle name="Normal 10 36 6 4" xfId="28124" xr:uid="{3C3FCCEC-39EE-422A-9F98-FF8FBBB3BBB4}"/>
    <cellStyle name="Normal 10 36 6 5" xfId="33608" xr:uid="{E65A46F9-7D68-49DC-8E02-6AF3130DFA79}"/>
    <cellStyle name="Normal 10 37" xfId="5438" xr:uid="{86DE8B08-620D-441F-B74D-9DB86CF05333}"/>
    <cellStyle name="Normal 10 37 2" xfId="13826" xr:uid="{5095B1A2-E46E-4E43-80E5-6C3275B9579D}"/>
    <cellStyle name="Normal 10 37 2 2" xfId="21113" xr:uid="{D7627A46-B1FA-4842-A3BB-3EE7EFB2C6C5}"/>
    <cellStyle name="Normal 10 37 2 2 2" xfId="26669" xr:uid="{083110A2-D60E-406B-8C2D-2FFD542BD585}"/>
    <cellStyle name="Normal 10 37 2 2 3" xfId="32163" xr:uid="{5158E577-2071-497B-A1DB-CDDD9356E19F}"/>
    <cellStyle name="Normal 10 37 2 2 4" xfId="37647" xr:uid="{B5AF3650-D649-4878-8E5B-77F05BACB530}"/>
    <cellStyle name="Normal 10 37 2 3" xfId="23940" xr:uid="{86C1F403-3DF7-4A12-8A18-65575F9658CA}"/>
    <cellStyle name="Normal 10 37 2 4" xfId="29434" xr:uid="{54229CA0-023F-42DF-A64C-89E9EE637FA6}"/>
    <cellStyle name="Normal 10 37 2 5" xfId="34918" xr:uid="{BD7C424B-D771-4767-A5DE-FCAB6ED61046}"/>
    <cellStyle name="Normal 10 37 3" xfId="10807" xr:uid="{89228B2C-9E8A-4EB6-BF72-B9438EBE6922}"/>
    <cellStyle name="Normal 10 37 4" xfId="16040" xr:uid="{25879538-E78A-4574-8EA3-12A89779C6BF}"/>
    <cellStyle name="Normal 10 37 5" xfId="18264" xr:uid="{5ED684CA-D14D-49D9-8499-A921C9BA006B}"/>
    <cellStyle name="Normal 10 37 6" xfId="8486" xr:uid="{442E77C3-1EB0-4073-A563-71F1119F5F05}"/>
    <cellStyle name="Normal 10 37 6 2" xfId="19804" xr:uid="{601CB945-D656-4F94-946C-91F90D96E588}"/>
    <cellStyle name="Normal 10 37 6 2 2" xfId="25360" xr:uid="{6A90DB7F-BC01-46E3-B0B8-3CFBC92B8A63}"/>
    <cellStyle name="Normal 10 37 6 2 3" xfId="30854" xr:uid="{715FD676-B6E4-4F8F-8776-516E6D4F10DD}"/>
    <cellStyle name="Normal 10 37 6 2 4" xfId="36338" xr:uid="{81E6703A-80CF-4986-BEF8-C93D73147F5B}"/>
    <cellStyle name="Normal 10 37 6 3" xfId="22631" xr:uid="{2CC48B1C-C31D-41E1-BD06-E12D3801B186}"/>
    <cellStyle name="Normal 10 37 6 4" xfId="28125" xr:uid="{732B36BB-295E-49EE-8EEB-048619B13494}"/>
    <cellStyle name="Normal 10 37 6 5" xfId="33609" xr:uid="{B6CB79E1-FF5E-4791-AD0D-DFB2CD8584B6}"/>
    <cellStyle name="Normal 10 38" xfId="5439" xr:uid="{14689C08-0EA0-4E9A-AD65-D970A76F4421}"/>
    <cellStyle name="Normal 10 38 2" xfId="13827" xr:uid="{49E03D96-A978-454E-B99C-BE8C7B65CF42}"/>
    <cellStyle name="Normal 10 38 2 2" xfId="21114" xr:uid="{79493360-7A4C-4BBB-9F62-3F95908AFC4C}"/>
    <cellStyle name="Normal 10 38 2 2 2" xfId="26670" xr:uid="{74F354E0-4E03-4554-AE69-41B2A5EE6DAD}"/>
    <cellStyle name="Normal 10 38 2 2 3" xfId="32164" xr:uid="{88B5DCD6-70EC-4C7E-92CD-BFAC74E835EE}"/>
    <cellStyle name="Normal 10 38 2 2 4" xfId="37648" xr:uid="{EE4398FC-F465-4DA6-96CC-599B91740E91}"/>
    <cellStyle name="Normal 10 38 2 3" xfId="23941" xr:uid="{F41743E2-A0B6-4C99-9379-EF3E7911108E}"/>
    <cellStyle name="Normal 10 38 2 4" xfId="29435" xr:uid="{384C1186-AA9A-47D2-ADD6-A8D97C6075E8}"/>
    <cellStyle name="Normal 10 38 2 5" xfId="34919" xr:uid="{DD643AD6-F49D-41F1-A5BC-4C8CAE00E2AB}"/>
    <cellStyle name="Normal 10 38 3" xfId="10808" xr:uid="{578CB886-10E2-4D39-A71A-D1B53864F6BA}"/>
    <cellStyle name="Normal 10 38 4" xfId="16041" xr:uid="{5A0904A8-8F6E-4FE1-AB67-9AB0034FEBFC}"/>
    <cellStyle name="Normal 10 38 5" xfId="18265" xr:uid="{19A626AA-7555-46B9-B645-55B1E03FA6F0}"/>
    <cellStyle name="Normal 10 38 6" xfId="8487" xr:uid="{BB4DE8F6-AC4E-4AA8-A711-ACABCB28F267}"/>
    <cellStyle name="Normal 10 38 6 2" xfId="19805" xr:uid="{C2803B48-BF15-4287-B5BF-31C4194DB8B0}"/>
    <cellStyle name="Normal 10 38 6 2 2" xfId="25361" xr:uid="{5FCA0732-22F0-426C-B99D-E212DFEDCC0A}"/>
    <cellStyle name="Normal 10 38 6 2 3" xfId="30855" xr:uid="{A5A848C3-4D13-4C4B-8AEB-31C053C629C0}"/>
    <cellStyle name="Normal 10 38 6 2 4" xfId="36339" xr:uid="{CC7BC1A2-9013-4E8B-953F-0FEF57935127}"/>
    <cellStyle name="Normal 10 38 6 3" xfId="22632" xr:uid="{33A3F091-ECCD-4403-8828-00A9B4602DD8}"/>
    <cellStyle name="Normal 10 38 6 4" xfId="28126" xr:uid="{8FE06CF9-6FDF-41D1-857E-CFD91A715926}"/>
    <cellStyle name="Normal 10 38 6 5" xfId="33610" xr:uid="{F59CB7A6-5AE9-49BD-A5AD-DD63CDE78EA9}"/>
    <cellStyle name="Normal 10 39" xfId="5440" xr:uid="{380BE030-CD88-4161-AFFC-231F0DEDEFCD}"/>
    <cellStyle name="Normal 10 39 2" xfId="13828" xr:uid="{77BC6D52-DD56-46E1-9561-0E18AD7245B8}"/>
    <cellStyle name="Normal 10 39 2 2" xfId="21115" xr:uid="{6F57D918-52BA-4ABB-9F31-518DE0C5F648}"/>
    <cellStyle name="Normal 10 39 2 2 2" xfId="26671" xr:uid="{24B536AF-7F63-475D-9645-D66A58FEF54A}"/>
    <cellStyle name="Normal 10 39 2 2 3" xfId="32165" xr:uid="{C3B4C0C6-10CB-456E-976C-02BD45EC250D}"/>
    <cellStyle name="Normal 10 39 2 2 4" xfId="37649" xr:uid="{F8FF48E4-3505-4AC1-8899-3525FEBF9CAD}"/>
    <cellStyle name="Normal 10 39 2 3" xfId="23942" xr:uid="{A013DE1B-9218-4C99-9130-13254BD896FA}"/>
    <cellStyle name="Normal 10 39 2 4" xfId="29436" xr:uid="{376CBAC8-BC29-4C19-812E-60C17BC80CC7}"/>
    <cellStyle name="Normal 10 39 2 5" xfId="34920" xr:uid="{5F7FCDB1-B911-41F9-945B-D160E3963668}"/>
    <cellStyle name="Normal 10 39 3" xfId="10809" xr:uid="{D80CB8C3-F1EA-42D8-9585-748AF9745176}"/>
    <cellStyle name="Normal 10 39 4" xfId="16042" xr:uid="{89FF9588-DC95-4A9A-A19C-AF063EB1E811}"/>
    <cellStyle name="Normal 10 39 5" xfId="18266" xr:uid="{AAD04764-C418-42F4-BA0D-9C64DC7EA567}"/>
    <cellStyle name="Normal 10 39 6" xfId="8488" xr:uid="{4BE7FF96-72C6-4F3D-8F93-51636858AD10}"/>
    <cellStyle name="Normal 10 39 6 2" xfId="19806" xr:uid="{B5E31CC1-7283-4845-9B92-F2769BF7880F}"/>
    <cellStyle name="Normal 10 39 6 2 2" xfId="25362" xr:uid="{B207235B-A16B-4211-B91C-9D2A2919CA07}"/>
    <cellStyle name="Normal 10 39 6 2 3" xfId="30856" xr:uid="{259C36A2-D9D9-4F6C-8D37-31D62B506271}"/>
    <cellStyle name="Normal 10 39 6 2 4" xfId="36340" xr:uid="{D04FC0B0-7F1E-4780-B89E-FA02C7FBDC86}"/>
    <cellStyle name="Normal 10 39 6 3" xfId="22633" xr:uid="{6DCC35B0-742A-403D-AC01-A0CCE78F95AE}"/>
    <cellStyle name="Normal 10 39 6 4" xfId="28127" xr:uid="{F2689826-3AB7-4C46-AC4E-4C3C2A1BC642}"/>
    <cellStyle name="Normal 10 39 6 5" xfId="33611" xr:uid="{C3BAB040-FE0E-422C-862D-E03E2A2BAF6C}"/>
    <cellStyle name="Normal 10 4" xfId="5441" xr:uid="{69027BE8-E605-46F1-87C7-70FD3D839CC2}"/>
    <cellStyle name="Normal 10 4 2" xfId="5442" xr:uid="{EE928ABA-B125-4FD6-AF25-853074840AC0}"/>
    <cellStyle name="Normal 10 4 2 2" xfId="13830" xr:uid="{2FE63752-390E-4268-B53A-18AFF5AFAC91}"/>
    <cellStyle name="Normal 10 4 2 2 2" xfId="21117" xr:uid="{1C42EB20-E72E-43AE-96D7-DB3B78C96727}"/>
    <cellStyle name="Normal 10 4 2 2 2 2" xfId="26673" xr:uid="{322127F5-26B8-4C97-92C3-63FD7B09A227}"/>
    <cellStyle name="Normal 10 4 2 2 2 3" xfId="32167" xr:uid="{133259A8-B415-4384-B49E-9D86AB86BD23}"/>
    <cellStyle name="Normal 10 4 2 2 2 4" xfId="37651" xr:uid="{1C9F5A19-B65E-43BB-BF02-D5C9B8F5F356}"/>
    <cellStyle name="Normal 10 4 2 2 3" xfId="23944" xr:uid="{13519B1C-EC20-42D5-A17B-CDC2F8EB37FB}"/>
    <cellStyle name="Normal 10 4 2 2 4" xfId="29438" xr:uid="{2D8414D0-57DE-4D08-A4A8-0F9791B0ACD6}"/>
    <cellStyle name="Normal 10 4 2 2 5" xfId="34922" xr:uid="{B44DA70F-18AF-4BFF-8514-24AC4DF64793}"/>
    <cellStyle name="Normal 10 4 2 3" xfId="10811" xr:uid="{CB8D36C9-C8C6-422A-9EAB-946914E29547}"/>
    <cellStyle name="Normal 10 4 2 4" xfId="16044" xr:uid="{6B4875EE-CB67-490B-BA14-A588F443F8EA}"/>
    <cellStyle name="Normal 10 4 2 5" xfId="18267" xr:uid="{ACF936B8-45E6-4C77-8CFE-A5054357BBE5}"/>
    <cellStyle name="Normal 10 4 2 6" xfId="8490" xr:uid="{FF8A7A70-B7BF-493B-9477-9378D025D554}"/>
    <cellStyle name="Normal 10 4 2 6 2" xfId="19808" xr:uid="{99BC1DA3-4F26-42AD-8D14-64393A0DF31E}"/>
    <cellStyle name="Normal 10 4 2 6 2 2" xfId="25364" xr:uid="{B08D6BDA-ADDB-4D58-8A46-F1DA99065FD9}"/>
    <cellStyle name="Normal 10 4 2 6 2 3" xfId="30858" xr:uid="{A42D038E-4D6A-4AC7-8089-592A7C242E88}"/>
    <cellStyle name="Normal 10 4 2 6 2 4" xfId="36342" xr:uid="{74E82329-DE0D-4E4F-8A9F-B94FEFCAF7AA}"/>
    <cellStyle name="Normal 10 4 2 6 3" xfId="22635" xr:uid="{D8014E9F-2363-41C0-BDAB-A0CCF5C09697}"/>
    <cellStyle name="Normal 10 4 2 6 4" xfId="28129" xr:uid="{A796A1FE-753B-47C4-A816-3824D8B12723}"/>
    <cellStyle name="Normal 10 4 2 6 5" xfId="33613" xr:uid="{43904BEF-4651-4CD8-B3D2-F98122BF2029}"/>
    <cellStyle name="Normal 10 4 3" xfId="5443" xr:uid="{8906B71E-D09A-4D3D-9B5E-002E4ABA2864}"/>
    <cellStyle name="Normal 10 4 3 2" xfId="13831" xr:uid="{26FD7FE0-AEA1-492C-92C7-10A61721DA29}"/>
    <cellStyle name="Normal 10 4 3 2 2" xfId="21118" xr:uid="{87C5826F-754A-4BF1-9C2F-1DC0880CC9BC}"/>
    <cellStyle name="Normal 10 4 3 2 2 2" xfId="26674" xr:uid="{3DDDFA7F-4CB5-47D0-B8C4-E5359D4B427C}"/>
    <cellStyle name="Normal 10 4 3 2 2 3" xfId="32168" xr:uid="{19680323-A6B7-4FA2-B285-76465DE6129C}"/>
    <cellStyle name="Normal 10 4 3 2 2 4" xfId="37652" xr:uid="{1054F5B3-AC74-4B3D-89DD-EA675B4ADBE7}"/>
    <cellStyle name="Normal 10 4 3 2 3" xfId="23945" xr:uid="{297D9DDE-E9BF-43F9-AFEB-AB8829DC419F}"/>
    <cellStyle name="Normal 10 4 3 2 4" xfId="29439" xr:uid="{0BE6FE94-84B7-4E9A-8A18-F6302A989151}"/>
    <cellStyle name="Normal 10 4 3 2 5" xfId="34923" xr:uid="{BD31BC56-B6AB-4D53-B9BA-94C637BC5A2E}"/>
    <cellStyle name="Normal 10 4 3 3" xfId="10812" xr:uid="{51E6ACDE-35A7-4E17-AEDB-EA1F81C02BE9}"/>
    <cellStyle name="Normal 10 4 3 4" xfId="16045" xr:uid="{921C524E-BE7D-4B76-9B09-1217B4E07E91}"/>
    <cellStyle name="Normal 10 4 3 5" xfId="18268" xr:uid="{02BB76A6-4EB9-4E2A-896A-D6E84CB0BB10}"/>
    <cellStyle name="Normal 10 4 3 6" xfId="8491" xr:uid="{E1169D15-23E8-411B-A466-E418312CFF83}"/>
    <cellStyle name="Normal 10 4 3 6 2" xfId="19809" xr:uid="{56873E56-A71E-45BD-B771-BA0452F0DA4F}"/>
    <cellStyle name="Normal 10 4 3 6 2 2" xfId="25365" xr:uid="{E51C35BF-07F3-4493-A313-DC2B48D9B77C}"/>
    <cellStyle name="Normal 10 4 3 6 2 3" xfId="30859" xr:uid="{6ADBE9F5-BEEA-49A5-B225-C81B43146368}"/>
    <cellStyle name="Normal 10 4 3 6 2 4" xfId="36343" xr:uid="{739EBBB0-B5C4-4E56-9B9F-B1E52F967FDB}"/>
    <cellStyle name="Normal 10 4 3 6 3" xfId="22636" xr:uid="{B2FEF79A-C871-4F12-B438-ABB27F0CBEB8}"/>
    <cellStyle name="Normal 10 4 3 6 4" xfId="28130" xr:uid="{88DBF975-2C02-4047-8B79-B844CC180341}"/>
    <cellStyle name="Normal 10 4 3 6 5" xfId="33614" xr:uid="{FC9CB46A-1AD6-4CC7-A8E6-A993ADC133D9}"/>
    <cellStyle name="Normal 10 4 4" xfId="5444" xr:uid="{D4C822DB-8364-4015-AD6C-A838F1DBFF5F}"/>
    <cellStyle name="Normal 10 4 4 2" xfId="13832" xr:uid="{5193CD72-866B-445E-8C69-63835EF99FF0}"/>
    <cellStyle name="Normal 10 4 4 2 2" xfId="21119" xr:uid="{AD091634-FBB1-45DB-81F5-C7179051E9CC}"/>
    <cellStyle name="Normal 10 4 4 2 2 2" xfId="26675" xr:uid="{7F769469-CB13-4998-BF72-936F88CB0EC8}"/>
    <cellStyle name="Normal 10 4 4 2 2 3" xfId="32169" xr:uid="{69CCBF60-438D-4917-9A7F-6414D5E78E38}"/>
    <cellStyle name="Normal 10 4 4 2 2 4" xfId="37653" xr:uid="{6A9C1BCB-7975-4797-86F0-E73A748156B2}"/>
    <cellStyle name="Normal 10 4 4 2 3" xfId="23946" xr:uid="{902287BB-13A3-48FB-9DE9-F710426A54BD}"/>
    <cellStyle name="Normal 10 4 4 2 4" xfId="29440" xr:uid="{ECE0469D-6499-4BA8-95BD-1298357E9A58}"/>
    <cellStyle name="Normal 10 4 4 2 5" xfId="34924" xr:uid="{AC0E341B-360F-4332-A821-59E738A96638}"/>
    <cellStyle name="Normal 10 4 4 3" xfId="10813" xr:uid="{B5177481-4A92-45A1-8EA1-C60F3A345422}"/>
    <cellStyle name="Normal 10 4 4 4" xfId="16046" xr:uid="{57C90A12-4604-48CE-AB1B-14D27EAB4D04}"/>
    <cellStyle name="Normal 10 4 4 5" xfId="18269" xr:uid="{7690D92F-2FE8-4124-AAB8-9A769FC3954A}"/>
    <cellStyle name="Normal 10 4 4 6" xfId="8492" xr:uid="{472D5F9B-E495-4ABA-8787-2F2436B09C6B}"/>
    <cellStyle name="Normal 10 4 4 6 2" xfId="19810" xr:uid="{4F226BCB-AE1D-43FC-857E-AF9B480A93AC}"/>
    <cellStyle name="Normal 10 4 4 6 2 2" xfId="25366" xr:uid="{029B8BC1-39BF-4DD5-9B22-571D705D14B9}"/>
    <cellStyle name="Normal 10 4 4 6 2 3" xfId="30860" xr:uid="{021C53E2-0EC8-4CD5-8609-EE28E9747754}"/>
    <cellStyle name="Normal 10 4 4 6 2 4" xfId="36344" xr:uid="{38FD886B-588C-4D9D-A0B4-BF6B1BF77536}"/>
    <cellStyle name="Normal 10 4 4 6 3" xfId="22637" xr:uid="{C4C1B0BD-5296-4E99-841E-2932B30DBE6B}"/>
    <cellStyle name="Normal 10 4 4 6 4" xfId="28131" xr:uid="{FD12DABA-5330-464B-A386-A056951139AE}"/>
    <cellStyle name="Normal 10 4 4 6 5" xfId="33615" xr:uid="{4ACC01EB-5151-4512-AB39-E3BD9DDE31F6}"/>
    <cellStyle name="Normal 10 4 5" xfId="5445" xr:uid="{3156041E-56DB-4B79-8370-C38334A2434F}"/>
    <cellStyle name="Normal 10 4 5 2" xfId="13833" xr:uid="{83B10FA1-1843-44E5-9D98-F2DCFFE0F9AB}"/>
    <cellStyle name="Normal 10 4 5 2 2" xfId="21120" xr:uid="{CB8B5E16-F9B7-4326-B478-4910DC500903}"/>
    <cellStyle name="Normal 10 4 5 2 2 2" xfId="26676" xr:uid="{55FF339F-5714-4EE7-BDF7-AC598C9D382C}"/>
    <cellStyle name="Normal 10 4 5 2 2 3" xfId="32170" xr:uid="{7424D1A7-9633-4CD7-89D2-B6F9138DF70C}"/>
    <cellStyle name="Normal 10 4 5 2 2 4" xfId="37654" xr:uid="{96A817B4-F5A6-4131-A2B3-0266834CA2EC}"/>
    <cellStyle name="Normal 10 4 5 2 3" xfId="23947" xr:uid="{917CED5C-F04E-4193-BAB1-CAA6A0194D08}"/>
    <cellStyle name="Normal 10 4 5 2 4" xfId="29441" xr:uid="{8F3F4BA3-D432-44E6-BA82-2064DC062E19}"/>
    <cellStyle name="Normal 10 4 5 2 5" xfId="34925" xr:uid="{672150DE-0596-4EEF-BED9-5018B003537C}"/>
    <cellStyle name="Normal 10 4 5 3" xfId="11921" xr:uid="{A8C13B9F-7DEB-4113-9608-740B15254B5D}"/>
    <cellStyle name="Normal 10 4 5 4" xfId="8493" xr:uid="{97A79CF8-68DF-4C97-99EC-ED09BD5DDD9F}"/>
    <cellStyle name="Normal 10 4 5 4 2" xfId="19811" xr:uid="{0FC14222-05AC-4285-A54E-60ED1FC78F37}"/>
    <cellStyle name="Normal 10 4 5 4 2 2" xfId="25367" xr:uid="{D58DA227-4E7C-4ECC-BC29-F36B46FA52D4}"/>
    <cellStyle name="Normal 10 4 5 4 2 3" xfId="30861" xr:uid="{125DDD76-08AB-4538-9511-9D6B88FD756E}"/>
    <cellStyle name="Normal 10 4 5 4 2 4" xfId="36345" xr:uid="{4D52B0E7-80F4-4B17-B1BC-C3C45F643520}"/>
    <cellStyle name="Normal 10 4 5 4 3" xfId="22638" xr:uid="{730008AA-DC5D-4E59-8783-BFA66EC3DD9F}"/>
    <cellStyle name="Normal 10 4 5 4 4" xfId="28132" xr:uid="{CDCE7557-A687-4716-9BAD-3D816019FC56}"/>
    <cellStyle name="Normal 10 4 5 4 5" xfId="33616" xr:uid="{34B66FB0-71ED-4245-9B0E-5859181F6355}"/>
    <cellStyle name="Normal 10 4 6" xfId="13829" xr:uid="{9BD73E1F-4DAC-4CCE-BBBD-EC6415442F2A}"/>
    <cellStyle name="Normal 10 4 6 2" xfId="21116" xr:uid="{C51C965A-6B8F-46BF-9296-C20DEC37457E}"/>
    <cellStyle name="Normal 10 4 6 2 2" xfId="26672" xr:uid="{1797CD0C-07D8-4B14-A4AC-5DA20603C435}"/>
    <cellStyle name="Normal 10 4 6 2 3" xfId="32166" xr:uid="{BAE85A5B-FD3E-462F-90D0-ECC5B612E427}"/>
    <cellStyle name="Normal 10 4 6 2 4" xfId="37650" xr:uid="{6BD51EE1-5FB1-4086-8D99-E8796F86FE4F}"/>
    <cellStyle name="Normal 10 4 6 3" xfId="23943" xr:uid="{25B15D2E-F317-4F66-ABD8-B02DBC15DCC0}"/>
    <cellStyle name="Normal 10 4 6 4" xfId="29437" xr:uid="{4E1E56A4-0159-4054-903A-54F39204099C}"/>
    <cellStyle name="Normal 10 4 6 5" xfId="34921" xr:uid="{B2891872-1D7C-4A74-9FA4-4419CC466BD2}"/>
    <cellStyle name="Normal 10 4 7" xfId="10810" xr:uid="{CBEC69D8-3FD1-467F-AFD9-FFA5F10A58CF}"/>
    <cellStyle name="Normal 10 4 8" xfId="16043" xr:uid="{4DB4CECE-0F6F-4F09-B4B7-F0E7012C6098}"/>
    <cellStyle name="Normal 10 4 9" xfId="8489" xr:uid="{2105F7AC-06AD-49DD-827A-70CDD0FBD94B}"/>
    <cellStyle name="Normal 10 4 9 2" xfId="19807" xr:uid="{532A08EC-59B9-412B-82A8-16AE3F8B2E4C}"/>
    <cellStyle name="Normal 10 4 9 2 2" xfId="25363" xr:uid="{2CAA597E-00B7-4651-ACF1-221A05510E61}"/>
    <cellStyle name="Normal 10 4 9 2 3" xfId="30857" xr:uid="{D0B87BDE-C45D-4288-AFB0-DE4F1F8A4EB9}"/>
    <cellStyle name="Normal 10 4 9 2 4" xfId="36341" xr:uid="{98F27422-BDC7-48F0-9321-949248641BD8}"/>
    <cellStyle name="Normal 10 4 9 3" xfId="22634" xr:uid="{1391578B-BB8D-407A-A901-BE52B090CC27}"/>
    <cellStyle name="Normal 10 4 9 4" xfId="28128" xr:uid="{AF524EAF-764D-41FC-9D56-6CD1E8D39B8C}"/>
    <cellStyle name="Normal 10 4 9 5" xfId="33612" xr:uid="{2EA4F04A-0F21-43D7-B895-926C505DFEAB}"/>
    <cellStyle name="Normal 10 40" xfId="5446" xr:uid="{3635453A-6A8A-4E98-8DD2-7521D298F939}"/>
    <cellStyle name="Normal 10 40 2" xfId="13834" xr:uid="{16658CC1-BC22-4938-B6DB-8F26957A7A53}"/>
    <cellStyle name="Normal 10 40 2 2" xfId="21121" xr:uid="{3A6DD660-A4B3-466A-81B3-064594B01B69}"/>
    <cellStyle name="Normal 10 40 2 2 2" xfId="26677" xr:uid="{2886D664-9AD3-43DE-8428-44CDD9929D24}"/>
    <cellStyle name="Normal 10 40 2 2 3" xfId="32171" xr:uid="{FFE78B39-28F7-44BC-B6A2-384FFDAF65E7}"/>
    <cellStyle name="Normal 10 40 2 2 4" xfId="37655" xr:uid="{CAD085B9-F5DB-4AC1-9144-EDD3ACC4E6E7}"/>
    <cellStyle name="Normal 10 40 2 3" xfId="23948" xr:uid="{220D4EC3-233C-485D-A95C-E56941CD2DB5}"/>
    <cellStyle name="Normal 10 40 2 4" xfId="29442" xr:uid="{B0079A0B-8C7F-4F55-8B19-FD459DD18F28}"/>
    <cellStyle name="Normal 10 40 2 5" xfId="34926" xr:uid="{8E84A8AD-5168-4499-9AA7-9898128FD968}"/>
    <cellStyle name="Normal 10 40 3" xfId="10814" xr:uid="{65CE3C39-877D-4F09-9E33-64CB56B0B990}"/>
    <cellStyle name="Normal 10 40 4" xfId="16047" xr:uid="{E3262934-9583-4FC4-B392-5B350F0C3AAC}"/>
    <cellStyle name="Normal 10 40 5" xfId="18270" xr:uid="{C8FA7A26-864C-4E64-91AD-74EBFEC32D2E}"/>
    <cellStyle name="Normal 10 40 6" xfId="8494" xr:uid="{648A11F7-0520-43FB-9B36-F1CA8CC0CFC3}"/>
    <cellStyle name="Normal 10 40 6 2" xfId="19812" xr:uid="{72F650FC-2B00-42C4-8F97-EED1C4BC1E3A}"/>
    <cellStyle name="Normal 10 40 6 2 2" xfId="25368" xr:uid="{FBFBC5BC-836D-45D3-B3DB-B703A77562D4}"/>
    <cellStyle name="Normal 10 40 6 2 3" xfId="30862" xr:uid="{19D1E7D6-DD6C-42BD-92D6-7B1C1A23B1AB}"/>
    <cellStyle name="Normal 10 40 6 2 4" xfId="36346" xr:uid="{299B0017-A97B-453E-B6BD-8AA4A734DF9D}"/>
    <cellStyle name="Normal 10 40 6 3" xfId="22639" xr:uid="{8C1AA582-2608-4E2D-82C3-8C61F0F93F25}"/>
    <cellStyle name="Normal 10 40 6 4" xfId="28133" xr:uid="{06A2F361-5FEF-4FAE-9397-591156C677D9}"/>
    <cellStyle name="Normal 10 40 6 5" xfId="33617" xr:uid="{99F6FE5C-3563-4A51-8292-134D3AB17E78}"/>
    <cellStyle name="Normal 10 41" xfId="5447" xr:uid="{573DD920-F423-4D7F-BD26-1D2004C6D935}"/>
    <cellStyle name="Normal 10 41 2" xfId="13835" xr:uid="{FA009F34-C8B5-4A36-ADBD-1F4BE6696D3C}"/>
    <cellStyle name="Normal 10 41 2 2" xfId="21122" xr:uid="{A9311CC3-89DD-495D-B08A-C8B32B0A97FA}"/>
    <cellStyle name="Normal 10 41 2 2 2" xfId="26678" xr:uid="{522F77B4-DCBE-471D-99E9-314EE2F29A2B}"/>
    <cellStyle name="Normal 10 41 2 2 3" xfId="32172" xr:uid="{E2A53ECB-5501-4067-AB16-BBCD8694AD04}"/>
    <cellStyle name="Normal 10 41 2 2 4" xfId="37656" xr:uid="{52ABC8B6-C704-4605-A0C1-21FC611A704A}"/>
    <cellStyle name="Normal 10 41 2 3" xfId="23949" xr:uid="{11A862B7-0DC3-4A97-B6C8-1CCBB494A451}"/>
    <cellStyle name="Normal 10 41 2 4" xfId="29443" xr:uid="{D2A6A7F0-7C7E-434C-802C-9815B3AB888B}"/>
    <cellStyle name="Normal 10 41 2 5" xfId="34927" xr:uid="{5CF65884-F4BD-4081-9A62-0484A798AB4D}"/>
    <cellStyle name="Normal 10 41 3" xfId="11919" xr:uid="{0E803455-CB5A-49F0-AB29-CB4CD9946D00}"/>
    <cellStyle name="Normal 10 41 4" xfId="8495" xr:uid="{77E20822-34E1-4595-A275-58A50F6AD645}"/>
    <cellStyle name="Normal 10 41 4 2" xfId="19813" xr:uid="{D2C19D51-2BDE-46EE-AB85-7EBE007C485E}"/>
    <cellStyle name="Normal 10 41 4 2 2" xfId="25369" xr:uid="{F95D7751-8DE0-43AD-B770-581CDAC39C89}"/>
    <cellStyle name="Normal 10 41 4 2 3" xfId="30863" xr:uid="{5E067285-527A-4838-B535-00855AE0A8D3}"/>
    <cellStyle name="Normal 10 41 4 2 4" xfId="36347" xr:uid="{42CB006E-B112-4C49-9AE9-ACF86ACF6107}"/>
    <cellStyle name="Normal 10 41 4 3" xfId="22640" xr:uid="{EE1BA12C-53E5-49B7-9897-B87D7A5D62BA}"/>
    <cellStyle name="Normal 10 41 4 4" xfId="28134" xr:uid="{11F8FE7A-FF2E-4FD7-A7F4-5A3430A4A1C2}"/>
    <cellStyle name="Normal 10 41 4 5" xfId="33618" xr:uid="{BF7F303C-31E6-414F-A7DA-5B618F09FA13}"/>
    <cellStyle name="Normal 10 42" xfId="6555" xr:uid="{2BBF13F0-62BC-4BC4-8142-E82C95D3B0E7}"/>
    <cellStyle name="Normal 10 42 2" xfId="8496" xr:uid="{6F78F56C-576A-4529-906B-D51C11BFFF22}"/>
    <cellStyle name="Normal 10 42 2 2" xfId="19814" xr:uid="{57114077-B274-460E-8F6B-9BB1EA368DDC}"/>
    <cellStyle name="Normal 10 42 2 2 2" xfId="25370" xr:uid="{4FDC5975-23D9-4A8F-B766-576058030AAB}"/>
    <cellStyle name="Normal 10 42 2 2 3" xfId="30864" xr:uid="{366BA6A6-5549-4E0D-A56A-1621B3514386}"/>
    <cellStyle name="Normal 10 42 2 2 4" xfId="36348" xr:uid="{685D5A10-DF75-465E-B46A-96180CF5574A}"/>
    <cellStyle name="Normal 10 42 2 3" xfId="22641" xr:uid="{685C6B08-63EA-495B-808D-CFA0366BED7F}"/>
    <cellStyle name="Normal 10 42 2 4" xfId="28135" xr:uid="{B2357DA6-D41B-4771-A8D6-43B58CFEB452}"/>
    <cellStyle name="Normal 10 42 2 5" xfId="33619" xr:uid="{D4234BE0-6FF6-437F-BBA3-B20915DEAC32}"/>
    <cellStyle name="Normal 10 42 3" xfId="19570" xr:uid="{87659456-C13B-4C71-8C25-54AD8A361165}"/>
    <cellStyle name="Normal 10 42 3 2" xfId="25126" xr:uid="{F23E64BF-9778-44DE-969E-99ED1E20FAFE}"/>
    <cellStyle name="Normal 10 42 3 3" xfId="30620" xr:uid="{0B92917D-EF62-411A-A809-C756D1796F00}"/>
    <cellStyle name="Normal 10 42 3 4" xfId="36104" xr:uid="{DDA285DE-B30E-4C49-9125-D3FC6C8CD431}"/>
    <cellStyle name="Normal 10 42 4" xfId="22397" xr:uid="{F7A1A538-53FB-4179-98D6-8865911B8676}"/>
    <cellStyle name="Normal 10 42 5" xfId="27889" xr:uid="{48F5D426-2C4D-4424-A9F2-7BECF28B1CB3}"/>
    <cellStyle name="Normal 10 42 6" xfId="33373" xr:uid="{A53D9BA3-C217-4D83-B8B8-6AF015C4934F}"/>
    <cellStyle name="Normal 10 43" xfId="6705" xr:uid="{F38F076F-88ED-412C-86CC-4532793C532A}"/>
    <cellStyle name="Normal 10 43 2" xfId="8497" xr:uid="{644D7209-DB39-4872-8856-99F70568512F}"/>
    <cellStyle name="Normal 10 43 2 2" xfId="19815" xr:uid="{5E019132-1FE9-41FF-AC44-59227E22F52F}"/>
    <cellStyle name="Normal 10 43 2 2 2" xfId="25371" xr:uid="{A0555185-B9B8-4FEE-966C-C1DF6D69DB5C}"/>
    <cellStyle name="Normal 10 43 2 2 3" xfId="30865" xr:uid="{482655FD-4C4B-43C5-847B-EBCD94388E08}"/>
    <cellStyle name="Normal 10 43 2 2 4" xfId="36349" xr:uid="{31520266-9872-45C6-AD77-E6381AC61FEC}"/>
    <cellStyle name="Normal 10 43 2 3" xfId="22642" xr:uid="{CDFE3236-3D35-4E89-8FBC-8DB8790727B5}"/>
    <cellStyle name="Normal 10 43 2 4" xfId="28136" xr:uid="{37FE8161-0751-4CF7-B3BC-9E5CE1DECD31}"/>
    <cellStyle name="Normal 10 43 2 5" xfId="33620" xr:uid="{D03F1144-940A-4D55-95C1-EAADBA3C892C}"/>
    <cellStyle name="Normal 10 43 3" xfId="19591" xr:uid="{DFB0D319-C764-4D8F-8EFB-CF1EBBF2BD53}"/>
    <cellStyle name="Normal 10 43 3 2" xfId="25147" xr:uid="{EC8D92A9-8F90-4DB0-AAFB-B3604C3B0019}"/>
    <cellStyle name="Normal 10 43 3 3" xfId="30641" xr:uid="{7D0C4E21-A126-4D2E-BED3-EC79284DFC58}"/>
    <cellStyle name="Normal 10 43 3 4" xfId="36125" xr:uid="{89359478-C94D-4096-B9DB-FE000477A248}"/>
    <cellStyle name="Normal 10 43 4" xfId="22418" xr:uid="{00A485C9-FF87-47D5-8ABE-3C4EA1BC5140}"/>
    <cellStyle name="Normal 10 43 5" xfId="27910" xr:uid="{AD0A2391-1FBD-4B5E-AD33-EAA13A3C8D31}"/>
    <cellStyle name="Normal 10 43 6" xfId="33394" xr:uid="{1674EDE1-10A4-462A-9D61-0219DCB1EFED}"/>
    <cellStyle name="Normal 10 44" xfId="6795" xr:uid="{87CD4F98-56FF-414B-9C65-DFDAA9392CED}"/>
    <cellStyle name="Normal 10 44 2" xfId="13791" xr:uid="{EF7D18D5-A9D9-41CE-8BEC-852F33B16DB9}"/>
    <cellStyle name="Normal 10 44 2 2" xfId="21078" xr:uid="{00A59B2E-9072-4E0F-9792-C25F7894D4CE}"/>
    <cellStyle name="Normal 10 44 2 2 2" xfId="26634" xr:uid="{3DA25882-BBF1-45C4-94CC-6694B0239974}"/>
    <cellStyle name="Normal 10 44 2 2 3" xfId="32128" xr:uid="{FDA1ADAE-B4A1-424C-8699-4FFC6148567C}"/>
    <cellStyle name="Normal 10 44 2 2 4" xfId="37612" xr:uid="{EF9C5C64-AFF5-474B-A8C8-76F6CAAACCE0}"/>
    <cellStyle name="Normal 10 44 2 3" xfId="23905" xr:uid="{9106F249-AA5F-4563-BCB2-89C771142C55}"/>
    <cellStyle name="Normal 10 44 2 4" xfId="29399" xr:uid="{B9A43B08-0CA7-4CBB-9B2D-443DF7DA5CAF}"/>
    <cellStyle name="Normal 10 44 2 5" xfId="34883" xr:uid="{3F1AE5FA-F13F-475C-AC60-370966CA8445}"/>
    <cellStyle name="Normal 10 44 3" xfId="19677" xr:uid="{0FBA5380-E3CA-4CDA-8231-7C79770ED946}"/>
    <cellStyle name="Normal 10 44 3 2" xfId="25233" xr:uid="{FD2AAD2C-F2AA-41CA-B385-67CE00FBFE98}"/>
    <cellStyle name="Normal 10 44 3 3" xfId="30727" xr:uid="{F84A3705-F163-481C-901E-2F4762491F70}"/>
    <cellStyle name="Normal 10 44 3 4" xfId="36211" xr:uid="{AB8FA78D-A74F-4385-BEA5-728EE2EE4D30}"/>
    <cellStyle name="Normal 10 44 4" xfId="22504" xr:uid="{B1087FE5-0FFF-4AFF-BF1C-24004FA64594}"/>
    <cellStyle name="Normal 10 44 5" xfId="27996" xr:uid="{559A7271-1D8C-4074-862B-F778E0434583}"/>
    <cellStyle name="Normal 10 44 6" xfId="33480" xr:uid="{61DE8AC1-AB4C-4738-A23E-91EDDD10F1EF}"/>
    <cellStyle name="Normal 10 45" xfId="6847" xr:uid="{A5B3505C-E28A-4C37-956A-F949600DB5D5}"/>
    <cellStyle name="Normal 10 45 2" xfId="19494" xr:uid="{9F0B15C3-943A-4DCB-A059-908B37C4C178}"/>
    <cellStyle name="Normal 10 45 2 2" xfId="22228" xr:uid="{B5143C83-A05A-49A2-957E-285A1B712BDB}"/>
    <cellStyle name="Normal 10 45 2 2 2" xfId="27784" xr:uid="{556EDCAD-0677-4A71-93BE-BEE93FF77890}"/>
    <cellStyle name="Normal 10 45 2 2 3" xfId="33278" xr:uid="{437492AB-7690-4C85-9628-D7B972B279B9}"/>
    <cellStyle name="Normal 10 45 2 2 4" xfId="38762" xr:uid="{DF1ACDD3-A2A6-4D4C-892D-50CA001B4E19}"/>
    <cellStyle name="Normal 10 45 2 3" xfId="25055" xr:uid="{36A79A9A-6440-45ED-AB56-1C3EFDF7C562}"/>
    <cellStyle name="Normal 10 45 2 4" xfId="30549" xr:uid="{55CF84B5-D36D-434F-9111-504E7A579B3A}"/>
    <cellStyle name="Normal 10 45 2 5" xfId="36033" xr:uid="{D9A74803-9E76-4F11-A4E0-362919E9A5C3}"/>
    <cellStyle name="Normal 10 45 3" xfId="10773" xr:uid="{3CA1BE19-268C-4278-9098-15CBF4A9D368}"/>
    <cellStyle name="Normal 10 45 4" xfId="19729" xr:uid="{B5A1649C-10EA-47F8-A49B-DCC8BEC1DDD4}"/>
    <cellStyle name="Normal 10 45 4 2" xfId="25285" xr:uid="{88367AE1-37C6-44F2-B4C9-90B7F8C538FB}"/>
    <cellStyle name="Normal 10 45 4 3" xfId="30779" xr:uid="{57F161D0-3691-498E-85C8-8D129F7BF7D9}"/>
    <cellStyle name="Normal 10 45 4 4" xfId="36263" xr:uid="{3ED6AD36-9954-42AB-8071-1C7ED32E303F}"/>
    <cellStyle name="Normal 10 45 5" xfId="22556" xr:uid="{82BE0E36-F370-485E-9CA9-F4C464919692}"/>
    <cellStyle name="Normal 10 45 6" xfId="28050" xr:uid="{C45AA282-3093-4201-BF9E-911F661208D7}"/>
    <cellStyle name="Normal 10 45 7" xfId="33534" xr:uid="{9E3433D4-0B5E-4DF6-9A22-F5B89AB3FA96}"/>
    <cellStyle name="Normal 10 46" xfId="16006" xr:uid="{FCE562D0-5597-4529-879B-6C35DBE88E7C}"/>
    <cellStyle name="Normal 10 47" xfId="22264" xr:uid="{C67A0081-7737-4ACC-AF35-1E92719A3A07}"/>
    <cellStyle name="Normal 10 47 2" xfId="27810" xr:uid="{D37A4650-D9B8-4311-91B5-953749711BD4}"/>
    <cellStyle name="Normal 10 47 3" xfId="33300" xr:uid="{359396F6-22C0-4AEC-A1CD-605CCD402FBA}"/>
    <cellStyle name="Normal 10 47 4" xfId="38784" xr:uid="{0D4E2280-0CF8-4301-9A06-1744BA936C3C}"/>
    <cellStyle name="Normal 10 5" xfId="5448" xr:uid="{F245DB8C-FA4C-47E8-9BB2-93B1008AAFF2}"/>
    <cellStyle name="Normal 10 5 10" xfId="18271" xr:uid="{BFEF9185-F60B-4C44-9AED-5E116FBBE5C2}"/>
    <cellStyle name="Normal 10 5 11" xfId="22266" xr:uid="{32ED244A-9ADA-4C74-AB2F-0F296BBFBFE7}"/>
    <cellStyle name="Normal 10 5 11 2" xfId="27812" xr:uid="{BEB3C5A8-F326-4D66-BAE5-B35BEE98E0B6}"/>
    <cellStyle name="Normal 10 5 11 3" xfId="33302" xr:uid="{10396673-2079-49BE-9AAA-E4761D3E404F}"/>
    <cellStyle name="Normal 10 5 11 4" xfId="38786" xr:uid="{B5BAF4D5-EA6A-4A01-B558-2AF9087856AD}"/>
    <cellStyle name="Normal 10 5 2" xfId="5449" xr:uid="{739D34EC-F886-4CDC-9CC6-F400EC36F666}"/>
    <cellStyle name="Normal 10 5 2 2" xfId="13836" xr:uid="{C49E6535-596F-4ABE-B348-4714BA952F37}"/>
    <cellStyle name="Normal 10 5 2 2 2" xfId="21123" xr:uid="{1463BAF0-1F18-48AD-BA03-3FE5D904B2FA}"/>
    <cellStyle name="Normal 10 5 2 2 2 2" xfId="26679" xr:uid="{E3106306-272D-40BD-BEB3-384C1057DCEC}"/>
    <cellStyle name="Normal 10 5 2 2 2 3" xfId="32173" xr:uid="{919FF11A-B263-488A-8572-69955F82639A}"/>
    <cellStyle name="Normal 10 5 2 2 2 4" xfId="37657" xr:uid="{ECA95D8F-3347-45B8-8DE5-1E7966DBF762}"/>
    <cellStyle name="Normal 10 5 2 2 3" xfId="23950" xr:uid="{5705DEC0-AD87-4CB9-87F9-4197673FB898}"/>
    <cellStyle name="Normal 10 5 2 2 4" xfId="29444" xr:uid="{CD14BCC9-9C5E-4525-B39E-368DAA7966DA}"/>
    <cellStyle name="Normal 10 5 2 2 5" xfId="34928" xr:uid="{CB376942-42EE-4D2F-8650-2909E4536343}"/>
    <cellStyle name="Normal 10 5 2 3" xfId="10816" xr:uid="{55D6FB01-BCCC-4FA2-9D10-3F152F5D04B6}"/>
    <cellStyle name="Normal 10 5 2 4" xfId="16049" xr:uid="{53CF1170-0A68-410D-96E4-E96FAECAC18C}"/>
    <cellStyle name="Normal 10 5 2 5" xfId="18272" xr:uid="{53AEC307-D99D-4488-9C2E-D13F9281BE3F}"/>
    <cellStyle name="Normal 10 5 2 6" xfId="8498" xr:uid="{475DE81C-D9D8-4F33-BAC7-0FC2AECA37AA}"/>
    <cellStyle name="Normal 10 5 2 6 2" xfId="19816" xr:uid="{6EBDD2BD-447B-4922-A8A4-A5B274653FBC}"/>
    <cellStyle name="Normal 10 5 2 6 2 2" xfId="25372" xr:uid="{EAD1CAC8-7E01-40C8-9526-AEAA9A93AAD1}"/>
    <cellStyle name="Normal 10 5 2 6 2 3" xfId="30866" xr:uid="{CF2A49B2-7BFD-4002-84DC-A96449409345}"/>
    <cellStyle name="Normal 10 5 2 6 2 4" xfId="36350" xr:uid="{0C352227-B646-49AC-A9EE-5EB27E6D3485}"/>
    <cellStyle name="Normal 10 5 2 6 3" xfId="22643" xr:uid="{53DF8E41-F052-4749-84A6-6FA71C8ACBD2}"/>
    <cellStyle name="Normal 10 5 2 6 4" xfId="28137" xr:uid="{8B844688-37C1-4185-87A2-9E57487AF6E4}"/>
    <cellStyle name="Normal 10 5 2 6 5" xfId="33621" xr:uid="{C1A2AEC5-615B-44FA-96DA-2AE68C68CBDD}"/>
    <cellStyle name="Normal 10 5 3" xfId="5450" xr:uid="{0A58D30E-6544-4433-B68A-0FA5060AD5CF}"/>
    <cellStyle name="Normal 10 5 3 2" xfId="13837" xr:uid="{010AFCC3-4B94-406A-8860-DD05B1132D63}"/>
    <cellStyle name="Normal 10 5 3 2 2" xfId="21124" xr:uid="{52E17AC8-D4EE-436B-B420-A1F4225919F5}"/>
    <cellStyle name="Normal 10 5 3 2 2 2" xfId="26680" xr:uid="{7DCFC24A-EE31-4D86-80B9-0456E28FE6DE}"/>
    <cellStyle name="Normal 10 5 3 2 2 3" xfId="32174" xr:uid="{798CD7F3-4416-455A-B930-2425E82A3542}"/>
    <cellStyle name="Normal 10 5 3 2 2 4" xfId="37658" xr:uid="{2E698434-A0EA-4B14-A738-9A498ED4F87C}"/>
    <cellStyle name="Normal 10 5 3 2 3" xfId="23951" xr:uid="{BA99672B-8B84-4572-8246-BC0BA9ADF3CC}"/>
    <cellStyle name="Normal 10 5 3 2 4" xfId="29445" xr:uid="{01B7B4C9-3D72-4ADA-9FB9-3F752C1597D9}"/>
    <cellStyle name="Normal 10 5 3 2 5" xfId="34929" xr:uid="{A7C5BAC1-6DDF-44EA-9CB3-E7D0F27E4730}"/>
    <cellStyle name="Normal 10 5 3 3" xfId="18273" xr:uid="{3FBEB894-C08F-4B28-8EB5-6283150D3208}"/>
    <cellStyle name="Normal 10 5 3 4" xfId="8499" xr:uid="{B44D4B8F-C461-4B93-9705-92DFE73DBDBD}"/>
    <cellStyle name="Normal 10 5 3 4 2" xfId="19817" xr:uid="{A2D58404-CB59-425A-A598-EE55A847F3C9}"/>
    <cellStyle name="Normal 10 5 3 4 2 2" xfId="25373" xr:uid="{4C8911E2-293A-4ED3-B296-D12A1C98B91A}"/>
    <cellStyle name="Normal 10 5 3 4 2 3" xfId="30867" xr:uid="{0DFF8083-B84C-4FE7-B1D5-975132BC2044}"/>
    <cellStyle name="Normal 10 5 3 4 2 4" xfId="36351" xr:uid="{0BF8E817-AECD-42C7-8A33-F86EE23BBB2B}"/>
    <cellStyle name="Normal 10 5 3 4 3" xfId="22644" xr:uid="{D9DBA386-8765-42D5-A90B-F2F31B7776A5}"/>
    <cellStyle name="Normal 10 5 3 4 4" xfId="28138" xr:uid="{B8E314E4-A11F-4AFE-9339-443BE6AE3E46}"/>
    <cellStyle name="Normal 10 5 3 4 5" xfId="33622" xr:uid="{2A3E1F94-DA06-4268-BB51-22EE09DE0ED7}"/>
    <cellStyle name="Normal 10 5 4" xfId="6671" xr:uid="{0423E866-FEE0-4BEE-A80E-C0940EC71721}"/>
    <cellStyle name="Normal 10 5 4 2" xfId="8500" xr:uid="{A76157E4-F561-4468-BA9D-6B3E5AD717E3}"/>
    <cellStyle name="Normal 10 5 4 2 2" xfId="19818" xr:uid="{A4132A13-CB24-43CD-90CF-C786CABC869E}"/>
    <cellStyle name="Normal 10 5 4 2 2 2" xfId="25374" xr:uid="{15969546-84C3-4DCE-9B96-148E7B13B23A}"/>
    <cellStyle name="Normal 10 5 4 2 2 3" xfId="30868" xr:uid="{CBAAE2B5-F358-4D35-A5A5-E9A91F2E90F2}"/>
    <cellStyle name="Normal 10 5 4 2 2 4" xfId="36352" xr:uid="{7A2FA4F9-FCC6-4BB2-8907-32231CABB123}"/>
    <cellStyle name="Normal 10 5 4 2 3" xfId="22645" xr:uid="{23AE5520-29CD-4BCB-8F30-36D8AE322E7E}"/>
    <cellStyle name="Normal 10 5 4 2 4" xfId="28139" xr:uid="{7F5FD1B8-2654-476F-B31A-CA1CF515FA72}"/>
    <cellStyle name="Normal 10 5 4 2 5" xfId="33623" xr:uid="{711DAB54-2819-4EA6-8E60-2E05042FD95D}"/>
    <cellStyle name="Normal 10 5 4 3" xfId="19584" xr:uid="{A33A10CD-E5CE-434C-9B64-80253D5C7E28}"/>
    <cellStyle name="Normal 10 5 4 3 2" xfId="25140" xr:uid="{2C8D85BD-C873-4FBB-BBCB-F2BC43CBCC61}"/>
    <cellStyle name="Normal 10 5 4 3 3" xfId="30634" xr:uid="{F6B6FFA2-47BD-4675-A783-06961999B447}"/>
    <cellStyle name="Normal 10 5 4 3 4" xfId="36118" xr:uid="{CA088692-324D-48E9-A918-CAD28000F614}"/>
    <cellStyle name="Normal 10 5 4 4" xfId="22411" xr:uid="{0DDE26DB-F374-4227-8235-7EAF7ED0A00B}"/>
    <cellStyle name="Normal 10 5 4 5" xfId="27903" xr:uid="{3A101C5D-37E8-43C1-8CF1-382B07A3A52D}"/>
    <cellStyle name="Normal 10 5 4 6" xfId="33387" xr:uid="{6DB48292-B340-4848-8411-96F0785212AD}"/>
    <cellStyle name="Normal 10 5 5" xfId="6707" xr:uid="{EBFF541C-0C19-4EE2-816B-53BD6C104756}"/>
    <cellStyle name="Normal 10 5 5 2" xfId="8501" xr:uid="{7B39AE10-9412-4184-BCF1-49218B2A09FC}"/>
    <cellStyle name="Normal 10 5 5 2 2" xfId="19819" xr:uid="{AAA7DC9C-9702-4A16-BA3A-3F0D4E6BB26B}"/>
    <cellStyle name="Normal 10 5 5 2 2 2" xfId="25375" xr:uid="{525B0B36-EA6B-4C43-BD38-E5B03FF3DF69}"/>
    <cellStyle name="Normal 10 5 5 2 2 3" xfId="30869" xr:uid="{63EEB855-E85B-42C3-ABF3-DE9465CF804E}"/>
    <cellStyle name="Normal 10 5 5 2 2 4" xfId="36353" xr:uid="{E6536C71-4830-48A0-A11F-CA60142FFB31}"/>
    <cellStyle name="Normal 10 5 5 2 3" xfId="22646" xr:uid="{E754868A-6725-4263-BC90-10480A370CDE}"/>
    <cellStyle name="Normal 10 5 5 2 4" xfId="28140" xr:uid="{B98E331F-5A30-430B-A50D-004D47DC5790}"/>
    <cellStyle name="Normal 10 5 5 2 5" xfId="33624" xr:uid="{9BA0E92B-1353-4666-AF8A-B88FF7E20FEE}"/>
    <cellStyle name="Normal 10 5 5 3" xfId="19593" xr:uid="{C4C77620-76EA-4D41-9DA0-A8FF217799C6}"/>
    <cellStyle name="Normal 10 5 5 3 2" xfId="25149" xr:uid="{3B542C0B-1A99-4336-B5D3-60B486E4B4FB}"/>
    <cellStyle name="Normal 10 5 5 3 3" xfId="30643" xr:uid="{4345C113-077E-485F-81EC-E6CB298201C7}"/>
    <cellStyle name="Normal 10 5 5 3 4" xfId="36127" xr:uid="{0B6F2595-4A1E-41ED-8859-E10E37052472}"/>
    <cellStyle name="Normal 10 5 5 4" xfId="22420" xr:uid="{9690FB20-CF7B-4BAA-922A-605371B41FEE}"/>
    <cellStyle name="Normal 10 5 5 5" xfId="27912" xr:uid="{387EBE00-095B-42B1-9268-AB3BA0EAFB62}"/>
    <cellStyle name="Normal 10 5 5 6" xfId="33396" xr:uid="{ABDAE238-A8B7-420C-98FF-6A8937F44A23}"/>
    <cellStyle name="Normal 10 5 6" xfId="6797" xr:uid="{6213D847-0B52-4303-AF26-D7E046BAD382}"/>
    <cellStyle name="Normal 10 5 6 2" xfId="8502" xr:uid="{F1BEDB9B-CEE0-4B8E-898E-4CD08E5C84D6}"/>
    <cellStyle name="Normal 10 5 6 2 2" xfId="19820" xr:uid="{668F5EF8-2AFB-43F2-9556-A82641CC1542}"/>
    <cellStyle name="Normal 10 5 6 2 2 2" xfId="25376" xr:uid="{8D6CD9C8-9E13-4787-B1F5-5703274F290A}"/>
    <cellStyle name="Normal 10 5 6 2 2 3" xfId="30870" xr:uid="{0A92265D-1218-45DA-8222-10506B9D954B}"/>
    <cellStyle name="Normal 10 5 6 2 2 4" xfId="36354" xr:uid="{C0D68B8C-6263-4CAE-8ACE-E7B75D991B1A}"/>
    <cellStyle name="Normal 10 5 6 2 3" xfId="22647" xr:uid="{0FD718BF-6842-4831-913C-BA2E98BE53C7}"/>
    <cellStyle name="Normal 10 5 6 2 4" xfId="28141" xr:uid="{3FA9DB14-8A56-4CAF-B442-6E919DC28091}"/>
    <cellStyle name="Normal 10 5 6 2 5" xfId="33625" xr:uid="{66C9DF96-64F1-48CD-B3CA-D420F4C3DEA3}"/>
    <cellStyle name="Normal 10 5 6 3" xfId="19679" xr:uid="{3A8964C0-F69E-4075-B22A-BD85F373E374}"/>
    <cellStyle name="Normal 10 5 6 3 2" xfId="25235" xr:uid="{F8BB48FB-B338-43F5-8CED-FC75395442B4}"/>
    <cellStyle name="Normal 10 5 6 3 3" xfId="30729" xr:uid="{20B20616-0060-4FE8-9D52-F6ADB334EC2E}"/>
    <cellStyle name="Normal 10 5 6 3 4" xfId="36213" xr:uid="{B00141E8-1CCB-455D-BDB2-3B3D476305F7}"/>
    <cellStyle name="Normal 10 5 6 4" xfId="22506" xr:uid="{1C81D14D-10D3-4AA5-8B30-3786658AE960}"/>
    <cellStyle name="Normal 10 5 6 5" xfId="27998" xr:uid="{31459A52-979B-4C0B-B60A-78467D268590}"/>
    <cellStyle name="Normal 10 5 6 6" xfId="33482" xr:uid="{A5129747-1ED5-4469-A93E-58355F36E873}"/>
    <cellStyle name="Normal 10 5 7" xfId="6849" xr:uid="{18933441-FB54-4140-8D6A-E55B24C47CF1}"/>
    <cellStyle name="Normal 10 5 7 2" xfId="19731" xr:uid="{2C0819B8-872F-4D2B-862B-DB70671EE5B2}"/>
    <cellStyle name="Normal 10 5 7 2 2" xfId="25287" xr:uid="{9682EEED-5736-4A1F-A57F-AA4E191B179A}"/>
    <cellStyle name="Normal 10 5 7 2 3" xfId="30781" xr:uid="{F68B3D4A-350A-4B50-8F14-86DB99267F27}"/>
    <cellStyle name="Normal 10 5 7 2 4" xfId="36265" xr:uid="{48FE6F8A-39EB-4E65-8C8D-C9C29699148A}"/>
    <cellStyle name="Normal 10 5 7 3" xfId="22558" xr:uid="{3BFA59FE-5433-4405-BAB6-582BBC78F49F}"/>
    <cellStyle name="Normal 10 5 7 4" xfId="28052" xr:uid="{13E350BA-82CF-4380-BC51-B266C47479EE}"/>
    <cellStyle name="Normal 10 5 7 5" xfId="33536" xr:uid="{620FD1B7-7A31-45A5-B496-5A1F2CA19A31}"/>
    <cellStyle name="Normal 10 5 8" xfId="10815" xr:uid="{8F99F8DF-7D5A-49CB-9AC5-0FA11488B1AD}"/>
    <cellStyle name="Normal 10 5 9" xfId="16048" xr:uid="{8AA7CE1D-F8D0-41F8-B812-ECD166DB8B3E}"/>
    <cellStyle name="Normal 10 6" xfId="5451" xr:uid="{02001281-8A4E-4911-B306-1EADA5697702}"/>
    <cellStyle name="Normal 10 6 2" xfId="13838" xr:uid="{AC72D1D1-5F1B-45B5-BC0D-4986BC616B6F}"/>
    <cellStyle name="Normal 10 6 2 2" xfId="21125" xr:uid="{70843F77-C567-4ECC-AFFA-E7D1756AB44E}"/>
    <cellStyle name="Normal 10 6 2 2 2" xfId="26681" xr:uid="{56617527-1881-426A-8A69-4B035DE629CF}"/>
    <cellStyle name="Normal 10 6 2 2 3" xfId="32175" xr:uid="{AEF7E166-9E94-4CDF-9F07-8457511803DC}"/>
    <cellStyle name="Normal 10 6 2 2 4" xfId="37659" xr:uid="{1A0D616A-C9C7-41DF-A162-4D58D23F9590}"/>
    <cellStyle name="Normal 10 6 2 3" xfId="23952" xr:uid="{2BC202BE-28A4-4C06-9130-5C20CAD42FA2}"/>
    <cellStyle name="Normal 10 6 2 4" xfId="29446" xr:uid="{D5A12013-37B2-44A6-ADE9-727DD163889B}"/>
    <cellStyle name="Normal 10 6 2 5" xfId="34930" xr:uid="{88DE6C4D-15BD-49AA-A2C1-0CA2B0E264D8}"/>
    <cellStyle name="Normal 10 6 3" xfId="10817" xr:uid="{0437E8C0-03E5-470F-98D0-D1A57E0EB416}"/>
    <cellStyle name="Normal 10 6 4" xfId="16050" xr:uid="{6043ACFB-2C22-483F-BAED-CA7B95001D88}"/>
    <cellStyle name="Normal 10 6 5" xfId="18274" xr:uid="{E8D971FD-74AF-47E6-9D43-A8B9FF96F63A}"/>
    <cellStyle name="Normal 10 6 6" xfId="8503" xr:uid="{54610038-A949-444D-92AC-8D61B8C52AAC}"/>
    <cellStyle name="Normal 10 6 6 2" xfId="19821" xr:uid="{1F0ABB4F-B664-4A19-BF1A-7E55A862C978}"/>
    <cellStyle name="Normal 10 6 6 2 2" xfId="25377" xr:uid="{488519C0-885B-412B-B907-155874984DD7}"/>
    <cellStyle name="Normal 10 6 6 2 3" xfId="30871" xr:uid="{137F1246-BAA8-4AED-9A4A-C36C7C1D7C94}"/>
    <cellStyle name="Normal 10 6 6 2 4" xfId="36355" xr:uid="{01501A00-162F-4A86-9D29-D4212905EAF2}"/>
    <cellStyle name="Normal 10 6 6 3" xfId="22648" xr:uid="{CAE216E9-F68B-4C11-851F-CEB2ADECC197}"/>
    <cellStyle name="Normal 10 6 6 4" xfId="28142" xr:uid="{DA895060-7688-4B01-9A81-B46BA0D20B2E}"/>
    <cellStyle name="Normal 10 6 6 5" xfId="33626" xr:uid="{887085D5-E2AB-46F0-B06A-D374BBA86543}"/>
    <cellStyle name="Normal 10 7" xfId="5452" xr:uid="{86D6EE5D-96E7-4E18-A6BD-26C0E68AF4EF}"/>
    <cellStyle name="Normal 10 7 2" xfId="13839" xr:uid="{4E385471-B69B-4FB0-87AD-D5C0ACEA5687}"/>
    <cellStyle name="Normal 10 7 2 2" xfId="21126" xr:uid="{F597EBC9-CC32-4B0C-A823-221BB4AF0388}"/>
    <cellStyle name="Normal 10 7 2 2 2" xfId="26682" xr:uid="{ED59B297-532C-4506-B37B-EAFCF9C5FF8A}"/>
    <cellStyle name="Normal 10 7 2 2 3" xfId="32176" xr:uid="{1C534102-6F19-4C84-AE7C-257CA8639F9A}"/>
    <cellStyle name="Normal 10 7 2 2 4" xfId="37660" xr:uid="{672C3721-144D-41DC-8EE6-AA2A71909F30}"/>
    <cellStyle name="Normal 10 7 2 3" xfId="23953" xr:uid="{D576B05E-B3C7-40AB-913B-16F93B4DE173}"/>
    <cellStyle name="Normal 10 7 2 4" xfId="29447" xr:uid="{101DFCF3-B0EA-4BB3-8E68-66EEAD67EA5D}"/>
    <cellStyle name="Normal 10 7 2 5" xfId="34931" xr:uid="{53E5AA77-0FE8-4DC5-A749-76B6B3CAA02E}"/>
    <cellStyle name="Normal 10 7 3" xfId="10818" xr:uid="{92D74CB4-3394-46F0-B4FA-C829B6967A13}"/>
    <cellStyle name="Normal 10 7 4" xfId="16051" xr:uid="{3C577061-9D58-4C3B-A865-2FCB5730575C}"/>
    <cellStyle name="Normal 10 7 5" xfId="18275" xr:uid="{8ED62E4A-F3F7-4163-B523-D7EDDC33B4C7}"/>
    <cellStyle name="Normal 10 7 6" xfId="8504" xr:uid="{3C6EEDD2-F7FD-4A91-880C-2304929B6471}"/>
    <cellStyle name="Normal 10 7 6 2" xfId="19822" xr:uid="{DFB7CA3E-9C87-4021-9733-085500B8A06F}"/>
    <cellStyle name="Normal 10 7 6 2 2" xfId="25378" xr:uid="{7A1BECAF-E65B-48A3-BF3B-F8B279E48C64}"/>
    <cellStyle name="Normal 10 7 6 2 3" xfId="30872" xr:uid="{03BAFB7B-82C4-437D-B007-65862325F98A}"/>
    <cellStyle name="Normal 10 7 6 2 4" xfId="36356" xr:uid="{DEFEE295-3C79-4497-9807-06E394F25239}"/>
    <cellStyle name="Normal 10 7 6 3" xfId="22649" xr:uid="{A4EFDE54-8E95-46CB-B49A-6F06BE3FE768}"/>
    <cellStyle name="Normal 10 7 6 4" xfId="28143" xr:uid="{5D2CC33A-52F4-4CCA-94BF-A86B3734C33D}"/>
    <cellStyle name="Normal 10 7 6 5" xfId="33627" xr:uid="{3BCC5A38-5657-45A9-8A11-5BA372776DF3}"/>
    <cellStyle name="Normal 10 8" xfId="5453" xr:uid="{927FEBA2-BD01-413F-9532-1A9EF7D923BE}"/>
    <cellStyle name="Normal 10 8 2" xfId="13840" xr:uid="{F67FB9B5-54E3-4DDF-8E20-1799D9E70AF4}"/>
    <cellStyle name="Normal 10 8 2 2" xfId="21127" xr:uid="{7CA190A3-CE9F-456E-A764-3F64B10DE445}"/>
    <cellStyle name="Normal 10 8 2 2 2" xfId="26683" xr:uid="{62F6EB0F-5F1D-4A27-B190-5E37008C2D0D}"/>
    <cellStyle name="Normal 10 8 2 2 3" xfId="32177" xr:uid="{183B1C85-5F9C-4AE6-AA26-D0B0DC7F1B6D}"/>
    <cellStyle name="Normal 10 8 2 2 4" xfId="37661" xr:uid="{D7E77B53-5747-411F-B0FE-D2A215482074}"/>
    <cellStyle name="Normal 10 8 2 3" xfId="23954" xr:uid="{EEBBBED9-DD47-41E2-A948-FADEED799250}"/>
    <cellStyle name="Normal 10 8 2 4" xfId="29448" xr:uid="{B5AC7641-8EA6-42A5-B654-E9914E9CEEB3}"/>
    <cellStyle name="Normal 10 8 2 5" xfId="34932" xr:uid="{A64878C8-6CA3-4F37-BAF6-58230CCDCB1A}"/>
    <cellStyle name="Normal 10 8 3" xfId="10819" xr:uid="{A1468F49-2204-4507-AE97-06DCE752F7F6}"/>
    <cellStyle name="Normal 10 8 4" xfId="16052" xr:uid="{E7FA7398-37CC-4E2E-BEF8-0E3AEAFDB7E3}"/>
    <cellStyle name="Normal 10 8 5" xfId="18276" xr:uid="{284FFDC1-A56F-4764-97DF-CB632E013153}"/>
    <cellStyle name="Normal 10 8 6" xfId="8505" xr:uid="{C7D50851-AA7C-496A-87AB-57616DB1E197}"/>
    <cellStyle name="Normal 10 8 6 2" xfId="19823" xr:uid="{0DD1A1BF-29E3-4D1C-B46A-21F7E4F2233D}"/>
    <cellStyle name="Normal 10 8 6 2 2" xfId="25379" xr:uid="{256A6B42-BB55-4170-8622-5E383AFC881D}"/>
    <cellStyle name="Normal 10 8 6 2 3" xfId="30873" xr:uid="{E090D200-2A7C-4F7C-84D3-FF4183442DFC}"/>
    <cellStyle name="Normal 10 8 6 2 4" xfId="36357" xr:uid="{E133EE30-25BA-4C73-9219-DC4390881B57}"/>
    <cellStyle name="Normal 10 8 6 3" xfId="22650" xr:uid="{D34E4EB2-F866-401E-B351-9AAEA96C9043}"/>
    <cellStyle name="Normal 10 8 6 4" xfId="28144" xr:uid="{C21DB9B5-1148-4350-8120-A1928CB04B24}"/>
    <cellStyle name="Normal 10 8 6 5" xfId="33628" xr:uid="{E355FB3C-9C1B-4B42-8B34-E3DDA772D71E}"/>
    <cellStyle name="Normal 10 9" xfId="5454" xr:uid="{04564A4E-9153-4ED3-B349-36091EBE57EE}"/>
    <cellStyle name="Normal 10 9 2" xfId="13841" xr:uid="{FA3514D2-6D32-4D1C-8624-0C9302496D0A}"/>
    <cellStyle name="Normal 10 9 2 2" xfId="21128" xr:uid="{83D01524-D4AA-4482-A801-1DB0273ACC40}"/>
    <cellStyle name="Normal 10 9 2 2 2" xfId="26684" xr:uid="{474E3E25-8A91-4234-AF7E-CA0CE7D5BAF8}"/>
    <cellStyle name="Normal 10 9 2 2 3" xfId="32178" xr:uid="{149E31F5-8FD6-43D5-9733-909C3A3A0A9E}"/>
    <cellStyle name="Normal 10 9 2 2 4" xfId="37662" xr:uid="{BAEE565A-B5E3-4119-B7CB-476C2182A17B}"/>
    <cellStyle name="Normal 10 9 2 3" xfId="23955" xr:uid="{B72086C8-0A6F-43F1-BF46-86164FDB4CD9}"/>
    <cellStyle name="Normal 10 9 2 4" xfId="29449" xr:uid="{0B0623F6-1395-4B21-858F-A0CFD7C6826C}"/>
    <cellStyle name="Normal 10 9 2 5" xfId="34933" xr:uid="{CED58654-07D9-4114-8B61-ACAC1CB545BD}"/>
    <cellStyle name="Normal 10 9 3" xfId="10820" xr:uid="{A55CF1FB-902E-4D40-A5CD-389424EC058C}"/>
    <cellStyle name="Normal 10 9 4" xfId="16053" xr:uid="{659839A9-361D-4F90-B4CB-59613CD035F9}"/>
    <cellStyle name="Normal 10 9 5" xfId="18277" xr:uid="{F700DF7F-9F49-40C4-A1EC-6AB60BB51CA5}"/>
    <cellStyle name="Normal 10 9 6" xfId="8506" xr:uid="{899BB98B-947D-42F5-97BC-53BA9DC1CF2D}"/>
    <cellStyle name="Normal 10 9 6 2" xfId="19824" xr:uid="{720FCC38-BB42-42BF-B09C-43EA24BC5893}"/>
    <cellStyle name="Normal 10 9 6 2 2" xfId="25380" xr:uid="{86C9F441-C162-443D-AF16-AD2F377EF767}"/>
    <cellStyle name="Normal 10 9 6 2 3" xfId="30874" xr:uid="{853EECBF-DB71-49CC-B8BD-77952B5A5508}"/>
    <cellStyle name="Normal 10 9 6 2 4" xfId="36358" xr:uid="{EAC567C4-138A-4F89-9CC6-38ECA5018EB8}"/>
    <cellStyle name="Normal 10 9 6 3" xfId="22651" xr:uid="{A97CE546-138A-435F-928F-A7DBF53AC906}"/>
    <cellStyle name="Normal 10 9 6 4" xfId="28145" xr:uid="{F95B7D47-85DC-47F2-A507-AC790D837460}"/>
    <cellStyle name="Normal 10 9 6 5" xfId="33629" xr:uid="{11556ECE-196B-452F-BF0B-A333A343A49D}"/>
    <cellStyle name="Normal 100" xfId="22252" xr:uid="{015337DF-95F6-4DCA-A4FB-068998F46380}"/>
    <cellStyle name="Normal 1000" xfId="39653" xr:uid="{5E126F61-82E2-48ED-A535-B86964C927D0}"/>
    <cellStyle name="Normal 1001" xfId="39654" xr:uid="{DC5FB52A-DED4-49CD-8A9E-99A41F318D52}"/>
    <cellStyle name="Normal 1002" xfId="39656" xr:uid="{CEA40E07-12A1-4274-A113-08513D3AE7CB}"/>
    <cellStyle name="Normal 1003" xfId="39657" xr:uid="{734F356D-DD80-4E3C-A44B-86683CED9513}"/>
    <cellStyle name="Normal 1004" xfId="39658" xr:uid="{7A9C76C5-33DE-4C18-9A13-F5DACDCF060D}"/>
    <cellStyle name="Normal 1005" xfId="39659" xr:uid="{62F0B6A9-2C5A-4FF5-89B3-3CB7DE75A1FD}"/>
    <cellStyle name="Normal 1006" xfId="39660" xr:uid="{A3B52FBD-4D6A-4271-A54B-C5984021BD5C}"/>
    <cellStyle name="Normal 1007" xfId="39661" xr:uid="{75DBCC6B-1E18-4584-8BD3-43CF28FA219E}"/>
    <cellStyle name="Normal 1008" xfId="39662" xr:uid="{DB74343A-46CC-4974-A6FA-FD7E97CD6AE9}"/>
    <cellStyle name="Normal 1009" xfId="39663" xr:uid="{C29B1E93-E24E-4860-9C02-DD62E784F535}"/>
    <cellStyle name="Normal 101" xfId="22253" xr:uid="{952FD7B2-54C5-44EC-A863-7439230B6741}"/>
    <cellStyle name="Normal 101 2" xfId="27799" xr:uid="{F8974B48-F4E8-416D-BF1E-42EE5541DB60}"/>
    <cellStyle name="Normal 101 3" xfId="33293" xr:uid="{FA96CAE6-4E65-4AC0-9070-C9701C8D7F99}"/>
    <cellStyle name="Normal 101 4" xfId="38777" xr:uid="{98C5A864-67E4-412F-A01F-68AAECD820E4}"/>
    <cellStyle name="Normal 1010" xfId="39664" xr:uid="{45B1C248-1DE5-42C7-A530-DFC2D55659D4}"/>
    <cellStyle name="Normal 1011" xfId="39665" xr:uid="{2F0AE708-1369-4D17-A3D7-26E0A588E12E}"/>
    <cellStyle name="Normal 1012" xfId="39666" xr:uid="{0D1BC811-A135-49EA-9A02-3DA4BF44F111}"/>
    <cellStyle name="Normal 1013" xfId="39667" xr:uid="{02D6C3FC-DC04-4BDB-81A6-C70EFBDFAB7C}"/>
    <cellStyle name="Normal 1014" xfId="39668" xr:uid="{D0E54CB6-BBE5-46CC-B9B5-05C01F8BF7F0}"/>
    <cellStyle name="Normal 1015" xfId="39669" xr:uid="{2237C3E0-77EE-427D-8D65-66448BE401FA}"/>
    <cellStyle name="Normal 1016" xfId="15" xr:uid="{00000000-0005-0000-0000-000055000000}"/>
    <cellStyle name="Normal 1016 2" xfId="39684" xr:uid="{6C63C48D-1E5D-4E3E-8289-53D6F4A253FC}"/>
    <cellStyle name="Normal 1017" xfId="39670" xr:uid="{CA1B7949-C9D0-4663-8B71-4C39BE01AE37}"/>
    <cellStyle name="Normal 1018" xfId="45" xr:uid="{00000000-0005-0000-0000-000056000000}"/>
    <cellStyle name="Normal 1018 2" xfId="39713" xr:uid="{14D65E47-BFBF-4B06-B893-051E596E324D}"/>
    <cellStyle name="Normal 1019" xfId="39671" xr:uid="{4F8E4EB2-4531-432E-AF45-C38B351E79B3}"/>
    <cellStyle name="Normal 102" xfId="22255" xr:uid="{D00427E3-87D7-4CE4-9BFF-94C315DD7BE6}"/>
    <cellStyle name="Normal 102 2" xfId="27801" xr:uid="{A1A47056-7C87-497A-91E3-16FE1CCC23F6}"/>
    <cellStyle name="Normal 102 3" xfId="33295" xr:uid="{CA24D773-28E8-433F-BB67-B3CCFF6DD1FC}"/>
    <cellStyle name="Normal 102 4" xfId="38779" xr:uid="{BC9E45DB-1610-4A57-8A18-90BD12D7A6F8}"/>
    <cellStyle name="Normal 1020" xfId="39675" xr:uid="{1F01EBFA-4043-44E2-BDAF-731765619193}"/>
    <cellStyle name="Normal 1021" xfId="39743" xr:uid="{DAB7B5B2-50AE-4C82-91C4-D90FBA12BFBA}"/>
    <cellStyle name="Normal 1022" xfId="69" xr:uid="{00000000-0005-0000-0000-000057000000}"/>
    <cellStyle name="Normal 1023" xfId="39744" xr:uid="{6A17520D-47A9-4AA5-9B45-0431F92B3A16}"/>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3" xfId="22257" xr:uid="{81886A9A-9055-451C-AE53-B3FE80D6B018}"/>
    <cellStyle name="Normal 103 2" xfId="27803" xr:uid="{DB89167A-B514-4FAC-B24D-92BED8F7529C}"/>
    <cellStyle name="Normal 103 3" xfId="33297" xr:uid="{7D103A74-C22C-4E49-A10D-043B1A32E0D8}"/>
    <cellStyle name="Normal 103 4" xfId="38781" xr:uid="{2D1869F7-1CB4-4446-969F-F7F2992F3A4B}"/>
    <cellStyle name="Normal 104" xfId="22282" xr:uid="{E87D3C89-5854-494F-9039-B1A40FBB983E}"/>
    <cellStyle name="Normal 104 2" xfId="27828" xr:uid="{37520447-8703-49BB-B2ED-A1136ACBA593}"/>
    <cellStyle name="Normal 105" xfId="83" xr:uid="{00000000-0005-0000-0000-00005C000000}"/>
    <cellStyle name="Normal 105 2" xfId="22283" xr:uid="{BC8A34AB-4FC3-4DAD-820F-7FB5E7F75507}"/>
    <cellStyle name="Normal 106" xfId="27829" xr:uid="{D651E9CF-AEF3-426C-91D6-E7AF1FEBA92E}"/>
    <cellStyle name="Normal 107" xfId="87" xr:uid="{00000000-0005-0000-0000-00005D000000}"/>
    <cellStyle name="Normal 107 2" xfId="27830" xr:uid="{BB0ECC5E-4F6D-4E20-A663-52E1AE44D983}"/>
    <cellStyle name="Normal 108" xfId="33314" xr:uid="{137E188B-1D8C-48DF-A568-14144FC400F9}"/>
    <cellStyle name="Normal 109" xfId="88" xr:uid="{00000000-0005-0000-0000-00005E000000}"/>
    <cellStyle name="Normal 109 2" xfId="38798" xr:uid="{D08E072A-8CC9-4B3E-B41A-65ECAEB65787}"/>
    <cellStyle name="Normal 11" xfId="5455" xr:uid="{8F0616C0-134A-436E-BC9D-8B421F609B40}"/>
    <cellStyle name="Normal 11 2" xfId="5456" xr:uid="{57E9E056-7287-4CB8-8BF7-F079CB4723B4}"/>
    <cellStyle name="Normal 11 2 2" xfId="5457" xr:uid="{738DD8DB-AAA4-4DBF-A9E4-D50C20E0B21C}"/>
    <cellStyle name="Normal 11 2 2 2" xfId="13844" xr:uid="{B1EDB9DC-9FE9-4C7C-8748-93C80366467C}"/>
    <cellStyle name="Normal 11 2 2 2 2" xfId="21131" xr:uid="{DF210E56-5DB5-4E7F-8626-07B21A042F95}"/>
    <cellStyle name="Normal 11 2 2 2 2 2" xfId="26687" xr:uid="{611B6052-9780-49F7-B674-AAA2A0C71A56}"/>
    <cellStyle name="Normal 11 2 2 2 2 3" xfId="32181" xr:uid="{0D98AF03-5239-4EF1-A0CE-05ED3254E807}"/>
    <cellStyle name="Normal 11 2 2 2 2 4" xfId="37665" xr:uid="{FCB3747D-FBFA-476C-9296-C4A573D8CE45}"/>
    <cellStyle name="Normal 11 2 2 2 3" xfId="23958" xr:uid="{11FC7EC7-5F6A-4B2C-A9D4-4A2DE3C3B288}"/>
    <cellStyle name="Normal 11 2 2 2 4" xfId="29452" xr:uid="{902A66F5-9584-42AD-A4D2-9E0AA6AA3B5A}"/>
    <cellStyle name="Normal 11 2 2 2 5" xfId="34936" xr:uid="{874321BA-BE50-45F9-B2DE-1D02694CD97C}"/>
    <cellStyle name="Normal 11 2 2 3" xfId="10823" xr:uid="{CAC5CF40-075E-4157-B680-E05B4C3D669B}"/>
    <cellStyle name="Normal 11 2 2 4" xfId="16056" xr:uid="{6E2897C4-B926-45A2-9158-F2AC50BAFB72}"/>
    <cellStyle name="Normal 11 2 2 5" xfId="18278" xr:uid="{50671798-BC2D-4E33-AF10-AE5CF615A0A8}"/>
    <cellStyle name="Normal 11 2 2 6" xfId="8508" xr:uid="{C98E3FB0-D2ED-461D-9A9F-6C9EA362C8CE}"/>
    <cellStyle name="Normal 11 2 2 6 2" xfId="19826" xr:uid="{7202A2BD-9784-4CFC-855D-D574B2111F1D}"/>
    <cellStyle name="Normal 11 2 2 6 2 2" xfId="25382" xr:uid="{9249AFC7-0F90-46CF-BBA9-CA8FBC448F19}"/>
    <cellStyle name="Normal 11 2 2 6 2 3" xfId="30876" xr:uid="{D58139D6-7B23-4056-8342-33EE4BA4AD0E}"/>
    <cellStyle name="Normal 11 2 2 6 2 4" xfId="36360" xr:uid="{E117CBF1-CF21-4A81-8D9F-D9704D716776}"/>
    <cellStyle name="Normal 11 2 2 6 3" xfId="22653" xr:uid="{18CB270A-8F92-4ADA-ABDA-053B8D92C8DF}"/>
    <cellStyle name="Normal 11 2 2 6 4" xfId="28147" xr:uid="{B1711975-98B3-44EC-9870-4746B44B5BAC}"/>
    <cellStyle name="Normal 11 2 2 6 5" xfId="33631" xr:uid="{618070FF-7B93-4BD2-9094-6B9D7282AB48}"/>
    <cellStyle name="Normal 11 2 3" xfId="5458" xr:uid="{D2A8679B-3608-4D78-9D6F-A2098BF778F9}"/>
    <cellStyle name="Normal 11 2 3 2" xfId="13845" xr:uid="{50648CC9-9B39-4669-9017-4399021B5180}"/>
    <cellStyle name="Normal 11 2 3 2 2" xfId="21132" xr:uid="{AD9F838F-3AF5-4347-BBA3-266393CC67BE}"/>
    <cellStyle name="Normal 11 2 3 2 2 2" xfId="26688" xr:uid="{14D6CB62-1D22-4D81-A7CE-EBA89D5AC196}"/>
    <cellStyle name="Normal 11 2 3 2 2 3" xfId="32182" xr:uid="{EA97DAE7-557E-413E-9B8B-AF1C9621B75D}"/>
    <cellStyle name="Normal 11 2 3 2 2 4" xfId="37666" xr:uid="{1A489309-6768-4BF9-81E3-802177D1FA25}"/>
    <cellStyle name="Normal 11 2 3 2 3" xfId="23959" xr:uid="{83798D93-6F73-4004-B16E-676FDD458D5F}"/>
    <cellStyle name="Normal 11 2 3 2 4" xfId="29453" xr:uid="{8CFC88A6-5981-4A8D-8290-DB4893AF4A71}"/>
    <cellStyle name="Normal 11 2 3 2 5" xfId="34937" xr:uid="{CCA13080-1B05-472D-A1E6-43C5F4C327E5}"/>
    <cellStyle name="Normal 11 2 3 3" xfId="10824" xr:uid="{59A007C4-BE63-4C13-AC6E-A7C5F443F0AA}"/>
    <cellStyle name="Normal 11 2 3 4" xfId="16057" xr:uid="{52513091-86EC-4C24-8512-E868F46DF6B3}"/>
    <cellStyle name="Normal 11 2 3 5" xfId="18279" xr:uid="{21441CA8-D875-4D26-8E38-4900FBB44DD8}"/>
    <cellStyle name="Normal 11 2 3 6" xfId="8509" xr:uid="{0034AEC1-63F7-4E37-A9E7-54989832CD36}"/>
    <cellStyle name="Normal 11 2 3 6 2" xfId="19827" xr:uid="{734F88A2-547D-446F-87D0-3215FE715659}"/>
    <cellStyle name="Normal 11 2 3 6 2 2" xfId="25383" xr:uid="{46FBF0C8-A69A-43E2-81F3-81B984E12404}"/>
    <cellStyle name="Normal 11 2 3 6 2 3" xfId="30877" xr:uid="{B74914DA-B3D9-4BE9-AB70-CDF24720860C}"/>
    <cellStyle name="Normal 11 2 3 6 2 4" xfId="36361" xr:uid="{BDEF89B8-8C92-48C8-8842-DB85DD0328DF}"/>
    <cellStyle name="Normal 11 2 3 6 3" xfId="22654" xr:uid="{84709800-D5AB-47D0-A626-EE85C4B62A0F}"/>
    <cellStyle name="Normal 11 2 3 6 4" xfId="28148" xr:uid="{63A62AE0-20EA-42D2-BA54-4F3E807385CD}"/>
    <cellStyle name="Normal 11 2 3 6 5" xfId="33632" xr:uid="{DA72BAD6-1270-4FC1-9577-7DF1149EF348}"/>
    <cellStyle name="Normal 11 2 4" xfId="5459" xr:uid="{9243E3E5-F791-433C-9C43-32EE2DF6FEAD}"/>
    <cellStyle name="Normal 11 2 4 2" xfId="13846" xr:uid="{E5B1533F-79D6-43B5-B177-2AD1BB71C65F}"/>
    <cellStyle name="Normal 11 2 4 2 2" xfId="21133" xr:uid="{11EA1446-D251-47F2-8FFD-7519589FEE68}"/>
    <cellStyle name="Normal 11 2 4 2 2 2" xfId="26689" xr:uid="{FE7E33FC-DA7E-4523-A081-63B3E9B4C76E}"/>
    <cellStyle name="Normal 11 2 4 2 2 3" xfId="32183" xr:uid="{7F870A54-4334-47D3-969E-BBB7BD5927D8}"/>
    <cellStyle name="Normal 11 2 4 2 2 4" xfId="37667" xr:uid="{121CD6F2-F309-427E-8898-9170E0748153}"/>
    <cellStyle name="Normal 11 2 4 2 3" xfId="23960" xr:uid="{9E6D2EAC-3C3B-4BA2-85BD-FB67D8F7AB1B}"/>
    <cellStyle name="Normal 11 2 4 2 4" xfId="29454" xr:uid="{03AD736C-3504-4B04-A655-F42D7DADDBC5}"/>
    <cellStyle name="Normal 11 2 4 2 5" xfId="34938" xr:uid="{7F728251-BF07-4916-93F5-7F742A50CE95}"/>
    <cellStyle name="Normal 11 2 4 3" xfId="11922" xr:uid="{31F43079-8273-4FB3-BE6B-31E508A35523}"/>
    <cellStyle name="Normal 11 2 4 4" xfId="8510" xr:uid="{8C2949DE-82E8-4E87-B31D-3E4A0E400943}"/>
    <cellStyle name="Normal 11 2 4 4 2" xfId="19828" xr:uid="{1FEACBE2-5BA5-4952-BEA3-A92DFEC209E7}"/>
    <cellStyle name="Normal 11 2 4 4 2 2" xfId="25384" xr:uid="{09C70595-81CC-466C-BBC2-F8BACC2743A2}"/>
    <cellStyle name="Normal 11 2 4 4 2 3" xfId="30878" xr:uid="{85883C71-6566-40D4-BCC7-8E92A79A4606}"/>
    <cellStyle name="Normal 11 2 4 4 2 4" xfId="36362" xr:uid="{2F55B562-6C4E-4C61-A332-97140722EDB9}"/>
    <cellStyle name="Normal 11 2 4 4 3" xfId="22655" xr:uid="{C5568D5A-25EE-4C3B-A804-876FBE088539}"/>
    <cellStyle name="Normal 11 2 4 4 4" xfId="28149" xr:uid="{B9BCCFC7-03B5-4F6A-A580-56DB9838762D}"/>
    <cellStyle name="Normal 11 2 4 4 5" xfId="33633" xr:uid="{A9932E77-D6E6-4136-BE8B-7AC0900FBC03}"/>
    <cellStyle name="Normal 11 2 5" xfId="13843" xr:uid="{8E403CDE-20FB-4912-8B27-657CDF061F3F}"/>
    <cellStyle name="Normal 11 2 5 2" xfId="21130" xr:uid="{028B53DA-896E-4D14-98B7-846575B74AE8}"/>
    <cellStyle name="Normal 11 2 5 2 2" xfId="26686" xr:uid="{08653D04-6FAE-4D79-885B-4A178954F1CC}"/>
    <cellStyle name="Normal 11 2 5 2 3" xfId="32180" xr:uid="{CF42B31C-2CB9-4447-BFDE-FFB488563D8A}"/>
    <cellStyle name="Normal 11 2 5 2 4" xfId="37664" xr:uid="{748DE437-B83F-447D-A0A0-095DD53AF5BC}"/>
    <cellStyle name="Normal 11 2 5 3" xfId="23957" xr:uid="{A203DC9D-5760-495E-8E74-3B90648B7435}"/>
    <cellStyle name="Normal 11 2 5 4" xfId="29451" xr:uid="{9C44CE2B-49A7-4D15-8753-5291EB7D8A20}"/>
    <cellStyle name="Normal 11 2 5 5" xfId="34935" xr:uid="{963FD559-030D-44B5-97D8-2E763FD0D514}"/>
    <cellStyle name="Normal 11 2 6" xfId="10822" xr:uid="{1A8F351D-3F68-40B2-AC07-C471BC17FAF9}"/>
    <cellStyle name="Normal 11 2 7" xfId="16055" xr:uid="{916AEFB8-DD66-4D8D-B4DD-ED8362A65BBB}"/>
    <cellStyle name="Normal 11 2 8" xfId="8507" xr:uid="{910C5896-7619-460E-BE28-0DAF628D3A9A}"/>
    <cellStyle name="Normal 11 2 8 2" xfId="19825" xr:uid="{84D74F57-1700-41A8-A5D8-45FD7E4BAAC4}"/>
    <cellStyle name="Normal 11 2 8 2 2" xfId="25381" xr:uid="{AD4B4A33-F269-4E4D-A2FF-380E35C9018D}"/>
    <cellStyle name="Normal 11 2 8 2 3" xfId="30875" xr:uid="{23A55D5B-0589-4F93-A84D-DC1B7A014921}"/>
    <cellStyle name="Normal 11 2 8 2 4" xfId="36359" xr:uid="{3F66E11E-08DD-4D75-9C93-F46E6E16112A}"/>
    <cellStyle name="Normal 11 2 8 3" xfId="22652" xr:uid="{011CA377-F356-4A55-AC75-398FA36CB21C}"/>
    <cellStyle name="Normal 11 2 8 4" xfId="28146" xr:uid="{95119CC6-3683-4D70-8866-6C00A9453C31}"/>
    <cellStyle name="Normal 11 2 8 5" xfId="33630" xr:uid="{29E0FED8-AD1C-4B10-9449-00DAECCF758D}"/>
    <cellStyle name="Normal 11 3" xfId="5460" xr:uid="{05911D1B-1CEA-4ED4-910D-156B9978D5C9}"/>
    <cellStyle name="Normal 11 3 10" xfId="18280" xr:uid="{D57BFE33-9898-41FA-998E-1B9FE7693FA6}"/>
    <cellStyle name="Normal 11 3 11" xfId="22267" xr:uid="{73A10B0C-B204-4F97-9F90-3A577B5421BD}"/>
    <cellStyle name="Normal 11 3 11 2" xfId="27813" xr:uid="{4F65BEE9-B460-4ED7-A5F2-F56E858BE868}"/>
    <cellStyle name="Normal 11 3 11 3" xfId="33303" xr:uid="{91D07DD7-3F63-42D7-A9C7-125F66378780}"/>
    <cellStyle name="Normal 11 3 11 4" xfId="38787" xr:uid="{1BB746E2-3D5F-4FC8-8BBE-506876B71FC2}"/>
    <cellStyle name="Normal 11 3 2" xfId="5461" xr:uid="{0235ABEA-669E-420F-9ECB-BD7F1FEBED7B}"/>
    <cellStyle name="Normal 11 3 2 2" xfId="13847" xr:uid="{BC4F31B3-A38A-415F-B5E1-35DE29FFBFCB}"/>
    <cellStyle name="Normal 11 3 2 2 2" xfId="21134" xr:uid="{9EC46A96-52CE-4C4E-970C-53A7DB75A835}"/>
    <cellStyle name="Normal 11 3 2 2 2 2" xfId="26690" xr:uid="{7438BE24-9F70-4532-B359-43BACE62AE4C}"/>
    <cellStyle name="Normal 11 3 2 2 2 3" xfId="32184" xr:uid="{D017D9E7-2210-4927-AE39-7D2E5065D736}"/>
    <cellStyle name="Normal 11 3 2 2 2 4" xfId="37668" xr:uid="{3A6A0E90-CE60-46B2-8C17-A2AF71762934}"/>
    <cellStyle name="Normal 11 3 2 2 3" xfId="23961" xr:uid="{5147D297-1617-4C3C-8034-49F7848A37FE}"/>
    <cellStyle name="Normal 11 3 2 2 4" xfId="29455" xr:uid="{2FABDF51-2D80-468A-BBF8-C11366A8E998}"/>
    <cellStyle name="Normal 11 3 2 2 5" xfId="34939" xr:uid="{B2A4BD83-BA17-4EA6-91E0-75525758DC28}"/>
    <cellStyle name="Normal 11 3 2 3" xfId="10826" xr:uid="{71610E66-08E0-47D7-B862-75F8E471996D}"/>
    <cellStyle name="Normal 11 3 2 4" xfId="16059" xr:uid="{8790EEF6-7EF8-4EA9-A126-DCD4B5EC3DCE}"/>
    <cellStyle name="Normal 11 3 2 5" xfId="18281" xr:uid="{CF473110-997A-40D4-BCEC-30ACDCD8A3F8}"/>
    <cellStyle name="Normal 11 3 2 6" xfId="8511" xr:uid="{3E5692D8-CB12-4CB1-B7EC-1746CC7FDC96}"/>
    <cellStyle name="Normal 11 3 2 6 2" xfId="19829" xr:uid="{602317F1-3926-4F44-ABA8-B97031A63453}"/>
    <cellStyle name="Normal 11 3 2 6 2 2" xfId="25385" xr:uid="{CA112206-84E2-4166-A3CB-DEB285691DE8}"/>
    <cellStyle name="Normal 11 3 2 6 2 3" xfId="30879" xr:uid="{BFF67FC9-7644-4AFE-BA7E-D3C6DC70B3D4}"/>
    <cellStyle name="Normal 11 3 2 6 2 4" xfId="36363" xr:uid="{8584CD2B-A5FD-4C5F-95D7-FA529D391A4A}"/>
    <cellStyle name="Normal 11 3 2 6 3" xfId="22656" xr:uid="{7FA2B213-5E50-4E17-8191-BDF49AD1FAA9}"/>
    <cellStyle name="Normal 11 3 2 6 4" xfId="28150" xr:uid="{3F700366-95BD-45E4-8172-29C83B9059F8}"/>
    <cellStyle name="Normal 11 3 2 6 5" xfId="33634" xr:uid="{D1CE8CE6-B97E-4E59-8E38-45FE41C7084D}"/>
    <cellStyle name="Normal 11 3 3" xfId="5462" xr:uid="{832B38AE-0C6F-40E0-A43E-284387FE024B}"/>
    <cellStyle name="Normal 11 3 3 2" xfId="13848" xr:uid="{2BA1D217-A81B-4EFB-8726-2BDC01CF55CD}"/>
    <cellStyle name="Normal 11 3 3 2 2" xfId="21135" xr:uid="{3D5B7B7E-05AC-48F6-ABE5-48CECF768536}"/>
    <cellStyle name="Normal 11 3 3 2 2 2" xfId="26691" xr:uid="{5B888E18-85A0-4EAD-B0BC-586F8F798B5C}"/>
    <cellStyle name="Normal 11 3 3 2 2 3" xfId="32185" xr:uid="{42D6900F-AE02-4231-B66C-C072601CD704}"/>
    <cellStyle name="Normal 11 3 3 2 2 4" xfId="37669" xr:uid="{25150F1F-C162-4C11-971C-73C7654E6641}"/>
    <cellStyle name="Normal 11 3 3 2 3" xfId="23962" xr:uid="{DDEC005C-EBCF-4287-9F8F-9D01ED6276AA}"/>
    <cellStyle name="Normal 11 3 3 2 4" xfId="29456" xr:uid="{D0F44B80-DEC2-48C3-BEF2-5176673E493F}"/>
    <cellStyle name="Normal 11 3 3 2 5" xfId="34940" xr:uid="{6B19358F-310F-4815-973A-44FB19C43EFD}"/>
    <cellStyle name="Normal 11 3 3 3" xfId="18282" xr:uid="{00CBA6C1-927D-4619-89B0-CF192CEF985D}"/>
    <cellStyle name="Normal 11 3 3 4" xfId="8512" xr:uid="{A8B54455-F6D9-4F90-A42A-1F5A8FE04F33}"/>
    <cellStyle name="Normal 11 3 3 4 2" xfId="19830" xr:uid="{54B77145-5EA6-4D1C-BB26-98788B34F35E}"/>
    <cellStyle name="Normal 11 3 3 4 2 2" xfId="25386" xr:uid="{DA317B4B-AACF-4F0D-9F20-F8E986DE7725}"/>
    <cellStyle name="Normal 11 3 3 4 2 3" xfId="30880" xr:uid="{A44334AA-50BC-423D-B9CD-C358A1ED8FEA}"/>
    <cellStyle name="Normal 11 3 3 4 2 4" xfId="36364" xr:uid="{7EE22082-0BD5-4D63-A576-ABF5A3865F21}"/>
    <cellStyle name="Normal 11 3 3 4 3" xfId="22657" xr:uid="{97951165-5BBB-41E3-9F14-F30F3E0E0648}"/>
    <cellStyle name="Normal 11 3 3 4 4" xfId="28151" xr:uid="{3CAC0392-3DF4-4280-AAD1-DDE6AFC9BEEC}"/>
    <cellStyle name="Normal 11 3 3 4 5" xfId="33635" xr:uid="{0B18FDB2-AD84-4F1D-9BA9-2997AA36F46E}"/>
    <cellStyle name="Normal 11 3 4" xfId="6558" xr:uid="{C278A228-C094-48A2-A56E-DA7D2392C423}"/>
    <cellStyle name="Normal 11 3 4 2" xfId="8513" xr:uid="{BF77CBB0-D992-4A6E-BD53-8538470AE9DA}"/>
    <cellStyle name="Normal 11 3 4 2 2" xfId="19831" xr:uid="{8118742E-6757-4CA1-BCFA-49DA0A2E3A5F}"/>
    <cellStyle name="Normal 11 3 4 2 2 2" xfId="25387" xr:uid="{6FC5BF03-51A3-4069-AFC5-8CB18D9DE65C}"/>
    <cellStyle name="Normal 11 3 4 2 2 3" xfId="30881" xr:uid="{26F21F57-3B40-4C5D-A277-7914C6796EEF}"/>
    <cellStyle name="Normal 11 3 4 2 2 4" xfId="36365" xr:uid="{0125D5CA-82DA-4CF2-AEBE-F266FCC942E0}"/>
    <cellStyle name="Normal 11 3 4 2 3" xfId="22658" xr:uid="{6A242223-84BB-40FD-96BD-E628E2C6583F}"/>
    <cellStyle name="Normal 11 3 4 2 4" xfId="28152" xr:uid="{6BD2C8D5-AB1F-4956-81D8-9B839B4A433B}"/>
    <cellStyle name="Normal 11 3 4 2 5" xfId="33636" xr:uid="{7191DB11-B182-4B30-9A28-FED7F1852B5B}"/>
    <cellStyle name="Normal 11 3 4 3" xfId="19573" xr:uid="{D87A4686-5ECF-400B-93EA-9A396E5AACE0}"/>
    <cellStyle name="Normal 11 3 4 3 2" xfId="25129" xr:uid="{C9E73AB4-21A9-43AE-B388-B337B06F0F4F}"/>
    <cellStyle name="Normal 11 3 4 3 3" xfId="30623" xr:uid="{303491AA-4756-4DE4-889F-C2BE6D8A5393}"/>
    <cellStyle name="Normal 11 3 4 3 4" xfId="36107" xr:uid="{5A9BCBFE-6FA3-45F7-9098-F9143EDAFD2F}"/>
    <cellStyle name="Normal 11 3 4 4" xfId="22400" xr:uid="{0E3E267C-5A61-45BD-A45B-B0C0547F580E}"/>
    <cellStyle name="Normal 11 3 4 5" xfId="27892" xr:uid="{34A36276-24C2-42C2-8990-0AF1E351CE16}"/>
    <cellStyle name="Normal 11 3 4 6" xfId="33376" xr:uid="{15B1587D-23BA-47F5-A10B-C45230CD43CE}"/>
    <cellStyle name="Normal 11 3 5" xfId="6708" xr:uid="{864856CC-AA5B-4888-9FE3-424EABD7585A}"/>
    <cellStyle name="Normal 11 3 5 2" xfId="8514" xr:uid="{EC61FF8F-3BCB-4D77-ADE2-D19BD4BBA41F}"/>
    <cellStyle name="Normal 11 3 5 2 2" xfId="19832" xr:uid="{67EE5DB4-A40B-4C76-82EE-9C20ABC087AD}"/>
    <cellStyle name="Normal 11 3 5 2 2 2" xfId="25388" xr:uid="{B8E1BDE2-1BDD-462F-94B7-5FBE6EB58CD5}"/>
    <cellStyle name="Normal 11 3 5 2 2 3" xfId="30882" xr:uid="{A455E76F-8919-4A64-8EB9-094005C649BD}"/>
    <cellStyle name="Normal 11 3 5 2 2 4" xfId="36366" xr:uid="{D5CDC00F-069B-4B22-AA00-639D03FE1031}"/>
    <cellStyle name="Normal 11 3 5 2 3" xfId="22659" xr:uid="{E1E0E164-3F56-4A57-B71C-40F8DC01FA4F}"/>
    <cellStyle name="Normal 11 3 5 2 4" xfId="28153" xr:uid="{BD975DD4-3A4F-4E75-9E89-2618DCB941F0}"/>
    <cellStyle name="Normal 11 3 5 2 5" xfId="33637" xr:uid="{B9E0D611-46FA-4EB0-BE15-403F5DC3F282}"/>
    <cellStyle name="Normal 11 3 5 3" xfId="19594" xr:uid="{5F3D8A44-3D03-444B-9B0E-42FD7732A788}"/>
    <cellStyle name="Normal 11 3 5 3 2" xfId="25150" xr:uid="{86DD713D-6B7A-48CA-9E7C-21983D0D1A54}"/>
    <cellStyle name="Normal 11 3 5 3 3" xfId="30644" xr:uid="{60D1A7F4-2F6D-4DAE-B59B-584683BCC9A9}"/>
    <cellStyle name="Normal 11 3 5 3 4" xfId="36128" xr:uid="{9F103BA7-4F49-402F-ABC2-3EB33406D13B}"/>
    <cellStyle name="Normal 11 3 5 4" xfId="22421" xr:uid="{B10DF259-2640-42FA-8B8C-393375AAE4FB}"/>
    <cellStyle name="Normal 11 3 5 5" xfId="27913" xr:uid="{C0AE5064-4BA8-4D73-9C1D-0A0994D98A2E}"/>
    <cellStyle name="Normal 11 3 5 6" xfId="33397" xr:uid="{3BFBD3E5-3CDF-46E1-9D7F-8DB64CBC0946}"/>
    <cellStyle name="Normal 11 3 6" xfId="6798" xr:uid="{D6B6B5CB-A75F-403E-B7F3-761451F44A90}"/>
    <cellStyle name="Normal 11 3 6 2" xfId="8515" xr:uid="{9410FC44-F058-4418-B2D4-38502E299AB6}"/>
    <cellStyle name="Normal 11 3 6 2 2" xfId="19833" xr:uid="{ABE6EB9C-8B85-4BCD-B275-DF0A8CB19DE9}"/>
    <cellStyle name="Normal 11 3 6 2 2 2" xfId="25389" xr:uid="{D653E9F9-F7F4-4ACA-B408-DB2FF18F9158}"/>
    <cellStyle name="Normal 11 3 6 2 2 3" xfId="30883" xr:uid="{7725F3A5-F3A5-470B-B655-DDB6D5F049A5}"/>
    <cellStyle name="Normal 11 3 6 2 2 4" xfId="36367" xr:uid="{96EEF772-2ADE-477A-A387-D07122CE1B0C}"/>
    <cellStyle name="Normal 11 3 6 2 3" xfId="22660" xr:uid="{8A1995F9-73BA-4317-8D74-A52958174DE4}"/>
    <cellStyle name="Normal 11 3 6 2 4" xfId="28154" xr:uid="{6AA0C77D-4D1E-4033-BF5D-EA281E866285}"/>
    <cellStyle name="Normal 11 3 6 2 5" xfId="33638" xr:uid="{68297CDC-19C4-4905-85BA-2ACAC4ED108F}"/>
    <cellStyle name="Normal 11 3 6 3" xfId="19680" xr:uid="{873728EA-0F67-4ED2-AAC7-A9A5967D4E75}"/>
    <cellStyle name="Normal 11 3 6 3 2" xfId="25236" xr:uid="{1835A48B-3C1A-4E4C-A7F7-1DEB9737EC7C}"/>
    <cellStyle name="Normal 11 3 6 3 3" xfId="30730" xr:uid="{040F4DE1-5663-4B0D-A93F-582149FFE4E3}"/>
    <cellStyle name="Normal 11 3 6 3 4" xfId="36214" xr:uid="{B20C40F3-836E-41D5-B7C2-0C630B5B6391}"/>
    <cellStyle name="Normal 11 3 6 4" xfId="22507" xr:uid="{05079581-9FD6-49F1-B62C-83BAFD0FA15D}"/>
    <cellStyle name="Normal 11 3 6 5" xfId="27999" xr:uid="{A32D3E7D-3C43-4B4E-BB55-34A0B2539385}"/>
    <cellStyle name="Normal 11 3 6 6" xfId="33483" xr:uid="{14E65607-E781-47EC-9E7D-4816727F6126}"/>
    <cellStyle name="Normal 11 3 7" xfId="6850" xr:uid="{CCE2F4D5-1798-45C3-860D-33BCF5D80EFB}"/>
    <cellStyle name="Normal 11 3 7 2" xfId="19732" xr:uid="{8B73D3A9-BFF5-4DF5-BC3C-784A8CA58AF5}"/>
    <cellStyle name="Normal 11 3 7 2 2" xfId="25288" xr:uid="{88BCEDBB-5E06-4EFA-A51B-FBED818589BC}"/>
    <cellStyle name="Normal 11 3 7 2 3" xfId="30782" xr:uid="{8610E5D1-4A51-4D2D-8E2B-B950A24C2094}"/>
    <cellStyle name="Normal 11 3 7 2 4" xfId="36266" xr:uid="{6CDBD69E-5160-402C-8D7B-2EB1124B29D1}"/>
    <cellStyle name="Normal 11 3 7 3" xfId="22559" xr:uid="{36745D3F-C1CD-43D6-9C65-013271B34096}"/>
    <cellStyle name="Normal 11 3 7 4" xfId="28053" xr:uid="{8D02C010-22CF-4BC4-9F75-E1B38AB34FD5}"/>
    <cellStyle name="Normal 11 3 7 5" xfId="33537" xr:uid="{12737731-E293-4B5D-A7DE-FDD5958DB7EB}"/>
    <cellStyle name="Normal 11 3 8" xfId="10825" xr:uid="{3925AFF4-DEB8-4094-88E1-C46FDDFA0EF0}"/>
    <cellStyle name="Normal 11 3 9" xfId="16058" xr:uid="{848EFC14-0059-4901-A0E3-A08963E43772}"/>
    <cellStyle name="Normal 11 4" xfId="5463" xr:uid="{7257CF3A-0C38-48E1-B712-58BE689C6473}"/>
    <cellStyle name="Normal 11 4 2" xfId="5464" xr:uid="{0A11945E-7C1E-4A67-95F9-5FB56090CBA9}"/>
    <cellStyle name="Normal 11 4 2 2" xfId="13850" xr:uid="{4AE0EA4D-8033-4E2E-853D-F4F99A7FBA9F}"/>
    <cellStyle name="Normal 11 4 2 2 2" xfId="21137" xr:uid="{8A7EC18C-FC20-42F3-9069-B852BA29D956}"/>
    <cellStyle name="Normal 11 4 2 2 2 2" xfId="26693" xr:uid="{42768F86-EE73-4F94-BBDE-F5D1ACF7CF68}"/>
    <cellStyle name="Normal 11 4 2 2 2 3" xfId="32187" xr:uid="{18029DCD-9656-417A-955C-1BF9802C5DA4}"/>
    <cellStyle name="Normal 11 4 2 2 2 4" xfId="37671" xr:uid="{3AB5A374-654A-4414-A707-A516CE5DAC1F}"/>
    <cellStyle name="Normal 11 4 2 2 3" xfId="23964" xr:uid="{05E67986-322C-406B-9ECC-13FE4AA95E6E}"/>
    <cellStyle name="Normal 11 4 2 2 4" xfId="29458" xr:uid="{C7A0CC20-7A56-45B0-9A17-54D1ACFDA327}"/>
    <cellStyle name="Normal 11 4 2 2 5" xfId="34942" xr:uid="{87657904-E980-4F53-B84E-B5DB816AF735}"/>
    <cellStyle name="Normal 11 4 2 3" xfId="10828" xr:uid="{C6381E1F-C5B6-433E-AC47-A341EC2A2AFC}"/>
    <cellStyle name="Normal 11 4 2 4" xfId="16061" xr:uid="{A98C9F14-FB38-4487-9D45-63555B545E2D}"/>
    <cellStyle name="Normal 11 4 2 5" xfId="18283" xr:uid="{BCFD2324-E194-40B3-95AE-38EE0EE8E1FB}"/>
    <cellStyle name="Normal 11 4 2 6" xfId="8517" xr:uid="{FC2A81B7-06BA-47FD-A607-DF002D347131}"/>
    <cellStyle name="Normal 11 4 2 6 2" xfId="19835" xr:uid="{707C9B07-9449-4A13-8ABD-A46EA22097BE}"/>
    <cellStyle name="Normal 11 4 2 6 2 2" xfId="25391" xr:uid="{37D15AFA-9898-49CE-BCC6-CA79E169AE2C}"/>
    <cellStyle name="Normal 11 4 2 6 2 3" xfId="30885" xr:uid="{FA517A64-ED97-4E71-9829-CA216A1B61C6}"/>
    <cellStyle name="Normal 11 4 2 6 2 4" xfId="36369" xr:uid="{CF8FD5E8-0C9D-4364-9ED9-3A238C8F2A6C}"/>
    <cellStyle name="Normal 11 4 2 6 3" xfId="22662" xr:uid="{8B838087-E222-48B6-8C1A-542D17EEDFA7}"/>
    <cellStyle name="Normal 11 4 2 6 4" xfId="28156" xr:uid="{D3867C04-B717-4B61-9AEF-2AE0C0244546}"/>
    <cellStyle name="Normal 11 4 2 6 5" xfId="33640" xr:uid="{47B9CBCF-7108-4B54-8A37-26DE21E7D9CC}"/>
    <cellStyle name="Normal 11 4 3" xfId="5465" xr:uid="{B56051BC-A709-4772-8BA5-FB5DE287EC12}"/>
    <cellStyle name="Normal 11 4 3 2" xfId="13851" xr:uid="{0121E734-39B3-4558-AD79-81FE767E3940}"/>
    <cellStyle name="Normal 11 4 3 2 2" xfId="21138" xr:uid="{0EE79A92-5C75-4866-8D47-6A170687FB92}"/>
    <cellStyle name="Normal 11 4 3 2 2 2" xfId="26694" xr:uid="{54987209-CD32-4B6B-833D-D0839F9821F8}"/>
    <cellStyle name="Normal 11 4 3 2 2 3" xfId="32188" xr:uid="{9EBFECC7-A4B9-4459-A0C1-BCAE5B65FE99}"/>
    <cellStyle name="Normal 11 4 3 2 2 4" xfId="37672" xr:uid="{63E7D36C-E9FB-44DC-AFB7-417C32B82B81}"/>
    <cellStyle name="Normal 11 4 3 2 3" xfId="23965" xr:uid="{12E259AF-86DA-4AAC-82B0-19C97915DEA6}"/>
    <cellStyle name="Normal 11 4 3 2 4" xfId="29459" xr:uid="{5B64762D-1DBE-4431-B112-0FD08B116639}"/>
    <cellStyle name="Normal 11 4 3 2 5" xfId="34943" xr:uid="{9D1F6338-5CF4-4D40-AA08-3F152BFA5E5F}"/>
    <cellStyle name="Normal 11 4 3 3" xfId="10829" xr:uid="{AB336AD4-3338-4BE5-8D59-3B741EB0D23C}"/>
    <cellStyle name="Normal 11 4 3 4" xfId="16062" xr:uid="{E8DD1300-C514-4FDC-A30B-E3ECB1F94B58}"/>
    <cellStyle name="Normal 11 4 3 5" xfId="18284" xr:uid="{D78B58C4-463B-458D-9CA0-983629CD125E}"/>
    <cellStyle name="Normal 11 4 3 6" xfId="8518" xr:uid="{1D323E7B-7DA6-4854-9D88-F21BA6D076F2}"/>
    <cellStyle name="Normal 11 4 3 6 2" xfId="19836" xr:uid="{EADFEC4E-ECB6-4920-87C4-61B2D189C298}"/>
    <cellStyle name="Normal 11 4 3 6 2 2" xfId="25392" xr:uid="{B576776C-26F9-4EF1-95D2-DF1F41EDF615}"/>
    <cellStyle name="Normal 11 4 3 6 2 3" xfId="30886" xr:uid="{4C488B47-0C48-42DF-AB00-EAA723C4DF26}"/>
    <cellStyle name="Normal 11 4 3 6 2 4" xfId="36370" xr:uid="{946DABDF-BDB4-4207-9A08-7CCBA6BC1F6B}"/>
    <cellStyle name="Normal 11 4 3 6 3" xfId="22663" xr:uid="{0862B81B-34A6-4E1A-8131-08268E363A77}"/>
    <cellStyle name="Normal 11 4 3 6 4" xfId="28157" xr:uid="{02F67980-57D1-4EA4-B39D-FF85B2236ACD}"/>
    <cellStyle name="Normal 11 4 3 6 5" xfId="33641" xr:uid="{42699C52-CD3F-465D-97C0-13AF7E7BA1E7}"/>
    <cellStyle name="Normal 11 4 4" xfId="5466" xr:uid="{110F83CE-DB48-4E9E-98C5-5E5CDA844D8B}"/>
    <cellStyle name="Normal 11 4 4 2" xfId="13852" xr:uid="{387DFDAC-773B-41E1-BFB8-8BADC6DE5771}"/>
    <cellStyle name="Normal 11 4 4 2 2" xfId="21139" xr:uid="{BDBEB75F-2D8F-4936-8FCF-B45ECD7F2C99}"/>
    <cellStyle name="Normal 11 4 4 2 2 2" xfId="26695" xr:uid="{430271D5-CB7D-4456-88D2-CE52080166B1}"/>
    <cellStyle name="Normal 11 4 4 2 2 3" xfId="32189" xr:uid="{4E29248F-9A8F-4713-ADD9-698054E1D910}"/>
    <cellStyle name="Normal 11 4 4 2 2 4" xfId="37673" xr:uid="{2EF14D31-9E56-4876-AADD-9D98D3A22FB2}"/>
    <cellStyle name="Normal 11 4 4 2 3" xfId="23966" xr:uid="{0FB406B2-2847-4D77-A3DE-F87D664E1D26}"/>
    <cellStyle name="Normal 11 4 4 2 4" xfId="29460" xr:uid="{18F8311B-B226-4B71-978C-140DF6E71AC7}"/>
    <cellStyle name="Normal 11 4 4 2 5" xfId="34944" xr:uid="{35AC3C17-91E8-4270-AAB2-2BED89433583}"/>
    <cellStyle name="Normal 11 4 4 3" xfId="11923" xr:uid="{352DFA8A-407C-4C53-A3FF-3A78E7D339BA}"/>
    <cellStyle name="Normal 11 4 4 4" xfId="8519" xr:uid="{D968B4FE-89A8-4CE6-8CB6-78464EB70396}"/>
    <cellStyle name="Normal 11 4 4 4 2" xfId="19837" xr:uid="{47E505BA-15EF-4CCE-90AF-55946C006D3A}"/>
    <cellStyle name="Normal 11 4 4 4 2 2" xfId="25393" xr:uid="{877F79C6-A181-4054-A358-E2AE6BA5CBC4}"/>
    <cellStyle name="Normal 11 4 4 4 2 3" xfId="30887" xr:uid="{4F60F99B-46D5-4C10-BBBF-8EF26854B7FB}"/>
    <cellStyle name="Normal 11 4 4 4 2 4" xfId="36371" xr:uid="{26F6CF70-F174-49B4-89CB-D420DC420B95}"/>
    <cellStyle name="Normal 11 4 4 4 3" xfId="22664" xr:uid="{B2098815-D75F-4987-9898-7CBD8CCDDD96}"/>
    <cellStyle name="Normal 11 4 4 4 4" xfId="28158" xr:uid="{EA47281F-98E6-4F70-A7AA-B8F04850E02B}"/>
    <cellStyle name="Normal 11 4 4 4 5" xfId="33642" xr:uid="{81C2B705-B0F6-43A7-852B-924061B35A0E}"/>
    <cellStyle name="Normal 11 4 5" xfId="13849" xr:uid="{A520D505-8448-4CDC-9699-FBC1787317A9}"/>
    <cellStyle name="Normal 11 4 5 2" xfId="21136" xr:uid="{B4FD479D-F491-4005-A2BD-CD6221EF750E}"/>
    <cellStyle name="Normal 11 4 5 2 2" xfId="26692" xr:uid="{EB81DD89-DBC1-4C70-A39D-CBE6193A546E}"/>
    <cellStyle name="Normal 11 4 5 2 3" xfId="32186" xr:uid="{E089FB4B-7456-41C3-9ECE-D07675EDB5FA}"/>
    <cellStyle name="Normal 11 4 5 2 4" xfId="37670" xr:uid="{3C380C52-360B-4FF1-B3F6-4036A794FF8A}"/>
    <cellStyle name="Normal 11 4 5 3" xfId="23963" xr:uid="{E06B5492-B7AD-44BD-AE29-C4038BE42C35}"/>
    <cellStyle name="Normal 11 4 5 4" xfId="29457" xr:uid="{AEDA25E0-D15D-4EE7-BD12-B4573D3DAFB3}"/>
    <cellStyle name="Normal 11 4 5 5" xfId="34941" xr:uid="{12B6BB56-82F3-47E8-B11B-9C9E6A5FA4D3}"/>
    <cellStyle name="Normal 11 4 6" xfId="10827" xr:uid="{4C84F0AB-09A1-4E34-861F-976FD272A4B7}"/>
    <cellStyle name="Normal 11 4 7" xfId="16060" xr:uid="{4CCC565D-0B7E-4C39-B510-CC0001E908D7}"/>
    <cellStyle name="Normal 11 4 8" xfId="8516" xr:uid="{F3B2CF7D-5C0A-4650-B4B5-6FABAF1C9E38}"/>
    <cellStyle name="Normal 11 4 8 2" xfId="19834" xr:uid="{615DBAC1-B94B-408C-B888-0467C0E750C8}"/>
    <cellStyle name="Normal 11 4 8 2 2" xfId="25390" xr:uid="{3F4EC7AA-3434-4218-B554-342139520C99}"/>
    <cellStyle name="Normal 11 4 8 2 3" xfId="30884" xr:uid="{A82B7200-68F3-47E2-B04F-EC331459211B}"/>
    <cellStyle name="Normal 11 4 8 2 4" xfId="36368" xr:uid="{63C53DEA-2DCE-4F61-BCBE-9614450978B8}"/>
    <cellStyle name="Normal 11 4 8 3" xfId="22661" xr:uid="{0755F0C4-06BC-4B17-AAC7-618E626B43F1}"/>
    <cellStyle name="Normal 11 4 8 4" xfId="28155" xr:uid="{EBA518C5-D876-47D3-9596-681CB0BD1263}"/>
    <cellStyle name="Normal 11 4 8 5" xfId="33639" xr:uid="{2389A6FB-7D7E-43E6-9DF5-457DF8C6769C}"/>
    <cellStyle name="Normal 11 5" xfId="5467" xr:uid="{E680C8E0-B910-4D52-B87C-75CEFBC3F739}"/>
    <cellStyle name="Normal 11 5 2" xfId="13853" xr:uid="{F735B8D8-DB98-417C-BA83-FB6C555EC6A0}"/>
    <cellStyle name="Normal 11 5 2 2" xfId="21140" xr:uid="{410CAA13-8DAD-474F-8559-E7670059A6AC}"/>
    <cellStyle name="Normal 11 5 2 2 2" xfId="26696" xr:uid="{12BFDA36-CEBD-4FE3-9DC4-65D59C1D7B65}"/>
    <cellStyle name="Normal 11 5 2 2 3" xfId="32190" xr:uid="{BFD23940-43F9-48E7-B61F-F71F4CF498E1}"/>
    <cellStyle name="Normal 11 5 2 2 4" xfId="37674" xr:uid="{D924AE93-4E43-404A-A8BE-0456A169EE86}"/>
    <cellStyle name="Normal 11 5 2 3" xfId="23967" xr:uid="{C9AFF5F8-7717-49ED-AC95-BA6C9853A3D2}"/>
    <cellStyle name="Normal 11 5 2 4" xfId="29461" xr:uid="{AD338AE3-DD9F-4886-A4E8-7B7E1BC028C6}"/>
    <cellStyle name="Normal 11 5 2 5" xfId="34945" xr:uid="{9EE4E72C-3E80-4260-BB5D-BB41A0349A39}"/>
    <cellStyle name="Normal 11 5 3" xfId="10830" xr:uid="{C6C2E8EA-0F8B-4BA1-B986-5DABCEFAA6B1}"/>
    <cellStyle name="Normal 11 5 4" xfId="16063" xr:uid="{1A14C515-6635-4275-8E72-7607CFBE0C30}"/>
    <cellStyle name="Normal 11 5 5" xfId="18285" xr:uid="{53EA0AAE-3D2B-467D-8675-69691B53DF6E}"/>
    <cellStyle name="Normal 11 5 6" xfId="8520" xr:uid="{FE382983-3F52-4954-A82A-642E9B720A5C}"/>
    <cellStyle name="Normal 11 5 6 2" xfId="19838" xr:uid="{4EC0FFED-D05D-4BBC-BC33-1CD529DB20D8}"/>
    <cellStyle name="Normal 11 5 6 2 2" xfId="25394" xr:uid="{AFEFC9E7-4C26-4A38-B0DC-F2564DC3D7FE}"/>
    <cellStyle name="Normal 11 5 6 2 3" xfId="30888" xr:uid="{DE1BD1E7-29A0-471B-8678-CFB51640C943}"/>
    <cellStyle name="Normal 11 5 6 2 4" xfId="36372" xr:uid="{B1DF8F8D-9BAA-49C1-B181-B748EEBEBFDF}"/>
    <cellStyle name="Normal 11 5 6 3" xfId="22665" xr:uid="{BB7F17D4-711E-46EC-9F6E-BB912C7F39B3}"/>
    <cellStyle name="Normal 11 5 6 4" xfId="28159" xr:uid="{B2B723CA-E384-4A2C-9D37-A26B3E0DE338}"/>
    <cellStyle name="Normal 11 5 6 5" xfId="33643" xr:uid="{36F74028-9D75-4DE1-8B6C-68217545275B}"/>
    <cellStyle name="Normal 11 6" xfId="5468" xr:uid="{32F0B5CF-5030-44D9-BA34-22B871DAA75F}"/>
    <cellStyle name="Normal 11 6 2" xfId="13854" xr:uid="{153B9548-F758-4C93-9D34-41B86408C05A}"/>
    <cellStyle name="Normal 11 6 2 2" xfId="21141" xr:uid="{5D1F2734-E3F5-488B-83EF-91E8AD311F56}"/>
    <cellStyle name="Normal 11 6 2 2 2" xfId="26697" xr:uid="{F19ACF2C-6878-4FA4-80AE-CD6936B4611A}"/>
    <cellStyle name="Normal 11 6 2 2 3" xfId="32191" xr:uid="{9D0155F5-1AC1-4D47-918D-41EEE98695F9}"/>
    <cellStyle name="Normal 11 6 2 2 4" xfId="37675" xr:uid="{8F5AC988-71F1-45CB-85EC-D543FC6FE333}"/>
    <cellStyle name="Normal 11 6 2 3" xfId="23968" xr:uid="{4F09E72A-D7E2-4247-A3AD-825B6490326B}"/>
    <cellStyle name="Normal 11 6 2 4" xfId="29462" xr:uid="{D26ED9B2-1EF8-42AB-98F8-A3DAD7E1D217}"/>
    <cellStyle name="Normal 11 6 2 5" xfId="34946" xr:uid="{EB8AAF84-08D6-44FF-8C2C-CA1283A07540}"/>
    <cellStyle name="Normal 11 6 3" xfId="18286" xr:uid="{750E8D24-184A-48C8-8F86-3032C91D2B9D}"/>
    <cellStyle name="Normal 11 6 4" xfId="8521" xr:uid="{FD88AB26-3053-4119-9C47-1C0419BBF1BE}"/>
    <cellStyle name="Normal 11 6 4 2" xfId="19839" xr:uid="{58139F7F-D900-4896-B1BD-3C190646FC75}"/>
    <cellStyle name="Normal 11 6 4 2 2" xfId="25395" xr:uid="{6011B524-5407-49AC-85F0-F41B74408A66}"/>
    <cellStyle name="Normal 11 6 4 2 3" xfId="30889" xr:uid="{C5C426A1-1DC9-424D-AE65-990E9B8F84E8}"/>
    <cellStyle name="Normal 11 6 4 2 4" xfId="36373" xr:uid="{FFAE6968-F006-44EA-8CE4-3D61326B8D93}"/>
    <cellStyle name="Normal 11 6 4 3" xfId="22666" xr:uid="{70ACCFA2-B97D-44D7-A64A-427C20421137}"/>
    <cellStyle name="Normal 11 6 4 4" xfId="28160" xr:uid="{FA37E807-1833-4D54-8A08-0AA9EC6E142B}"/>
    <cellStyle name="Normal 11 6 4 5" xfId="33644" xr:uid="{5EA18D40-8C7E-414A-B54D-DE66089D458C}"/>
    <cellStyle name="Normal 11 7" xfId="13842" xr:uid="{B16B4AA6-17A9-4F90-B2FE-9A907FE3C16E}"/>
    <cellStyle name="Normal 11 7 2" xfId="21129" xr:uid="{E6DDBE6D-3227-4CFA-ADFC-9FCFFB2C0D8B}"/>
    <cellStyle name="Normal 11 7 2 2" xfId="26685" xr:uid="{312758B5-9C5A-4471-9EBC-5567725FEFA7}"/>
    <cellStyle name="Normal 11 7 2 3" xfId="32179" xr:uid="{9F973BAF-2E64-4E58-8B4C-F94D3EA7C395}"/>
    <cellStyle name="Normal 11 7 2 4" xfId="37663" xr:uid="{AA7676C9-6B16-4422-96F9-96250B8C4271}"/>
    <cellStyle name="Normal 11 7 3" xfId="23956" xr:uid="{BC926D0B-96FC-43C0-A6D9-D77F68362CDC}"/>
    <cellStyle name="Normal 11 7 4" xfId="29450" xr:uid="{9E261BFF-A01A-4EA0-B8B1-F8E1E2F1CE75}"/>
    <cellStyle name="Normal 11 7 5" xfId="34934" xr:uid="{EB30CE65-B5F6-4942-8140-EAF06411360F}"/>
    <cellStyle name="Normal 11 8" xfId="10821" xr:uid="{E9E21CC1-1A2C-42F8-BE97-CC0CF9376097}"/>
    <cellStyle name="Normal 11 9" xfId="16054" xr:uid="{0FEDD5E0-54C7-4AF3-A14A-C907D07994AD}"/>
    <cellStyle name="Normal 110" xfId="38800" xr:uid="{4944E375-F688-4DEE-BD13-82846D816B46}"/>
    <cellStyle name="Normal 1101" xfId="39740" xr:uid="{37A0DDFC-633C-47A8-A95B-908617C9FD98}"/>
    <cellStyle name="Normal 111" xfId="38801" xr:uid="{5980AF78-7EC4-4963-A7F1-A1A45006B8A9}"/>
    <cellStyle name="Normal 112" xfId="38803" xr:uid="{F1293C48-D5D2-42DD-BAAB-E1CBF0A020E1}"/>
    <cellStyle name="Normal 113" xfId="38805" xr:uid="{5969F9C9-6097-42E6-B78B-7615EFB4692A}"/>
    <cellStyle name="Normal 114" xfId="38806" xr:uid="{8D2D6AF4-7260-447C-962F-14CB238C329F}"/>
    <cellStyle name="Normal 115" xfId="38807" xr:uid="{5B92AF37-05E7-487E-879A-E71766CD73EF}"/>
    <cellStyle name="Normal 116" xfId="38808" xr:uid="{C06E126D-9BBF-47AD-B1F0-31F7789D7CAD}"/>
    <cellStyle name="Normal 117" xfId="38809" xr:uid="{08452333-C3BD-4FEB-AD5D-703133C6276B}"/>
    <cellStyle name="Normal 118" xfId="38810" xr:uid="{FC9A1CB1-B093-4EE0-81A1-F84C5D9A4159}"/>
    <cellStyle name="Normal 119" xfId="38811" xr:uid="{DAD8DF04-8883-46B2-BCE6-7D9BFAD775CF}"/>
    <cellStyle name="Normal 12" xfId="136" xr:uid="{00000000-0005-0000-0000-00005F000000}"/>
    <cellStyle name="Normal 12 10" xfId="7" xr:uid="{00000000-0005-0000-0000-000060000000}"/>
    <cellStyle name="Normal 12 11" xfId="16064" xr:uid="{674463A1-E2E6-40A7-8713-F1612BCD8B95}"/>
    <cellStyle name="Normal 12 12" xfId="18287" xr:uid="{55C1A468-D666-4546-8953-06ED2B92FA3C}"/>
    <cellStyle name="Normal 12 13" xfId="8522" xr:uid="{F94065B5-9664-4782-BC35-BF94F16D1529}"/>
    <cellStyle name="Normal 12 13 2" xfId="19840" xr:uid="{34A07374-7DE9-4298-BB41-B773EA54374D}"/>
    <cellStyle name="Normal 12 13 2 2" xfId="25396" xr:uid="{7FA0854D-091C-4386-BDD1-86A5E4A3D991}"/>
    <cellStyle name="Normal 12 13 2 3" xfId="30890" xr:uid="{AA0829D9-4776-448D-BDAD-E505030EA32B}"/>
    <cellStyle name="Normal 12 13 2 4" xfId="36374" xr:uid="{474807C0-005E-4201-BDFF-39A7066BF2B5}"/>
    <cellStyle name="Normal 12 13 3" xfId="22667" xr:uid="{9A39AF4C-160D-4418-B664-CA428933E26A}"/>
    <cellStyle name="Normal 12 13 4" xfId="28161" xr:uid="{F68372FF-AD71-4CDF-8F6D-8EFE603707BE}"/>
    <cellStyle name="Normal 12 13 5" xfId="33645" xr:uid="{D063C79D-4212-4310-97FB-1C7770FC2CAD}"/>
    <cellStyle name="Normal 12 14" xfId="22268" xr:uid="{5860D2C6-E6B0-4789-80E1-000A8C348958}"/>
    <cellStyle name="Normal 12 14 2" xfId="27814" xr:uid="{A055F878-095E-4254-A09D-5DC82D18FD69}"/>
    <cellStyle name="Normal 12 15" xfId="5469" xr:uid="{F03FABC3-4639-496D-9773-BEABCDFF2F4C}"/>
    <cellStyle name="Normal 12 2" xfId="5470" xr:uid="{E29CFADE-B40A-475B-AF80-086EB96010C2}"/>
    <cellStyle name="Normal 12 2 10" xfId="3" xr:uid="{00000000-0005-0000-0000-000061000000}"/>
    <cellStyle name="Normal 12 2 10 2" xfId="39578" xr:uid="{BFF2AC8F-2AFF-49EE-8D33-E8850F1A146A}"/>
    <cellStyle name="Normal 12 2 11" xfId="18288" xr:uid="{59E90CBB-AD2F-45C3-99EA-1D96A6D3519C}"/>
    <cellStyle name="Normal 12 2 12" xfId="8523" xr:uid="{EE1A4ED6-CC12-4FC7-B875-5B3E6FAB06CD}"/>
    <cellStyle name="Normal 12 2 12 2" xfId="19841" xr:uid="{AE246BE0-646A-4B1D-8FB3-AD3980838D25}"/>
    <cellStyle name="Normal 12 2 12 2 2" xfId="25397" xr:uid="{4790C356-0D39-4D28-A02F-6CC94EAA70DE}"/>
    <cellStyle name="Normal 12 2 12 2 3" xfId="30891" xr:uid="{B09DB686-0CFF-4CD1-AC00-D79A3F0BABD7}"/>
    <cellStyle name="Normal 12 2 12 2 4" xfId="36375" xr:uid="{2951324E-87C5-49D0-B073-519313259EF9}"/>
    <cellStyle name="Normal 12 2 12 3" xfId="22668" xr:uid="{F2BC563B-0685-4173-B6A0-2D2CB18A5FDE}"/>
    <cellStyle name="Normal 12 2 12 4" xfId="28162" xr:uid="{1D54AF3B-EC2D-4877-B8BA-BA9F933F03D1}"/>
    <cellStyle name="Normal 12 2 12 5" xfId="33646" xr:uid="{4C269337-4EDC-427B-8892-5406364249C4}"/>
    <cellStyle name="Normal 12 2 2" xfId="5471" xr:uid="{AC9ABC56-8530-4B45-935B-8423E29B0E7B}"/>
    <cellStyle name="Normal 12 2 2 2" xfId="5472" xr:uid="{36F84F3C-56C3-4A28-8502-629244D13169}"/>
    <cellStyle name="Normal 12 2 2 2 2" xfId="13858" xr:uid="{AAA67BFB-DB1F-4B8C-98AE-92AB41081014}"/>
    <cellStyle name="Normal 12 2 2 2 2 2" xfId="21145" xr:uid="{BAD54C1F-254E-4E78-856A-802B3C368E90}"/>
    <cellStyle name="Normal 12 2 2 2 2 2 2" xfId="26701" xr:uid="{3C84D9D7-EAC9-465B-A550-3C410331E6DB}"/>
    <cellStyle name="Normal 12 2 2 2 2 2 3" xfId="32195" xr:uid="{285E6D22-C8B0-490B-92D4-17FD52B74ED5}"/>
    <cellStyle name="Normal 12 2 2 2 2 2 4" xfId="37679" xr:uid="{ED09A253-9C4A-4C63-9983-6057B225FEC6}"/>
    <cellStyle name="Normal 12 2 2 2 2 3" xfId="23972" xr:uid="{64A63C8F-1CF9-4851-8DF9-42E2508F7582}"/>
    <cellStyle name="Normal 12 2 2 2 2 4" xfId="29466" xr:uid="{A8864EC1-0A98-4F67-B071-7EC3F306D061}"/>
    <cellStyle name="Normal 12 2 2 2 2 5" xfId="34950" xr:uid="{301E04FB-36FB-4A1D-BEF1-6A49D2B98289}"/>
    <cellStyle name="Normal 12 2 2 2 3" xfId="10833" xr:uid="{AABB7FDC-8231-4441-BC64-E5ED7A6C764A}"/>
    <cellStyle name="Normal 12 2 2 2 4" xfId="16066" xr:uid="{D3F96632-1694-4927-97CB-4E5756067907}"/>
    <cellStyle name="Normal 12 2 2 2 5" xfId="18290" xr:uid="{A0A8933B-15C3-4E19-BF85-EF02CAD6BCD2}"/>
    <cellStyle name="Normal 12 2 2 2 6" xfId="8525" xr:uid="{A742A723-691D-4C24-B03E-C4533115B3D6}"/>
    <cellStyle name="Normal 12 2 2 2 6 2" xfId="19843" xr:uid="{8F155F09-1AB8-4FCE-BE4B-312E3884FF5E}"/>
    <cellStyle name="Normal 12 2 2 2 6 2 2" xfId="25399" xr:uid="{FB656311-4523-49BA-B197-847DB1EF0E20}"/>
    <cellStyle name="Normal 12 2 2 2 6 2 3" xfId="30893" xr:uid="{3798D053-C16F-4A7A-A65E-3F59F58C534F}"/>
    <cellStyle name="Normal 12 2 2 2 6 2 4" xfId="36377" xr:uid="{D48C6919-5732-4A32-80BA-A4512531FB8E}"/>
    <cellStyle name="Normal 12 2 2 2 6 3" xfId="22670" xr:uid="{B8F5D09A-3B2F-4CD3-8060-763FAC185F81}"/>
    <cellStyle name="Normal 12 2 2 2 6 4" xfId="28164" xr:uid="{F8020292-6C49-4DA0-BC0B-7D9D59ED8D83}"/>
    <cellStyle name="Normal 12 2 2 2 6 5" xfId="33648" xr:uid="{299DADE8-A188-4ADF-B0A0-9677D80F94D8}"/>
    <cellStyle name="Normal 12 2 2 3" xfId="6672" xr:uid="{D13D2853-7172-4972-878F-55AC8CEA29D8}"/>
    <cellStyle name="Normal 12 2 2 3 2" xfId="13859" xr:uid="{7AD891CA-FC0C-438A-93C8-4EADC9326743}"/>
    <cellStyle name="Normal 12 2 2 3 2 2" xfId="21146" xr:uid="{BCA34E5F-6CA6-4433-A5C9-B028A537F08D}"/>
    <cellStyle name="Normal 12 2 2 3 2 2 2" xfId="26702" xr:uid="{FD28A0A3-A55D-4DF9-832B-1187C43D732F}"/>
    <cellStyle name="Normal 12 2 2 3 2 2 3" xfId="32196" xr:uid="{266DC7FC-7F53-47E7-8A5D-0946048987B8}"/>
    <cellStyle name="Normal 12 2 2 3 2 2 4" xfId="37680" xr:uid="{86C01A8F-AEDC-49B8-9732-5BCD4FB6FA6E}"/>
    <cellStyle name="Normal 12 2 2 3 2 3" xfId="23973" xr:uid="{2E897773-C3F7-4E65-B84C-13EFBDEC2605}"/>
    <cellStyle name="Normal 12 2 2 3 2 4" xfId="29467" xr:uid="{9494A4C1-A8BC-4CE6-B1B3-4E27F02CA6C5}"/>
    <cellStyle name="Normal 12 2 2 3 2 5" xfId="34951" xr:uid="{E649AD4D-AD9C-46D8-8301-286438C710DB}"/>
    <cellStyle name="Normal 12 2 2 3 3" xfId="11925" xr:uid="{D2965788-D72E-4575-A30D-225C39D728E8}"/>
    <cellStyle name="Normal 12 2 2 3 4" xfId="8526" xr:uid="{FD87C6EA-C7A0-49BE-81FE-4D26310CED66}"/>
    <cellStyle name="Normal 12 2 2 3 4 2" xfId="19844" xr:uid="{3E31EC34-391C-4047-A337-A61B1EAD0639}"/>
    <cellStyle name="Normal 12 2 2 3 4 2 2" xfId="25400" xr:uid="{D0EB750C-C8CB-4602-8ECE-E92A2FAEE845}"/>
    <cellStyle name="Normal 12 2 2 3 4 2 3" xfId="30894" xr:uid="{2961EA3E-7F39-4DE1-8DCE-F8DF9A448E81}"/>
    <cellStyle name="Normal 12 2 2 3 4 2 4" xfId="36378" xr:uid="{E67D1819-4200-4F28-B8C5-D5F0A9333CA3}"/>
    <cellStyle name="Normal 12 2 2 3 4 3" xfId="22671" xr:uid="{A57FEE24-5F50-4BFD-AE22-72C61147002E}"/>
    <cellStyle name="Normal 12 2 2 3 4 4" xfId="28165" xr:uid="{A454F59E-9E78-4CF8-9551-E0E8F1D0CA72}"/>
    <cellStyle name="Normal 12 2 2 3 4 5" xfId="33649" xr:uid="{4E464239-BA06-4D7F-B75D-A4FAAA4A1FFE}"/>
    <cellStyle name="Normal 12 2 2 4" xfId="12" xr:uid="{00000000-0005-0000-0000-000062000000}"/>
    <cellStyle name="Normal 12 2 2 4 2" xfId="19845" xr:uid="{414E6986-A32B-4988-BC54-2A5EEBC6154A}"/>
    <cellStyle name="Normal 12 2 2 4 2 2" xfId="25401" xr:uid="{1E8A6B65-D03D-4B1D-8361-671F1A4E2DCF}"/>
    <cellStyle name="Normal 12 2 2 4 2 3" xfId="30895" xr:uid="{B0C8DF33-DE16-4E23-9F9C-705F4E2DE22E}"/>
    <cellStyle name="Normal 12 2 2 4 2 4" xfId="36379" xr:uid="{0E409A51-4F0B-4738-8DBC-77B3ABBA612A}"/>
    <cellStyle name="Normal 12 2 2 4 3" xfId="22672" xr:uid="{662AFD9E-B13C-4D82-A0BC-C39665482DD9}"/>
    <cellStyle name="Normal 12 2 2 4 4" xfId="28166" xr:uid="{4E1C7E78-9C36-427A-9485-13476CBBBD23}"/>
    <cellStyle name="Normal 12 2 2 4 5" xfId="33650" xr:uid="{2A9DC459-20B9-47EF-B743-35DEC76C7AD9}"/>
    <cellStyle name="Normal 12 2 2 4 6" xfId="39674" xr:uid="{A440A732-F717-42E0-82AE-69FC989A4DA9}"/>
    <cellStyle name="Normal 12 2 2 4 7" xfId="39682" xr:uid="{67ED8CE0-F141-40E8-8153-55196F1EA85D}"/>
    <cellStyle name="Normal 12 2 2 5" xfId="13857" xr:uid="{F1757BCA-66A1-4A8B-8240-C08862690A96}"/>
    <cellStyle name="Normal 12 2 2 5 2" xfId="21144" xr:uid="{A24CB935-C843-4E8A-A27E-F9F248F5CD84}"/>
    <cellStyle name="Normal 12 2 2 5 2 2" xfId="26700" xr:uid="{961D55C5-CB21-4EC4-B8F0-C962C111AA78}"/>
    <cellStyle name="Normal 12 2 2 5 2 3" xfId="32194" xr:uid="{1EB685E8-8F04-4E5F-AE38-7AA7FDD57512}"/>
    <cellStyle name="Normal 12 2 2 5 2 4" xfId="37678" xr:uid="{188D7FBC-1F51-477A-8D3E-4CA9D21A3BA3}"/>
    <cellStyle name="Normal 12 2 2 5 3" xfId="23971" xr:uid="{747D551A-9B7D-4B7E-9484-546C56D73340}"/>
    <cellStyle name="Normal 12 2 2 5 4" xfId="29465" xr:uid="{DE9C0E8A-0879-415A-AEB0-63213E9CDC63}"/>
    <cellStyle name="Normal 12 2 2 5 5" xfId="34949" xr:uid="{AFB04C96-3E6D-494B-915B-00C84F9887EF}"/>
    <cellStyle name="Normal 12 2 2 6" xfId="10832" xr:uid="{9019B580-29C3-44AF-9F2A-FABCB31DEF49}"/>
    <cellStyle name="Normal 12 2 2 7" xfId="16065" xr:uid="{E09644F1-7898-4233-A6C8-9E6DFDC7D3B7}"/>
    <cellStyle name="Normal 12 2 2 8" xfId="18289" xr:uid="{56498C48-F53D-40DE-8688-85D858FD7A26}"/>
    <cellStyle name="Normal 12 2 2 9" xfId="8524" xr:uid="{19D9E641-C096-426E-8F3A-4B1B804BAE5E}"/>
    <cellStyle name="Normal 12 2 2 9 2" xfId="19842" xr:uid="{9EEA9ACD-A4D7-46DD-90D5-3E913E49C86D}"/>
    <cellStyle name="Normal 12 2 2 9 2 2" xfId="25398" xr:uid="{E005AD0B-9957-463D-A145-CBAD028F1777}"/>
    <cellStyle name="Normal 12 2 2 9 2 3" xfId="30892" xr:uid="{059DC2B8-CFA5-439D-91CE-335A6A7C688E}"/>
    <cellStyle name="Normal 12 2 2 9 2 4" xfId="36376" xr:uid="{C6F57CF3-6CF0-4049-B232-E7DEDD267F2D}"/>
    <cellStyle name="Normal 12 2 2 9 3" xfId="22669" xr:uid="{A1955DFD-63E8-482B-8584-6C1D5724322C}"/>
    <cellStyle name="Normal 12 2 2 9 4" xfId="28163" xr:uid="{B2F1A3C3-FF62-46A7-A47F-431EB527ECA2}"/>
    <cellStyle name="Normal 12 2 2 9 5" xfId="33647" xr:uid="{3B086079-9584-4279-B6C3-AD81F746E2B0}"/>
    <cellStyle name="Normal 12 2 3" xfId="5473" xr:uid="{E352B40C-FED9-440F-A57F-07C28510C466}"/>
    <cellStyle name="Normal 12 2 3 10" xfId="8527" xr:uid="{7F6A3248-64D2-4208-9A5F-A27C5F40CA94}"/>
    <cellStyle name="Normal 12 2 3 10 2" xfId="19846" xr:uid="{5406104B-6671-444A-A776-B1CA45EA13C3}"/>
    <cellStyle name="Normal 12 2 3 10 2 2" xfId="25402" xr:uid="{E5730F0C-8407-4626-A4C0-801DD954BC00}"/>
    <cellStyle name="Normal 12 2 3 10 2 3" xfId="30896" xr:uid="{49016375-0E7C-4C85-AC2B-F8DA98A869C4}"/>
    <cellStyle name="Normal 12 2 3 10 2 4" xfId="36380" xr:uid="{1943AF0B-0BDF-4532-8585-DD77A1D4BCA5}"/>
    <cellStyle name="Normal 12 2 3 10 3" xfId="22673" xr:uid="{F0EEAB5D-CBE5-46F8-9BAF-E4E4180A6812}"/>
    <cellStyle name="Normal 12 2 3 10 4" xfId="28167" xr:uid="{9F8D8B30-882B-4B72-AA2B-222DA817133C}"/>
    <cellStyle name="Normal 12 2 3 10 5" xfId="33651" xr:uid="{DF4A262B-A605-48D2-8193-C9AF63E9FC76}"/>
    <cellStyle name="Normal 12 2 3 2" xfId="5474" xr:uid="{C728223E-62CB-4EFC-9AB9-824D5C22E6CC}"/>
    <cellStyle name="Normal 12 2 3 2 2" xfId="13861" xr:uid="{253F0D67-2108-4215-83EE-4AED5456878E}"/>
    <cellStyle name="Normal 12 2 3 2 2 2" xfId="21148" xr:uid="{78997845-88BB-4F09-87A3-BACE05064E96}"/>
    <cellStyle name="Normal 12 2 3 2 2 2 2" xfId="26704" xr:uid="{625E67C3-4DFF-4D41-BC25-2C95D59104D6}"/>
    <cellStyle name="Normal 12 2 3 2 2 2 3" xfId="32198" xr:uid="{BC36DD9B-F2D2-4FB6-BCE8-3E5FE3130A7F}"/>
    <cellStyle name="Normal 12 2 3 2 2 2 4" xfId="37682" xr:uid="{E9CA4E2B-A73F-4ACF-B3EB-D79F8803E1A6}"/>
    <cellStyle name="Normal 12 2 3 2 2 3" xfId="23975" xr:uid="{502517E3-E82A-4E08-B339-48C5160C7718}"/>
    <cellStyle name="Normal 12 2 3 2 2 4" xfId="29469" xr:uid="{6966C926-3C42-4BBE-9E9C-0F2BE7B9510D}"/>
    <cellStyle name="Normal 12 2 3 2 2 5" xfId="34953" xr:uid="{1B525554-9570-4E76-B088-182D2540B7D2}"/>
    <cellStyle name="Normal 12 2 3 2 3" xfId="10835" xr:uid="{AB123073-61E2-445A-8001-6F2550C7F1B4}"/>
    <cellStyle name="Normal 12 2 3 2 4" xfId="16068" xr:uid="{36202952-0E7C-4FA9-B3AF-FCEFE0D8C7B2}"/>
    <cellStyle name="Normal 12 2 3 2 5" xfId="18292" xr:uid="{FA184A91-7ED9-4C35-AAF3-11818A26F13F}"/>
    <cellStyle name="Normal 12 2 3 2 6" xfId="8528" xr:uid="{27F258A7-372F-4FF8-B601-2BB09C013DE7}"/>
    <cellStyle name="Normal 12 2 3 2 6 2" xfId="19847" xr:uid="{78A70A64-37A8-423D-BFE3-DC6CD2CF259C}"/>
    <cellStyle name="Normal 12 2 3 2 6 2 2" xfId="25403" xr:uid="{8F89953B-4577-40F4-BC97-BC5555E0156C}"/>
    <cellStyle name="Normal 12 2 3 2 6 2 3" xfId="30897" xr:uid="{16947B47-5277-4B26-AE61-ED1B83389161}"/>
    <cellStyle name="Normal 12 2 3 2 6 2 4" xfId="36381" xr:uid="{678279F5-F44B-4622-B43D-98C761E2D214}"/>
    <cellStyle name="Normal 12 2 3 2 6 3" xfId="22674" xr:uid="{D044AA4F-56C4-453D-8ABC-F61C9424075D}"/>
    <cellStyle name="Normal 12 2 3 2 6 4" xfId="28168" xr:uid="{056E6598-B3A9-42E3-860A-61753467DA3F}"/>
    <cellStyle name="Normal 12 2 3 2 6 5" xfId="33652" xr:uid="{07260FC2-EF47-4975-80E9-A0F759B930EF}"/>
    <cellStyle name="Normal 12 2 3 3" xfId="5475" xr:uid="{B2047A6B-1A9F-4801-88C3-0D70193F3A8D}"/>
    <cellStyle name="Normal 12 2 3 3 2" xfId="13862" xr:uid="{04C7526F-73F3-4D7E-B0A1-A6FEA3BFB057}"/>
    <cellStyle name="Normal 12 2 3 3 2 2" xfId="21149" xr:uid="{06169C53-B756-406A-B2E4-06CCE294FAE9}"/>
    <cellStyle name="Normal 12 2 3 3 2 2 2" xfId="26705" xr:uid="{DD8CB51B-D4C1-4D29-8536-DF6D3A74FC8C}"/>
    <cellStyle name="Normal 12 2 3 3 2 2 3" xfId="32199" xr:uid="{14691220-9216-4B21-A53C-D996E113B74F}"/>
    <cellStyle name="Normal 12 2 3 3 2 2 4" xfId="37683" xr:uid="{08336116-249E-4688-8133-D4A639197B02}"/>
    <cellStyle name="Normal 12 2 3 3 2 3" xfId="23976" xr:uid="{6AFF0E8B-646E-41CF-8336-2C1D3D491EC1}"/>
    <cellStyle name="Normal 12 2 3 3 2 4" xfId="29470" xr:uid="{2E7D41C2-6F3F-4589-A822-663BE3770653}"/>
    <cellStyle name="Normal 12 2 3 3 2 5" xfId="34954" xr:uid="{2A136CED-16E2-401D-81F3-49F34ED01A65}"/>
    <cellStyle name="Normal 12 2 3 3 3" xfId="11926" xr:uid="{47BFA209-FAB3-4859-AB4B-4DF7895AC29C}"/>
    <cellStyle name="Normal 12 2 3 3 4" xfId="18293" xr:uid="{E9E8658C-1734-4B1E-A942-0C0CFA490C52}"/>
    <cellStyle name="Normal 12 2 3 3 5" xfId="8529" xr:uid="{63F7127D-07ED-4591-A5E1-FB5B768A311B}"/>
    <cellStyle name="Normal 12 2 3 3 5 2" xfId="19848" xr:uid="{8D1634AA-7D31-4D39-B3B4-F76F4A5ED7C3}"/>
    <cellStyle name="Normal 12 2 3 3 5 2 2" xfId="25404" xr:uid="{E22714E5-612C-4B88-BDD9-ECF117A85142}"/>
    <cellStyle name="Normal 12 2 3 3 5 2 3" xfId="30898" xr:uid="{CB40BE62-8483-4E2E-815C-7ECDCC35F2EA}"/>
    <cellStyle name="Normal 12 2 3 3 5 2 4" xfId="36382" xr:uid="{5126DC0C-7DA3-4B70-A94E-1D9BFB975BAD}"/>
    <cellStyle name="Normal 12 2 3 3 5 3" xfId="22675" xr:uid="{1505A3BD-3F10-4C68-8DD7-EE73D26ACF17}"/>
    <cellStyle name="Normal 12 2 3 3 5 4" xfId="28169" xr:uid="{2CAFE175-7C34-4CEB-8B0A-729BF516EDF6}"/>
    <cellStyle name="Normal 12 2 3 3 5 5" xfId="33653" xr:uid="{4E7806A0-A71A-4427-806A-A05E9374FFF8}"/>
    <cellStyle name="Normal 12 2 3 4" xfId="6673" xr:uid="{245E9177-8019-4E52-9D3A-EE61F2651239}"/>
    <cellStyle name="Normal 12 2 3 4 2" xfId="19447" xr:uid="{33346F31-7592-4C38-BD4B-C312076D5092}"/>
    <cellStyle name="Normal 12 2 3 4 3" xfId="8530" xr:uid="{CE476FF3-E992-45CD-A3EF-DC3E41223946}"/>
    <cellStyle name="Normal 12 2 3 4 3 2" xfId="19849" xr:uid="{CEF776A6-FD64-4607-B03D-4AFA59973FD0}"/>
    <cellStyle name="Normal 12 2 3 4 3 2 2" xfId="25405" xr:uid="{6A398B3D-0E82-4608-B335-E8744DD9E0EE}"/>
    <cellStyle name="Normal 12 2 3 4 3 2 3" xfId="30899" xr:uid="{683682DC-4671-403E-898C-00FA015D03CD}"/>
    <cellStyle name="Normal 12 2 3 4 3 2 4" xfId="36383" xr:uid="{153F532A-11A1-4FC8-9B81-46F62B28B852}"/>
    <cellStyle name="Normal 12 2 3 4 3 3" xfId="22676" xr:uid="{C3C54F15-EC46-43F7-8195-8F93FDB8547C}"/>
    <cellStyle name="Normal 12 2 3 4 3 4" xfId="28170" xr:uid="{00329705-FE68-4F2C-A31D-3C664308F9AB}"/>
    <cellStyle name="Normal 12 2 3 4 3 5" xfId="33654" xr:uid="{000F1574-0AE4-4BEF-BC4D-4514E14BE5E1}"/>
    <cellStyle name="Normal 12 2 3 5" xfId="8531" xr:uid="{DA7D6A78-CBA8-4E00-95D4-A18BEBD1A90F}"/>
    <cellStyle name="Normal 12 2 3 5 2" xfId="19850" xr:uid="{67248E11-4EB0-4907-95A5-FDC587EA990A}"/>
    <cellStyle name="Normal 12 2 3 5 2 2" xfId="25406" xr:uid="{96EE8431-E96E-4A84-91CC-C51578799C08}"/>
    <cellStyle name="Normal 12 2 3 5 2 3" xfId="30900" xr:uid="{E78B9EED-184F-4414-BE7B-7DDBB7258948}"/>
    <cellStyle name="Normal 12 2 3 5 2 4" xfId="36384" xr:uid="{09D5DF52-C7AF-4835-86F7-0F20C4898F33}"/>
    <cellStyle name="Normal 12 2 3 5 3" xfId="22677" xr:uid="{AED59E8D-0603-49A3-8566-8DF789AEE96D}"/>
    <cellStyle name="Normal 12 2 3 5 4" xfId="28171" xr:uid="{91E70E88-AB66-41EE-B564-556A7CACD5D9}"/>
    <cellStyle name="Normal 12 2 3 5 5" xfId="33655" xr:uid="{5767DEE3-BD29-448E-8CC9-48A90163617C}"/>
    <cellStyle name="Normal 12 2 3 6" xfId="13860" xr:uid="{C26AAC20-B1E5-4451-8078-DFE7DDF245A1}"/>
    <cellStyle name="Normal 12 2 3 6 2" xfId="21147" xr:uid="{92BF5607-0414-4EAC-836A-EA06A03028FA}"/>
    <cellStyle name="Normal 12 2 3 6 2 2" xfId="26703" xr:uid="{BD78DAD0-A0EC-4CD6-B9AA-6099104823CD}"/>
    <cellStyle name="Normal 12 2 3 6 2 3" xfId="32197" xr:uid="{5C0B3000-711A-40CA-8EB3-14479FE28FEE}"/>
    <cellStyle name="Normal 12 2 3 6 2 4" xfId="37681" xr:uid="{5E510C33-41AD-4F5E-AC29-F311E0B54997}"/>
    <cellStyle name="Normal 12 2 3 6 3" xfId="23974" xr:uid="{BCEF5111-D8B8-4E66-A7D7-4F0246774AA0}"/>
    <cellStyle name="Normal 12 2 3 6 4" xfId="29468" xr:uid="{36943CC4-3519-4FA5-89CF-287F76051A2C}"/>
    <cellStyle name="Normal 12 2 3 6 5" xfId="34952" xr:uid="{C4AE63D3-1A26-4FE2-8BD1-A5DFFE66A437}"/>
    <cellStyle name="Normal 12 2 3 7" xfId="10834" xr:uid="{9A91D6EC-C307-4822-BAB7-D5EF0BE8895F}"/>
    <cellStyle name="Normal 12 2 3 8" xfId="16067" xr:uid="{5F144AE6-7EAD-4803-A2E6-96292318B16D}"/>
    <cellStyle name="Normal 12 2 3 9" xfId="18291" xr:uid="{FA5C5440-A6E6-4A5D-A8BC-02E147FE2904}"/>
    <cellStyle name="Normal 12 2 4" xfId="5476" xr:uid="{407648FC-668E-4136-A34C-4D166769400B}"/>
    <cellStyle name="Normal 12 2 4 2" xfId="13863" xr:uid="{40849B84-7E52-4CA4-B5AA-3B3DF0FB2647}"/>
    <cellStyle name="Normal 12 2 4 2 2" xfId="21150" xr:uid="{0E4F8145-5D72-4B7E-A740-7736CAEFBFA6}"/>
    <cellStyle name="Normal 12 2 4 2 2 2" xfId="26706" xr:uid="{20798CCC-88B1-46F7-A265-53F3C8EF5460}"/>
    <cellStyle name="Normal 12 2 4 2 2 3" xfId="32200" xr:uid="{AD6EB37C-9943-41CB-9AA4-8FDEF12F0DD3}"/>
    <cellStyle name="Normal 12 2 4 2 2 4" xfId="37684" xr:uid="{D3B473B9-2036-4725-B771-319F3A1E0140}"/>
    <cellStyle name="Normal 12 2 4 2 3" xfId="23977" xr:uid="{7B25ED79-04BA-4A32-B536-FF3885B7A3BF}"/>
    <cellStyle name="Normal 12 2 4 2 4" xfId="29471" xr:uid="{0FD4180D-53E0-4E7C-B56E-775902EE9115}"/>
    <cellStyle name="Normal 12 2 4 2 5" xfId="34955" xr:uid="{10E0E6FA-E9DD-4BF5-80B3-7A0ACB64A9FC}"/>
    <cellStyle name="Normal 12 2 4 3" xfId="10836" xr:uid="{83AB8C39-EDFB-45ED-9139-1A76F2B8EA5A}"/>
    <cellStyle name="Normal 12 2 4 4" xfId="16069" xr:uid="{9CDE22F7-66FA-422A-965C-995CC3344220}"/>
    <cellStyle name="Normal 12 2 4 5" xfId="18294" xr:uid="{B6558FB2-59AD-473C-AFC1-EAE8C45E3459}"/>
    <cellStyle name="Normal 12 2 4 6" xfId="8532" xr:uid="{6B0545E5-65F1-42F0-B4D9-A9D9AA25E0C7}"/>
    <cellStyle name="Normal 12 2 4 6 2" xfId="19851" xr:uid="{ACCC9066-AD5C-4FCF-967B-515B80037AB9}"/>
    <cellStyle name="Normal 12 2 4 6 2 2" xfId="25407" xr:uid="{70DB8B4A-DE9E-4CCC-B75A-8ECCAD63F514}"/>
    <cellStyle name="Normal 12 2 4 6 2 3" xfId="30901" xr:uid="{7179313F-5899-45B2-98B9-90D45108B313}"/>
    <cellStyle name="Normal 12 2 4 6 2 4" xfId="36385" xr:uid="{9EB8A62A-9772-48FA-9AE0-7E77D50ABABB}"/>
    <cellStyle name="Normal 12 2 4 6 3" xfId="22678" xr:uid="{E6FF5F1C-6854-4FB8-BD33-0549469223AF}"/>
    <cellStyle name="Normal 12 2 4 6 4" xfId="28172" xr:uid="{DB6D2FB9-CC11-4AFD-9B08-1383A4705A4A}"/>
    <cellStyle name="Normal 12 2 4 6 5" xfId="33656" xr:uid="{250C7A50-7728-46D1-8428-F99CBE78F875}"/>
    <cellStyle name="Normal 12 2 5" xfId="5477" xr:uid="{3F01831B-EC3A-465A-A18B-1CFBB28C573B}"/>
    <cellStyle name="Normal 12 2 5 2" xfId="13864" xr:uid="{8D1E6089-EFDA-4FDE-8AEF-2E590E1A0ED9}"/>
    <cellStyle name="Normal 12 2 5 2 2" xfId="21151" xr:uid="{9D057164-81EA-4972-B098-176FCBB8375F}"/>
    <cellStyle name="Normal 12 2 5 2 2 2" xfId="26707" xr:uid="{7769DDB4-98B4-4738-A3DE-0050EEFC26FF}"/>
    <cellStyle name="Normal 12 2 5 2 2 3" xfId="32201" xr:uid="{28D44632-2DFB-448A-BFFB-050CA2F2D5FC}"/>
    <cellStyle name="Normal 12 2 5 2 2 4" xfId="37685" xr:uid="{DD761DC9-CD04-45C2-8E7C-EBDBFE405B52}"/>
    <cellStyle name="Normal 12 2 5 2 3" xfId="23978" xr:uid="{3B077003-6F0D-4951-B96A-6ACA4BB9E859}"/>
    <cellStyle name="Normal 12 2 5 2 4" xfId="29472" xr:uid="{C16A49BB-5803-4F66-8ADF-83A5D7A4111C}"/>
    <cellStyle name="Normal 12 2 5 2 5" xfId="34956" xr:uid="{71960FC0-D294-4762-BA9F-3E013EA2DB93}"/>
    <cellStyle name="Normal 12 2 5 3" xfId="10837" xr:uid="{3BD4E25E-1F05-432A-89A1-2F1E6ABAE9F7}"/>
    <cellStyle name="Normal 12 2 5 4" xfId="16070" xr:uid="{CA342C5F-25AB-4D1F-B689-41CBEE7F5A34}"/>
    <cellStyle name="Normal 12 2 5 5" xfId="18295" xr:uid="{244AED12-C871-4B3D-B593-3B2CF7B401AE}"/>
    <cellStyle name="Normal 12 2 5 6" xfId="8533" xr:uid="{6FC7B554-AF6F-40DC-BEF2-17A12270F21E}"/>
    <cellStyle name="Normal 12 2 5 6 2" xfId="19852" xr:uid="{A5D45ECD-5C9D-469D-B37F-E6BA2F21F382}"/>
    <cellStyle name="Normal 12 2 5 6 2 2" xfId="25408" xr:uid="{201FCC2C-EBFF-4DBE-A5DB-844F81AA9ACA}"/>
    <cellStyle name="Normal 12 2 5 6 2 3" xfId="30902" xr:uid="{A9283D5E-24EE-4277-99FC-7D818E317665}"/>
    <cellStyle name="Normal 12 2 5 6 2 4" xfId="36386" xr:uid="{3799654E-C027-488C-96C4-2E864684BF3D}"/>
    <cellStyle name="Normal 12 2 5 6 3" xfId="22679" xr:uid="{DF1F83D0-AE61-4D82-B916-69B01D9E12F0}"/>
    <cellStyle name="Normal 12 2 5 6 4" xfId="28173" xr:uid="{17E149E9-519C-41D1-BF99-81C5A04CEC7A}"/>
    <cellStyle name="Normal 12 2 5 6 5" xfId="33657" xr:uid="{F35411E2-2850-425D-A282-A4F8CF701A83}"/>
    <cellStyle name="Normal 12 2 6" xfId="6560" xr:uid="{7159E771-E631-4842-B000-23872586C93F}"/>
    <cellStyle name="Normal 12 2 6 2" xfId="13865" xr:uid="{20F20960-1E51-48B3-A57F-B555E4711488}"/>
    <cellStyle name="Normal 12 2 6 2 2" xfId="21152" xr:uid="{436445A6-DC35-4210-930F-F2D951A3440D}"/>
    <cellStyle name="Normal 12 2 6 2 2 2" xfId="26708" xr:uid="{AB9F0D48-BA84-4F59-AD05-3989AC9C4D61}"/>
    <cellStyle name="Normal 12 2 6 2 2 3" xfId="32202" xr:uid="{B41136C8-D1C4-4291-BE9F-721F7FB553F8}"/>
    <cellStyle name="Normal 12 2 6 2 2 4" xfId="37686" xr:uid="{F85515D2-BA2A-4DC1-9387-B2255F98BAD4}"/>
    <cellStyle name="Normal 12 2 6 2 3" xfId="23979" xr:uid="{44EDB83C-4F6E-402F-A1B8-7E200A116A62}"/>
    <cellStyle name="Normal 12 2 6 2 4" xfId="29473" xr:uid="{98C1606C-A27C-4D7A-BC0C-764A32FBBF6D}"/>
    <cellStyle name="Normal 12 2 6 2 5" xfId="34957" xr:uid="{5B37217C-8112-4FAC-8A14-E1BC46786A51}"/>
    <cellStyle name="Normal 12 2 6 3" xfId="11924" xr:uid="{9D93BF52-A217-4442-ABA6-AAC5218A1BDD}"/>
    <cellStyle name="Normal 12 2 6 4" xfId="19363" xr:uid="{F7D9C79D-A32B-4379-B927-E149D8726C09}"/>
    <cellStyle name="Normal 12 2 6 5" xfId="8534" xr:uid="{1DF697FC-2EEF-4CF5-A64F-DA106AF2BB2C}"/>
    <cellStyle name="Normal 12 2 6 5 2" xfId="19853" xr:uid="{1B60E74A-07C6-42EE-B7CB-C5D29B885C7D}"/>
    <cellStyle name="Normal 12 2 6 5 2 2" xfId="25409" xr:uid="{68B44DC3-E51B-412F-9892-3260BC22C078}"/>
    <cellStyle name="Normal 12 2 6 5 2 3" xfId="30903" xr:uid="{132E7C5D-FFC7-4D77-A83E-19319331FC0B}"/>
    <cellStyle name="Normal 12 2 6 5 2 4" xfId="36387" xr:uid="{B2C007DB-61FA-4F95-B849-2F1BF6819E7E}"/>
    <cellStyle name="Normal 12 2 6 5 3" xfId="22680" xr:uid="{03175EFF-6CDB-4D75-B276-C6E9CF21C267}"/>
    <cellStyle name="Normal 12 2 6 5 4" xfId="28174" xr:uid="{2109E2AE-4BCF-429B-BE2B-F6D34748721F}"/>
    <cellStyle name="Normal 12 2 6 5 5" xfId="33658" xr:uid="{3372092B-7A4B-4B24-AD6E-8387C19D2C89}"/>
    <cellStyle name="Normal 12 2 7" xfId="8535" xr:uid="{A356A7C9-47C7-41DE-9EC2-0C43B7D8457F}"/>
    <cellStyle name="Normal 12 2 7 2" xfId="19854" xr:uid="{E1F0E6C0-FF32-4315-A8FC-1E92D5CEE045}"/>
    <cellStyle name="Normal 12 2 7 2 2" xfId="25410" xr:uid="{3715513F-1787-4FA4-86AA-58C9910DE5A9}"/>
    <cellStyle name="Normal 12 2 7 2 3" xfId="30904" xr:uid="{0FB8607A-BE5F-4BE1-A9DC-92848D00308E}"/>
    <cellStyle name="Normal 12 2 7 2 4" xfId="36388" xr:uid="{E1380417-5C1A-450E-8252-8018D323979C}"/>
    <cellStyle name="Normal 12 2 7 3" xfId="22681" xr:uid="{234BFB79-DD5E-4992-87C4-DEC6BDC7813F}"/>
    <cellStyle name="Normal 12 2 7 4" xfId="28175" xr:uid="{762F0E79-07F7-41F3-BF43-6F6BC7CD31F6}"/>
    <cellStyle name="Normal 12 2 7 5" xfId="33659" xr:uid="{4CB29B63-E117-40C6-B324-465485037C36}"/>
    <cellStyle name="Normal 12 2 8" xfId="13856" xr:uid="{808A6C15-F958-435A-982E-2B72B071E53D}"/>
    <cellStyle name="Normal 12 2 8 2" xfId="21143" xr:uid="{CFB3886F-AD07-4B50-BE46-0DE8D545F60E}"/>
    <cellStyle name="Normal 12 2 8 2 2" xfId="26699" xr:uid="{3F6B09F5-0111-4512-A9B9-5DAB281BD575}"/>
    <cellStyle name="Normal 12 2 8 2 3" xfId="32193" xr:uid="{F4FDF0D0-7003-492C-B6E1-A8242DA35222}"/>
    <cellStyle name="Normal 12 2 8 2 4" xfId="37677" xr:uid="{B588A5ED-A63D-46A3-8389-4517D702C0D0}"/>
    <cellStyle name="Normal 12 2 8 3" xfId="23970" xr:uid="{52B40061-2C21-47BD-BEA4-77A03D819AF8}"/>
    <cellStyle name="Normal 12 2 8 4" xfId="29464" xr:uid="{FF126917-AC90-4733-9608-94EDE61B5EBC}"/>
    <cellStyle name="Normal 12 2 8 5" xfId="34948" xr:uid="{AB26B1E1-E325-466C-841E-7669D8CD0EE4}"/>
    <cellStyle name="Normal 12 2 9" xfId="10831" xr:uid="{000FCF63-69E9-4271-A28C-66C23E4F2511}"/>
    <cellStyle name="Normal 12 3" xfId="5478" xr:uid="{75B2FDF2-6162-4D82-BB6D-835A47041477}"/>
    <cellStyle name="Normal 12 3 2" xfId="5479" xr:uid="{4F599824-ED00-4D75-A88B-23D4A63FF1E5}"/>
    <cellStyle name="Normal 12 3 2 2" xfId="13867" xr:uid="{E742B56C-B83C-494D-8F7E-E2258CC646F9}"/>
    <cellStyle name="Normal 12 3 2 2 2" xfId="21154" xr:uid="{641A65FF-ED3C-4211-ABD4-764FEE388EE9}"/>
    <cellStyle name="Normal 12 3 2 2 2 2" xfId="26710" xr:uid="{6B347DDE-499A-486B-8DC5-772D0ED22157}"/>
    <cellStyle name="Normal 12 3 2 2 2 3" xfId="32204" xr:uid="{E3E9363C-968E-47D0-B8CC-7C0054B15DF5}"/>
    <cellStyle name="Normal 12 3 2 2 2 4" xfId="37688" xr:uid="{B9B18657-022E-4FB4-954D-14363E541006}"/>
    <cellStyle name="Normal 12 3 2 2 3" xfId="23981" xr:uid="{C2321CC9-F3A9-4E28-BBB4-DB79943449D9}"/>
    <cellStyle name="Normal 12 3 2 2 4" xfId="29475" xr:uid="{71A66310-040C-47F3-9DB8-F489658AAC73}"/>
    <cellStyle name="Normal 12 3 2 2 5" xfId="34959" xr:uid="{0A9EB370-B24E-4430-AB7D-7B333C2715B3}"/>
    <cellStyle name="Normal 12 3 2 3" xfId="10839" xr:uid="{4B2D7FB0-04CF-472B-ACD2-7CD6DCFE5803}"/>
    <cellStyle name="Normal 12 3 2 4" xfId="16072" xr:uid="{3CEE9702-D17E-4EE1-9A81-BC8F8A0DB836}"/>
    <cellStyle name="Normal 12 3 2 5" xfId="18297" xr:uid="{E4E2E903-D6BB-40E8-809A-9F8073B078FA}"/>
    <cellStyle name="Normal 12 3 2 6" xfId="8537" xr:uid="{1DB53BFF-6527-435E-862E-D84266CC7385}"/>
    <cellStyle name="Normal 12 3 2 6 2" xfId="19856" xr:uid="{E8131960-BBEC-4D78-BAAB-87A500CA6D47}"/>
    <cellStyle name="Normal 12 3 2 6 2 2" xfId="25412" xr:uid="{65B86D02-8E05-4C37-B654-C67D72F8462B}"/>
    <cellStyle name="Normal 12 3 2 6 2 3" xfId="30906" xr:uid="{5DE10DCE-FAB7-4507-8187-DC3806D51FA1}"/>
    <cellStyle name="Normal 12 3 2 6 2 4" xfId="36390" xr:uid="{7086A5B6-A701-4D09-BEF6-785D5565EA4B}"/>
    <cellStyle name="Normal 12 3 2 6 3" xfId="22683" xr:uid="{88DFEFB9-6DF7-47CE-A0AE-F18E5DDB39F9}"/>
    <cellStyle name="Normal 12 3 2 6 4" xfId="28177" xr:uid="{43309BD9-E40B-48F2-A737-737729242658}"/>
    <cellStyle name="Normal 12 3 2 6 5" xfId="33661" xr:uid="{4754C0A1-0F4E-4E90-BDE7-CD4F104542BC}"/>
    <cellStyle name="Normal 12 3 3" xfId="6561" xr:uid="{6F93CF99-DAC6-420A-9ECB-209800219EDB}"/>
    <cellStyle name="Normal 12 3 3 2" xfId="13868" xr:uid="{CFEC47ED-99DF-4673-BA9A-81163C4D6CE7}"/>
    <cellStyle name="Normal 12 3 3 2 2" xfId="21155" xr:uid="{1D126A2A-5E1A-4791-A053-6105D760F749}"/>
    <cellStyle name="Normal 12 3 3 2 2 2" xfId="26711" xr:uid="{F56C2074-4402-4C7B-9E35-458D99694FB9}"/>
    <cellStyle name="Normal 12 3 3 2 2 3" xfId="32205" xr:uid="{3C3949A0-893C-4834-B4AD-633E0A3AF5BD}"/>
    <cellStyle name="Normal 12 3 3 2 2 4" xfId="37689" xr:uid="{E262F9F4-8039-4EA5-B18E-D0045278B20A}"/>
    <cellStyle name="Normal 12 3 3 2 3" xfId="23982" xr:uid="{0E64B183-0F0A-4FDC-B0D2-978DE6259D3D}"/>
    <cellStyle name="Normal 12 3 3 2 4" xfId="29476" xr:uid="{C911FDB5-09E2-4F0A-9C7D-F8C42BD42F07}"/>
    <cellStyle name="Normal 12 3 3 2 5" xfId="34960" xr:uid="{6F15E602-635E-41CF-B1EB-4CBD0D3328A1}"/>
    <cellStyle name="Normal 12 3 3 3" xfId="11927" xr:uid="{12DF7B14-5315-41E3-BF3C-591349702EFB}"/>
    <cellStyle name="Normal 12 3 3 4" xfId="8538" xr:uid="{6824DE0F-1316-4718-8307-4C5D0B675F8E}"/>
    <cellStyle name="Normal 12 3 3 4 2" xfId="19857" xr:uid="{9B7EB519-BBDE-41D6-898E-8A7AE0863EFD}"/>
    <cellStyle name="Normal 12 3 3 4 2 2" xfId="25413" xr:uid="{06374D95-7019-4EC3-BAC8-556F9A1F5A06}"/>
    <cellStyle name="Normal 12 3 3 4 2 3" xfId="30907" xr:uid="{987369B8-AB7D-437F-8A5C-384F5D86E2AF}"/>
    <cellStyle name="Normal 12 3 3 4 2 4" xfId="36391" xr:uid="{DD30974B-5F02-40FC-895B-D64D60F41A15}"/>
    <cellStyle name="Normal 12 3 3 4 3" xfId="22684" xr:uid="{2C5E544D-ED70-4858-A0B5-A02873646637}"/>
    <cellStyle name="Normal 12 3 3 4 4" xfId="28178" xr:uid="{867C4292-D5A2-42CD-B48F-FA68B5B65788}"/>
    <cellStyle name="Normal 12 3 3 4 5" xfId="33662" xr:uid="{4F291335-DAA9-4523-ADDF-B422AE4E70F8}"/>
    <cellStyle name="Normal 12 3 4" xfId="8539" xr:uid="{4DA0BEA0-B448-4F81-B54A-F0CFBEE88FF8}"/>
    <cellStyle name="Normal 12 3 4 2" xfId="19858" xr:uid="{EB017524-5EE8-4A6C-9DFB-C7812227ACB3}"/>
    <cellStyle name="Normal 12 3 4 2 2" xfId="25414" xr:uid="{46C88121-5B8C-48E6-8D0F-5B73159F209C}"/>
    <cellStyle name="Normal 12 3 4 2 3" xfId="30908" xr:uid="{D06E0259-0F6E-454D-9AE8-D5EE20CA670B}"/>
    <cellStyle name="Normal 12 3 4 2 4" xfId="36392" xr:uid="{BFC51A91-DE92-406F-9CDE-EE43C24BFDC2}"/>
    <cellStyle name="Normal 12 3 4 3" xfId="22685" xr:uid="{85FC1393-9C4A-4DBC-B62D-0071001745DE}"/>
    <cellStyle name="Normal 12 3 4 4" xfId="28179" xr:uid="{83534B30-0B18-4185-A4F3-AFEAB2725749}"/>
    <cellStyle name="Normal 12 3 4 5" xfId="33663" xr:uid="{1D53FB07-16A0-4530-9EDB-38960C593862}"/>
    <cellStyle name="Normal 12 3 5" xfId="13866" xr:uid="{C55A3220-4E3A-4854-8817-360E3AA475F3}"/>
    <cellStyle name="Normal 12 3 5 2" xfId="21153" xr:uid="{42DAC63E-B887-4644-8DEC-A4C00FAEE352}"/>
    <cellStyle name="Normal 12 3 5 2 2" xfId="26709" xr:uid="{CD1FB033-4A83-4B88-BB18-F49D899855D2}"/>
    <cellStyle name="Normal 12 3 5 2 3" xfId="32203" xr:uid="{5F1F3C7E-9B47-4DC2-BA18-4860B9909DE9}"/>
    <cellStyle name="Normal 12 3 5 2 4" xfId="37687" xr:uid="{9B372BC8-9044-44E9-8E21-43D4C0CBBE42}"/>
    <cellStyle name="Normal 12 3 5 3" xfId="23980" xr:uid="{3FE0D3F4-DEFD-4DC5-99F8-56DA0DF166BE}"/>
    <cellStyle name="Normal 12 3 5 4" xfId="29474" xr:uid="{973C3D99-466A-4937-85D5-C53DCC883A76}"/>
    <cellStyle name="Normal 12 3 5 5" xfId="34958" xr:uid="{D72ECCA3-7143-4371-967E-EDD4C0DCD923}"/>
    <cellStyle name="Normal 12 3 6" xfId="10838" xr:uid="{BCE46F3C-7AC7-4AAB-9752-6A0D720B1B12}"/>
    <cellStyle name="Normal 12 3 7" xfId="16071" xr:uid="{31E5D408-9EB4-44CF-BD39-0F8BA915F82D}"/>
    <cellStyle name="Normal 12 3 8" xfId="18296" xr:uid="{D90114E1-A09C-4931-9716-CB1776ADAA3A}"/>
    <cellStyle name="Normal 12 3 9" xfId="8536" xr:uid="{F70E8376-4D08-4BD9-BB0C-47B09A44C061}"/>
    <cellStyle name="Normal 12 3 9 2" xfId="19855" xr:uid="{7E06EA32-FEE4-4D8D-B2A7-375010626416}"/>
    <cellStyle name="Normal 12 3 9 2 2" xfId="25411" xr:uid="{538B9625-98E7-4175-80D9-6E35F5FE300B}"/>
    <cellStyle name="Normal 12 3 9 2 3" xfId="30905" xr:uid="{88FF75DA-F241-44B5-A553-49B40071469B}"/>
    <cellStyle name="Normal 12 3 9 2 4" xfId="36389" xr:uid="{1B539460-C27A-4630-A9FB-FE277958B762}"/>
    <cellStyle name="Normal 12 3 9 3" xfId="22682" xr:uid="{BFB871F2-9725-407F-9E9D-DF8C5AC6CE7C}"/>
    <cellStyle name="Normal 12 3 9 4" xfId="28176" xr:uid="{AE45C473-4BEF-4AB2-A558-0AAFFBD56522}"/>
    <cellStyle name="Normal 12 3 9 5" xfId="33660" xr:uid="{56AA5A30-7A9A-4DB9-895A-32E369FC7F88}"/>
    <cellStyle name="Normal 12 4" xfId="5480" xr:uid="{DB025889-D70E-424F-A7FD-C2EBCA29F17C}"/>
    <cellStyle name="Normal 12 4 2" xfId="5481" xr:uid="{99763A96-5DF1-45A9-A183-0471600C9CC2}"/>
    <cellStyle name="Normal 12 4 2 2" xfId="13870" xr:uid="{1A517351-B3F2-4298-B1A7-2D4F049F6DD7}"/>
    <cellStyle name="Normal 12 4 2 2 2" xfId="21157" xr:uid="{1BDBD97A-E7AB-4A24-8548-7EE4E4D8DDF2}"/>
    <cellStyle name="Normal 12 4 2 2 2 2" xfId="26713" xr:uid="{A1075551-BA7D-47DB-A0A9-6D12BCEB44A6}"/>
    <cellStyle name="Normal 12 4 2 2 2 3" xfId="32207" xr:uid="{47A19C60-3AD4-4E9D-8F25-0EE7763133DF}"/>
    <cellStyle name="Normal 12 4 2 2 2 4" xfId="37691" xr:uid="{8EE719CC-6BE0-4DF0-A152-B3188E734A76}"/>
    <cellStyle name="Normal 12 4 2 2 3" xfId="23984" xr:uid="{371C9FE5-38EB-4DD8-ACD3-BE5695F2779C}"/>
    <cellStyle name="Normal 12 4 2 2 4" xfId="29478" xr:uid="{A3CB318E-4F12-4348-97C8-77A2F464595F}"/>
    <cellStyle name="Normal 12 4 2 2 5" xfId="34962" xr:uid="{36171D5C-E13E-4E89-A68F-264341743957}"/>
    <cellStyle name="Normal 12 4 2 3" xfId="10841" xr:uid="{654162DA-414C-4C63-94A1-C16040CCBB61}"/>
    <cellStyle name="Normal 12 4 2 4" xfId="16074" xr:uid="{579D95DE-D2C3-4EA2-BF11-A24C20BC1269}"/>
    <cellStyle name="Normal 12 4 2 5" xfId="18299" xr:uid="{DE6B03A9-36E7-46C6-A6A2-5EEEFD892B1C}"/>
    <cellStyle name="Normal 12 4 2 6" xfId="8541" xr:uid="{76F07105-CBBE-44F3-AE35-85C0A9F66569}"/>
    <cellStyle name="Normal 12 4 2 6 2" xfId="19860" xr:uid="{546F2302-45BB-4514-8DD5-86ADF1DE580A}"/>
    <cellStyle name="Normal 12 4 2 6 2 2" xfId="25416" xr:uid="{1381CCBF-7FD2-4A4F-862E-83CF36412E2D}"/>
    <cellStyle name="Normal 12 4 2 6 2 3" xfId="30910" xr:uid="{3743F5AC-D412-4F3C-B990-FDCCE69351DC}"/>
    <cellStyle name="Normal 12 4 2 6 2 4" xfId="36394" xr:uid="{1A40B7BF-B526-4788-8E52-9E483D6375BC}"/>
    <cellStyle name="Normal 12 4 2 6 3" xfId="22687" xr:uid="{6415CEFF-998D-450A-B9A0-5EEC9F67FDE9}"/>
    <cellStyle name="Normal 12 4 2 6 4" xfId="28181" xr:uid="{9B7FD3F4-6B04-4DAE-925B-AB7EACF0807E}"/>
    <cellStyle name="Normal 12 4 2 6 5" xfId="33665" xr:uid="{E671DD57-8D69-485F-91A4-2061141E6718}"/>
    <cellStyle name="Normal 12 4 3" xfId="6674" xr:uid="{C8748752-EB0B-4DB4-BA17-C8F27D5A12B9}"/>
    <cellStyle name="Normal 12 4 3 2" xfId="13871" xr:uid="{2BFA9D0F-290A-4F31-A3A0-0A6FA522BBFB}"/>
    <cellStyle name="Normal 12 4 3 2 2" xfId="21158" xr:uid="{D2FFB161-BA12-4B32-90C6-CD845A941CD0}"/>
    <cellStyle name="Normal 12 4 3 2 2 2" xfId="26714" xr:uid="{15B05949-8E78-452B-8C80-815CD3BECD29}"/>
    <cellStyle name="Normal 12 4 3 2 2 3" xfId="32208" xr:uid="{08C2E632-A033-4BD0-8B1A-B838905A05A1}"/>
    <cellStyle name="Normal 12 4 3 2 2 4" xfId="37692" xr:uid="{3E1C707C-A4B6-4A83-8468-7E955E8C45AF}"/>
    <cellStyle name="Normal 12 4 3 2 3" xfId="23985" xr:uid="{C7FE37F1-1D15-4E64-B5ED-EF54EF8DA707}"/>
    <cellStyle name="Normal 12 4 3 2 4" xfId="29479" xr:uid="{8D7B67BD-9B78-48AB-814A-BBCED3DFC73D}"/>
    <cellStyle name="Normal 12 4 3 2 5" xfId="34963" xr:uid="{B08CA65E-CC92-4A59-A64E-DCFD3A6CBF7A}"/>
    <cellStyle name="Normal 12 4 3 3" xfId="11928" xr:uid="{0A78C405-5B47-4E18-9813-A0C9A70C0BCB}"/>
    <cellStyle name="Normal 12 4 3 4" xfId="8542" xr:uid="{7A054BBC-A63D-4BC0-BA3D-A2A3E8E22B76}"/>
    <cellStyle name="Normal 12 4 3 4 2" xfId="19861" xr:uid="{06C14CCF-873F-428E-84ED-D7A57E647FB1}"/>
    <cellStyle name="Normal 12 4 3 4 2 2" xfId="25417" xr:uid="{303394C9-9970-4030-A931-4D8027C1D29A}"/>
    <cellStyle name="Normal 12 4 3 4 2 3" xfId="30911" xr:uid="{BA25816A-D30D-42F1-86DA-47EA3B6C4D48}"/>
    <cellStyle name="Normal 12 4 3 4 2 4" xfId="36395" xr:uid="{0298FF36-30F5-4C90-8226-DC1139FD6C2B}"/>
    <cellStyle name="Normal 12 4 3 4 3" xfId="22688" xr:uid="{99DB0AC4-ABCD-43EE-AEC9-14F4CC18D807}"/>
    <cellStyle name="Normal 12 4 3 4 4" xfId="28182" xr:uid="{2EF00FD9-4753-487D-89A0-B0C5CCBC9951}"/>
    <cellStyle name="Normal 12 4 3 4 5" xfId="33666" xr:uid="{DFB2EB79-49C4-4F14-BD55-694033CB8AFA}"/>
    <cellStyle name="Normal 12 4 4" xfId="8543" xr:uid="{4C50A8C2-A343-4EFE-BA1B-B24B3E9E7B20}"/>
    <cellStyle name="Normal 12 4 4 2" xfId="19862" xr:uid="{FA00D8A4-05AB-4A36-AE57-47C96273B215}"/>
    <cellStyle name="Normal 12 4 4 2 2" xfId="25418" xr:uid="{C6722CC8-BF02-47EB-87FA-0D50E4EF450D}"/>
    <cellStyle name="Normal 12 4 4 2 3" xfId="30912" xr:uid="{CAE921F1-B3E0-4888-A71B-003BFE35089F}"/>
    <cellStyle name="Normal 12 4 4 2 4" xfId="36396" xr:uid="{676F06DD-8A32-43DE-AB5E-5F0535A238E0}"/>
    <cellStyle name="Normal 12 4 4 3" xfId="22689" xr:uid="{C0DADCCF-A3C3-4701-8A34-629374160D16}"/>
    <cellStyle name="Normal 12 4 4 4" xfId="28183" xr:uid="{DBBC4FC7-7F1B-4B00-BD14-465F061173B6}"/>
    <cellStyle name="Normal 12 4 4 5" xfId="33667" xr:uid="{DA958250-8AE8-4E5E-981B-87D952D6A949}"/>
    <cellStyle name="Normal 12 4 5" xfId="13869" xr:uid="{71904CC9-D404-4176-A925-9D793C628FE1}"/>
    <cellStyle name="Normal 12 4 5 2" xfId="21156" xr:uid="{24321A07-7B30-41D5-B392-680E34D6337C}"/>
    <cellStyle name="Normal 12 4 5 2 2" xfId="26712" xr:uid="{DBBCD259-EFE5-4BFD-B5BC-5096AF752136}"/>
    <cellStyle name="Normal 12 4 5 2 3" xfId="32206" xr:uid="{D7943A5C-89CA-4470-9977-767D48F04241}"/>
    <cellStyle name="Normal 12 4 5 2 4" xfId="37690" xr:uid="{0CB09D0B-0E05-44B6-BBD4-4583286248C3}"/>
    <cellStyle name="Normal 12 4 5 3" xfId="23983" xr:uid="{3927B871-A4FF-4394-8961-D8A0BB3FD90D}"/>
    <cellStyle name="Normal 12 4 5 4" xfId="29477" xr:uid="{44B2FF1A-A848-481B-A564-0728389A1148}"/>
    <cellStyle name="Normal 12 4 5 5" xfId="34961" xr:uid="{5BA135F9-F4C9-4AEE-99DD-117261BB4E48}"/>
    <cellStyle name="Normal 12 4 6" xfId="10840" xr:uid="{19B246B3-A58C-4BA2-B45B-DB536DA77F88}"/>
    <cellStyle name="Normal 12 4 7" xfId="16073" xr:uid="{DA46DFCE-A560-44EF-A625-63DF8CB94F52}"/>
    <cellStyle name="Normal 12 4 8" xfId="18298" xr:uid="{9DEF38F2-DCB1-42BA-8C7D-2409CAE4AA50}"/>
    <cellStyle name="Normal 12 4 9" xfId="8540" xr:uid="{EF7DE1B7-2F51-439E-882E-FFE3053DC454}"/>
    <cellStyle name="Normal 12 4 9 2" xfId="19859" xr:uid="{5ECFA68A-B275-4E59-9581-9D5C46712BB4}"/>
    <cellStyle name="Normal 12 4 9 2 2" xfId="25415" xr:uid="{4D38422F-85F3-40C9-8B0E-6A211AF68100}"/>
    <cellStyle name="Normal 12 4 9 2 3" xfId="30909" xr:uid="{BB5E5E0A-900B-4D84-A03E-2A53A58E7710}"/>
    <cellStyle name="Normal 12 4 9 2 4" xfId="36393" xr:uid="{18151E91-2ED0-4D1C-A755-6EE0D9FF2072}"/>
    <cellStyle name="Normal 12 4 9 3" xfId="22686" xr:uid="{EF7140AC-712F-4CBD-A52F-42158A352045}"/>
    <cellStyle name="Normal 12 4 9 4" xfId="28180" xr:uid="{22E53496-4D3D-4654-9D12-C7C6999FFA32}"/>
    <cellStyle name="Normal 12 4 9 5" xfId="33664" xr:uid="{8ECFBF0B-D0B2-4DB2-9256-19B7D5E05D28}"/>
    <cellStyle name="Normal 12 5" xfId="5482" xr:uid="{64263BAA-7A8C-42B2-8F99-4B633A5D80EF}"/>
    <cellStyle name="Normal 12 5 10" xfId="16075" xr:uid="{85B78DF2-7B3A-46B6-B81B-F9195D14DAA6}"/>
    <cellStyle name="Normal 12 5 11" xfId="18300" xr:uid="{41729878-7225-4010-9065-2CF027F13D6C}"/>
    <cellStyle name="Normal 12 5 12" xfId="8544" xr:uid="{D40BF48A-F696-4E79-81A5-AE79A97B00A1}"/>
    <cellStyle name="Normal 12 5 12 2" xfId="19863" xr:uid="{DBEFF53A-E1FD-4C58-99BF-2F9DA67ED454}"/>
    <cellStyle name="Normal 12 5 12 2 2" xfId="25419" xr:uid="{6F0709A0-E202-4CE9-95F5-A6589BD27BF5}"/>
    <cellStyle name="Normal 12 5 12 2 3" xfId="30913" xr:uid="{48A8ECB0-E1F6-4023-A030-A0302D68A31D}"/>
    <cellStyle name="Normal 12 5 12 2 4" xfId="36397" xr:uid="{C2BB8B32-6DB8-4F93-8084-8339FEFDB5FC}"/>
    <cellStyle name="Normal 12 5 12 3" xfId="22690" xr:uid="{B46A8C1D-D944-45E3-A150-BB671D59561D}"/>
    <cellStyle name="Normal 12 5 12 4" xfId="28184" xr:uid="{974B8D33-E795-4EE5-B10C-3E57653986D7}"/>
    <cellStyle name="Normal 12 5 12 5" xfId="33668" xr:uid="{D26CF143-D5C9-4DC6-A905-31C2F2931E74}"/>
    <cellStyle name="Normal 12 5 13" xfId="22269" xr:uid="{2BC3FAAE-2CB7-401C-A011-2E649A0C66CD}"/>
    <cellStyle name="Normal 12 5 13 2" xfId="27815" xr:uid="{4195E891-875B-4A8D-96FB-C6818AC8E6F6}"/>
    <cellStyle name="Normal 12 5 2" xfId="5483" xr:uid="{A82118B8-11E3-4482-89DB-4FF0A3818E3F}"/>
    <cellStyle name="Normal 12 5 2 2" xfId="5484" xr:uid="{CC1D1135-AE18-440C-8430-DC4C084AA40E}"/>
    <cellStyle name="Normal 12 5 2 2 2" xfId="13874" xr:uid="{744873B0-5CD5-4242-873B-8855D17B03BB}"/>
    <cellStyle name="Normal 12 5 2 2 2 2" xfId="21161" xr:uid="{9327CE5F-DA49-46C0-90BC-A03C13D785F4}"/>
    <cellStyle name="Normal 12 5 2 2 2 2 2" xfId="26717" xr:uid="{B57B769C-4C48-4BBE-BF7C-A0DDFB1A8B5E}"/>
    <cellStyle name="Normal 12 5 2 2 2 2 3" xfId="32211" xr:uid="{B0F57ECD-07B4-42D3-BB2C-D225BE5F19FB}"/>
    <cellStyle name="Normal 12 5 2 2 2 2 4" xfId="37695" xr:uid="{47981873-085C-4BA8-BBD8-49BB0D6C5ED8}"/>
    <cellStyle name="Normal 12 5 2 2 2 3" xfId="23988" xr:uid="{47574CBC-B06F-4250-B6B0-1CEE223A5502}"/>
    <cellStyle name="Normal 12 5 2 2 2 4" xfId="29482" xr:uid="{73E8E7CF-6DE7-431A-B811-FB899D3E4ECF}"/>
    <cellStyle name="Normal 12 5 2 2 2 5" xfId="34966" xr:uid="{401B4484-0741-4199-A24C-4E840728F175}"/>
    <cellStyle name="Normal 12 5 2 2 3" xfId="10844" xr:uid="{1E460B1E-C165-468C-A2F2-EB33612079C1}"/>
    <cellStyle name="Normal 12 5 2 2 4" xfId="16077" xr:uid="{A87D3007-9CFE-4696-97C8-88EB918F608C}"/>
    <cellStyle name="Normal 12 5 2 2 5" xfId="18302" xr:uid="{EE6A09D0-81F2-4B8E-B2DC-F1B048712F74}"/>
    <cellStyle name="Normal 12 5 2 2 6" xfId="8546" xr:uid="{1E049AD7-04F0-440B-81FA-79C5B2AE8B3E}"/>
    <cellStyle name="Normal 12 5 2 2 6 2" xfId="19865" xr:uid="{B6FD2492-00BC-4003-B277-697BC8DB343A}"/>
    <cellStyle name="Normal 12 5 2 2 6 2 2" xfId="25421" xr:uid="{91D9EAB9-379A-4073-926B-44101AF94D0F}"/>
    <cellStyle name="Normal 12 5 2 2 6 2 3" xfId="30915" xr:uid="{6AAB2BA8-80CE-409A-8EBA-7D2756875D41}"/>
    <cellStyle name="Normal 12 5 2 2 6 2 4" xfId="36399" xr:uid="{F28DE314-3AA2-4B86-AF41-75044880A0EE}"/>
    <cellStyle name="Normal 12 5 2 2 6 3" xfId="22692" xr:uid="{A6BBD60A-B449-459D-A969-46E8C17AE3E1}"/>
    <cellStyle name="Normal 12 5 2 2 6 4" xfId="28186" xr:uid="{062CFEDC-800C-4C20-A49D-920CB9CB98B4}"/>
    <cellStyle name="Normal 12 5 2 2 6 5" xfId="33670" xr:uid="{7D0398F4-DAC8-4420-9895-D7D0258526BD}"/>
    <cellStyle name="Normal 12 5 2 3" xfId="13873" xr:uid="{D24E5C5F-8EA9-4B08-B093-73D916668802}"/>
    <cellStyle name="Normal 12 5 2 3 2" xfId="21160" xr:uid="{C98DF6ED-6A6C-4B96-B193-274C08ADE1E5}"/>
    <cellStyle name="Normal 12 5 2 3 2 2" xfId="26716" xr:uid="{53C420BC-7B6E-4B69-9308-4C2A9D0FE1D0}"/>
    <cellStyle name="Normal 12 5 2 3 2 3" xfId="32210" xr:uid="{A57413DB-0CB1-4C5A-BBC8-12A9D808855E}"/>
    <cellStyle name="Normal 12 5 2 3 2 4" xfId="37694" xr:uid="{294AD49B-CB8E-48E4-AE97-FDA465E9743B}"/>
    <cellStyle name="Normal 12 5 2 3 3" xfId="23987" xr:uid="{922BBAFC-A415-4F7A-B51D-61E01A6993D4}"/>
    <cellStyle name="Normal 12 5 2 3 4" xfId="29481" xr:uid="{08C8A9B3-4FAF-4994-80AA-58E0A3DE1DFE}"/>
    <cellStyle name="Normal 12 5 2 3 5" xfId="34965" xr:uid="{A819AA9C-3721-4FBC-8985-05E50D566222}"/>
    <cellStyle name="Normal 12 5 2 4" xfId="10843" xr:uid="{CE559593-6AFD-4D52-8C27-0D3DB40A233A}"/>
    <cellStyle name="Normal 12 5 2 5" xfId="16076" xr:uid="{FF88B55D-71E1-4A6E-ADC7-0892CF9E867D}"/>
    <cellStyle name="Normal 12 5 2 6" xfId="18301" xr:uid="{CFDE875C-161D-4E21-AD9A-87AC07A68461}"/>
    <cellStyle name="Normal 12 5 2 7" xfId="8545" xr:uid="{C0CEB7E6-D5B4-4160-AB0E-1B392FBE0CE2}"/>
    <cellStyle name="Normal 12 5 2 7 2" xfId="19864" xr:uid="{1550EE4C-1408-42A6-A1CE-04DE790203B4}"/>
    <cellStyle name="Normal 12 5 2 7 2 2" xfId="25420" xr:uid="{639C2B39-2F15-4D63-803D-C9F0C6F79048}"/>
    <cellStyle name="Normal 12 5 2 7 2 3" xfId="30914" xr:uid="{49042E50-B061-470A-9D40-660D1B520D6F}"/>
    <cellStyle name="Normal 12 5 2 7 2 4" xfId="36398" xr:uid="{A4AD4DBC-D425-421C-9E05-A517C734AE37}"/>
    <cellStyle name="Normal 12 5 2 7 3" xfId="22691" xr:uid="{BB04E5A8-45CC-42E2-9821-3BEEBA178B31}"/>
    <cellStyle name="Normal 12 5 2 7 4" xfId="28185" xr:uid="{CC9CF1C1-328C-450D-8E0F-8D1C800D9C7A}"/>
    <cellStyle name="Normal 12 5 2 7 5" xfId="33669" xr:uid="{66BC4995-BFB1-4036-B0F9-23EA07B0036D}"/>
    <cellStyle name="Normal 12 5 3" xfId="5485" xr:uid="{1A127D28-5ED3-442F-946F-3344C9D2D0D2}"/>
    <cellStyle name="Normal 12 5 3 2" xfId="13875" xr:uid="{313D82DD-8D53-4D4D-8C89-B8079C43B4C8}"/>
    <cellStyle name="Normal 12 5 3 2 2" xfId="21162" xr:uid="{D67D1B89-DB2F-4219-8666-E44227026975}"/>
    <cellStyle name="Normal 12 5 3 2 2 2" xfId="26718" xr:uid="{68E25939-F835-4BEB-BEF4-5839D37E42C1}"/>
    <cellStyle name="Normal 12 5 3 2 2 3" xfId="32212" xr:uid="{711B2229-CEFB-4D91-B12A-3F08A7E0D3A7}"/>
    <cellStyle name="Normal 12 5 3 2 2 4" xfId="37696" xr:uid="{396EDE59-34A7-49F5-9566-AACDE213C765}"/>
    <cellStyle name="Normal 12 5 3 2 3" xfId="23989" xr:uid="{9FF5197B-52DB-4356-A59A-D6D51C8BA2F3}"/>
    <cellStyle name="Normal 12 5 3 2 4" xfId="29483" xr:uid="{6F64B60C-D66E-42AF-B061-B50284E1CA98}"/>
    <cellStyle name="Normal 12 5 3 2 5" xfId="34967" xr:uid="{F320C8AF-3754-4F60-98CC-770796EA7A8E}"/>
    <cellStyle name="Normal 12 5 3 3" xfId="10845" xr:uid="{D564E964-B17D-4A46-A5EB-9F5D42304EFA}"/>
    <cellStyle name="Normal 12 5 3 4" xfId="16078" xr:uid="{924A0D0D-26D5-4385-BA31-9EF56855ADA5}"/>
    <cellStyle name="Normal 12 5 3 5" xfId="18303" xr:uid="{ABA0F986-CA15-4FFD-8E9C-5FAD49966DB6}"/>
    <cellStyle name="Normal 12 5 3 6" xfId="8547" xr:uid="{5C19FB90-1638-443C-8503-D80560AE4EED}"/>
    <cellStyle name="Normal 12 5 3 6 2" xfId="19866" xr:uid="{0585C174-6A51-4116-9F07-C0A32AD2591F}"/>
    <cellStyle name="Normal 12 5 3 6 2 2" xfId="25422" xr:uid="{719939C4-79BB-4614-A229-7FCE03961A88}"/>
    <cellStyle name="Normal 12 5 3 6 2 3" xfId="30916" xr:uid="{136B4623-95FA-4098-BE91-A33D7EF11910}"/>
    <cellStyle name="Normal 12 5 3 6 2 4" xfId="36400" xr:uid="{E2D64E54-19CD-42F2-8A49-21CB458697A3}"/>
    <cellStyle name="Normal 12 5 3 6 3" xfId="22693" xr:uid="{B8D614EA-E62E-4C9B-8918-ADEEE11C4955}"/>
    <cellStyle name="Normal 12 5 3 6 4" xfId="28187" xr:uid="{34EB95AE-6D44-4616-A03F-781797DAE2F1}"/>
    <cellStyle name="Normal 12 5 3 6 5" xfId="33671" xr:uid="{B616880F-018B-45DA-942F-0292647A1412}"/>
    <cellStyle name="Normal 12 5 4" xfId="5486" xr:uid="{7D638BEA-869F-49E0-AC7A-BFED36FADA2D}"/>
    <cellStyle name="Normal 12 5 4 2" xfId="13876" xr:uid="{DD5F6263-DB89-44FA-B94A-9599FBAB3969}"/>
    <cellStyle name="Normal 12 5 4 2 2" xfId="21163" xr:uid="{064D64D1-83C1-4796-898F-DBCFA486CACB}"/>
    <cellStyle name="Normal 12 5 4 2 2 2" xfId="26719" xr:uid="{0ACB726A-CB91-4D1A-8F7A-06D510FC75A7}"/>
    <cellStyle name="Normal 12 5 4 2 2 3" xfId="32213" xr:uid="{FD84A85D-D2BF-438D-B3E8-18D6387CB324}"/>
    <cellStyle name="Normal 12 5 4 2 2 4" xfId="37697" xr:uid="{602C695A-9372-4A67-8189-58F2C25CF42E}"/>
    <cellStyle name="Normal 12 5 4 2 3" xfId="23990" xr:uid="{BF8A9695-1B0E-4C95-B0E3-176A43422C9B}"/>
    <cellStyle name="Normal 12 5 4 2 4" xfId="29484" xr:uid="{399B2077-2908-4328-BBF8-F54C335534F9}"/>
    <cellStyle name="Normal 12 5 4 2 5" xfId="34968" xr:uid="{CBA85000-6BC7-4CB4-BADE-99337E183082}"/>
    <cellStyle name="Normal 12 5 4 3" xfId="10846" xr:uid="{5E7442DC-55B8-4E76-8461-E8B61388B083}"/>
    <cellStyle name="Normal 12 5 4 4" xfId="16079" xr:uid="{CBAAF4B6-7FFA-417F-9EAA-42786AED3C2E}"/>
    <cellStyle name="Normal 12 5 4 5" xfId="18304" xr:uid="{FA8B2A4D-A712-499E-8EE9-3A702F89A64E}"/>
    <cellStyle name="Normal 12 5 4 6" xfId="8548" xr:uid="{CA33469B-137E-48FA-BB6C-804A1AB51E26}"/>
    <cellStyle name="Normal 12 5 4 6 2" xfId="19867" xr:uid="{105E0B6D-D97D-44B6-88B3-D650FD744746}"/>
    <cellStyle name="Normal 12 5 4 6 2 2" xfId="25423" xr:uid="{656FC88F-D16E-4B79-B157-268589AB071E}"/>
    <cellStyle name="Normal 12 5 4 6 2 3" xfId="30917" xr:uid="{641CD832-5035-49E3-A8CE-BC860456766F}"/>
    <cellStyle name="Normal 12 5 4 6 2 4" xfId="36401" xr:uid="{C09D40E6-2013-4115-B133-C363A1062795}"/>
    <cellStyle name="Normal 12 5 4 6 3" xfId="22694" xr:uid="{0EAC58C6-16B7-4021-AE5E-1F06975B0E23}"/>
    <cellStyle name="Normal 12 5 4 6 4" xfId="28188" xr:uid="{77518A58-B0A7-4773-AB8C-7E8E99382856}"/>
    <cellStyle name="Normal 12 5 4 6 5" xfId="33672" xr:uid="{1F0C1723-AFDF-48D5-AD04-544A889AA853}"/>
    <cellStyle name="Normal 12 5 5" xfId="5487" xr:uid="{AA9091DD-10CB-4E5F-AFDD-4F241CDC1B24}"/>
    <cellStyle name="Normal 12 5 5 2" xfId="13877" xr:uid="{16415C39-BBF0-43A2-BC22-C60F2BE349E3}"/>
    <cellStyle name="Normal 12 5 5 2 2" xfId="21164" xr:uid="{752CE466-E70D-4EA8-A040-B6491CC6E973}"/>
    <cellStyle name="Normal 12 5 5 2 2 2" xfId="26720" xr:uid="{9581B848-8221-4DB5-907B-46C8FCA844D4}"/>
    <cellStyle name="Normal 12 5 5 2 2 3" xfId="32214" xr:uid="{C96C65E0-FC4E-4EB9-B232-7AC53B0114B5}"/>
    <cellStyle name="Normal 12 5 5 2 2 4" xfId="37698" xr:uid="{617FAA39-8202-436A-BCEC-FA21ECE114E4}"/>
    <cellStyle name="Normal 12 5 5 2 3" xfId="23991" xr:uid="{F3C94C03-0ACD-42F1-863D-E63159D46A09}"/>
    <cellStyle name="Normal 12 5 5 2 4" xfId="29485" xr:uid="{E512E789-6670-4001-B9F3-B0FE201AF2E6}"/>
    <cellStyle name="Normal 12 5 5 2 5" xfId="34969" xr:uid="{0A8FDB3D-E3D8-431B-8FBA-80F7DF9C94E9}"/>
    <cellStyle name="Normal 12 5 5 3" xfId="10847" xr:uid="{A53D2135-A648-4C82-8A41-5253025B1FA4}"/>
    <cellStyle name="Normal 12 5 5 4" xfId="16080" xr:uid="{C9FD52D6-756A-48F4-81E0-4F19BBCCC177}"/>
    <cellStyle name="Normal 12 5 5 5" xfId="18305" xr:uid="{F1B26E20-62C8-417C-BE5B-7D943A98C21D}"/>
    <cellStyle name="Normal 12 5 5 6" xfId="8549" xr:uid="{AB5C5331-93EB-47AB-BF2F-E1910DB3C5D1}"/>
    <cellStyle name="Normal 12 5 5 6 2" xfId="19868" xr:uid="{204FF64A-DA0E-4337-BD2B-19C5B89CC623}"/>
    <cellStyle name="Normal 12 5 5 6 2 2" xfId="25424" xr:uid="{F1F55E47-8F49-4147-AEC5-95FBB6F5B1FA}"/>
    <cellStyle name="Normal 12 5 5 6 2 3" xfId="30918" xr:uid="{1DC05FA8-5712-414C-8372-AA20F5CF73A8}"/>
    <cellStyle name="Normal 12 5 5 6 2 4" xfId="36402" xr:uid="{A1C46E2D-363E-44B9-8D67-CA20A09B3A29}"/>
    <cellStyle name="Normal 12 5 5 6 3" xfId="22695" xr:uid="{71FCDA28-CD75-4501-8864-BB2EE3F1C178}"/>
    <cellStyle name="Normal 12 5 5 6 4" xfId="28189" xr:uid="{45794D9E-2DFA-40C6-A8A6-44F6ABF2C9B4}"/>
    <cellStyle name="Normal 12 5 5 6 5" xfId="33673" xr:uid="{824697C6-9510-418B-93A0-44E95BB478A4}"/>
    <cellStyle name="Normal 12 5 6" xfId="6675" xr:uid="{DA937816-19DD-4351-A00B-28D4353985AC}"/>
    <cellStyle name="Normal 12 5 6 2" xfId="13878" xr:uid="{C3B6485B-D072-4341-90A6-93D61D7FD6D1}"/>
    <cellStyle name="Normal 12 5 6 2 2" xfId="21165" xr:uid="{DFC4EFC4-4FD9-4A3B-874B-AF31600324C5}"/>
    <cellStyle name="Normal 12 5 6 2 2 2" xfId="26721" xr:uid="{816DBE94-DE6D-4237-9A97-209BF79058AD}"/>
    <cellStyle name="Normal 12 5 6 2 2 3" xfId="32215" xr:uid="{534AB85B-BB2B-47F2-A6AF-36576F28F483}"/>
    <cellStyle name="Normal 12 5 6 2 2 4" xfId="37699" xr:uid="{05C5A474-CB7E-40FA-9A20-9D7D8FA49640}"/>
    <cellStyle name="Normal 12 5 6 2 3" xfId="23992" xr:uid="{7934DD95-1E8D-47E3-8C68-360AA04B607C}"/>
    <cellStyle name="Normal 12 5 6 2 4" xfId="29486" xr:uid="{305BC5EF-8551-43A9-8D58-C15918FB7FE7}"/>
    <cellStyle name="Normal 12 5 6 2 5" xfId="34970" xr:uid="{3CCE790E-9098-4444-B11E-FC932D2CDD52}"/>
    <cellStyle name="Normal 12 5 6 3" xfId="9742" xr:uid="{277B616E-E5D1-4A0C-A7E2-3EF10BEE57CD}"/>
    <cellStyle name="Normal 12 5 6 4" xfId="8550" xr:uid="{EC114AE5-F4D5-4C46-B001-6D456540B923}"/>
    <cellStyle name="Normal 12 5 6 4 2" xfId="19869" xr:uid="{95F86656-8143-4E94-96D4-09D0F6C1487A}"/>
    <cellStyle name="Normal 12 5 6 4 2 2" xfId="25425" xr:uid="{0A965641-EE5B-4535-B847-165D0CB6FE84}"/>
    <cellStyle name="Normal 12 5 6 4 2 3" xfId="30919" xr:uid="{3DD3BD82-7028-4F76-8F54-DBFE06CFFAE9}"/>
    <cellStyle name="Normal 12 5 6 4 2 4" xfId="36403" xr:uid="{1C87C4EC-DE7B-42CE-AE2E-C267D5B5B4F2}"/>
    <cellStyle name="Normal 12 5 6 4 3" xfId="22696" xr:uid="{25A241C1-EB4B-417C-8F58-9740B192BE16}"/>
    <cellStyle name="Normal 12 5 6 4 4" xfId="28190" xr:uid="{4E8B50CC-7854-46B6-9959-80643EC5217F}"/>
    <cellStyle name="Normal 12 5 6 4 5" xfId="33674" xr:uid="{D094EFD9-7B77-4796-ACEB-1A3AD15752E7}"/>
    <cellStyle name="Normal 12 5 7" xfId="8551" xr:uid="{7F41B713-4997-472B-B35D-01745ADAB67C}"/>
    <cellStyle name="Normal 12 5 7 2" xfId="19870" xr:uid="{7C4500F6-AD1F-405D-A494-6CF9E54F4123}"/>
    <cellStyle name="Normal 12 5 7 2 2" xfId="25426" xr:uid="{99AA55D8-61ED-4F96-9B3A-46B968CC6E0A}"/>
    <cellStyle name="Normal 12 5 7 2 3" xfId="30920" xr:uid="{E5A4EFE8-B8D8-4872-A66F-C86919EB7254}"/>
    <cellStyle name="Normal 12 5 7 2 4" xfId="36404" xr:uid="{97E02DAD-5905-4398-AFC6-D03A9A3A5A9D}"/>
    <cellStyle name="Normal 12 5 7 3" xfId="22697" xr:uid="{F0768B60-8EF3-4586-9BE3-A6819AFE103B}"/>
    <cellStyle name="Normal 12 5 7 4" xfId="28191" xr:uid="{D5B66B6D-19FB-41EF-ABA7-90D8409230EE}"/>
    <cellStyle name="Normal 12 5 7 5" xfId="33675" xr:uid="{459F2398-9236-43B3-AA84-590694D54302}"/>
    <cellStyle name="Normal 12 5 8" xfId="13872" xr:uid="{095276A6-BC70-4B7A-A23E-05CE0AA95C89}"/>
    <cellStyle name="Normal 12 5 8 2" xfId="21159" xr:uid="{7BE9242C-D03B-4F18-BF7B-F084DBB230F3}"/>
    <cellStyle name="Normal 12 5 8 2 2" xfId="26715" xr:uid="{A1DF367F-7774-4996-B7AF-826299ADA47B}"/>
    <cellStyle name="Normal 12 5 8 2 3" xfId="32209" xr:uid="{2E6938FB-C959-41B9-A075-F2900B9B16CB}"/>
    <cellStyle name="Normal 12 5 8 2 4" xfId="37693" xr:uid="{75042CD4-28EE-4D28-95AB-38E6AF705486}"/>
    <cellStyle name="Normal 12 5 8 3" xfId="23986" xr:uid="{78E532E8-A724-42F6-83A0-EC2F08C38F72}"/>
    <cellStyle name="Normal 12 5 8 4" xfId="29480" xr:uid="{D9987E1B-EB53-4386-B63B-A57523C64EBD}"/>
    <cellStyle name="Normal 12 5 8 5" xfId="34964" xr:uid="{1B215F79-2495-45EF-8B47-7349DD1749CB}"/>
    <cellStyle name="Normal 12 5 9" xfId="10842" xr:uid="{79065E4F-BE42-4F60-8C3B-A723CFDDB2B7}"/>
    <cellStyle name="Normal 12 6" xfId="5488" xr:uid="{7077DC0D-4743-4A90-91CA-E0AD4631AE68}"/>
    <cellStyle name="Normal 12 6 2" xfId="13879" xr:uid="{11388E1B-903C-4A9A-AD02-04ABF1B91442}"/>
    <cellStyle name="Normal 12 6 2 2" xfId="21166" xr:uid="{0EF8B4AA-BF0D-490A-91FF-167282361E41}"/>
    <cellStyle name="Normal 12 6 2 2 2" xfId="26722" xr:uid="{CEBD5B42-8FC7-43B7-9F1A-2374607D0C7F}"/>
    <cellStyle name="Normal 12 6 2 2 3" xfId="32216" xr:uid="{15EFD72D-550F-44AD-A40B-DB9F7B07FD10}"/>
    <cellStyle name="Normal 12 6 2 2 4" xfId="37700" xr:uid="{BA0EE6BD-2155-418C-9146-AE10072425EB}"/>
    <cellStyle name="Normal 12 6 2 3" xfId="23993" xr:uid="{45667B81-E739-4DE3-9AE1-EA289D2A5B77}"/>
    <cellStyle name="Normal 12 6 2 4" xfId="29487" xr:uid="{6FBD4ACF-BDEB-453A-8526-0D3765279C90}"/>
    <cellStyle name="Normal 12 6 2 5" xfId="34971" xr:uid="{8BD40D0B-31C4-4878-A9B3-EC5714E209E8}"/>
    <cellStyle name="Normal 12 6 3" xfId="10848" xr:uid="{ABF0DCA0-6B42-4F57-BA88-57E2C9353EFE}"/>
    <cellStyle name="Normal 12 6 4" xfId="16081" xr:uid="{606B4713-BB4D-444A-A3E3-CAFD468DCDFE}"/>
    <cellStyle name="Normal 12 6 5" xfId="18306" xr:uid="{6FD896F2-D2E5-4545-88D4-2B55C84AF5DC}"/>
    <cellStyle name="Normal 12 6 6" xfId="8552" xr:uid="{9CAAC755-6140-4F1F-8E96-EFFD6E7C69A2}"/>
    <cellStyle name="Normal 12 6 6 2" xfId="19871" xr:uid="{9EFFBEB7-5A6D-4985-ACAE-968C6E42B818}"/>
    <cellStyle name="Normal 12 6 6 2 2" xfId="25427" xr:uid="{48002EC2-94FA-41D4-A657-034407D12A6A}"/>
    <cellStyle name="Normal 12 6 6 2 3" xfId="30921" xr:uid="{EE4568C0-4234-43D7-B3B0-3D207D337070}"/>
    <cellStyle name="Normal 12 6 6 2 4" xfId="36405" xr:uid="{375B32CA-9875-4B68-BAC2-2E38E572038B}"/>
    <cellStyle name="Normal 12 6 6 3" xfId="22698" xr:uid="{9A98E17A-2BFE-4CC5-9810-46CB57346B62}"/>
    <cellStyle name="Normal 12 6 6 4" xfId="28192" xr:uid="{95C14645-24F8-4BB9-9D7D-06EEEF1FC426}"/>
    <cellStyle name="Normal 12 6 6 5" xfId="33676" xr:uid="{AF564611-167F-4AFC-966F-031819BB1463}"/>
    <cellStyle name="Normal 12 7" xfId="6559" xr:uid="{E7B5C91C-9A73-4DAA-8795-CD3B14DD2D4F}"/>
    <cellStyle name="Normal 12 7 2" xfId="19362" xr:uid="{9F96F815-2D06-4FCB-B1F7-056586622803}"/>
    <cellStyle name="Normal 12 7 3" xfId="8553" xr:uid="{B051902C-73A6-4A9B-AB38-8032CD70C0DF}"/>
    <cellStyle name="Normal 12 7 3 2" xfId="19872" xr:uid="{9BB5456A-3A94-416C-9B0B-69495B46D2CA}"/>
    <cellStyle name="Normal 12 7 3 2 2" xfId="25428" xr:uid="{1D3E58BA-F3C2-4250-9C9C-948C4CB001E9}"/>
    <cellStyle name="Normal 12 7 3 2 3" xfId="30922" xr:uid="{2A1B0373-4D97-4CCE-8D48-54720455A2F0}"/>
    <cellStyle name="Normal 12 7 3 2 4" xfId="36406" xr:uid="{3D5B8AB3-0712-4040-8D2F-8AC04C9F3233}"/>
    <cellStyle name="Normal 12 7 3 3" xfId="22699" xr:uid="{2CCA1EAD-76CE-4AA6-A802-FFA798BE9D19}"/>
    <cellStyle name="Normal 12 7 3 4" xfId="28193" xr:uid="{D347F416-9891-4047-ACE8-BC307FC3E4A2}"/>
    <cellStyle name="Normal 12 7 3 5" xfId="33677" xr:uid="{EF858655-3C2B-4D91-A1CB-1718175D8891}"/>
    <cellStyle name="Normal 12 8" xfId="8554" xr:uid="{5BCBD89B-1696-4955-9329-A4FB70BE9B49}"/>
    <cellStyle name="Normal 12 8 2" xfId="19873" xr:uid="{77DD515E-76DA-467D-BE91-753DE4220D4E}"/>
    <cellStyle name="Normal 12 8 2 2" xfId="25429" xr:uid="{42A22AC0-C0D8-45E2-8008-60662B4D6072}"/>
    <cellStyle name="Normal 12 8 2 3" xfId="30923" xr:uid="{1D79C9FD-FCCF-4337-BAE1-2F747057FA91}"/>
    <cellStyle name="Normal 12 8 2 4" xfId="36407" xr:uid="{F1AA6E4C-0CDF-4627-A304-7CF5CA140526}"/>
    <cellStyle name="Normal 12 8 3" xfId="22700" xr:uid="{227777F3-6DC7-4432-8515-8AD93F62BDB6}"/>
    <cellStyle name="Normal 12 8 4" xfId="28194" xr:uid="{C4221FFC-02E6-4FB0-AE0E-231C88B28975}"/>
    <cellStyle name="Normal 12 8 5" xfId="33678" xr:uid="{2D437661-8FA1-4ECD-AB7D-3AAE014D6B1A}"/>
    <cellStyle name="Normal 12 9" xfId="13855" xr:uid="{76047B25-69C0-4D78-8805-0944029334E1}"/>
    <cellStyle name="Normal 12 9 2" xfId="21142" xr:uid="{6CA741FF-28CC-4623-B75C-80EB5493B70E}"/>
    <cellStyle name="Normal 12 9 2 2" xfId="26698" xr:uid="{E033440D-8A59-459B-A295-F1C898D00291}"/>
    <cellStyle name="Normal 12 9 2 3" xfId="32192" xr:uid="{6EFCA447-A340-41A7-B6BE-FC78321ED675}"/>
    <cellStyle name="Normal 12 9 2 4" xfId="37676" xr:uid="{D49610D1-EA78-455A-BD81-1F3BD48A7960}"/>
    <cellStyle name="Normal 12 9 3" xfId="23969" xr:uid="{23BE861A-0986-491B-B6DA-72C5BC367EC7}"/>
    <cellStyle name="Normal 12 9 4" xfId="29463" xr:uid="{E8BCE903-6DCC-48DC-B892-D6C0C2CA6FB1}"/>
    <cellStyle name="Normal 12 9 5" xfId="34947" xr:uid="{8877D85D-C4FA-448C-B21D-3B7D3700332A}"/>
    <cellStyle name="Normal 120" xfId="38812" xr:uid="{C45A38A1-FC28-4A91-9A15-E235225A0B5D}"/>
    <cellStyle name="Normal 121" xfId="38813" xr:uid="{3149BA45-E7D9-48D4-B53B-02D5796A33A5}"/>
    <cellStyle name="Normal 122" xfId="38814" xr:uid="{2D1DE218-38F5-4D1B-B797-D182CF64E1E7}"/>
    <cellStyle name="Normal 123" xfId="38815" xr:uid="{50E71697-0159-465D-8C9E-3EE63985AA69}"/>
    <cellStyle name="Normal 124" xfId="38817" xr:uid="{CB0D8DCA-2246-485E-A77D-1F700C6AC20E}"/>
    <cellStyle name="Normal 125" xfId="5" xr:uid="{00000000-0005-0000-0000-000063000000}"/>
    <cellStyle name="Normal 125 2" xfId="39673" xr:uid="{7CAB7F81-AE26-46CB-B127-8EB1973AF57C}"/>
    <cellStyle name="Normal 125 3" xfId="39677" xr:uid="{582A8FA5-7F2C-4181-8020-311841E74DFC}"/>
    <cellStyle name="Normal 126" xfId="75" xr:uid="{00000000-0005-0000-0000-000064000000}"/>
    <cellStyle name="Normal 127" xfId="38819" xr:uid="{F845D701-FDC9-41E1-9F2E-04583B21001F}"/>
    <cellStyle name="Normal 128" xfId="38820" xr:uid="{BB9E75D1-F805-4D52-8B45-FF7220B6ED75}"/>
    <cellStyle name="Normal 129" xfId="38821" xr:uid="{E3129CBA-0A99-482F-8544-FE1C782176B2}"/>
    <cellStyle name="Normal 13" xfId="5489" xr:uid="{6E6E7599-0C3C-4808-BDF8-03115219FFD4}"/>
    <cellStyle name="Normal 13 10" xfId="5490" xr:uid="{6414B45C-86CC-460E-9CC1-503E25041911}"/>
    <cellStyle name="Normal 13 10 2" xfId="13881" xr:uid="{1CC0BB54-187D-4A6C-BF7C-AE3F46D5C510}"/>
    <cellStyle name="Normal 13 10 2 2" xfId="21168" xr:uid="{E16850FE-742A-427F-9504-FF8860AAED72}"/>
    <cellStyle name="Normal 13 10 2 2 2" xfId="26724" xr:uid="{25C2F3D3-8CF5-4903-88F3-5D2E496FDFA1}"/>
    <cellStyle name="Normal 13 10 2 2 3" xfId="32218" xr:uid="{894C6154-7B89-44C0-B97F-0910BDF16938}"/>
    <cellStyle name="Normal 13 10 2 2 4" xfId="37702" xr:uid="{3AF19ACF-796A-4280-9D86-959B3D39C1A3}"/>
    <cellStyle name="Normal 13 10 2 3" xfId="23995" xr:uid="{44881294-1256-4DB2-80BE-B96A64200E50}"/>
    <cellStyle name="Normal 13 10 2 4" xfId="29489" xr:uid="{D0DB8340-477A-4A4D-B982-CF61C58E8AFA}"/>
    <cellStyle name="Normal 13 10 2 5" xfId="34973" xr:uid="{8CAB5D71-D38D-44D4-B866-FDC7605A2AF5}"/>
    <cellStyle name="Normal 13 10 3" xfId="10850" xr:uid="{824F8B60-6A4E-47D3-88A0-76FAAE6FF864}"/>
    <cellStyle name="Normal 13 10 4" xfId="16083" xr:uid="{F540BFD9-4BB1-48D5-AA5C-C15AEA335628}"/>
    <cellStyle name="Normal 13 10 5" xfId="18308" xr:uid="{72F9D6E0-0433-48BF-AA71-51186A87BAF8}"/>
    <cellStyle name="Normal 13 10 6" xfId="8556" xr:uid="{009ADBE3-B7AF-418A-869C-919AF108E0B0}"/>
    <cellStyle name="Normal 13 10 6 2" xfId="19875" xr:uid="{EB019C4C-B29C-4177-9014-E16B55321D5A}"/>
    <cellStyle name="Normal 13 10 6 2 2" xfId="25431" xr:uid="{94F78630-533F-47CA-A0B6-94E4F62F3F13}"/>
    <cellStyle name="Normal 13 10 6 2 3" xfId="30925" xr:uid="{6D30C9CA-D34E-45AC-BC5F-B7D83C23EE2D}"/>
    <cellStyle name="Normal 13 10 6 2 4" xfId="36409" xr:uid="{428E261B-25F2-4351-B0A2-0DFD5BE40AD4}"/>
    <cellStyle name="Normal 13 10 6 3" xfId="22702" xr:uid="{D53AD545-ED07-429A-80DF-907F70AE3E69}"/>
    <cellStyle name="Normal 13 10 6 4" xfId="28196" xr:uid="{75DD4346-C4F6-47F3-8421-E1F4DB14A3FB}"/>
    <cellStyle name="Normal 13 10 6 5" xfId="33680" xr:uid="{B93B5D37-8626-45EE-B96D-C988D4DBA783}"/>
    <cellStyle name="Normal 13 11" xfId="5491" xr:uid="{9BDF1296-E7BC-46A5-A813-C9F28E791681}"/>
    <cellStyle name="Normal 13 11 2" xfId="13882" xr:uid="{0A566FFA-B305-4AD5-99E9-B9E3F8E5CCC8}"/>
    <cellStyle name="Normal 13 11 2 2" xfId="21169" xr:uid="{7611A957-558B-43F6-851E-2EADE103F127}"/>
    <cellStyle name="Normal 13 11 2 2 2" xfId="26725" xr:uid="{BADB60AF-0A81-4A44-8DF0-899CD5235914}"/>
    <cellStyle name="Normal 13 11 2 2 3" xfId="32219" xr:uid="{DC240261-8C88-4C73-B6A8-CD18D4C36680}"/>
    <cellStyle name="Normal 13 11 2 2 4" xfId="37703" xr:uid="{081294F9-C9D1-427E-948C-5F68BBFFB23D}"/>
    <cellStyle name="Normal 13 11 2 3" xfId="23996" xr:uid="{A608E520-16FE-45DC-AD38-0F691AC79EA0}"/>
    <cellStyle name="Normal 13 11 2 4" xfId="29490" xr:uid="{2B9AAD47-45E6-4D1F-85BA-E67E82C96932}"/>
    <cellStyle name="Normal 13 11 2 5" xfId="34974" xr:uid="{3D2290E6-5D33-43BE-954B-8F75A2872BCB}"/>
    <cellStyle name="Normal 13 11 3" xfId="10851" xr:uid="{CE8F758D-DDF6-4BA9-BA03-4DC62280D50B}"/>
    <cellStyle name="Normal 13 11 4" xfId="16084" xr:uid="{967400D7-E34D-48B8-87A8-F5475D611D37}"/>
    <cellStyle name="Normal 13 11 5" xfId="18309" xr:uid="{889D63EC-6142-448A-B672-44A87D616B90}"/>
    <cellStyle name="Normal 13 11 6" xfId="8557" xr:uid="{46996875-4699-4776-96D6-89010DF11549}"/>
    <cellStyle name="Normal 13 11 6 2" xfId="19876" xr:uid="{034A956E-0BB2-4416-9D8E-3BAFCE2F9B8B}"/>
    <cellStyle name="Normal 13 11 6 2 2" xfId="25432" xr:uid="{ED1C8F94-61A5-4661-9365-1A441BFADE22}"/>
    <cellStyle name="Normal 13 11 6 2 3" xfId="30926" xr:uid="{5E8B90DB-9ED5-4A66-8C75-BA7B2EB12D0A}"/>
    <cellStyle name="Normal 13 11 6 2 4" xfId="36410" xr:uid="{06E0631E-A4A3-40E8-84CC-B3A328CA9D8F}"/>
    <cellStyle name="Normal 13 11 6 3" xfId="22703" xr:uid="{025D9B8A-454D-42DC-AB42-14DAA5E611AA}"/>
    <cellStyle name="Normal 13 11 6 4" xfId="28197" xr:uid="{A8967CEF-40AA-4263-94B3-B4E67D22E7D7}"/>
    <cellStyle name="Normal 13 11 6 5" xfId="33681" xr:uid="{8962256B-1646-48BB-8CA1-34B9FE61CAA5}"/>
    <cellStyle name="Normal 13 12" xfId="5492" xr:uid="{B544E627-3087-40CA-A2A5-C878D9868872}"/>
    <cellStyle name="Normal 13 12 2" xfId="13883" xr:uid="{4B7ECEF0-5EC0-48FE-8802-5C119D41AAA4}"/>
    <cellStyle name="Normal 13 12 2 2" xfId="21170" xr:uid="{C3FF2F6F-F61F-4C10-9968-1018E600F253}"/>
    <cellStyle name="Normal 13 12 2 2 2" xfId="26726" xr:uid="{FF01AEE7-C45F-4C81-AA26-B482EDD32F51}"/>
    <cellStyle name="Normal 13 12 2 2 3" xfId="32220" xr:uid="{4127AE26-69FD-47B1-BB20-B978444F421D}"/>
    <cellStyle name="Normal 13 12 2 2 4" xfId="37704" xr:uid="{07224678-A17F-41A2-956F-FC53FF2DC111}"/>
    <cellStyle name="Normal 13 12 2 3" xfId="23997" xr:uid="{4AFF6C1F-4A89-4FE3-865C-E23E2CC34C85}"/>
    <cellStyle name="Normal 13 12 2 4" xfId="29491" xr:uid="{AEFAA66D-B639-4F3C-BBB9-A3A2B4AA98DF}"/>
    <cellStyle name="Normal 13 12 2 5" xfId="34975" xr:uid="{4E0434F2-0D65-4714-8166-2EBF003B2162}"/>
    <cellStyle name="Normal 13 12 3" xfId="10852" xr:uid="{603008BE-FC0E-4291-B1F0-C51656A8689D}"/>
    <cellStyle name="Normal 13 12 4" xfId="16085" xr:uid="{93B60043-EFAB-44FD-9241-0DFDC2C410A0}"/>
    <cellStyle name="Normal 13 12 5" xfId="18310" xr:uid="{13385320-DB1E-4ABD-AB15-7C9C93DC776B}"/>
    <cellStyle name="Normal 13 12 6" xfId="8558" xr:uid="{DC70B490-0D7D-4CA2-B562-CF768BA9D248}"/>
    <cellStyle name="Normal 13 12 6 2" xfId="19877" xr:uid="{6B4A329A-0058-4492-B1E3-6F6AD3C77A3B}"/>
    <cellStyle name="Normal 13 12 6 2 2" xfId="25433" xr:uid="{28C34959-E79C-459A-88C4-92422F7D0938}"/>
    <cellStyle name="Normal 13 12 6 2 3" xfId="30927" xr:uid="{3A9EEA3C-E76E-47FA-A244-51010AA44062}"/>
    <cellStyle name="Normal 13 12 6 2 4" xfId="36411" xr:uid="{C43973C6-C479-40EB-9F4C-C890FCC2BD97}"/>
    <cellStyle name="Normal 13 12 6 3" xfId="22704" xr:uid="{55488D99-67A9-4AEF-AEB8-B42E438271AB}"/>
    <cellStyle name="Normal 13 12 6 4" xfId="28198" xr:uid="{FB05BC57-CB46-4AF3-AAC6-EF4CA89C6748}"/>
    <cellStyle name="Normal 13 12 6 5" xfId="33682" xr:uid="{4412441B-7623-49D7-9360-1C5D76A4CFEB}"/>
    <cellStyle name="Normal 13 13" xfId="5493" xr:uid="{67513D3C-80A8-4BAC-AA56-6ABE370325F2}"/>
    <cellStyle name="Normal 13 13 2" xfId="13884" xr:uid="{C85685DE-8CF3-4924-890E-B255CB00CE44}"/>
    <cellStyle name="Normal 13 13 2 2" xfId="21171" xr:uid="{20B56602-D8DA-4BDD-98F9-9EBABCCC3F85}"/>
    <cellStyle name="Normal 13 13 2 2 2" xfId="26727" xr:uid="{7174DB4E-EF62-49A9-824C-14A82ED1E5CB}"/>
    <cellStyle name="Normal 13 13 2 2 3" xfId="32221" xr:uid="{D086A83C-1902-495D-97C4-92F6660D7B61}"/>
    <cellStyle name="Normal 13 13 2 2 4" xfId="37705" xr:uid="{F040FAAE-B01B-4400-820F-8AD5E5AFEABE}"/>
    <cellStyle name="Normal 13 13 2 3" xfId="23998" xr:uid="{9F1E70F2-A463-4744-BABF-2CADF33D1ED8}"/>
    <cellStyle name="Normal 13 13 2 4" xfId="29492" xr:uid="{9EFA00EB-F08F-4275-B19B-4BC4C73B2986}"/>
    <cellStyle name="Normal 13 13 2 5" xfId="34976" xr:uid="{5D6BDEC0-403D-4DBE-9527-7D3C622D0F3B}"/>
    <cellStyle name="Normal 13 13 3" xfId="10853" xr:uid="{A696B71A-775F-47F1-9531-BAE58D268897}"/>
    <cellStyle name="Normal 13 13 4" xfId="16086" xr:uid="{C23B503B-1959-4967-8F0B-EAC8125B7949}"/>
    <cellStyle name="Normal 13 13 5" xfId="18311" xr:uid="{227746A7-55F2-4469-A92E-FDE40994EDA1}"/>
    <cellStyle name="Normal 13 13 6" xfId="8559" xr:uid="{C10E4E91-7B33-4049-AF5D-114D33EA44E2}"/>
    <cellStyle name="Normal 13 13 6 2" xfId="19878" xr:uid="{917A758C-D4E1-4785-A0C5-FD40BBC62698}"/>
    <cellStyle name="Normal 13 13 6 2 2" xfId="25434" xr:uid="{2B886562-BEB2-485E-80B2-FC31CE099513}"/>
    <cellStyle name="Normal 13 13 6 2 3" xfId="30928" xr:uid="{E445A38C-EC89-4BC7-BF1C-E859667A91DC}"/>
    <cellStyle name="Normal 13 13 6 2 4" xfId="36412" xr:uid="{D07751C9-1BB1-431D-AC6E-EB2EACEA19FD}"/>
    <cellStyle name="Normal 13 13 6 3" xfId="22705" xr:uid="{EF278E0B-B68A-4223-88A5-F5B26742E58A}"/>
    <cellStyle name="Normal 13 13 6 4" xfId="28199" xr:uid="{5A9F990F-B7F1-4A5E-962E-7A80796B5373}"/>
    <cellStyle name="Normal 13 13 6 5" xfId="33683" xr:uid="{49BF3FBB-77C6-40F6-9021-5446D7E21AA6}"/>
    <cellStyle name="Normal 13 14" xfId="5494" xr:uid="{03E00322-1C2D-46ED-AABA-D65BFFCFD800}"/>
    <cellStyle name="Normal 13 14 2" xfId="13885" xr:uid="{0F9172B6-CE41-493E-AA15-CF4E07F541EC}"/>
    <cellStyle name="Normal 13 14 2 2" xfId="21172" xr:uid="{7CE520E3-2B20-4DBE-BB5E-F2CB864573A9}"/>
    <cellStyle name="Normal 13 14 2 2 2" xfId="26728" xr:uid="{533EF71E-39E2-4EB5-8CEA-18B657D28032}"/>
    <cellStyle name="Normal 13 14 2 2 3" xfId="32222" xr:uid="{40898527-D327-4C8E-8F5B-0556F144899E}"/>
    <cellStyle name="Normal 13 14 2 2 4" xfId="37706" xr:uid="{1C7A06F5-345B-4ABA-9F5F-A7195B9EDDAA}"/>
    <cellStyle name="Normal 13 14 2 3" xfId="23999" xr:uid="{517553AB-EC1F-4B7C-ADEC-4F7F286E5EF6}"/>
    <cellStyle name="Normal 13 14 2 4" xfId="29493" xr:uid="{B43DA665-8417-4BFF-A0CB-01C03FEF84CF}"/>
    <cellStyle name="Normal 13 14 2 5" xfId="34977" xr:uid="{7B3FEF6F-CE4B-488A-9DE9-D715208FAE85}"/>
    <cellStyle name="Normal 13 14 3" xfId="10854" xr:uid="{FD68DE9E-13CE-4D14-9BA1-7DEB3D6B7E05}"/>
    <cellStyle name="Normal 13 14 4" xfId="16087" xr:uid="{D1E4D2EB-24FE-4410-88FA-DBAF0EA83A39}"/>
    <cellStyle name="Normal 13 14 5" xfId="18312" xr:uid="{FAB0BD51-0FA8-4E67-A8FC-DD8473E4F1AF}"/>
    <cellStyle name="Normal 13 14 6" xfId="8560" xr:uid="{3E3BED23-BD89-4832-9840-797D44A244B5}"/>
    <cellStyle name="Normal 13 14 6 2" xfId="19879" xr:uid="{48AEEC1C-8DD6-4462-ABE5-33FF606EC395}"/>
    <cellStyle name="Normal 13 14 6 2 2" xfId="25435" xr:uid="{3BA4A85D-220B-42DB-BAC8-4AA6E5C842F0}"/>
    <cellStyle name="Normal 13 14 6 2 3" xfId="30929" xr:uid="{C762E6FC-E08F-46B1-8789-C8D5A20B4DF5}"/>
    <cellStyle name="Normal 13 14 6 2 4" xfId="36413" xr:uid="{E8F91B55-BD36-4F10-9281-E3C3A298A56E}"/>
    <cellStyle name="Normal 13 14 6 3" xfId="22706" xr:uid="{14A9CBD9-19A8-4CC2-ABA7-909798618C61}"/>
    <cellStyle name="Normal 13 14 6 4" xfId="28200" xr:uid="{49A8BE1F-C0C6-44E5-B74A-ED7815C85A9A}"/>
    <cellStyle name="Normal 13 14 6 5" xfId="33684" xr:uid="{3E6EBEB9-D050-4D10-9955-D337BF0E254E}"/>
    <cellStyle name="Normal 13 15" xfId="5495" xr:uid="{A750DA6C-033D-4F3C-AB81-2FEC75594AC4}"/>
    <cellStyle name="Normal 13 15 2" xfId="13886" xr:uid="{468B4718-11AB-442A-84B1-83E89B9E31EB}"/>
    <cellStyle name="Normal 13 15 2 2" xfId="21173" xr:uid="{D0B35C35-423F-4569-A35D-4ACEDE4EF0C4}"/>
    <cellStyle name="Normal 13 15 2 2 2" xfId="26729" xr:uid="{176E9715-9414-4FC2-93D4-45775F38E9C0}"/>
    <cellStyle name="Normal 13 15 2 2 3" xfId="32223" xr:uid="{E1E01EF8-AA96-4B8A-9BB1-A526A6427B0B}"/>
    <cellStyle name="Normal 13 15 2 2 4" xfId="37707" xr:uid="{2AF0E874-EE7B-47C7-999A-2977C994BD76}"/>
    <cellStyle name="Normal 13 15 2 3" xfId="24000" xr:uid="{8F9FEA8B-0E18-412C-9C13-4DA86FE85271}"/>
    <cellStyle name="Normal 13 15 2 4" xfId="29494" xr:uid="{5C3A7B9C-E65D-4349-BA43-6D7C2A5FE416}"/>
    <cellStyle name="Normal 13 15 2 5" xfId="34978" xr:uid="{F4AE428F-ABFB-41A7-A1B4-A05AC8B52B71}"/>
    <cellStyle name="Normal 13 15 3" xfId="10855" xr:uid="{1F4FF8C7-88A2-433D-8ADC-C97EB5F4B5D2}"/>
    <cellStyle name="Normal 13 15 4" xfId="16088" xr:uid="{83BF494F-A410-48F8-B12D-203271EF5CEC}"/>
    <cellStyle name="Normal 13 15 5" xfId="18313" xr:uid="{8D7116EF-CF52-4FC6-BD04-81F6A7D8EDDF}"/>
    <cellStyle name="Normal 13 15 6" xfId="8561" xr:uid="{128BDAB8-0BD3-485C-8231-34344DD81AC6}"/>
    <cellStyle name="Normal 13 15 6 2" xfId="19880" xr:uid="{A39BE07D-2AAF-4872-A8E3-727592CDE7F2}"/>
    <cellStyle name="Normal 13 15 6 2 2" xfId="25436" xr:uid="{6866BF45-AD15-4D97-933E-BF86B92D88FC}"/>
    <cellStyle name="Normal 13 15 6 2 3" xfId="30930" xr:uid="{333D137F-3FAD-4D9B-82A4-5052D66762B4}"/>
    <cellStyle name="Normal 13 15 6 2 4" xfId="36414" xr:uid="{341B06B3-DDA3-41C7-8AE0-F4A13DB8D2C9}"/>
    <cellStyle name="Normal 13 15 6 3" xfId="22707" xr:uid="{D8572E2D-F0D7-4CDB-98B9-E68E428BA31F}"/>
    <cellStyle name="Normal 13 15 6 4" xfId="28201" xr:uid="{59050346-989E-446C-BFEF-BAD40784A5B1}"/>
    <cellStyle name="Normal 13 15 6 5" xfId="33685" xr:uid="{C314539C-D984-4FDF-879F-B9D97F7DE705}"/>
    <cellStyle name="Normal 13 16" xfId="5496" xr:uid="{E578380A-C2B3-40ED-9DB7-40E7B6E831B1}"/>
    <cellStyle name="Normal 13 16 2" xfId="13887" xr:uid="{C4660FF6-7726-40AD-9E12-9B790956C3E7}"/>
    <cellStyle name="Normal 13 16 2 2" xfId="21174" xr:uid="{C867E548-ECB6-41EE-838F-64559C2439B0}"/>
    <cellStyle name="Normal 13 16 2 2 2" xfId="26730" xr:uid="{6A1A427C-0BE1-4431-AC60-E2655033A583}"/>
    <cellStyle name="Normal 13 16 2 2 3" xfId="32224" xr:uid="{4B4D0617-93B2-4AD8-8525-48A19B5414EF}"/>
    <cellStyle name="Normal 13 16 2 2 4" xfId="37708" xr:uid="{17161EC5-0634-47D3-901F-FDA67488F3FE}"/>
    <cellStyle name="Normal 13 16 2 3" xfId="24001" xr:uid="{C70D3A58-BC49-4CB1-A30E-89E6A26C9B0D}"/>
    <cellStyle name="Normal 13 16 2 4" xfId="29495" xr:uid="{A9263565-19D6-405A-9078-741A7CA94112}"/>
    <cellStyle name="Normal 13 16 2 5" xfId="34979" xr:uid="{71159786-2B73-45B7-BD2C-295A2D48E5E2}"/>
    <cellStyle name="Normal 13 16 3" xfId="10856" xr:uid="{1CF32731-0C7D-42BD-8C1C-D01A8717376C}"/>
    <cellStyle name="Normal 13 16 4" xfId="16089" xr:uid="{8F1B5EA7-5E7C-49FA-8F29-7D9EBEB89177}"/>
    <cellStyle name="Normal 13 16 5" xfId="18314" xr:uid="{2F4ECEBA-C07A-48B4-AC3D-8071E88BA3D0}"/>
    <cellStyle name="Normal 13 16 6" xfId="8562" xr:uid="{A58EE667-CE3F-478A-8B34-EE2D65D492CF}"/>
    <cellStyle name="Normal 13 16 6 2" xfId="19881" xr:uid="{38F18F44-1163-4D26-A4BE-0DB9FE60CA98}"/>
    <cellStyle name="Normal 13 16 6 2 2" xfId="25437" xr:uid="{BFE6F51F-DF17-4685-A268-4DC3F0DB6161}"/>
    <cellStyle name="Normal 13 16 6 2 3" xfId="30931" xr:uid="{2DF69B99-62EE-4A0C-8C80-3851D35FC709}"/>
    <cellStyle name="Normal 13 16 6 2 4" xfId="36415" xr:uid="{8936BA05-41AA-4DF1-95AF-BE906D46BB71}"/>
    <cellStyle name="Normal 13 16 6 3" xfId="22708" xr:uid="{D3880B1E-08CE-4FE0-8424-6AAFEBE9E1CF}"/>
    <cellStyle name="Normal 13 16 6 4" xfId="28202" xr:uid="{7BE1FDD0-C8EC-4CEB-947D-5D7D9C79E8C5}"/>
    <cellStyle name="Normal 13 16 6 5" xfId="33686" xr:uid="{357E7F14-95CB-4AA7-911D-130545780EAC}"/>
    <cellStyle name="Normal 13 17" xfId="5497" xr:uid="{893A84C7-480B-4FB1-B6AA-15F00E4EFE82}"/>
    <cellStyle name="Normal 13 17 2" xfId="13888" xr:uid="{1EB0F874-E113-4906-AFD0-896AE6E8CDDC}"/>
    <cellStyle name="Normal 13 17 2 2" xfId="21175" xr:uid="{08AC534C-5104-4824-AC8E-F1BE5E8DE451}"/>
    <cellStyle name="Normal 13 17 2 2 2" xfId="26731" xr:uid="{4E36D323-558E-44DC-A2B5-AB976AD7E7C1}"/>
    <cellStyle name="Normal 13 17 2 2 3" xfId="32225" xr:uid="{4EF25D46-FB53-4490-A12D-8ECD790C39F7}"/>
    <cellStyle name="Normal 13 17 2 2 4" xfId="37709" xr:uid="{8CF11175-7440-4DB5-80F0-403A0B52DD5D}"/>
    <cellStyle name="Normal 13 17 2 3" xfId="24002" xr:uid="{383A7AD7-E656-4015-A7A1-BF6A490FEB35}"/>
    <cellStyle name="Normal 13 17 2 4" xfId="29496" xr:uid="{170FAFFA-3677-4DF1-8D89-FFF0F9031FBF}"/>
    <cellStyle name="Normal 13 17 2 5" xfId="34980" xr:uid="{FFE0AAAE-4CD8-4E3D-990F-69A983680C14}"/>
    <cellStyle name="Normal 13 17 3" xfId="10857" xr:uid="{64601DED-471F-471E-A280-A645645E7BDE}"/>
    <cellStyle name="Normal 13 17 4" xfId="16090" xr:uid="{AB11E9B3-A1E4-4158-8A5B-DB1583D207E6}"/>
    <cellStyle name="Normal 13 17 5" xfId="18315" xr:uid="{4CE2E02D-1529-4E2D-8479-C3CEAB351A0D}"/>
    <cellStyle name="Normal 13 17 6" xfId="8563" xr:uid="{B66A65C0-C153-47BC-9530-68A8AD2ED399}"/>
    <cellStyle name="Normal 13 17 6 2" xfId="19882" xr:uid="{2A63B428-A457-4C51-AF99-15B6F8D2589B}"/>
    <cellStyle name="Normal 13 17 6 2 2" xfId="25438" xr:uid="{568A9988-C9A2-4A11-9319-AC86079107A1}"/>
    <cellStyle name="Normal 13 17 6 2 3" xfId="30932" xr:uid="{C438F3CC-6524-430E-81F4-A116549F972E}"/>
    <cellStyle name="Normal 13 17 6 2 4" xfId="36416" xr:uid="{0BBF6724-F9A8-4217-87EC-8FB663DDB01C}"/>
    <cellStyle name="Normal 13 17 6 3" xfId="22709" xr:uid="{1D0BE54B-4B9D-480A-9D2E-E936B46648F0}"/>
    <cellStyle name="Normal 13 17 6 4" xfId="28203" xr:uid="{E19D877D-166D-4378-A470-C69CC3967909}"/>
    <cellStyle name="Normal 13 17 6 5" xfId="33687" xr:uid="{9AE94C9D-F348-4087-B923-2937BF4D6767}"/>
    <cellStyle name="Normal 13 18" xfId="5498" xr:uid="{5E5CF05F-3505-4780-A4B2-16FC716C5C83}"/>
    <cellStyle name="Normal 13 18 2" xfId="13889" xr:uid="{01603F1C-2E73-4757-ABFF-97DC213A1F33}"/>
    <cellStyle name="Normal 13 18 2 2" xfId="21176" xr:uid="{117E2E8B-C51D-4F3E-8C5E-4872560A4465}"/>
    <cellStyle name="Normal 13 18 2 2 2" xfId="26732" xr:uid="{E735BF8E-6095-42C7-9179-D7A29395E859}"/>
    <cellStyle name="Normal 13 18 2 2 3" xfId="32226" xr:uid="{62F4390B-8E8A-4336-BF1F-2E385F45B864}"/>
    <cellStyle name="Normal 13 18 2 2 4" xfId="37710" xr:uid="{B06708B1-9F29-4F9C-9BE3-6C6B4E6A6650}"/>
    <cellStyle name="Normal 13 18 2 3" xfId="24003" xr:uid="{D4F6C158-ED2F-49C8-A3A7-1FE768B64F3A}"/>
    <cellStyle name="Normal 13 18 2 4" xfId="29497" xr:uid="{9A7B8E7D-1F07-4199-A622-56232126FF23}"/>
    <cellStyle name="Normal 13 18 2 5" xfId="34981" xr:uid="{ADE90431-B2F2-44FC-A299-E89ACFC71E1F}"/>
    <cellStyle name="Normal 13 18 3" xfId="10858" xr:uid="{A0B720C8-604C-4A6F-9854-56F47108CA58}"/>
    <cellStyle name="Normal 13 18 4" xfId="16091" xr:uid="{9B8D461D-0B0D-4B48-B695-3BDBF0C4FD28}"/>
    <cellStyle name="Normal 13 18 5" xfId="18316" xr:uid="{1FAA3BC5-D26F-43C8-8C54-759DDF8A0291}"/>
    <cellStyle name="Normal 13 18 6" xfId="8564" xr:uid="{137BCEB4-0A52-4AE9-8C84-A2F5AFDB1A5A}"/>
    <cellStyle name="Normal 13 18 6 2" xfId="19883" xr:uid="{D8354292-9EBF-46E2-899B-4E73797BF8A6}"/>
    <cellStyle name="Normal 13 18 6 2 2" xfId="25439" xr:uid="{8F91C30D-5BCF-4EE7-9DEA-5D1CE3871489}"/>
    <cellStyle name="Normal 13 18 6 2 3" xfId="30933" xr:uid="{9EBD01F4-EA47-4CD5-97F8-7808CC67B626}"/>
    <cellStyle name="Normal 13 18 6 2 4" xfId="36417" xr:uid="{3418CA50-8BEC-46B2-AE8D-9C40F425900E}"/>
    <cellStyle name="Normal 13 18 6 3" xfId="22710" xr:uid="{9FE3A527-1002-4103-AE6C-6CEA39A32127}"/>
    <cellStyle name="Normal 13 18 6 4" xfId="28204" xr:uid="{D29B6621-235B-4CE5-A76F-C542E7737ED6}"/>
    <cellStyle name="Normal 13 18 6 5" xfId="33688" xr:uid="{FDBD08A3-DC58-41AB-AB51-B573419506E8}"/>
    <cellStyle name="Normal 13 19" xfId="5499" xr:uid="{FBABB600-F9ED-4144-98BC-598B428C9C2D}"/>
    <cellStyle name="Normal 13 19 2" xfId="13890" xr:uid="{51EEE976-98B7-41F1-8D2E-22B1C3C88BDD}"/>
    <cellStyle name="Normal 13 19 2 2" xfId="21177" xr:uid="{CB645537-45F7-4E6E-A9E8-FF75E9B9BEEF}"/>
    <cellStyle name="Normal 13 19 2 2 2" xfId="26733" xr:uid="{2288AE80-606C-4DEB-A523-07AF9F37648C}"/>
    <cellStyle name="Normal 13 19 2 2 3" xfId="32227" xr:uid="{8C33E6D0-CEF1-448F-9A4E-53593F1A3386}"/>
    <cellStyle name="Normal 13 19 2 2 4" xfId="37711" xr:uid="{C1311D7D-7EA9-4F37-AC96-2D99E59294D1}"/>
    <cellStyle name="Normal 13 19 2 3" xfId="24004" xr:uid="{1CB8A3CF-C602-4DA1-8CD2-86C2EA99435E}"/>
    <cellStyle name="Normal 13 19 2 4" xfId="29498" xr:uid="{C8DF6F31-8CEC-4ABA-B76C-DAF81C3F829A}"/>
    <cellStyle name="Normal 13 19 2 5" xfId="34982" xr:uid="{78455B81-658E-4193-8D22-A19EEC83FB21}"/>
    <cellStyle name="Normal 13 19 3" xfId="10859" xr:uid="{4D712831-BF9C-48B8-821A-45256788BD44}"/>
    <cellStyle name="Normal 13 19 4" xfId="16092" xr:uid="{AB4ECA19-E920-44E2-8043-F0E0B00FD5DB}"/>
    <cellStyle name="Normal 13 19 5" xfId="18317" xr:uid="{9775E786-5A44-469E-94C7-B834F0ED2116}"/>
    <cellStyle name="Normal 13 19 6" xfId="8565" xr:uid="{45873BE7-3CA6-4B5D-8722-90498F380C58}"/>
    <cellStyle name="Normal 13 19 6 2" xfId="19884" xr:uid="{987D2EC5-4AE0-4E68-9997-23261865FDA5}"/>
    <cellStyle name="Normal 13 19 6 2 2" xfId="25440" xr:uid="{C28BDD55-3C2E-4592-A6C7-C8146AE2D42F}"/>
    <cellStyle name="Normal 13 19 6 2 3" xfId="30934" xr:uid="{10A652AB-D2B7-4D73-9D8D-F8FEC0F70EF7}"/>
    <cellStyle name="Normal 13 19 6 2 4" xfId="36418" xr:uid="{7EBD34C6-1E1A-4167-B102-3D9C7C02C750}"/>
    <cellStyle name="Normal 13 19 6 3" xfId="22711" xr:uid="{E924F748-689C-42AB-8832-BEE8294FF298}"/>
    <cellStyle name="Normal 13 19 6 4" xfId="28205" xr:uid="{86E90302-03AE-45A5-8C60-489E125EEA5B}"/>
    <cellStyle name="Normal 13 19 6 5" xfId="33689" xr:uid="{FFCDA9E3-9F80-4F6E-BC5F-410E7EFE7643}"/>
    <cellStyle name="Normal 13 2" xfId="5500" xr:uid="{C15AF133-7167-4BDE-9838-2562105CD829}"/>
    <cellStyle name="Normal 13 2 2" xfId="13891" xr:uid="{741243CA-5437-4325-8EA5-6F2AD708E977}"/>
    <cellStyle name="Normal 13 2 2 2" xfId="21178" xr:uid="{17F489C3-8754-42B0-B50E-78F99462759B}"/>
    <cellStyle name="Normal 13 2 2 2 2" xfId="26734" xr:uid="{BA998FAE-7E58-4835-96B6-31E6BC33FDC6}"/>
    <cellStyle name="Normal 13 2 2 2 3" xfId="32228" xr:uid="{A249F11A-F487-4E78-8800-584DE3A75598}"/>
    <cellStyle name="Normal 13 2 2 2 4" xfId="37712" xr:uid="{C161668F-C2F9-4B52-809E-2E739119A6B7}"/>
    <cellStyle name="Normal 13 2 2 3" xfId="24005" xr:uid="{F7AB69D5-34F3-43EF-B039-E091D46F70F4}"/>
    <cellStyle name="Normal 13 2 2 4" xfId="29499" xr:uid="{A061B7B0-7D63-4F7C-BBD2-C902B31A5A43}"/>
    <cellStyle name="Normal 13 2 2 5" xfId="34983" xr:uid="{B53F0A53-2FF5-4C64-89C3-6873328C3CB8}"/>
    <cellStyle name="Normal 13 2 3" xfId="10860" xr:uid="{78A16933-2622-4D52-AF16-BE92EADC8F36}"/>
    <cellStyle name="Normal 13 2 4" xfId="16093" xr:uid="{FACB6459-21D1-4758-962C-417B41F6D4E4}"/>
    <cellStyle name="Normal 13 2 5" xfId="18318" xr:uid="{768682E1-7C4A-4B67-BA34-DD94DDDDB6D1}"/>
    <cellStyle name="Normal 13 2 6" xfId="8566" xr:uid="{50876BD9-1B1E-4D14-BC17-4671C5247337}"/>
    <cellStyle name="Normal 13 2 6 2" xfId="19885" xr:uid="{FEFB67FA-1E43-48E7-82C7-4619B19C5825}"/>
    <cellStyle name="Normal 13 2 6 2 2" xfId="25441" xr:uid="{0AD67883-59DA-4611-997E-7E3001E93F4C}"/>
    <cellStyle name="Normal 13 2 6 2 3" xfId="30935" xr:uid="{0B7D03B9-D3F3-40FD-994C-6F9F733981A4}"/>
    <cellStyle name="Normal 13 2 6 2 4" xfId="36419" xr:uid="{E4E9E2DE-8DA9-47BF-9610-22722F16733C}"/>
    <cellStyle name="Normal 13 2 6 3" xfId="22712" xr:uid="{7C2F6BF0-7084-430E-B270-B0ADA9580DBC}"/>
    <cellStyle name="Normal 13 2 6 4" xfId="28206" xr:uid="{C45E2367-E69D-471F-8AC1-97011E7A7F51}"/>
    <cellStyle name="Normal 13 2 6 5" xfId="33690" xr:uid="{C9D56D5D-EEB7-4B45-9E3A-B968EB022FC3}"/>
    <cellStyle name="Normal 13 20" xfId="5501" xr:uid="{99300E34-8B24-426E-AA44-44A78DA5EAA2}"/>
    <cellStyle name="Normal 13 20 2" xfId="13892" xr:uid="{DD24C0F2-B2D6-4BAB-978A-B9495D358596}"/>
    <cellStyle name="Normal 13 20 2 2" xfId="21179" xr:uid="{EB0969DE-B0CA-4EE7-9939-484391FF1988}"/>
    <cellStyle name="Normal 13 20 2 2 2" xfId="26735" xr:uid="{5A64C509-3667-4A2B-BC58-977727F8FEC4}"/>
    <cellStyle name="Normal 13 20 2 2 3" xfId="32229" xr:uid="{2A987631-5975-443C-B9F0-EEB0B26CEF93}"/>
    <cellStyle name="Normal 13 20 2 2 4" xfId="37713" xr:uid="{9AC879C2-D67E-45A3-9D21-51BFE28952DD}"/>
    <cellStyle name="Normal 13 20 2 3" xfId="24006" xr:uid="{F25BD03D-068E-4279-8308-67668EA19010}"/>
    <cellStyle name="Normal 13 20 2 4" xfId="29500" xr:uid="{A6BF4CF4-CFD6-4B55-BD96-2818299B3E7E}"/>
    <cellStyle name="Normal 13 20 2 5" xfId="34984" xr:uid="{E4412502-258D-4151-B4DA-AEC2F739A9D7}"/>
    <cellStyle name="Normal 13 20 3" xfId="10861" xr:uid="{66A27E2A-2D33-45D9-8B9F-BFDBEFB9DA4F}"/>
    <cellStyle name="Normal 13 20 4" xfId="16094" xr:uid="{A0B88119-DE54-4BE1-9618-29C0BC009850}"/>
    <cellStyle name="Normal 13 20 5" xfId="18319" xr:uid="{F2F562B6-4DE2-4666-A4E3-AC6D6481996C}"/>
    <cellStyle name="Normal 13 20 6" xfId="8567" xr:uid="{FDE70A2B-A410-415A-BBE8-587AAA886A8A}"/>
    <cellStyle name="Normal 13 20 6 2" xfId="19886" xr:uid="{04C902A1-1332-4722-97B9-4C1F81A81C08}"/>
    <cellStyle name="Normal 13 20 6 2 2" xfId="25442" xr:uid="{AFE713B6-7AF6-4F83-AFFE-00427928C335}"/>
    <cellStyle name="Normal 13 20 6 2 3" xfId="30936" xr:uid="{3BD6206A-7B8C-4E11-8A5A-94774288DCC0}"/>
    <cellStyle name="Normal 13 20 6 2 4" xfId="36420" xr:uid="{B41FEF08-36CC-460E-9E15-22A6959B8C11}"/>
    <cellStyle name="Normal 13 20 6 3" xfId="22713" xr:uid="{16200CC5-4831-40C0-84E4-750620628AFE}"/>
    <cellStyle name="Normal 13 20 6 4" xfId="28207" xr:uid="{3BD875BE-7CFA-4A42-B220-6A670113AAC9}"/>
    <cellStyle name="Normal 13 20 6 5" xfId="33691" xr:uid="{56373357-B978-4830-A21A-BE36954B9D77}"/>
    <cellStyle name="Normal 13 21" xfId="5502" xr:uid="{B4786643-6F6C-4E02-B101-3FBD8833A07D}"/>
    <cellStyle name="Normal 13 21 2" xfId="13893" xr:uid="{B9F9E2A2-E5FE-4692-AD4D-0E13A17EDEB4}"/>
    <cellStyle name="Normal 13 21 2 2" xfId="21180" xr:uid="{FF64D2D0-8B07-4C7E-8EA4-041237619FD1}"/>
    <cellStyle name="Normal 13 21 2 2 2" xfId="26736" xr:uid="{45442B64-6C3F-46DE-8675-5E2FF7AEABD1}"/>
    <cellStyle name="Normal 13 21 2 2 3" xfId="32230" xr:uid="{0FFF50A9-00FF-43DC-99E5-44E43C31200F}"/>
    <cellStyle name="Normal 13 21 2 2 4" xfId="37714" xr:uid="{377EBF48-0F3A-41ED-A827-B279499B1E24}"/>
    <cellStyle name="Normal 13 21 2 3" xfId="24007" xr:uid="{512343D6-D4B1-47CE-A25D-547343A3F277}"/>
    <cellStyle name="Normal 13 21 2 4" xfId="29501" xr:uid="{D5ABB470-09CD-4BC8-8A2B-8601B5C7B3E8}"/>
    <cellStyle name="Normal 13 21 2 5" xfId="34985" xr:uid="{76838913-859F-4AE2-B800-4434EE13E30C}"/>
    <cellStyle name="Normal 13 21 3" xfId="10862" xr:uid="{956E16F9-0A56-4C25-BD1C-5BA0F40CB5F9}"/>
    <cellStyle name="Normal 13 21 4" xfId="16095" xr:uid="{127DC7AF-33A2-4169-A276-F217D4F92AB3}"/>
    <cellStyle name="Normal 13 21 5" xfId="18320" xr:uid="{D44B7B4D-3F2B-4231-8A48-74C8DCCF1A25}"/>
    <cellStyle name="Normal 13 21 6" xfId="8568" xr:uid="{923D8BD1-9761-4E5A-9F0B-29F45AA49BA9}"/>
    <cellStyle name="Normal 13 21 6 2" xfId="19887" xr:uid="{CDC90478-C3E5-46B3-A1E1-77709CC44E1E}"/>
    <cellStyle name="Normal 13 21 6 2 2" xfId="25443" xr:uid="{79E68EF2-B5FB-4758-A3AB-6F445E3F6F70}"/>
    <cellStyle name="Normal 13 21 6 2 3" xfId="30937" xr:uid="{1FDF2D19-F1E2-4439-AA6A-B239E4DEF78B}"/>
    <cellStyle name="Normal 13 21 6 2 4" xfId="36421" xr:uid="{CE13225D-57C4-42B8-91A7-1215A9C42694}"/>
    <cellStyle name="Normal 13 21 6 3" xfId="22714" xr:uid="{C1ECC4AA-A9C4-414F-90D4-106317EA63D6}"/>
    <cellStyle name="Normal 13 21 6 4" xfId="28208" xr:uid="{5E9BECC4-49E4-4EAB-9789-D5505A0CBC2B}"/>
    <cellStyle name="Normal 13 21 6 5" xfId="33692" xr:uid="{B07BE900-D09C-4C9D-AA97-EA678D2849F4}"/>
    <cellStyle name="Normal 13 22" xfId="5503" xr:uid="{DF9ACF4A-9707-4C61-BFDF-25F42CDD2FA8}"/>
    <cellStyle name="Normal 13 22 2" xfId="13894" xr:uid="{B44D4219-09C0-4AD4-AE9B-7EFF782353F1}"/>
    <cellStyle name="Normal 13 22 2 2" xfId="21181" xr:uid="{683848BB-1876-4D1C-ACE5-47DB7BBE9233}"/>
    <cellStyle name="Normal 13 22 2 2 2" xfId="26737" xr:uid="{44A99580-366C-4334-A6C4-AA66917DC611}"/>
    <cellStyle name="Normal 13 22 2 2 3" xfId="32231" xr:uid="{02A0E56D-8EF6-4631-ADA6-8E85534AF912}"/>
    <cellStyle name="Normal 13 22 2 2 4" xfId="37715" xr:uid="{23703876-5319-40BF-BF69-95AED5657955}"/>
    <cellStyle name="Normal 13 22 2 3" xfId="24008" xr:uid="{17840E99-60A9-40C8-B7F4-2576CEE2ADD7}"/>
    <cellStyle name="Normal 13 22 2 4" xfId="29502" xr:uid="{FBDAF423-E56E-4E07-8D90-544712047794}"/>
    <cellStyle name="Normal 13 22 2 5" xfId="34986" xr:uid="{93FC41F9-0081-4479-B46A-A08769965661}"/>
    <cellStyle name="Normal 13 22 3" xfId="10863" xr:uid="{D79572CE-BB23-4269-82F6-4BB72E6253B8}"/>
    <cellStyle name="Normal 13 22 4" xfId="16096" xr:uid="{63F52688-6AB2-4CC6-BDB4-CF4C95DD18ED}"/>
    <cellStyle name="Normal 13 22 5" xfId="18321" xr:uid="{52223C8B-82D8-4912-855A-A1918BF099F9}"/>
    <cellStyle name="Normal 13 22 6" xfId="8569" xr:uid="{88158144-F038-4DC3-BD83-B20775FC38E8}"/>
    <cellStyle name="Normal 13 22 6 2" xfId="19888" xr:uid="{6ABD9664-343C-49F2-8702-7685B00409C9}"/>
    <cellStyle name="Normal 13 22 6 2 2" xfId="25444" xr:uid="{0DFA1A54-7CC4-4914-97BC-D3DD2A3B729B}"/>
    <cellStyle name="Normal 13 22 6 2 3" xfId="30938" xr:uid="{CA7484C0-B8E1-4828-8CFD-C25FE7AEC8F8}"/>
    <cellStyle name="Normal 13 22 6 2 4" xfId="36422" xr:uid="{2C96BEAD-76AC-4300-9D79-0CCC776492F3}"/>
    <cellStyle name="Normal 13 22 6 3" xfId="22715" xr:uid="{171FFFAE-48F9-450B-B03D-7FE3D72C1722}"/>
    <cellStyle name="Normal 13 22 6 4" xfId="28209" xr:uid="{F7757C7A-6394-4E7F-9BC5-6036E0200C29}"/>
    <cellStyle name="Normal 13 22 6 5" xfId="33693" xr:uid="{9A934ED8-32F3-4689-92DC-3171EF48E131}"/>
    <cellStyle name="Normal 13 23" xfId="5504" xr:uid="{70B97B80-EDC8-4196-9600-8BE77AD23632}"/>
    <cellStyle name="Normal 13 23 2" xfId="13895" xr:uid="{A9B6C08B-B13E-466C-AEBB-F142FE30174B}"/>
    <cellStyle name="Normal 13 23 2 2" xfId="21182" xr:uid="{917683EA-AF76-463D-90D4-041A775C1565}"/>
    <cellStyle name="Normal 13 23 2 2 2" xfId="26738" xr:uid="{F5989B10-AEB0-4891-9344-CDAD0627852C}"/>
    <cellStyle name="Normal 13 23 2 2 3" xfId="32232" xr:uid="{0B47ADEA-110C-427C-8E8E-02BDB9FB1155}"/>
    <cellStyle name="Normal 13 23 2 2 4" xfId="37716" xr:uid="{21A300C2-B472-4E08-8B8D-CC40023F4586}"/>
    <cellStyle name="Normal 13 23 2 3" xfId="24009" xr:uid="{3E65AEA2-EE8F-4768-B287-AF9ED319CAB0}"/>
    <cellStyle name="Normal 13 23 2 4" xfId="29503" xr:uid="{43BC1A87-085D-4A2D-A45A-8421D5DB8FC8}"/>
    <cellStyle name="Normal 13 23 2 5" xfId="34987" xr:uid="{5D10BF00-1F89-4715-96EA-8AD838863A05}"/>
    <cellStyle name="Normal 13 23 3" xfId="10864" xr:uid="{E63529CC-C7F3-4CF0-87D0-03AF88BA69E2}"/>
    <cellStyle name="Normal 13 23 4" xfId="16097" xr:uid="{BE83B984-074A-4AD3-ACB5-2ECE6C9BBFFA}"/>
    <cellStyle name="Normal 13 23 5" xfId="18322" xr:uid="{6A28648B-EB58-483E-8915-48E11F96A6D3}"/>
    <cellStyle name="Normal 13 23 6" xfId="8570" xr:uid="{F4232A6F-733A-4C4A-9F99-2A6F76DC6A7A}"/>
    <cellStyle name="Normal 13 23 6 2" xfId="19889" xr:uid="{12AA0877-2DF5-499A-AEB6-03BB6BB0770F}"/>
    <cellStyle name="Normal 13 23 6 2 2" xfId="25445" xr:uid="{10A2A946-1168-4741-B4E4-BB63B4A1888A}"/>
    <cellStyle name="Normal 13 23 6 2 3" xfId="30939" xr:uid="{3D318A74-29CF-477B-8462-85A745C6621D}"/>
    <cellStyle name="Normal 13 23 6 2 4" xfId="36423" xr:uid="{4C9CA142-0469-49F9-9D35-D56A320BF9DB}"/>
    <cellStyle name="Normal 13 23 6 3" xfId="22716" xr:uid="{B109B448-3CF1-4B18-AC0C-C4C79AF197BA}"/>
    <cellStyle name="Normal 13 23 6 4" xfId="28210" xr:uid="{2E069A53-372E-460D-BE42-7DCCBF56F208}"/>
    <cellStyle name="Normal 13 23 6 5" xfId="33694" xr:uid="{34BDDE26-035D-4988-869D-CECA091C21FD}"/>
    <cellStyle name="Normal 13 24" xfId="5505" xr:uid="{A9644D17-3BE5-4A4C-8136-92B4C00EEED9}"/>
    <cellStyle name="Normal 13 24 2" xfId="13896" xr:uid="{7066A71E-B531-4FB7-A8D8-84B2DD927871}"/>
    <cellStyle name="Normal 13 24 2 2" xfId="21183" xr:uid="{94363220-EDDB-440C-A152-4D33E0D13BDF}"/>
    <cellStyle name="Normal 13 24 2 2 2" xfId="26739" xr:uid="{66490138-F43A-498D-8CF2-D04BCABBFF37}"/>
    <cellStyle name="Normal 13 24 2 2 3" xfId="32233" xr:uid="{5E9C9B06-C5A5-42AD-9586-BCB59A7FD6F0}"/>
    <cellStyle name="Normal 13 24 2 2 4" xfId="37717" xr:uid="{13A4D162-E2D3-4F5D-9760-3F4C67A417A8}"/>
    <cellStyle name="Normal 13 24 2 3" xfId="24010" xr:uid="{B20A9B2D-B6DD-40C4-8039-D4BE522A690F}"/>
    <cellStyle name="Normal 13 24 2 4" xfId="29504" xr:uid="{8A0BBBCB-1423-4058-A30E-4B84A6817684}"/>
    <cellStyle name="Normal 13 24 2 5" xfId="34988" xr:uid="{972FD207-D70B-4A74-A80D-626B5CDE48B7}"/>
    <cellStyle name="Normal 13 24 3" xfId="10865" xr:uid="{D24DDE6E-E6C2-43C4-A09F-1616C8725FE4}"/>
    <cellStyle name="Normal 13 24 4" xfId="16098" xr:uid="{D42EE2A3-8434-4C84-BBF2-754C29318BCE}"/>
    <cellStyle name="Normal 13 24 5" xfId="18323" xr:uid="{D4C54640-4F88-495E-B16D-13270A4345B6}"/>
    <cellStyle name="Normal 13 24 6" xfId="8571" xr:uid="{A16C7E5F-2064-4CDB-AC43-C92EBBE953C4}"/>
    <cellStyle name="Normal 13 24 6 2" xfId="19890" xr:uid="{FA7D99C1-3A5E-427D-A603-2611F13B7147}"/>
    <cellStyle name="Normal 13 24 6 2 2" xfId="25446" xr:uid="{09F3976B-0CCF-4319-BF91-6AD098F77FB0}"/>
    <cellStyle name="Normal 13 24 6 2 3" xfId="30940" xr:uid="{CAE08912-83CD-443B-BA4F-6BDC5438A343}"/>
    <cellStyle name="Normal 13 24 6 2 4" xfId="36424" xr:uid="{4B4413F0-DF93-40D4-A453-6A1A8A38588F}"/>
    <cellStyle name="Normal 13 24 6 3" xfId="22717" xr:uid="{D3C8877D-8633-42CD-9CB9-43907B60546F}"/>
    <cellStyle name="Normal 13 24 6 4" xfId="28211" xr:uid="{3DF6A11E-B1C6-4D7D-B05C-7466ABE6FB21}"/>
    <cellStyle name="Normal 13 24 6 5" xfId="33695" xr:uid="{8905F608-AD20-4A29-83FB-834AA3EC239F}"/>
    <cellStyle name="Normal 13 25" xfId="5506" xr:uid="{3D41A215-0653-422A-94F4-9ED65F7A7335}"/>
    <cellStyle name="Normal 13 25 2" xfId="13897" xr:uid="{676B6BE9-5AAB-4AA2-9131-0C824DE4EC85}"/>
    <cellStyle name="Normal 13 25 2 2" xfId="21184" xr:uid="{A91B5D47-B3D6-4A58-BE4F-4B26A640707B}"/>
    <cellStyle name="Normal 13 25 2 2 2" xfId="26740" xr:uid="{C58F8D5D-2C41-46DF-952B-B9473B76D682}"/>
    <cellStyle name="Normal 13 25 2 2 3" xfId="32234" xr:uid="{1E69547D-70DF-45C8-88F2-67B41E99B878}"/>
    <cellStyle name="Normal 13 25 2 2 4" xfId="37718" xr:uid="{9BD2D153-F735-4A32-88C1-7743CC174339}"/>
    <cellStyle name="Normal 13 25 2 3" xfId="24011" xr:uid="{3A72986F-9BA8-4C00-9782-8DFC3EF48271}"/>
    <cellStyle name="Normal 13 25 2 4" xfId="29505" xr:uid="{0AB72D66-6DA3-43B7-A8F3-FDB8740C6464}"/>
    <cellStyle name="Normal 13 25 2 5" xfId="34989" xr:uid="{1E3BB831-6823-4E30-AF8C-6F6C4C2E9B79}"/>
    <cellStyle name="Normal 13 25 3" xfId="10866" xr:uid="{45CBDF5B-E3FC-4271-9170-E6DBE2560511}"/>
    <cellStyle name="Normal 13 25 4" xfId="16099" xr:uid="{A28B77F2-7983-4D83-9495-81F6D62A1E52}"/>
    <cellStyle name="Normal 13 25 5" xfId="18324" xr:uid="{9A677668-23D6-4544-A9E7-F281B009026C}"/>
    <cellStyle name="Normal 13 25 6" xfId="8572" xr:uid="{C03D8F4F-BB98-4165-A100-49772473EECC}"/>
    <cellStyle name="Normal 13 25 6 2" xfId="19891" xr:uid="{C63D1082-CD41-4C9C-A548-338927DDF75F}"/>
    <cellStyle name="Normal 13 25 6 2 2" xfId="25447" xr:uid="{F55FBAA4-5CB8-4500-8F25-487382A6B528}"/>
    <cellStyle name="Normal 13 25 6 2 3" xfId="30941" xr:uid="{F21856FF-B8AF-4BB9-8AA7-21245FBF97A7}"/>
    <cellStyle name="Normal 13 25 6 2 4" xfId="36425" xr:uid="{A29E0B62-75FB-45D0-B04D-1506DAFA15FC}"/>
    <cellStyle name="Normal 13 25 6 3" xfId="22718" xr:uid="{1F75A991-B07F-4FC3-A8B5-9049A865B86B}"/>
    <cellStyle name="Normal 13 25 6 4" xfId="28212" xr:uid="{6FBB2D30-1F92-4587-85C5-FCFA558A865F}"/>
    <cellStyle name="Normal 13 25 6 5" xfId="33696" xr:uid="{0EFFDC27-D8AD-4FDD-8284-A864469144A5}"/>
    <cellStyle name="Normal 13 26" xfId="5507" xr:uid="{23C6CE3E-F886-448B-BD13-DE676E62D3D8}"/>
    <cellStyle name="Normal 13 26 2" xfId="13898" xr:uid="{9BC45D0F-0B1B-46EC-84CA-C879E76B06AB}"/>
    <cellStyle name="Normal 13 26 2 2" xfId="21185" xr:uid="{391B69C2-291C-46EF-A929-8D4C9476DF54}"/>
    <cellStyle name="Normal 13 26 2 2 2" xfId="26741" xr:uid="{7BD6967B-4771-4171-A48C-3D299FDA37B6}"/>
    <cellStyle name="Normal 13 26 2 2 3" xfId="32235" xr:uid="{AE483111-A3DE-4368-84A2-49E964680611}"/>
    <cellStyle name="Normal 13 26 2 2 4" xfId="37719" xr:uid="{94E29F83-4536-4D47-9BB6-52E9A509A8D2}"/>
    <cellStyle name="Normal 13 26 2 3" xfId="24012" xr:uid="{BE74107D-1A2E-4F8D-A705-CC4B69EE87F7}"/>
    <cellStyle name="Normal 13 26 2 4" xfId="29506" xr:uid="{3D23D7B6-3C16-4939-A9B5-E0247A92CD92}"/>
    <cellStyle name="Normal 13 26 2 5" xfId="34990" xr:uid="{7B24912F-145D-4EAA-9C07-498DB0559FB6}"/>
    <cellStyle name="Normal 13 26 3" xfId="10867" xr:uid="{0E190422-2E29-4197-9948-E1753991F061}"/>
    <cellStyle name="Normal 13 26 4" xfId="16100" xr:uid="{337C7787-65AE-4999-94F1-F14C1957A255}"/>
    <cellStyle name="Normal 13 26 5" xfId="18325" xr:uid="{6986ABDA-867E-4173-85B4-D3158C2E3A39}"/>
    <cellStyle name="Normal 13 26 6" xfId="8573" xr:uid="{FB8969E3-982B-4A2E-BC82-C1BD08651E97}"/>
    <cellStyle name="Normal 13 26 6 2" xfId="19892" xr:uid="{B3604339-BA59-41FF-9C05-2D2F5042AB74}"/>
    <cellStyle name="Normal 13 26 6 2 2" xfId="25448" xr:uid="{75F86CCF-2DE6-4E32-8B35-7A829515ABDD}"/>
    <cellStyle name="Normal 13 26 6 2 3" xfId="30942" xr:uid="{8F80438C-5B06-4807-A95C-77C909A3B6D6}"/>
    <cellStyle name="Normal 13 26 6 2 4" xfId="36426" xr:uid="{DFDC80A9-BCEE-4F8B-8581-1419A83A7835}"/>
    <cellStyle name="Normal 13 26 6 3" xfId="22719" xr:uid="{6C68F486-544C-4CF8-8B47-05DA5B2BAE87}"/>
    <cellStyle name="Normal 13 26 6 4" xfId="28213" xr:uid="{BF1DD299-21A6-4B46-8B61-CF78BA0F7195}"/>
    <cellStyle name="Normal 13 26 6 5" xfId="33697" xr:uid="{3F7B403E-2B37-4E5E-B465-5811381DC6E8}"/>
    <cellStyle name="Normal 13 27" xfId="5508" xr:uid="{79235A57-F631-4CE3-97F5-86BC7C43AE74}"/>
    <cellStyle name="Normal 13 27 2" xfId="13899" xr:uid="{02C4CAFC-5D9B-4FD8-A381-AB41D1700EA1}"/>
    <cellStyle name="Normal 13 27 2 2" xfId="21186" xr:uid="{34307699-84A6-4ED1-86FD-697ED40EFFC2}"/>
    <cellStyle name="Normal 13 27 2 2 2" xfId="26742" xr:uid="{24E60742-1D29-482D-B5BC-C89F53DDE4E5}"/>
    <cellStyle name="Normal 13 27 2 2 3" xfId="32236" xr:uid="{17A1FE29-C475-424A-9D28-65D50A19E2AD}"/>
    <cellStyle name="Normal 13 27 2 2 4" xfId="37720" xr:uid="{975400C5-C0C0-40BA-AB7E-C38CDC10D45F}"/>
    <cellStyle name="Normal 13 27 2 3" xfId="24013" xr:uid="{EDC7FC8D-FB04-4D77-BB87-9868766C0DE4}"/>
    <cellStyle name="Normal 13 27 2 4" xfId="29507" xr:uid="{DF4B4486-1052-4D4F-9687-9C9064ABF65B}"/>
    <cellStyle name="Normal 13 27 2 5" xfId="34991" xr:uid="{D8D09ADD-9718-4DFA-A1AA-08E129EF43A1}"/>
    <cellStyle name="Normal 13 27 3" xfId="10868" xr:uid="{89913BD1-9547-4BF4-8858-148F6FF05DB2}"/>
    <cellStyle name="Normal 13 27 4" xfId="16101" xr:uid="{3FD6E841-F3C8-48B4-B63C-25EBBE8EDCDF}"/>
    <cellStyle name="Normal 13 27 5" xfId="18326" xr:uid="{BC6D88C3-C608-4918-A158-DB05F3E47B40}"/>
    <cellStyle name="Normal 13 27 6" xfId="8574" xr:uid="{4C9D4469-889C-4EA5-817A-5733054472A7}"/>
    <cellStyle name="Normal 13 27 6 2" xfId="19893" xr:uid="{DA886EE6-3291-4A2F-8581-92BAD912D83C}"/>
    <cellStyle name="Normal 13 27 6 2 2" xfId="25449" xr:uid="{959FE2C8-8B79-4F12-A13E-7ABB04B7CB2F}"/>
    <cellStyle name="Normal 13 27 6 2 3" xfId="30943" xr:uid="{CC05BE45-EEFA-455C-B78B-C1D1EB05F48E}"/>
    <cellStyle name="Normal 13 27 6 2 4" xfId="36427" xr:uid="{84678011-F21B-4D20-8476-02A4A5A5936B}"/>
    <cellStyle name="Normal 13 27 6 3" xfId="22720" xr:uid="{5434FE78-89FA-4C94-A35E-1AF5C8A3E3A0}"/>
    <cellStyle name="Normal 13 27 6 4" xfId="28214" xr:uid="{FCFA32F3-78FE-4E1D-A948-0D928EB55069}"/>
    <cellStyle name="Normal 13 27 6 5" xfId="33698" xr:uid="{8AE187DC-1CD4-4B47-A73F-8DF51A9213E8}"/>
    <cellStyle name="Normal 13 28" xfId="5509" xr:uid="{BBD1BE24-5EC4-4A0C-8D45-69AB5BD9895A}"/>
    <cellStyle name="Normal 13 28 2" xfId="13900" xr:uid="{AAA2C5A2-8A48-4BB4-B300-31A683D3F178}"/>
    <cellStyle name="Normal 13 28 2 2" xfId="21187" xr:uid="{43CFC5E8-8A71-4848-AC0D-CF8C280E4B9F}"/>
    <cellStyle name="Normal 13 28 2 2 2" xfId="26743" xr:uid="{D9644FE7-AEFE-45FE-9BD5-EF614496F928}"/>
    <cellStyle name="Normal 13 28 2 2 3" xfId="32237" xr:uid="{2E7C36C9-B10E-43CB-BF5B-C8493D471993}"/>
    <cellStyle name="Normal 13 28 2 2 4" xfId="37721" xr:uid="{F11B102F-69F7-420D-8A61-1C1369774259}"/>
    <cellStyle name="Normal 13 28 2 3" xfId="24014" xr:uid="{FB00EA00-1C9D-4A9C-96A6-70D4F3FDDD03}"/>
    <cellStyle name="Normal 13 28 2 4" xfId="29508" xr:uid="{500841D3-8319-44B7-BB1D-705514E2D2C4}"/>
    <cellStyle name="Normal 13 28 2 5" xfId="34992" xr:uid="{93C1471F-9C25-4834-889C-D74ECCBCA7C0}"/>
    <cellStyle name="Normal 13 28 3" xfId="10869" xr:uid="{E18BDC5E-569C-48A9-97C3-DBEE2ABD200E}"/>
    <cellStyle name="Normal 13 28 4" xfId="16102" xr:uid="{206C073C-AA00-4EE0-8141-A7955666C107}"/>
    <cellStyle name="Normal 13 28 5" xfId="18327" xr:uid="{8743D164-B3E5-4AF2-935C-25ED3215F78B}"/>
    <cellStyle name="Normal 13 28 6" xfId="8575" xr:uid="{AABAE6EA-AAB4-4431-A66E-1C7CCB4F54AF}"/>
    <cellStyle name="Normal 13 28 6 2" xfId="19894" xr:uid="{6F3F4ECA-2B0E-4537-832A-A89B8D6121F8}"/>
    <cellStyle name="Normal 13 28 6 2 2" xfId="25450" xr:uid="{537604AE-161B-48E4-AF11-BE3BE14E337C}"/>
    <cellStyle name="Normal 13 28 6 2 3" xfId="30944" xr:uid="{8FDA7CD9-DD96-4899-85F1-6D5C919704AF}"/>
    <cellStyle name="Normal 13 28 6 2 4" xfId="36428" xr:uid="{7A4222B4-C56F-4954-B996-529F2E0CFB08}"/>
    <cellStyle name="Normal 13 28 6 3" xfId="22721" xr:uid="{13DFBEE5-E3D1-47A7-9324-7293F70A8E30}"/>
    <cellStyle name="Normal 13 28 6 4" xfId="28215" xr:uid="{55BB42AA-D34B-4DC5-A68C-F883F7085A48}"/>
    <cellStyle name="Normal 13 28 6 5" xfId="33699" xr:uid="{FA6DB29A-FE5C-4014-A36E-B668BEB392F0}"/>
    <cellStyle name="Normal 13 29" xfId="5510" xr:uid="{5B94DC82-E49F-4B34-83A0-9216541CBED6}"/>
    <cellStyle name="Normal 13 29 2" xfId="13901" xr:uid="{CA3FADFB-79AB-4370-A37E-451C405EEA3D}"/>
    <cellStyle name="Normal 13 29 2 2" xfId="21188" xr:uid="{C64A0A13-3081-4EB4-9647-C8FB120239C4}"/>
    <cellStyle name="Normal 13 29 2 2 2" xfId="26744" xr:uid="{317FEB8B-2CE3-4A6E-89C0-F9F967E13DB0}"/>
    <cellStyle name="Normal 13 29 2 2 3" xfId="32238" xr:uid="{FAD0715C-A484-44C3-9140-1D3C9BFF473B}"/>
    <cellStyle name="Normal 13 29 2 2 4" xfId="37722" xr:uid="{0CF33933-6595-4558-9AF6-6B9E83689E42}"/>
    <cellStyle name="Normal 13 29 2 3" xfId="24015" xr:uid="{83D92CF9-D52C-430E-92F3-4B4BD1215AA3}"/>
    <cellStyle name="Normal 13 29 2 4" xfId="29509" xr:uid="{AB555713-2861-48BC-95C3-7359D14F7D3C}"/>
    <cellStyle name="Normal 13 29 2 5" xfId="34993" xr:uid="{3E990AF8-0676-4E5A-8022-641ED796BE99}"/>
    <cellStyle name="Normal 13 29 3" xfId="10870" xr:uid="{C5F4AC1A-CE43-4DB0-BC99-2EA94142A44C}"/>
    <cellStyle name="Normal 13 29 4" xfId="16103" xr:uid="{3AD0D7D8-2F61-4130-914D-C2A9E872B3DF}"/>
    <cellStyle name="Normal 13 29 5" xfId="18328" xr:uid="{33599FAE-BED3-49E3-9DEA-8F458F5F2243}"/>
    <cellStyle name="Normal 13 29 6" xfId="8576" xr:uid="{1007356A-B8D1-4A28-B2E8-37F87EF74C8D}"/>
    <cellStyle name="Normal 13 29 6 2" xfId="19895" xr:uid="{6B9378A2-8362-4D56-9710-60837F020ABB}"/>
    <cellStyle name="Normal 13 29 6 2 2" xfId="25451" xr:uid="{3A31C2F7-431A-4603-A5DD-1D23C36644F7}"/>
    <cellStyle name="Normal 13 29 6 2 3" xfId="30945" xr:uid="{E6CD109E-44DA-4811-A8C3-3A19A533841D}"/>
    <cellStyle name="Normal 13 29 6 2 4" xfId="36429" xr:uid="{173C3BC8-A503-4C40-84DA-D1A9BFC8F2F2}"/>
    <cellStyle name="Normal 13 29 6 3" xfId="22722" xr:uid="{83516470-1684-4AA4-90B6-145E35C09AF8}"/>
    <cellStyle name="Normal 13 29 6 4" xfId="28216" xr:uid="{809AC950-6DB8-4EDA-BD7D-5E3930A6E6BC}"/>
    <cellStyle name="Normal 13 29 6 5" xfId="33700" xr:uid="{045A331D-3F47-4482-B9ED-2C803E8264A4}"/>
    <cellStyle name="Normal 13 3" xfId="5511" xr:uid="{16045DE2-3CD6-45F8-AF90-C6849EF52CCF}"/>
    <cellStyle name="Normal 13 3 2" xfId="13902" xr:uid="{52715ED7-EB36-4450-BCA9-BEDB5F397BD9}"/>
    <cellStyle name="Normal 13 3 2 2" xfId="21189" xr:uid="{870301EC-2B95-46A0-8A44-31EBA7B5207E}"/>
    <cellStyle name="Normal 13 3 2 2 2" xfId="26745" xr:uid="{D1C72BDB-C20F-46A6-B2FC-B570E8C08457}"/>
    <cellStyle name="Normal 13 3 2 2 3" xfId="32239" xr:uid="{1DB2DBEE-672A-4737-988A-DCA02860D7F1}"/>
    <cellStyle name="Normal 13 3 2 2 4" xfId="37723" xr:uid="{AB9DC829-E4C5-4534-9724-B027EC2171BE}"/>
    <cellStyle name="Normal 13 3 2 3" xfId="24016" xr:uid="{7D1C19B1-E727-4770-A736-9331ECA890B3}"/>
    <cellStyle name="Normal 13 3 2 4" xfId="29510" xr:uid="{442885A9-21E5-4C30-A9A4-9EE274BD2108}"/>
    <cellStyle name="Normal 13 3 2 5" xfId="34994" xr:uid="{584622C6-67EB-4D54-A3C7-C6F274B096D2}"/>
    <cellStyle name="Normal 13 3 3" xfId="10871" xr:uid="{93CA253A-9E65-416C-A2F0-71F8B4F02BF9}"/>
    <cellStyle name="Normal 13 3 4" xfId="16104" xr:uid="{6542FA26-4396-4EAE-B9EE-0EB606AF85ED}"/>
    <cellStyle name="Normal 13 3 5" xfId="18329" xr:uid="{46ABC103-E42E-4DEC-9358-840780FFF78D}"/>
    <cellStyle name="Normal 13 3 6" xfId="8577" xr:uid="{93EFE6A7-B2E1-43C3-A392-E8AFCF25A127}"/>
    <cellStyle name="Normal 13 3 6 2" xfId="19896" xr:uid="{BBAAE252-220F-44C4-8E2B-58AF82C28DD8}"/>
    <cellStyle name="Normal 13 3 6 2 2" xfId="25452" xr:uid="{662F74B1-D2C1-4863-8AC5-6E0B898210DF}"/>
    <cellStyle name="Normal 13 3 6 2 3" xfId="30946" xr:uid="{3905EA28-901F-42A0-BD87-153D4F69B8CE}"/>
    <cellStyle name="Normal 13 3 6 2 4" xfId="36430" xr:uid="{04281993-66BD-4699-AA2E-6288AD2F5EA5}"/>
    <cellStyle name="Normal 13 3 6 3" xfId="22723" xr:uid="{79C3C287-47D1-428B-B32C-DA5E19F61050}"/>
    <cellStyle name="Normal 13 3 6 4" xfId="28217" xr:uid="{45870AF7-4A26-4DE8-B2AB-AE702D3EA1F5}"/>
    <cellStyle name="Normal 13 3 6 5" xfId="33701" xr:uid="{2F108129-27FE-4DCE-BC00-637DF7253443}"/>
    <cellStyle name="Normal 13 30" xfId="5512" xr:uid="{720743A6-EA16-4791-B45C-B00E9B410ABD}"/>
    <cellStyle name="Normal 13 30 2" xfId="13903" xr:uid="{AE4B15A4-98D3-41B8-9869-285E8009F284}"/>
    <cellStyle name="Normal 13 30 2 2" xfId="21190" xr:uid="{F7A54B85-5151-4D83-9A1F-094C9462B37E}"/>
    <cellStyle name="Normal 13 30 2 2 2" xfId="26746" xr:uid="{F0D16820-DB4F-4704-9DCD-1098991021A6}"/>
    <cellStyle name="Normal 13 30 2 2 3" xfId="32240" xr:uid="{29487465-BC25-44D3-B572-D2925ED571A6}"/>
    <cellStyle name="Normal 13 30 2 2 4" xfId="37724" xr:uid="{684DE21A-CD1C-4853-9A98-EDB18B318182}"/>
    <cellStyle name="Normal 13 30 2 3" xfId="24017" xr:uid="{2A49032A-7BAF-4FA3-94CC-174E9077D65A}"/>
    <cellStyle name="Normal 13 30 2 4" xfId="29511" xr:uid="{7AC64CF8-0C0A-4424-BD29-B0370C9D7D74}"/>
    <cellStyle name="Normal 13 30 2 5" xfId="34995" xr:uid="{1DAB95BF-9F9D-4E3C-B374-2741D70202DB}"/>
    <cellStyle name="Normal 13 30 3" xfId="10872" xr:uid="{A6BF5700-C0B0-402C-AC02-BBB366996017}"/>
    <cellStyle name="Normal 13 30 4" xfId="16105" xr:uid="{4F1B0279-9C4E-4A68-A0F4-0EDCC47081A0}"/>
    <cellStyle name="Normal 13 30 5" xfId="18330" xr:uid="{86DA7762-9A67-4AA3-8C64-4DA8F940242F}"/>
    <cellStyle name="Normal 13 30 6" xfId="8578" xr:uid="{5CBE9072-EE0C-4C1D-92B2-52FAD0AFCF36}"/>
    <cellStyle name="Normal 13 30 6 2" xfId="19897" xr:uid="{B5D32981-A9B0-4CC4-A51C-BC42F0A737B5}"/>
    <cellStyle name="Normal 13 30 6 2 2" xfId="25453" xr:uid="{3CAB3C53-E135-45F8-B0A6-E4A1490DF426}"/>
    <cellStyle name="Normal 13 30 6 2 3" xfId="30947" xr:uid="{21A309C5-24D6-4333-AEE1-247F69515370}"/>
    <cellStyle name="Normal 13 30 6 2 4" xfId="36431" xr:uid="{6E75BE03-C745-40F4-A138-01A4512177C9}"/>
    <cellStyle name="Normal 13 30 6 3" xfId="22724" xr:uid="{D9A329B6-C54D-4559-98E1-93A18A87B722}"/>
    <cellStyle name="Normal 13 30 6 4" xfId="28218" xr:uid="{33A8EE5D-AE85-4E70-B4E5-5F8EE63847D1}"/>
    <cellStyle name="Normal 13 30 6 5" xfId="33702" xr:uid="{9E9192E3-E235-43F0-B28F-B00D3F634C5D}"/>
    <cellStyle name="Normal 13 31" xfId="5513" xr:uid="{5D39EC41-326F-48EC-9C98-91001567ECFC}"/>
    <cellStyle name="Normal 13 31 2" xfId="13904" xr:uid="{82221B55-6F13-4A48-BB4C-A9DDEC6E863A}"/>
    <cellStyle name="Normal 13 31 2 2" xfId="21191" xr:uid="{CE519129-1C7C-4A21-B1F5-5F1061CCF2A1}"/>
    <cellStyle name="Normal 13 31 2 2 2" xfId="26747" xr:uid="{09970B24-66FB-456B-84D7-4B545EBF21F0}"/>
    <cellStyle name="Normal 13 31 2 2 3" xfId="32241" xr:uid="{1444537D-E0BA-4DC5-B1EB-D4D878563381}"/>
    <cellStyle name="Normal 13 31 2 2 4" xfId="37725" xr:uid="{763CDD2C-A8E6-4CF5-9C98-EF0531CAA78B}"/>
    <cellStyle name="Normal 13 31 2 3" xfId="24018" xr:uid="{025108DE-0752-4A25-A211-FFE8DFCFA7E1}"/>
    <cellStyle name="Normal 13 31 2 4" xfId="29512" xr:uid="{EBCED6E3-C50A-40D0-8801-A1CFDA13B8BA}"/>
    <cellStyle name="Normal 13 31 2 5" xfId="34996" xr:uid="{ED6DA002-7B90-4D31-893F-5F89B66BC6B3}"/>
    <cellStyle name="Normal 13 31 3" xfId="10873" xr:uid="{E24B9890-41B6-4C51-8573-6D0D97541A0C}"/>
    <cellStyle name="Normal 13 31 4" xfId="16106" xr:uid="{510953BD-8887-4674-B56A-B990B846F755}"/>
    <cellStyle name="Normal 13 31 5" xfId="18331" xr:uid="{8B3C7283-F053-4096-AF52-414C96B0C40D}"/>
    <cellStyle name="Normal 13 31 6" xfId="8579" xr:uid="{BCEC0F11-DC02-4C1B-AF6C-BFA8DDBDAFF5}"/>
    <cellStyle name="Normal 13 31 6 2" xfId="19898" xr:uid="{154E17CD-8D28-48F8-BAD4-B132EDE520D6}"/>
    <cellStyle name="Normal 13 31 6 2 2" xfId="25454" xr:uid="{4020D25D-FDF4-466C-81D7-362ECB1126C4}"/>
    <cellStyle name="Normal 13 31 6 2 3" xfId="30948" xr:uid="{C80A869D-C101-4CD9-9ABF-F14C87427BA6}"/>
    <cellStyle name="Normal 13 31 6 2 4" xfId="36432" xr:uid="{D1E31865-4599-4A87-88F3-6088067BEC8C}"/>
    <cellStyle name="Normal 13 31 6 3" xfId="22725" xr:uid="{925741D9-F1E3-40DE-B124-FD2B17D7BFB2}"/>
    <cellStyle name="Normal 13 31 6 4" xfId="28219" xr:uid="{D2FBA928-AF0F-4A4C-BDD3-B6C3894B9EFB}"/>
    <cellStyle name="Normal 13 31 6 5" xfId="33703" xr:uid="{1E1D09A3-3DA5-4052-97CE-324CC315DA85}"/>
    <cellStyle name="Normal 13 32" xfId="5514" xr:uid="{1013F3DC-8077-4EAB-AA50-139A4220637A}"/>
    <cellStyle name="Normal 13 32 2" xfId="13905" xr:uid="{D5270A4A-D622-43CF-ADF2-DE9A586E1699}"/>
    <cellStyle name="Normal 13 32 2 2" xfId="21192" xr:uid="{96E7F727-9562-4B9D-BDA8-AD65F76292AC}"/>
    <cellStyle name="Normal 13 32 2 2 2" xfId="26748" xr:uid="{41603931-981F-4355-9415-D8A1B758986B}"/>
    <cellStyle name="Normal 13 32 2 2 3" xfId="32242" xr:uid="{26EC12BD-7291-45C6-B7A1-474529DA83B1}"/>
    <cellStyle name="Normal 13 32 2 2 4" xfId="37726" xr:uid="{AB89118C-AB78-4084-B2FD-965D9F1BF655}"/>
    <cellStyle name="Normal 13 32 2 3" xfId="24019" xr:uid="{1D944AEF-99D2-4591-A83F-D004EB891ED0}"/>
    <cellStyle name="Normal 13 32 2 4" xfId="29513" xr:uid="{AAF6B503-2329-48C9-89FA-0E4FD2DBDA9F}"/>
    <cellStyle name="Normal 13 32 2 5" xfId="34997" xr:uid="{9738C741-486F-441B-99C4-1BF30C5A43A2}"/>
    <cellStyle name="Normal 13 32 3" xfId="10874" xr:uid="{6D07081C-080F-4DC3-A840-FDD33B4A6346}"/>
    <cellStyle name="Normal 13 32 4" xfId="16107" xr:uid="{F77FF7D8-EB54-47FC-89DC-69E30194E4F8}"/>
    <cellStyle name="Normal 13 32 5" xfId="18332" xr:uid="{73E810D4-D191-4E98-9C28-C305FD511C1A}"/>
    <cellStyle name="Normal 13 32 6" xfId="8580" xr:uid="{1EC1DDFC-4682-4116-93F5-D6E348C91032}"/>
    <cellStyle name="Normal 13 32 6 2" xfId="19899" xr:uid="{A63FF3F7-B734-4E68-8701-74681333A421}"/>
    <cellStyle name="Normal 13 32 6 2 2" xfId="25455" xr:uid="{7068BEBE-B43F-4ECB-81EC-E2D133500E7C}"/>
    <cellStyle name="Normal 13 32 6 2 3" xfId="30949" xr:uid="{FE548C55-E44D-4057-97E8-81C3ED00A1CB}"/>
    <cellStyle name="Normal 13 32 6 2 4" xfId="36433" xr:uid="{B0689985-C0F8-4E93-BC87-A592446C4B03}"/>
    <cellStyle name="Normal 13 32 6 3" xfId="22726" xr:uid="{7BA89FB3-D4AA-4B64-BB98-82582BDA4AEF}"/>
    <cellStyle name="Normal 13 32 6 4" xfId="28220" xr:uid="{6D972BFD-723B-4E52-BB38-7664D9EBDF64}"/>
    <cellStyle name="Normal 13 32 6 5" xfId="33704" xr:uid="{8E1772B7-8BD1-4D94-ADA2-9D5B856E4C88}"/>
    <cellStyle name="Normal 13 33" xfId="5515" xr:uid="{A0D37340-0D54-4A72-BB14-B2C8EED9E94B}"/>
    <cellStyle name="Normal 13 33 2" xfId="13906" xr:uid="{48C2AA71-61BF-42EC-8A58-56EFF6321FF7}"/>
    <cellStyle name="Normal 13 33 2 2" xfId="21193" xr:uid="{5E67A050-A94C-4634-8B66-4DBCB201C433}"/>
    <cellStyle name="Normal 13 33 2 2 2" xfId="26749" xr:uid="{626AE52B-62B8-4144-8D95-FF3BE102D92A}"/>
    <cellStyle name="Normal 13 33 2 2 3" xfId="32243" xr:uid="{D61596AE-75C9-4041-9435-F282006F60DA}"/>
    <cellStyle name="Normal 13 33 2 2 4" xfId="37727" xr:uid="{1919A3FA-FADE-464E-97D2-A5123E83CE0F}"/>
    <cellStyle name="Normal 13 33 2 3" xfId="24020" xr:uid="{D0160324-3EAE-45A3-A925-8ADF99322832}"/>
    <cellStyle name="Normal 13 33 2 4" xfId="29514" xr:uid="{3174C3A4-C6A2-424D-94CB-AC92508846D3}"/>
    <cellStyle name="Normal 13 33 2 5" xfId="34998" xr:uid="{B21ADF87-F989-4FD0-B55B-BD1CDA49FCD3}"/>
    <cellStyle name="Normal 13 33 3" xfId="10875" xr:uid="{35F057FF-0E0F-45FF-9765-AF38362F70AD}"/>
    <cellStyle name="Normal 13 33 4" xfId="16108" xr:uid="{94643DCA-9BFF-4D9F-A24E-5176218866DB}"/>
    <cellStyle name="Normal 13 33 5" xfId="18333" xr:uid="{AAB8DC25-5810-46FD-9A24-57114B172BEE}"/>
    <cellStyle name="Normal 13 33 6" xfId="8581" xr:uid="{D98E5F4C-CB1A-4492-92CB-AAA67A39FE20}"/>
    <cellStyle name="Normal 13 33 6 2" xfId="19900" xr:uid="{CED5BD1F-DC43-4773-B171-87A73282ABD6}"/>
    <cellStyle name="Normal 13 33 6 2 2" xfId="25456" xr:uid="{CCC1CA5D-5D04-421F-853B-5AC80B95E044}"/>
    <cellStyle name="Normal 13 33 6 2 3" xfId="30950" xr:uid="{46790B23-D23F-4816-905F-F51DD9D3DB99}"/>
    <cellStyle name="Normal 13 33 6 2 4" xfId="36434" xr:uid="{E2BA8FB8-242A-477D-864E-E54B416C5C1F}"/>
    <cellStyle name="Normal 13 33 6 3" xfId="22727" xr:uid="{8A5192D6-7725-4B11-AE90-7260C0360956}"/>
    <cellStyle name="Normal 13 33 6 4" xfId="28221" xr:uid="{F1F1E232-9368-477A-AEDC-6014987F8BC3}"/>
    <cellStyle name="Normal 13 33 6 5" xfId="33705" xr:uid="{7330C966-B618-4C40-96A7-50479A2817AC}"/>
    <cellStyle name="Normal 13 34" xfId="5516" xr:uid="{11CAC7ED-76F0-4391-85FB-0300940615AA}"/>
    <cellStyle name="Normal 13 34 2" xfId="13907" xr:uid="{7A2BF5BD-1FDB-48C8-9E44-5B0D8226EE1F}"/>
    <cellStyle name="Normal 13 34 2 2" xfId="21194" xr:uid="{F2F9E779-1400-45D0-927B-4603A223419F}"/>
    <cellStyle name="Normal 13 34 2 2 2" xfId="26750" xr:uid="{7D41D88A-D1B2-43B5-A5D0-234BFB5B29F9}"/>
    <cellStyle name="Normal 13 34 2 2 3" xfId="32244" xr:uid="{01C4C4B2-E070-42F9-8044-F1FF518568BD}"/>
    <cellStyle name="Normal 13 34 2 2 4" xfId="37728" xr:uid="{1C5623C5-FE82-4743-9FA3-B9ED691380C8}"/>
    <cellStyle name="Normal 13 34 2 3" xfId="24021" xr:uid="{02813231-4BD1-4C9A-8F2F-54C7EC965657}"/>
    <cellStyle name="Normal 13 34 2 4" xfId="29515" xr:uid="{F44F92BF-D980-4971-BA21-0AD50F62AB9B}"/>
    <cellStyle name="Normal 13 34 2 5" xfId="34999" xr:uid="{19CF509F-0157-466A-929D-3BBCD3A4DEEB}"/>
    <cellStyle name="Normal 13 34 3" xfId="10876" xr:uid="{CD474DB3-FB81-46AB-81DA-8FDDA323D057}"/>
    <cellStyle name="Normal 13 34 4" xfId="16109" xr:uid="{BA9A9248-1770-4747-9F6C-01CE62E02E2C}"/>
    <cellStyle name="Normal 13 34 5" xfId="18334" xr:uid="{DFAB8E80-5201-41D9-9433-16EBEAC98533}"/>
    <cellStyle name="Normal 13 34 6" xfId="8582" xr:uid="{5D9DEAF8-CC0F-4EC2-9FB2-59C6E8E0FFEB}"/>
    <cellStyle name="Normal 13 34 6 2" xfId="19901" xr:uid="{335032E6-9967-4D88-97D7-3F0FB12DF695}"/>
    <cellStyle name="Normal 13 34 6 2 2" xfId="25457" xr:uid="{EC01D205-8FC2-424C-946F-3DF60ED5E596}"/>
    <cellStyle name="Normal 13 34 6 2 3" xfId="30951" xr:uid="{8791A060-302D-4705-9B2B-266B06E371A6}"/>
    <cellStyle name="Normal 13 34 6 2 4" xfId="36435" xr:uid="{6E717A5D-6FDB-4B9E-9611-A772C5DE6F70}"/>
    <cellStyle name="Normal 13 34 6 3" xfId="22728" xr:uid="{D066785E-FF6D-4E75-9262-2AEB8540FC7A}"/>
    <cellStyle name="Normal 13 34 6 4" xfId="28222" xr:uid="{DAABA980-8F4B-4BAE-BFBD-D8F72248BB72}"/>
    <cellStyle name="Normal 13 34 6 5" xfId="33706" xr:uid="{CDEE30C1-0A8C-4464-B815-840A8B54DFB4}"/>
    <cellStyle name="Normal 13 35" xfId="5517" xr:uid="{FE76FA37-6C56-44D6-BF2D-C44FA57EC351}"/>
    <cellStyle name="Normal 13 35 2" xfId="13908" xr:uid="{73E21F0C-5444-40BF-9DFE-D57CCDF5828B}"/>
    <cellStyle name="Normal 13 35 2 2" xfId="21195" xr:uid="{54123E7C-D744-4B80-8C44-D1FFCF563200}"/>
    <cellStyle name="Normal 13 35 2 2 2" xfId="26751" xr:uid="{92D4DEC3-1B1D-48A6-9D5E-35E170BEE6DD}"/>
    <cellStyle name="Normal 13 35 2 2 3" xfId="32245" xr:uid="{D2C191E2-B5C9-477E-8423-F545F3320F60}"/>
    <cellStyle name="Normal 13 35 2 2 4" xfId="37729" xr:uid="{A280763E-2B1E-4101-ACDC-6AD396FF79D7}"/>
    <cellStyle name="Normal 13 35 2 3" xfId="24022" xr:uid="{B9693551-CDA3-4452-B6B1-5E4CE19E5181}"/>
    <cellStyle name="Normal 13 35 2 4" xfId="29516" xr:uid="{06A445FD-5D29-40FD-908C-467574B4074E}"/>
    <cellStyle name="Normal 13 35 2 5" xfId="35000" xr:uid="{5CDD9BB2-6AC0-4DEB-97A0-8AF09590C70A}"/>
    <cellStyle name="Normal 13 35 3" xfId="10877" xr:uid="{8AB74AA1-FD92-46D9-BC22-7F67BB0E2BD9}"/>
    <cellStyle name="Normal 13 35 4" xfId="16110" xr:uid="{6B0A09DD-9357-44C3-AC64-F5B3D5F83F83}"/>
    <cellStyle name="Normal 13 35 5" xfId="18335" xr:uid="{7CDF882A-847A-44DF-B349-71CE3118C132}"/>
    <cellStyle name="Normal 13 35 6" xfId="8583" xr:uid="{BD2EE743-546B-4485-8374-1593C5CA07FA}"/>
    <cellStyle name="Normal 13 35 6 2" xfId="19902" xr:uid="{268202CE-5365-4066-B137-9EEFFA544C6B}"/>
    <cellStyle name="Normal 13 35 6 2 2" xfId="25458" xr:uid="{B424DB44-2766-4A38-AEAD-60A281D42857}"/>
    <cellStyle name="Normal 13 35 6 2 3" xfId="30952" xr:uid="{B685971E-29D9-4169-A76F-0B9D233AC06C}"/>
    <cellStyle name="Normal 13 35 6 2 4" xfId="36436" xr:uid="{D9485B57-BB61-4DB7-BB04-4F2D8539EB8B}"/>
    <cellStyle name="Normal 13 35 6 3" xfId="22729" xr:uid="{EB0FE507-938E-4B8D-9222-72629491C860}"/>
    <cellStyle name="Normal 13 35 6 4" xfId="28223" xr:uid="{62B992FA-79E9-4E7F-8878-42C7C540B7B3}"/>
    <cellStyle name="Normal 13 35 6 5" xfId="33707" xr:uid="{DB009A4C-8CB4-4844-B69C-7BF62F278DAE}"/>
    <cellStyle name="Normal 13 36" xfId="5518" xr:uid="{4BB0A183-EBB3-4490-BCAA-E01550BAACC5}"/>
    <cellStyle name="Normal 13 36 2" xfId="13909" xr:uid="{CEEBC54F-E4D1-450B-8088-5541F7B90BB1}"/>
    <cellStyle name="Normal 13 36 2 2" xfId="21196" xr:uid="{3ED41DE8-E8A3-4923-A660-1775C2C5F6B5}"/>
    <cellStyle name="Normal 13 36 2 2 2" xfId="26752" xr:uid="{E8EF1C10-EC2D-4C60-A030-FFE1CA33E8D4}"/>
    <cellStyle name="Normal 13 36 2 2 3" xfId="32246" xr:uid="{6352497D-4F87-4334-857A-FD7A9FB4D694}"/>
    <cellStyle name="Normal 13 36 2 2 4" xfId="37730" xr:uid="{460934E2-1D4F-4296-BF38-AF6AC9589913}"/>
    <cellStyle name="Normal 13 36 2 3" xfId="24023" xr:uid="{62C52C56-B31F-4AA7-81E4-F4FDC561335D}"/>
    <cellStyle name="Normal 13 36 2 4" xfId="29517" xr:uid="{12484ACC-CB02-48AB-A177-ABECC214377D}"/>
    <cellStyle name="Normal 13 36 2 5" xfId="35001" xr:uid="{3E80FB07-DF5C-4447-8532-9CD88461164A}"/>
    <cellStyle name="Normal 13 36 3" xfId="10878" xr:uid="{A4F8B9E2-9093-4E33-B50B-78A1945D2FC2}"/>
    <cellStyle name="Normal 13 36 4" xfId="16111" xr:uid="{AECA244F-C53C-4E95-A416-F9D7BB6EE01F}"/>
    <cellStyle name="Normal 13 36 5" xfId="18336" xr:uid="{CB7CA88A-D135-42D6-87E8-05490CB80ECC}"/>
    <cellStyle name="Normal 13 36 6" xfId="8584" xr:uid="{C8CB6350-8A30-4753-B75B-55F24776A369}"/>
    <cellStyle name="Normal 13 36 6 2" xfId="19903" xr:uid="{6D27BB3B-189E-46FF-A3D4-D559222F906B}"/>
    <cellStyle name="Normal 13 36 6 2 2" xfId="25459" xr:uid="{C13B7703-6576-477B-9A1A-4CC794949E98}"/>
    <cellStyle name="Normal 13 36 6 2 3" xfId="30953" xr:uid="{81991DB3-93A0-41F3-8FAB-54D7B8EBC9F2}"/>
    <cellStyle name="Normal 13 36 6 2 4" xfId="36437" xr:uid="{7494149A-686C-453F-B3AB-7AA5B107EFE3}"/>
    <cellStyle name="Normal 13 36 6 3" xfId="22730" xr:uid="{610FA86D-B4A6-436A-8F0C-BB28ADD74EF3}"/>
    <cellStyle name="Normal 13 36 6 4" xfId="28224" xr:uid="{E008C733-51D4-45CD-8972-A0C9C7D432D3}"/>
    <cellStyle name="Normal 13 36 6 5" xfId="33708" xr:uid="{A6036AC4-0CE1-4831-9976-157923022560}"/>
    <cellStyle name="Normal 13 37" xfId="5519" xr:uid="{A6C9166C-459F-45F2-83AF-CAE047184218}"/>
    <cellStyle name="Normal 13 37 2" xfId="13910" xr:uid="{26488037-2C63-48C1-99ED-C1A61DDBCDCE}"/>
    <cellStyle name="Normal 13 37 2 2" xfId="21197" xr:uid="{FC975CFB-F9FA-400A-876E-8C0298B4E014}"/>
    <cellStyle name="Normal 13 37 2 2 2" xfId="26753" xr:uid="{4480E9E7-FA06-41FA-83B1-D045DC044C51}"/>
    <cellStyle name="Normal 13 37 2 2 3" xfId="32247" xr:uid="{589E3D42-5017-48E0-9798-78E3A7DBAFC8}"/>
    <cellStyle name="Normal 13 37 2 2 4" xfId="37731" xr:uid="{D1A9E78F-E777-4FA4-B8FF-25A7AD581920}"/>
    <cellStyle name="Normal 13 37 2 3" xfId="24024" xr:uid="{AA653B1B-4C5F-4D7E-B4E6-6486F753EB98}"/>
    <cellStyle name="Normal 13 37 2 4" xfId="29518" xr:uid="{AAB3F40E-1BDC-4E83-AFB2-8D4E226A81DD}"/>
    <cellStyle name="Normal 13 37 2 5" xfId="35002" xr:uid="{BEB46B30-7AFB-426A-AB0A-125540C7ADCB}"/>
    <cellStyle name="Normal 13 37 3" xfId="10879" xr:uid="{D3BC77C8-A0F5-4536-B79B-3B294D1B7614}"/>
    <cellStyle name="Normal 13 37 4" xfId="16112" xr:uid="{03429759-4AD0-491B-B11B-6029731CEB66}"/>
    <cellStyle name="Normal 13 37 5" xfId="18337" xr:uid="{492CBDBE-2C53-4E52-804C-17120CFEB0B7}"/>
    <cellStyle name="Normal 13 37 6" xfId="8585" xr:uid="{96570B7C-9E15-4A59-BE13-7E3BCC2F5260}"/>
    <cellStyle name="Normal 13 37 6 2" xfId="19904" xr:uid="{43FC4979-DCBF-4A8B-9B50-D5491334190D}"/>
    <cellStyle name="Normal 13 37 6 2 2" xfId="25460" xr:uid="{7DD0EDA1-0B5F-45DC-AB93-0ABD8F4A3BB5}"/>
    <cellStyle name="Normal 13 37 6 2 3" xfId="30954" xr:uid="{3485DF63-5070-4A87-8F07-B1B473D983C9}"/>
    <cellStyle name="Normal 13 37 6 2 4" xfId="36438" xr:uid="{7AED997D-BE73-42A1-A3A0-D3597DF491BE}"/>
    <cellStyle name="Normal 13 37 6 3" xfId="22731" xr:uid="{A280A4C7-136E-4FC2-8A27-EA31D2192D6B}"/>
    <cellStyle name="Normal 13 37 6 4" xfId="28225" xr:uid="{EFC35306-D983-47F2-8D90-EDBCFCFE0581}"/>
    <cellStyle name="Normal 13 37 6 5" xfId="33709" xr:uid="{D05D0471-CBB5-40BE-9C17-7B9AC1FA68DA}"/>
    <cellStyle name="Normal 13 38" xfId="5520" xr:uid="{EFF5B4CD-792C-4B3E-B34E-D77F483B5726}"/>
    <cellStyle name="Normal 13 38 2" xfId="13911" xr:uid="{C7DAE11F-ED71-4193-8606-E42F7AA1F9EB}"/>
    <cellStyle name="Normal 13 38 2 2" xfId="21198" xr:uid="{3168B790-231F-49C0-BA51-4809FFC55EF2}"/>
    <cellStyle name="Normal 13 38 2 2 2" xfId="26754" xr:uid="{45784976-2EB7-4053-A57C-BB6D2D849A8F}"/>
    <cellStyle name="Normal 13 38 2 2 3" xfId="32248" xr:uid="{54C9B7D4-8C79-40F9-9542-1482761C14ED}"/>
    <cellStyle name="Normal 13 38 2 2 4" xfId="37732" xr:uid="{85038D07-D6D4-46EE-885B-7F2CAF146363}"/>
    <cellStyle name="Normal 13 38 2 3" xfId="24025" xr:uid="{E11B440E-5392-4031-8529-248E6F073F59}"/>
    <cellStyle name="Normal 13 38 2 4" xfId="29519" xr:uid="{C0BAE7C6-8441-4B2B-B392-F26479DC182F}"/>
    <cellStyle name="Normal 13 38 2 5" xfId="35003" xr:uid="{AC799399-D997-41AB-A490-5D5F2C008A4E}"/>
    <cellStyle name="Normal 13 38 3" xfId="10880" xr:uid="{26E58D6E-3E5D-40DA-9924-E55118790CFE}"/>
    <cellStyle name="Normal 13 38 4" xfId="16113" xr:uid="{B5254DB2-BB32-444B-9392-E280CA977489}"/>
    <cellStyle name="Normal 13 38 5" xfId="18338" xr:uid="{26AFD721-8C69-43C3-927A-B4F9887BDBB9}"/>
    <cellStyle name="Normal 13 38 6" xfId="8586" xr:uid="{4724F683-8575-4A91-8719-650FF96D036C}"/>
    <cellStyle name="Normal 13 38 6 2" xfId="19905" xr:uid="{329F19F5-04B1-4579-A48D-CE5C3AEF93A6}"/>
    <cellStyle name="Normal 13 38 6 2 2" xfId="25461" xr:uid="{747E42A1-299A-4DAA-8041-FF8562AC0DDE}"/>
    <cellStyle name="Normal 13 38 6 2 3" xfId="30955" xr:uid="{70AA2CF5-D61A-4E53-9726-2DE7339B7DCB}"/>
    <cellStyle name="Normal 13 38 6 2 4" xfId="36439" xr:uid="{C842766F-B6B9-4AB4-B19A-092D69027CEC}"/>
    <cellStyle name="Normal 13 38 6 3" xfId="22732" xr:uid="{87D72575-FDAE-4D1F-AD57-5338E98E7610}"/>
    <cellStyle name="Normal 13 38 6 4" xfId="28226" xr:uid="{6DACB8BB-EA09-4BFD-9C62-3AC1CF3D5FE2}"/>
    <cellStyle name="Normal 13 38 6 5" xfId="33710" xr:uid="{30AF6C3A-8324-423A-8153-0F9B8584F1D5}"/>
    <cellStyle name="Normal 13 39" xfId="5521" xr:uid="{22E2924A-7C4C-4FBB-A8C2-E6A0CDFBF240}"/>
    <cellStyle name="Normal 13 39 2" xfId="13912" xr:uid="{F4DE0FAF-0B7E-474C-AA2C-575BAB0684B3}"/>
    <cellStyle name="Normal 13 39 2 2" xfId="21199" xr:uid="{E18CD5FF-0624-4AC4-8B4C-CFDE9B305418}"/>
    <cellStyle name="Normal 13 39 2 2 2" xfId="26755" xr:uid="{3741117F-150D-410B-B270-C08B05EB18FA}"/>
    <cellStyle name="Normal 13 39 2 2 3" xfId="32249" xr:uid="{B08F40D8-0A36-4CCD-96E4-B6349589DA69}"/>
    <cellStyle name="Normal 13 39 2 2 4" xfId="37733" xr:uid="{8CE4DC75-DE19-440D-AE56-09473E3227F7}"/>
    <cellStyle name="Normal 13 39 2 3" xfId="24026" xr:uid="{726AE1BF-075C-47F6-B2D0-88476593C5CD}"/>
    <cellStyle name="Normal 13 39 2 4" xfId="29520" xr:uid="{367182CC-2E15-4448-B890-F79E3C07C4C9}"/>
    <cellStyle name="Normal 13 39 2 5" xfId="35004" xr:uid="{3BC66A45-F0D1-4728-9A5E-51FFFD674799}"/>
    <cellStyle name="Normal 13 39 3" xfId="11929" xr:uid="{593F26D3-13D4-49F1-9D65-0A8FE516B723}"/>
    <cellStyle name="Normal 13 39 4" xfId="18339" xr:uid="{773C9053-862D-4EBB-9800-FA1FDE73E779}"/>
    <cellStyle name="Normal 13 39 5" xfId="8587" xr:uid="{5C19B63A-4B3B-43F2-9CB8-229FD25B160B}"/>
    <cellStyle name="Normal 13 39 5 2" xfId="19906" xr:uid="{1C5EE6A4-F73D-49FA-841D-E55E2653C72F}"/>
    <cellStyle name="Normal 13 39 5 2 2" xfId="25462" xr:uid="{147BFFC3-55DD-4C62-8F70-52408F5617A5}"/>
    <cellStyle name="Normal 13 39 5 2 3" xfId="30956" xr:uid="{6B8FC873-6BB9-4E73-975D-BA6D917672D7}"/>
    <cellStyle name="Normal 13 39 5 2 4" xfId="36440" xr:uid="{08A5A710-256A-47A6-B636-5217859BA394}"/>
    <cellStyle name="Normal 13 39 5 3" xfId="22733" xr:uid="{9D1A7B45-035F-483F-B1D5-C0B1A05C8AAC}"/>
    <cellStyle name="Normal 13 39 5 4" xfId="28227" xr:uid="{570249E4-27E3-4678-B19A-793E93891E4B}"/>
    <cellStyle name="Normal 13 39 5 5" xfId="33711" xr:uid="{3137BB0A-F5AD-4155-809D-DB921D4C556C}"/>
    <cellStyle name="Normal 13 4" xfId="5522" xr:uid="{5F11C9CD-6930-40BA-B141-848C56F7941E}"/>
    <cellStyle name="Normal 13 4 2" xfId="13913" xr:uid="{01C64B48-ECE3-4FBC-9C1F-159B8EF85B3A}"/>
    <cellStyle name="Normal 13 4 2 2" xfId="21200" xr:uid="{FDCA0135-2CD7-445D-821E-0077CC0548BC}"/>
    <cellStyle name="Normal 13 4 2 2 2" xfId="26756" xr:uid="{E363B59F-05FC-4C03-BEBE-71E54D525695}"/>
    <cellStyle name="Normal 13 4 2 2 3" xfId="32250" xr:uid="{4FF33239-9836-4706-9F88-56085624FD17}"/>
    <cellStyle name="Normal 13 4 2 2 4" xfId="37734" xr:uid="{87AC9A9B-936F-44E9-9C3F-F499A4CAD040}"/>
    <cellStyle name="Normal 13 4 2 3" xfId="24027" xr:uid="{7CCF4667-3FBF-4C7D-9026-5827DB0074AA}"/>
    <cellStyle name="Normal 13 4 2 4" xfId="29521" xr:uid="{B90DDDF1-5007-4BF1-8C21-294A03A18DB6}"/>
    <cellStyle name="Normal 13 4 2 5" xfId="35005" xr:uid="{947467F8-D932-4ABE-BCEB-99EB137B4628}"/>
    <cellStyle name="Normal 13 4 3" xfId="10881" xr:uid="{A1A25E3F-EF9E-46AA-8C93-10C0FAE12879}"/>
    <cellStyle name="Normal 13 4 4" xfId="16114" xr:uid="{DBBDE563-A115-4B3F-A7D2-C786344A3929}"/>
    <cellStyle name="Normal 13 4 5" xfId="18340" xr:uid="{A569986E-B1E6-4A0E-84FF-1BF3FF4DFE89}"/>
    <cellStyle name="Normal 13 4 6" xfId="8588" xr:uid="{B2537AD2-64D1-435F-A3B4-35A1C47F430C}"/>
    <cellStyle name="Normal 13 4 6 2" xfId="19907" xr:uid="{FCD5C6FC-4AA4-4EAC-ACC1-C5A39C7E994B}"/>
    <cellStyle name="Normal 13 4 6 2 2" xfId="25463" xr:uid="{97829B31-5218-4A1A-A963-3AA597B0A177}"/>
    <cellStyle name="Normal 13 4 6 2 3" xfId="30957" xr:uid="{B1E0BC09-824D-42F0-A732-8FBAB2D36074}"/>
    <cellStyle name="Normal 13 4 6 2 4" xfId="36441" xr:uid="{E783C266-56A5-4C05-B83E-C6B5B9238961}"/>
    <cellStyle name="Normal 13 4 6 3" xfId="22734" xr:uid="{35E13FB9-62BD-485C-859F-DB18C1D7C59B}"/>
    <cellStyle name="Normal 13 4 6 4" xfId="28228" xr:uid="{1CB3AFB9-9B72-4DFA-AB07-145C8C6BD411}"/>
    <cellStyle name="Normal 13 4 6 5" xfId="33712" xr:uid="{CF378A7E-4567-4106-9F6C-E1E545C62803}"/>
    <cellStyle name="Normal 13 40" xfId="6562" xr:uid="{7E82766C-48AB-47CD-BA96-1CA32DEF4FB2}"/>
    <cellStyle name="Normal 13 40 2" xfId="19364" xr:uid="{37BA63D4-E2C6-47B6-A1BD-AF0E109E6BC9}"/>
    <cellStyle name="Normal 13 40 3" xfId="8589" xr:uid="{ABFA6D86-482E-4B15-9270-7B3A532CCBE4}"/>
    <cellStyle name="Normal 13 40 3 2" xfId="19908" xr:uid="{5B69B973-6A6B-4797-AD2D-EAD85DA95625}"/>
    <cellStyle name="Normal 13 40 3 2 2" xfId="25464" xr:uid="{44D7A17D-27F5-4FA9-85A6-93335CAB175D}"/>
    <cellStyle name="Normal 13 40 3 2 3" xfId="30958" xr:uid="{C3CEC0C0-4512-42AD-889D-C6AA4B36DAD7}"/>
    <cellStyle name="Normal 13 40 3 2 4" xfId="36442" xr:uid="{7AD9A6E5-5C3F-4F5F-8B4A-FBE473D25EDC}"/>
    <cellStyle name="Normal 13 40 3 3" xfId="22735" xr:uid="{3178B1FE-42A7-40E6-A3C9-CB3F27EC9EA4}"/>
    <cellStyle name="Normal 13 40 3 4" xfId="28229" xr:uid="{4138F7EB-6EEB-4B1A-B538-AB737CD43110}"/>
    <cellStyle name="Normal 13 40 3 5" xfId="33713" xr:uid="{E26EC49D-1885-4054-B8F2-D57EB5741152}"/>
    <cellStyle name="Normal 13 41" xfId="8590" xr:uid="{F85CDF31-BA3E-4F21-9306-24831F2F458A}"/>
    <cellStyle name="Normal 13 41 2" xfId="19909" xr:uid="{12512BC3-6286-49A3-9DED-84D796CFC3D6}"/>
    <cellStyle name="Normal 13 41 2 2" xfId="25465" xr:uid="{A592F3A3-8280-427E-8B13-874145D7539E}"/>
    <cellStyle name="Normal 13 41 2 3" xfId="30959" xr:uid="{F036811F-FA0F-4317-96B5-4F8472642733}"/>
    <cellStyle name="Normal 13 41 2 4" xfId="36443" xr:uid="{4870A81C-B45E-463C-A00F-B95977EE2A6B}"/>
    <cellStyle name="Normal 13 41 3" xfId="22736" xr:uid="{1A5211CB-C286-4C8B-92A6-3F95D3EC3AD5}"/>
    <cellStyle name="Normal 13 41 4" xfId="28230" xr:uid="{6962C2A7-ECBB-463C-8208-E5C67FFBF1D2}"/>
    <cellStyle name="Normal 13 41 5" xfId="33714" xr:uid="{2F2EA209-D66E-48E7-B820-21D15673EC9B}"/>
    <cellStyle name="Normal 13 42" xfId="13880" xr:uid="{F277A53C-D241-4D2C-AED0-2C714B6A936C}"/>
    <cellStyle name="Normal 13 42 2" xfId="21167" xr:uid="{AE6F6018-ECC2-4530-900D-15D3ACACB43F}"/>
    <cellStyle name="Normal 13 42 2 2" xfId="26723" xr:uid="{EF7A25EC-35AC-49B2-8544-D46FD96F921B}"/>
    <cellStyle name="Normal 13 42 2 3" xfId="32217" xr:uid="{8558F4C9-01DC-421B-8498-E077DEEFB76E}"/>
    <cellStyle name="Normal 13 42 2 4" xfId="37701" xr:uid="{210E002E-DD24-4995-9132-DDF243ADD3FB}"/>
    <cellStyle name="Normal 13 42 3" xfId="23994" xr:uid="{9960A1BB-9908-47CB-B087-9BCE26BAE224}"/>
    <cellStyle name="Normal 13 42 4" xfId="29488" xr:uid="{7BD5C553-2CFB-4B13-BB01-4422D6FA182C}"/>
    <cellStyle name="Normal 13 42 5" xfId="34972" xr:uid="{68E70FF8-08CD-41BF-A881-AA20130709C4}"/>
    <cellStyle name="Normal 13 43" xfId="10849" xr:uid="{E1664CAB-D04C-41BF-A8EB-97873008ACCF}"/>
    <cellStyle name="Normal 13 44" xfId="16082" xr:uid="{A7B073C5-EFD6-4A8C-9F2C-C09DAC945F85}"/>
    <cellStyle name="Normal 13 45" xfId="18307" xr:uid="{DD4D2EAF-37C6-4655-B4FA-E774D90DFC7B}"/>
    <cellStyle name="Normal 13 46" xfId="8555" xr:uid="{6D84AF31-7E5A-4D32-A47F-DB84AD5E0FA9}"/>
    <cellStyle name="Normal 13 46 2" xfId="19874" xr:uid="{E1A375EE-198E-412E-8923-99417F5FA3C4}"/>
    <cellStyle name="Normal 13 46 2 2" xfId="25430" xr:uid="{09F2F9E0-64C0-4696-BD13-95ADF66156EC}"/>
    <cellStyle name="Normal 13 46 2 3" xfId="30924" xr:uid="{0ACB1C65-D9CE-4D08-9ADB-F81A6C49B597}"/>
    <cellStyle name="Normal 13 46 2 4" xfId="36408" xr:uid="{D21F9476-ECB7-4DBC-A624-1FAD3A1C5214}"/>
    <cellStyle name="Normal 13 46 3" xfId="22701" xr:uid="{12073B72-61B0-4C5F-97C3-B97879A35CE3}"/>
    <cellStyle name="Normal 13 46 4" xfId="28195" xr:uid="{B6280861-A82B-4D9B-BCDE-456645B27578}"/>
    <cellStyle name="Normal 13 46 5" xfId="33679" xr:uid="{7A4C8F1B-7513-462A-A273-683981E5D28E}"/>
    <cellStyle name="Normal 13 5" xfId="5523" xr:uid="{02C6C488-D52A-4A71-91C6-47537B262983}"/>
    <cellStyle name="Normal 13 5 2" xfId="13914" xr:uid="{BABEC83F-6CCB-40EE-8D87-9DE5BDBA0136}"/>
    <cellStyle name="Normal 13 5 2 2" xfId="21201" xr:uid="{EBA8BFA8-890A-4C4D-90F9-097B5AF7ABB9}"/>
    <cellStyle name="Normal 13 5 2 2 2" xfId="26757" xr:uid="{7939D022-316D-4FD5-8AEB-06C65913A397}"/>
    <cellStyle name="Normal 13 5 2 2 3" xfId="32251" xr:uid="{8D7EA57D-5AC7-4382-89B6-2DD75F01ACD9}"/>
    <cellStyle name="Normal 13 5 2 2 4" xfId="37735" xr:uid="{BD4FCFF3-56E1-436F-B405-C41301347570}"/>
    <cellStyle name="Normal 13 5 2 3" xfId="24028" xr:uid="{61D02FBF-9449-43A2-88DF-F9A7143EC88C}"/>
    <cellStyle name="Normal 13 5 2 4" xfId="29522" xr:uid="{8B587320-8FE7-4AEF-803E-20ACECDFB535}"/>
    <cellStyle name="Normal 13 5 2 5" xfId="35006" xr:uid="{152340F7-21D3-42A8-B202-553F5DF1F921}"/>
    <cellStyle name="Normal 13 5 3" xfId="10882" xr:uid="{51967058-EB8C-4A66-9BF1-F70E54D1731C}"/>
    <cellStyle name="Normal 13 5 4" xfId="16115" xr:uid="{6EC246BD-C49E-4A1F-BC5B-E67D17F22267}"/>
    <cellStyle name="Normal 13 5 5" xfId="18341" xr:uid="{841A640D-1CF6-46FC-88F1-68CCCF75D3FC}"/>
    <cellStyle name="Normal 13 5 6" xfId="8591" xr:uid="{0DF2A590-16FD-4C51-B565-59F7FB6948FA}"/>
    <cellStyle name="Normal 13 5 6 2" xfId="19910" xr:uid="{A802B358-4679-4D24-B0E0-5B45B4C7CFC3}"/>
    <cellStyle name="Normal 13 5 6 2 2" xfId="25466" xr:uid="{0107BE7F-4704-4EE7-9A51-95DA5923F205}"/>
    <cellStyle name="Normal 13 5 6 2 3" xfId="30960" xr:uid="{58D9B26E-1728-4912-9AFB-F21504D799C1}"/>
    <cellStyle name="Normal 13 5 6 2 4" xfId="36444" xr:uid="{6464673F-0584-4A29-A5EB-8D2ACFBD9277}"/>
    <cellStyle name="Normal 13 5 6 3" xfId="22737" xr:uid="{1E1A50D9-3D51-4A95-BD81-38941626A0FE}"/>
    <cellStyle name="Normal 13 5 6 4" xfId="28231" xr:uid="{B00C6ABA-4E83-4B64-9D0F-31F1B5F0B882}"/>
    <cellStyle name="Normal 13 5 6 5" xfId="33715" xr:uid="{66AA5C7C-B6D1-4BCF-AD66-FE53D00A832D}"/>
    <cellStyle name="Normal 13 6" xfId="5524" xr:uid="{74E31CCD-FE54-4F4C-A41A-20516DAF6E49}"/>
    <cellStyle name="Normal 13 6 2" xfId="13915" xr:uid="{72F800D2-07E3-47F2-9E0B-34681FFB19B1}"/>
    <cellStyle name="Normal 13 6 2 2" xfId="21202" xr:uid="{4ACEBBBF-4A2A-4898-831F-02D7E47CFE88}"/>
    <cellStyle name="Normal 13 6 2 2 2" xfId="26758" xr:uid="{61E52EC2-27E0-4083-BFB1-2486FE2F89D1}"/>
    <cellStyle name="Normal 13 6 2 2 3" xfId="32252" xr:uid="{A69E4D69-B785-4993-93E8-E1996B23C858}"/>
    <cellStyle name="Normal 13 6 2 2 4" xfId="37736" xr:uid="{BADD4E75-CFB4-4C64-9AE1-9201EE1C690F}"/>
    <cellStyle name="Normal 13 6 2 3" xfId="24029" xr:uid="{FB7A8B43-4F37-4000-98C2-77DD669535C0}"/>
    <cellStyle name="Normal 13 6 2 4" xfId="29523" xr:uid="{9C140FDB-9A43-47E8-9016-0088737F6819}"/>
    <cellStyle name="Normal 13 6 2 5" xfId="35007" xr:uid="{A3CAACB2-F11C-46ED-80C2-D336084BB966}"/>
    <cellStyle name="Normal 13 6 3" xfId="10883" xr:uid="{D327B7E7-77F2-4024-83C1-B7BDC50EB4DC}"/>
    <cellStyle name="Normal 13 6 4" xfId="16116" xr:uid="{17BEF2DD-54EE-4D29-80AA-0E079746E299}"/>
    <cellStyle name="Normal 13 6 5" xfId="18342" xr:uid="{392E8B69-0C90-4D0E-9775-2945229264CB}"/>
    <cellStyle name="Normal 13 6 6" xfId="8592" xr:uid="{4CA01799-4D97-4090-A3E1-475C12D14B8E}"/>
    <cellStyle name="Normal 13 6 6 2" xfId="19911" xr:uid="{4A6D5D73-173F-442C-8901-0BBEF9A39375}"/>
    <cellStyle name="Normal 13 6 6 2 2" xfId="25467" xr:uid="{0D71CBB7-752D-45D5-A2EC-4CB2DE24B36A}"/>
    <cellStyle name="Normal 13 6 6 2 3" xfId="30961" xr:uid="{79D59267-F764-4526-9EC9-D6CB05790B0F}"/>
    <cellStyle name="Normal 13 6 6 2 4" xfId="36445" xr:uid="{49693300-68A8-4EAC-B9DE-3D069560ECA5}"/>
    <cellStyle name="Normal 13 6 6 3" xfId="22738" xr:uid="{F0365EBB-C0F3-40DB-A26F-FCDD519B767C}"/>
    <cellStyle name="Normal 13 6 6 4" xfId="28232" xr:uid="{7DA73BFC-E2D0-4B59-947C-567E29EC1CD6}"/>
    <cellStyle name="Normal 13 6 6 5" xfId="33716" xr:uid="{7960A5E3-06E7-4A94-A638-596A6257896E}"/>
    <cellStyle name="Normal 13 7" xfId="5525" xr:uid="{F6C3EEC2-9CE3-4EF4-87E1-263B7703DA9C}"/>
    <cellStyle name="Normal 13 7 2" xfId="13916" xr:uid="{38FB1986-10CA-4E53-9549-E7D6A34A0966}"/>
    <cellStyle name="Normal 13 7 2 2" xfId="21203" xr:uid="{E989F104-206E-4A3C-BA7E-D7457A240BD7}"/>
    <cellStyle name="Normal 13 7 2 2 2" xfId="26759" xr:uid="{05FDFE9F-BFB9-4185-AEB1-225B09618CEF}"/>
    <cellStyle name="Normal 13 7 2 2 3" xfId="32253" xr:uid="{C75114B5-4163-4751-8985-19FADED245F2}"/>
    <cellStyle name="Normal 13 7 2 2 4" xfId="37737" xr:uid="{19B0B1F6-713D-4B9E-9080-1D5DB07D8303}"/>
    <cellStyle name="Normal 13 7 2 3" xfId="24030" xr:uid="{A060591D-F33D-47B3-A0D7-C8B452CBCE82}"/>
    <cellStyle name="Normal 13 7 2 4" xfId="29524" xr:uid="{E95C2D37-FF3A-401E-8706-4406960C272A}"/>
    <cellStyle name="Normal 13 7 2 5" xfId="35008" xr:uid="{7915533B-D38E-4E42-8FE9-F5F1D637EA25}"/>
    <cellStyle name="Normal 13 7 3" xfId="10884" xr:uid="{5E43C2AD-860D-4E4C-B255-7EF48BEC1F75}"/>
    <cellStyle name="Normal 13 7 4" xfId="16117" xr:uid="{30E848E2-5C01-4389-845D-1464FED2A968}"/>
    <cellStyle name="Normal 13 7 5" xfId="18343" xr:uid="{CA414C4F-9D8A-4F20-B10F-B65401269D73}"/>
    <cellStyle name="Normal 13 7 6" xfId="8593" xr:uid="{492A0B51-2D4F-4C6A-81CA-36AAAA8EE371}"/>
    <cellStyle name="Normal 13 7 6 2" xfId="19912" xr:uid="{7525E7F1-22BE-45F5-A255-5EF2DB6B363F}"/>
    <cellStyle name="Normal 13 7 6 2 2" xfId="25468" xr:uid="{709BB87C-BD2F-4772-ABB0-1DEF23F25DED}"/>
    <cellStyle name="Normal 13 7 6 2 3" xfId="30962" xr:uid="{83FADC3C-B597-42EF-8C28-A4080E70BF29}"/>
    <cellStyle name="Normal 13 7 6 2 4" xfId="36446" xr:uid="{5505FE8C-D574-463B-86FF-263B3C5B0805}"/>
    <cellStyle name="Normal 13 7 6 3" xfId="22739" xr:uid="{6287D4D7-23C8-4466-87B3-6CD521F3DA69}"/>
    <cellStyle name="Normal 13 7 6 4" xfId="28233" xr:uid="{53FE331D-E02D-40C1-A483-D8AA6AE3EF66}"/>
    <cellStyle name="Normal 13 7 6 5" xfId="33717" xr:uid="{ED319424-310E-4ED4-A664-01E5858F89F0}"/>
    <cellStyle name="Normal 13 8" xfId="5526" xr:uid="{9FCBA973-683D-4244-A183-A8F207F85D23}"/>
    <cellStyle name="Normal 13 8 2" xfId="13917" xr:uid="{2801CF47-EDBD-4556-A8A4-B8EBB3A96FE1}"/>
    <cellStyle name="Normal 13 8 2 2" xfId="21204" xr:uid="{2FFF9C5B-54BA-4BF7-A18D-7B12332EE6CD}"/>
    <cellStyle name="Normal 13 8 2 2 2" xfId="26760" xr:uid="{483B3C59-34A7-41CC-9303-95E29DC61ADD}"/>
    <cellStyle name="Normal 13 8 2 2 3" xfId="32254" xr:uid="{BA8C0FEA-2606-4727-ABFB-7890937C773F}"/>
    <cellStyle name="Normal 13 8 2 2 4" xfId="37738" xr:uid="{B9172C37-6271-4479-9CB8-20B0FFAEB6D2}"/>
    <cellStyle name="Normal 13 8 2 3" xfId="24031" xr:uid="{6D546B1F-01ED-498A-9777-C9C8AB072028}"/>
    <cellStyle name="Normal 13 8 2 4" xfId="29525" xr:uid="{B7E5E252-5818-40B2-97CD-6D1905894C32}"/>
    <cellStyle name="Normal 13 8 2 5" xfId="35009" xr:uid="{ADDD49D5-FC27-4F7D-A75B-39139F1D91F9}"/>
    <cellStyle name="Normal 13 8 3" xfId="10885" xr:uid="{21E1E55F-10D2-4E38-B67B-2E891CD2C66E}"/>
    <cellStyle name="Normal 13 8 4" xfId="16118" xr:uid="{3F35F964-A468-4F0C-94F5-B7BB1EF287F3}"/>
    <cellStyle name="Normal 13 8 5" xfId="18344" xr:uid="{9FA04B5F-C40C-4318-94AC-4E890BE9CCCF}"/>
    <cellStyle name="Normal 13 8 6" xfId="8594" xr:uid="{500ADBCC-3F1A-45EA-B7A8-5433FE220388}"/>
    <cellStyle name="Normal 13 8 6 2" xfId="19913" xr:uid="{B083E332-A7D5-44B2-B4BA-909E098805F6}"/>
    <cellStyle name="Normal 13 8 6 2 2" xfId="25469" xr:uid="{777F19A3-AD58-4C3C-943B-5DE9041B4CEB}"/>
    <cellStyle name="Normal 13 8 6 2 3" xfId="30963" xr:uid="{2EED96BA-88DE-47BD-AE18-F14C76D22115}"/>
    <cellStyle name="Normal 13 8 6 2 4" xfId="36447" xr:uid="{28ADA6E0-3118-45C6-BA40-E003D5A15953}"/>
    <cellStyle name="Normal 13 8 6 3" xfId="22740" xr:uid="{6AF97099-6777-4B4D-84CE-505C0FC919D1}"/>
    <cellStyle name="Normal 13 8 6 4" xfId="28234" xr:uid="{17213A9E-1223-4AD8-BD4E-836256ECE60C}"/>
    <cellStyle name="Normal 13 8 6 5" xfId="33718" xr:uid="{43076D79-8D42-471D-811F-41ECDE97BA2F}"/>
    <cellStyle name="Normal 13 9" xfId="5527" xr:uid="{1F3F396B-94DD-40DC-9389-A21A8865B1BF}"/>
    <cellStyle name="Normal 13 9 2" xfId="13918" xr:uid="{634E245E-A8DF-40B6-8200-D355CFA2335C}"/>
    <cellStyle name="Normal 13 9 2 2" xfId="21205" xr:uid="{8A56C428-3AA8-422B-BBE6-F25041D78842}"/>
    <cellStyle name="Normal 13 9 2 2 2" xfId="26761" xr:uid="{E88F762F-912B-4B2A-AF67-1A5533B21970}"/>
    <cellStyle name="Normal 13 9 2 2 3" xfId="32255" xr:uid="{63933447-D397-4243-8B7D-574DDA6DF8A7}"/>
    <cellStyle name="Normal 13 9 2 2 4" xfId="37739" xr:uid="{10A695CD-3EFB-48B3-91BC-7BE2FB03C6D6}"/>
    <cellStyle name="Normal 13 9 2 3" xfId="24032" xr:uid="{B4163A3A-1BCC-48E1-8C4B-F44FE0D90543}"/>
    <cellStyle name="Normal 13 9 2 4" xfId="29526" xr:uid="{3AB8C9E9-94B4-4C4B-9260-E9F7C6448F01}"/>
    <cellStyle name="Normal 13 9 2 5" xfId="35010" xr:uid="{85D6F1F1-0EE8-4053-98E3-699BC0759546}"/>
    <cellStyle name="Normal 13 9 3" xfId="10886" xr:uid="{F344BB5A-B20D-4D7B-B4F1-CE638DCA5FAA}"/>
    <cellStyle name="Normal 13 9 4" xfId="16119" xr:uid="{923AE509-41CA-4101-B06F-B2D456E22BBB}"/>
    <cellStyle name="Normal 13 9 5" xfId="18345" xr:uid="{3D7621FA-7B8B-4B77-BA0E-E444F7F95C00}"/>
    <cellStyle name="Normal 13 9 6" xfId="8595" xr:uid="{38D995B8-CF78-463C-8F00-0D163EECD0A5}"/>
    <cellStyle name="Normal 13 9 6 2" xfId="19914" xr:uid="{F23069FD-D6B9-4402-B613-F650F1DF9F54}"/>
    <cellStyle name="Normal 13 9 6 2 2" xfId="25470" xr:uid="{6C82E20F-4F60-42C8-A7FF-3A952F7E829F}"/>
    <cellStyle name="Normal 13 9 6 2 3" xfId="30964" xr:uid="{29F62EC9-7942-4E24-9CD0-66A6BBFF02B4}"/>
    <cellStyle name="Normal 13 9 6 2 4" xfId="36448" xr:uid="{0E235594-F8D8-48E3-8A9A-81B5CFB2ED99}"/>
    <cellStyle name="Normal 13 9 6 3" xfId="22741" xr:uid="{13E8A97B-0673-425D-BAB2-7B308B47E9EA}"/>
    <cellStyle name="Normal 13 9 6 4" xfId="28235" xr:uid="{59962FCA-7A8C-48DC-8D51-C68D964B097C}"/>
    <cellStyle name="Normal 13 9 6 5" xfId="33719" xr:uid="{19F18951-CD41-4C20-98DC-7D585613DAEB}"/>
    <cellStyle name="Normal 130" xfId="38822" xr:uid="{C1E6F38F-0B55-4EFA-8476-FC1D077141E4}"/>
    <cellStyle name="Normal 131" xfId="38823" xr:uid="{C373C741-C682-496D-B841-F3D138D43FF8}"/>
    <cellStyle name="Normal 132" xfId="38824" xr:uid="{F13E8B64-F456-4208-8C64-4571938216DB}"/>
    <cellStyle name="Normal 132 2" xfId="38836" xr:uid="{25295602-7A64-49DB-8CF0-AFCA2650D6D8}"/>
    <cellStyle name="Normal 133" xfId="38825" xr:uid="{D6E8408D-C070-43EB-A6E8-75C1F8EBC9D1}"/>
    <cellStyle name="Normal 134" xfId="38826" xr:uid="{C09B8101-B8A0-49FE-9864-082F04B27F21}"/>
    <cellStyle name="Normal 135" xfId="38827" xr:uid="{D49A1350-1A75-465F-9A86-E7567136E805}"/>
    <cellStyle name="Normal 135 2" xfId="38835" xr:uid="{B83945B5-6510-4405-84D9-2D1BA376EFB2}"/>
    <cellStyle name="Normal 136" xfId="38828" xr:uid="{1DDB05E8-8B04-4602-869A-D8A8F392A56B}"/>
    <cellStyle name="Normal 137" xfId="38829" xr:uid="{378FE749-FDDC-4FB8-B5B5-ADB2C579788C}"/>
    <cellStyle name="Normal 138" xfId="38830" xr:uid="{2E55F106-5FB3-48EB-BA8D-4D705ACBA48A}"/>
    <cellStyle name="Normal 139" xfId="38831" xr:uid="{E3855C4E-13C1-40FD-BA10-B4191B40AFE0}"/>
    <cellStyle name="Normal 14" xfId="5528" xr:uid="{3850B863-432B-4ED8-8F9C-AAEDC8AEAF76}"/>
    <cellStyle name="Normal 14 10" xfId="5529" xr:uid="{F42D9E6F-6EEF-4625-B4C8-1CA48370C3B4}"/>
    <cellStyle name="Normal 14 10 2" xfId="13920" xr:uid="{14D1EF10-E508-4B50-8942-D674A74FB341}"/>
    <cellStyle name="Normal 14 10 2 2" xfId="21207" xr:uid="{7BF4BE71-BD4F-46C5-AAD4-9C3640826F4D}"/>
    <cellStyle name="Normal 14 10 2 2 2" xfId="26763" xr:uid="{1887D15E-EFC5-4C10-8A5D-7AC92DC99810}"/>
    <cellStyle name="Normal 14 10 2 2 3" xfId="32257" xr:uid="{9D1287C3-AF9E-4064-B1CB-51B393911F8F}"/>
    <cellStyle name="Normal 14 10 2 2 4" xfId="37741" xr:uid="{B956B79F-F78D-44E2-9DBD-18C36CF4A365}"/>
    <cellStyle name="Normal 14 10 2 3" xfId="24034" xr:uid="{D336B941-B22E-49C3-81A3-029E55C11FF6}"/>
    <cellStyle name="Normal 14 10 2 4" xfId="29528" xr:uid="{11EEADEA-FDF6-43F9-B57F-D9C1468F66C9}"/>
    <cellStyle name="Normal 14 10 2 5" xfId="35012" xr:uid="{D5E2C792-D425-4796-B7E3-8982E3191F98}"/>
    <cellStyle name="Normal 14 10 3" xfId="10888" xr:uid="{8DC33625-46A5-40AA-848F-5A6DD8C5575F}"/>
    <cellStyle name="Normal 14 10 4" xfId="16121" xr:uid="{F3DCD98B-8A4D-4E72-9515-657706BCB511}"/>
    <cellStyle name="Normal 14 10 5" xfId="18347" xr:uid="{02151DAF-0AF8-4576-962D-292B1E0176F8}"/>
    <cellStyle name="Normal 14 10 6" xfId="8597" xr:uid="{659A1665-2E8B-4D2D-82D1-1845A9FFCAF2}"/>
    <cellStyle name="Normal 14 10 6 2" xfId="19916" xr:uid="{50C9EC00-C45F-42EE-9507-FC9A811821EC}"/>
    <cellStyle name="Normal 14 10 6 2 2" xfId="25472" xr:uid="{47EAEB0C-039F-4451-A3E1-C6CD0967F780}"/>
    <cellStyle name="Normal 14 10 6 2 3" xfId="30966" xr:uid="{B51C8762-5FFB-4D27-BC84-8B3C1D8FA637}"/>
    <cellStyle name="Normal 14 10 6 2 4" xfId="36450" xr:uid="{FC82A225-6688-4931-AA3C-3C96477A6084}"/>
    <cellStyle name="Normal 14 10 6 3" xfId="22743" xr:uid="{8F731F91-DB07-4ACC-9EE4-BB8F03F579E8}"/>
    <cellStyle name="Normal 14 10 6 4" xfId="28237" xr:uid="{0CE91231-E8D9-41AE-A43B-1086377BB254}"/>
    <cellStyle name="Normal 14 10 6 5" xfId="33721" xr:uid="{B84BC2E6-7017-442E-B6A8-2B0BD2766A79}"/>
    <cellStyle name="Normal 14 11" xfId="5530" xr:uid="{12387E6A-C285-4ACA-B09E-EE67CA65BAF8}"/>
    <cellStyle name="Normal 14 11 2" xfId="13921" xr:uid="{03E1C3AB-326B-4597-A94D-F9C3990C1E0A}"/>
    <cellStyle name="Normal 14 11 2 2" xfId="21208" xr:uid="{89BFF946-1304-43FF-9EBF-1796339558E2}"/>
    <cellStyle name="Normal 14 11 2 2 2" xfId="26764" xr:uid="{C830DBC4-F8D8-4CE7-81C0-A7EFA382F4B9}"/>
    <cellStyle name="Normal 14 11 2 2 3" xfId="32258" xr:uid="{31A04484-6340-469B-8489-AF0A45BFBDEB}"/>
    <cellStyle name="Normal 14 11 2 2 4" xfId="37742" xr:uid="{98EB2608-503F-48AA-AF7B-5E93ADB19D33}"/>
    <cellStyle name="Normal 14 11 2 3" xfId="24035" xr:uid="{B4B11736-C8AE-4706-AE64-DA188BE015E3}"/>
    <cellStyle name="Normal 14 11 2 4" xfId="29529" xr:uid="{288C8E54-6AC5-4D36-AEEB-11A6F8BC6D0D}"/>
    <cellStyle name="Normal 14 11 2 5" xfId="35013" xr:uid="{1E2417E8-8D26-42A7-AD16-0C8A2B849F5B}"/>
    <cellStyle name="Normal 14 11 3" xfId="10889" xr:uid="{5B2459DE-ED19-4B9E-868B-61E2DB8B70EE}"/>
    <cellStyle name="Normal 14 11 4" xfId="16122" xr:uid="{1317F842-6A15-4655-9CAC-6BE45C886420}"/>
    <cellStyle name="Normal 14 11 5" xfId="18348" xr:uid="{C99CBF7B-D878-4916-BB32-A59F5038F0F2}"/>
    <cellStyle name="Normal 14 11 6" xfId="8598" xr:uid="{04AB647F-AF79-49A6-9ABD-D4301D011519}"/>
    <cellStyle name="Normal 14 11 6 2" xfId="19917" xr:uid="{84C756FD-1DC9-4E88-9932-1D7AE0AE7D4A}"/>
    <cellStyle name="Normal 14 11 6 2 2" xfId="25473" xr:uid="{D392DCF1-BBB2-43D6-83F6-356641B58FF7}"/>
    <cellStyle name="Normal 14 11 6 2 3" xfId="30967" xr:uid="{4DFB710A-CB58-49EE-8905-FE7F68B381B9}"/>
    <cellStyle name="Normal 14 11 6 2 4" xfId="36451" xr:uid="{88A87DBE-872C-4299-AF2C-287F064D9639}"/>
    <cellStyle name="Normal 14 11 6 3" xfId="22744" xr:uid="{2960E280-A257-4449-9CFD-2C5F69FA288F}"/>
    <cellStyle name="Normal 14 11 6 4" xfId="28238" xr:uid="{5131C5F6-AFEF-4553-8FD7-B47555C3F624}"/>
    <cellStyle name="Normal 14 11 6 5" xfId="33722" xr:uid="{35CF0D11-A609-422A-BD53-BB358B82BFC6}"/>
    <cellStyle name="Normal 14 12" xfId="5531" xr:uid="{8E303E48-BB4F-40C3-8C65-E9B8FC13B08F}"/>
    <cellStyle name="Normal 14 12 2" xfId="13922" xr:uid="{B3373C73-F9B6-42AA-A299-2CA6F83D1AC5}"/>
    <cellStyle name="Normal 14 12 2 2" xfId="21209" xr:uid="{A5853DC1-B7C0-4D4E-B21D-E73C4C548CD1}"/>
    <cellStyle name="Normal 14 12 2 2 2" xfId="26765" xr:uid="{ECD4A275-17FA-4E4C-997F-B6C8870D3321}"/>
    <cellStyle name="Normal 14 12 2 2 3" xfId="32259" xr:uid="{959C06E6-ACFA-41C1-AEFF-99BA62F3F993}"/>
    <cellStyle name="Normal 14 12 2 2 4" xfId="37743" xr:uid="{DB866169-1355-4B96-8788-073D8CACAA87}"/>
    <cellStyle name="Normal 14 12 2 3" xfId="24036" xr:uid="{17C883E6-ABA0-42C7-90F0-20D9001B3DC6}"/>
    <cellStyle name="Normal 14 12 2 4" xfId="29530" xr:uid="{160D2485-8314-451A-9753-BD279D2863ED}"/>
    <cellStyle name="Normal 14 12 2 5" xfId="35014" xr:uid="{12A3F185-4F68-4A0D-A1A5-191146083F70}"/>
    <cellStyle name="Normal 14 12 3" xfId="10890" xr:uid="{5E08950B-330C-4D93-B469-9FA91C50443B}"/>
    <cellStyle name="Normal 14 12 4" xfId="16123" xr:uid="{0497189A-1C4B-41FF-90CE-469E0364970E}"/>
    <cellStyle name="Normal 14 12 5" xfId="18349" xr:uid="{A4F0D254-AAC0-47AA-ABC4-1274849D858B}"/>
    <cellStyle name="Normal 14 12 6" xfId="8599" xr:uid="{197F9B77-85C4-4770-A02D-0270F5E981AC}"/>
    <cellStyle name="Normal 14 12 6 2" xfId="19918" xr:uid="{40AFE177-7B72-4649-9E4A-776B0EDFA736}"/>
    <cellStyle name="Normal 14 12 6 2 2" xfId="25474" xr:uid="{FFE7C48B-1B44-4435-9C31-45F38050605F}"/>
    <cellStyle name="Normal 14 12 6 2 3" xfId="30968" xr:uid="{9B186EA4-EDDE-4F41-9F19-5CB4DA31E972}"/>
    <cellStyle name="Normal 14 12 6 2 4" xfId="36452" xr:uid="{C21659C3-1584-4E90-BD88-80B7F044865A}"/>
    <cellStyle name="Normal 14 12 6 3" xfId="22745" xr:uid="{AD5CE541-FCE2-4158-B96F-BB6670F53657}"/>
    <cellStyle name="Normal 14 12 6 4" xfId="28239" xr:uid="{4002BD3B-589D-4831-A32B-B444AC14E4F5}"/>
    <cellStyle name="Normal 14 12 6 5" xfId="33723" xr:uid="{AA79462E-EEE6-40C1-9879-842840366B72}"/>
    <cellStyle name="Normal 14 13" xfId="5532" xr:uid="{956ECD3A-2FAC-4DB8-9E69-C957EB838A92}"/>
    <cellStyle name="Normal 14 13 2" xfId="13923" xr:uid="{43B33929-4619-43CA-9D15-33A9C7D3C0FD}"/>
    <cellStyle name="Normal 14 13 2 2" xfId="21210" xr:uid="{278E3B13-0303-440D-9CDD-37787EF72714}"/>
    <cellStyle name="Normal 14 13 2 2 2" xfId="26766" xr:uid="{89B8E179-E368-4907-8272-7037652A783A}"/>
    <cellStyle name="Normal 14 13 2 2 3" xfId="32260" xr:uid="{CC398CB4-2AA6-4CA9-B7A4-8A882A765D85}"/>
    <cellStyle name="Normal 14 13 2 2 4" xfId="37744" xr:uid="{D47D92F0-4289-458A-8E08-44D9793951E4}"/>
    <cellStyle name="Normal 14 13 2 3" xfId="24037" xr:uid="{AC47E61B-37F6-42D0-9B5D-FFF5F07F73E8}"/>
    <cellStyle name="Normal 14 13 2 4" xfId="29531" xr:uid="{AE8EA887-A3C7-4565-8F6F-EAA0AB49EA25}"/>
    <cellStyle name="Normal 14 13 2 5" xfId="35015" xr:uid="{8C713083-3782-49C4-932E-5549063BBC4E}"/>
    <cellStyle name="Normal 14 13 3" xfId="10891" xr:uid="{0769BB8C-4150-4C52-B92F-56B0808F0128}"/>
    <cellStyle name="Normal 14 13 4" xfId="16124" xr:uid="{8D2B4E02-DB2A-451B-BB49-374E2622B867}"/>
    <cellStyle name="Normal 14 13 5" xfId="18350" xr:uid="{A6D192B2-65D5-47C6-AEFF-396E52049BEA}"/>
    <cellStyle name="Normal 14 13 6" xfId="8600" xr:uid="{079F8719-1017-4F5C-B6A4-C9D1B70B75B6}"/>
    <cellStyle name="Normal 14 13 6 2" xfId="19919" xr:uid="{31FBBE16-2879-465F-BF43-501F4B1CE2F6}"/>
    <cellStyle name="Normal 14 13 6 2 2" xfId="25475" xr:uid="{20DC2E41-C647-4873-A734-FD3C2FEEA396}"/>
    <cellStyle name="Normal 14 13 6 2 3" xfId="30969" xr:uid="{C90486CD-6ED3-4B8B-9742-0E189E9795A2}"/>
    <cellStyle name="Normal 14 13 6 2 4" xfId="36453" xr:uid="{2112D2A4-3E83-4A95-B796-A2A2936AC086}"/>
    <cellStyle name="Normal 14 13 6 3" xfId="22746" xr:uid="{CB0ADCBE-3684-49ED-8B24-3E17C84496AB}"/>
    <cellStyle name="Normal 14 13 6 4" xfId="28240" xr:uid="{FBACE0B2-58EF-438F-AF80-F5EFFEECEE66}"/>
    <cellStyle name="Normal 14 13 6 5" xfId="33724" xr:uid="{EA10BC8B-123A-463A-BFDE-9425479AAA78}"/>
    <cellStyle name="Normal 14 14" xfId="5533" xr:uid="{A981CD65-7BF9-48CC-A654-CC71E328B808}"/>
    <cellStyle name="Normal 14 14 2" xfId="13924" xr:uid="{2BC69919-C8AB-42E4-8E63-61D8895FF800}"/>
    <cellStyle name="Normal 14 14 2 2" xfId="21211" xr:uid="{1B178884-2EE8-4D3A-9AA2-2B3EC18F6AEF}"/>
    <cellStyle name="Normal 14 14 2 2 2" xfId="26767" xr:uid="{DEBBB2EE-AC9F-4183-A091-536A63233AD7}"/>
    <cellStyle name="Normal 14 14 2 2 3" xfId="32261" xr:uid="{02EC2105-9D7E-443A-B5DC-82BAE2C4F4FA}"/>
    <cellStyle name="Normal 14 14 2 2 4" xfId="37745" xr:uid="{C986DAC2-E043-4A25-B77F-239182F5E31E}"/>
    <cellStyle name="Normal 14 14 2 3" xfId="24038" xr:uid="{F14CD7A3-1AC0-43B5-9FFF-F52CD36D7AFC}"/>
    <cellStyle name="Normal 14 14 2 4" xfId="29532" xr:uid="{388B0649-11BF-431E-BFDB-E1B45D77359C}"/>
    <cellStyle name="Normal 14 14 2 5" xfId="35016" xr:uid="{D2B4D8A3-A74A-4023-8838-5B0979650169}"/>
    <cellStyle name="Normal 14 14 3" xfId="10892" xr:uid="{F6D1BA17-6A03-434E-A533-AE4C1D828830}"/>
    <cellStyle name="Normal 14 14 4" xfId="16125" xr:uid="{888B65EF-8E03-4190-93C0-B146DB35EF75}"/>
    <cellStyle name="Normal 14 14 5" xfId="18351" xr:uid="{32B5B4AD-8091-48E8-92A4-67228C312293}"/>
    <cellStyle name="Normal 14 14 6" xfId="8601" xr:uid="{7DA8FF66-6182-45D1-8EDB-64ABE57F5577}"/>
    <cellStyle name="Normal 14 14 6 2" xfId="19920" xr:uid="{AF616A33-95BD-4BA4-9C8F-6731B1DA2907}"/>
    <cellStyle name="Normal 14 14 6 2 2" xfId="25476" xr:uid="{513CE64C-824C-4260-B5FB-B872473FD01B}"/>
    <cellStyle name="Normal 14 14 6 2 3" xfId="30970" xr:uid="{FD8F3DD5-C145-4E8B-B5FD-2506C04DE77A}"/>
    <cellStyle name="Normal 14 14 6 2 4" xfId="36454" xr:uid="{9844A108-C87F-4F77-91B0-9D40493E3F7F}"/>
    <cellStyle name="Normal 14 14 6 3" xfId="22747" xr:uid="{71E9C300-5BC7-4F2D-8E62-F96BFE058D15}"/>
    <cellStyle name="Normal 14 14 6 4" xfId="28241" xr:uid="{76C46AB0-6DC6-4CC1-A8EA-0CCBBFFDC9CB}"/>
    <cellStyle name="Normal 14 14 6 5" xfId="33725" xr:uid="{4A0960E3-2486-490E-AFB8-5E205F4D711A}"/>
    <cellStyle name="Normal 14 15" xfId="5534" xr:uid="{7C027EEF-B614-45BF-BADB-35E6F99E2623}"/>
    <cellStyle name="Normal 14 15 2" xfId="13925" xr:uid="{F0347ADE-2FB6-4214-85B5-4A8E80162032}"/>
    <cellStyle name="Normal 14 15 2 2" xfId="21212" xr:uid="{BF2F10E2-E9B7-4A58-A95E-B45F290681DD}"/>
    <cellStyle name="Normal 14 15 2 2 2" xfId="26768" xr:uid="{A4559DF5-9EFF-4216-9FFE-CEC46AC431CD}"/>
    <cellStyle name="Normal 14 15 2 2 3" xfId="32262" xr:uid="{08FCEAFB-0C16-41AB-95F7-FCA5E39610A3}"/>
    <cellStyle name="Normal 14 15 2 2 4" xfId="37746" xr:uid="{071E151A-A051-4AEB-A906-8A5503652600}"/>
    <cellStyle name="Normal 14 15 2 3" xfId="24039" xr:uid="{C01EDE2D-82F8-4B14-834A-AC1666ECCEBD}"/>
    <cellStyle name="Normal 14 15 2 4" xfId="29533" xr:uid="{7517E327-7424-493A-8D2B-8E944BC00989}"/>
    <cellStyle name="Normal 14 15 2 5" xfId="35017" xr:uid="{490BD555-77FF-4296-A32F-3D1AA048B336}"/>
    <cellStyle name="Normal 14 15 3" xfId="10893" xr:uid="{61B28003-42AA-4394-9FAA-30A362B63271}"/>
    <cellStyle name="Normal 14 15 4" xfId="16126" xr:uid="{D8AA04EB-25FA-441D-828D-2B4DCF4AE743}"/>
    <cellStyle name="Normal 14 15 5" xfId="18352" xr:uid="{0D3F4EEC-1A32-434B-BA93-864A46777E92}"/>
    <cellStyle name="Normal 14 15 6" xfId="8602" xr:uid="{791770D1-3CF3-441C-96A2-0FCD0A92F8A9}"/>
    <cellStyle name="Normal 14 15 6 2" xfId="19921" xr:uid="{893F419C-ACE0-43C7-95B6-31BC580847E9}"/>
    <cellStyle name="Normal 14 15 6 2 2" xfId="25477" xr:uid="{149596E1-9E05-415A-8ABC-00326B725473}"/>
    <cellStyle name="Normal 14 15 6 2 3" xfId="30971" xr:uid="{AB86682F-FA52-4846-A63D-BD86D0A74F88}"/>
    <cellStyle name="Normal 14 15 6 2 4" xfId="36455" xr:uid="{1858B3CE-E473-4A91-BDD6-68A6EF1BB35F}"/>
    <cellStyle name="Normal 14 15 6 3" xfId="22748" xr:uid="{331F7A37-271E-4459-89D9-CA6240C0B836}"/>
    <cellStyle name="Normal 14 15 6 4" xfId="28242" xr:uid="{B71FAEF4-98BF-45CD-ADD8-7242320E2882}"/>
    <cellStyle name="Normal 14 15 6 5" xfId="33726" xr:uid="{0F8628BC-07FD-42A3-BB7A-9B945AC89940}"/>
    <cellStyle name="Normal 14 16" xfId="5535" xr:uid="{0BA08AA9-58C6-4DC1-9F68-541A48028DB5}"/>
    <cellStyle name="Normal 14 16 2" xfId="13926" xr:uid="{5E3422BC-8999-4EAE-9C6A-AD69CC162DEF}"/>
    <cellStyle name="Normal 14 16 2 2" xfId="21213" xr:uid="{420A109C-88E7-4354-8898-4990948494C3}"/>
    <cellStyle name="Normal 14 16 2 2 2" xfId="26769" xr:uid="{C386C5D9-362D-4062-B735-60BBA6DB7A9B}"/>
    <cellStyle name="Normal 14 16 2 2 3" xfId="32263" xr:uid="{D1E973D9-3DD7-4D02-80F2-021F4B6CB2BF}"/>
    <cellStyle name="Normal 14 16 2 2 4" xfId="37747" xr:uid="{56087894-9993-47C4-A3CF-639DEC9EADC3}"/>
    <cellStyle name="Normal 14 16 2 3" xfId="24040" xr:uid="{7A92387B-ED2E-4B62-A977-AE2260584F96}"/>
    <cellStyle name="Normal 14 16 2 4" xfId="29534" xr:uid="{1EDDA2D7-F1F0-4EC0-AF19-0471AAF0D528}"/>
    <cellStyle name="Normal 14 16 2 5" xfId="35018" xr:uid="{A5F8023E-18B7-47E3-8205-03337840333D}"/>
    <cellStyle name="Normal 14 16 3" xfId="10894" xr:uid="{A4AFDBB5-4E98-456F-BEAE-6F244E12E796}"/>
    <cellStyle name="Normal 14 16 4" xfId="16127" xr:uid="{16D35238-FCD8-4D06-80B1-4E5DC8D2190D}"/>
    <cellStyle name="Normal 14 16 5" xfId="18353" xr:uid="{9C39FE3C-00CF-49BB-92ED-C31E26904852}"/>
    <cellStyle name="Normal 14 16 6" xfId="8603" xr:uid="{5C517BAB-9917-49BE-ABCA-F9CD69A7D4E2}"/>
    <cellStyle name="Normal 14 16 6 2" xfId="19922" xr:uid="{3FD89995-F6F3-489F-BAE3-8D70545BAC77}"/>
    <cellStyle name="Normal 14 16 6 2 2" xfId="25478" xr:uid="{A120E004-5AFF-4254-BDA8-C4DDE07213DC}"/>
    <cellStyle name="Normal 14 16 6 2 3" xfId="30972" xr:uid="{4086589C-A4B4-4C84-A4FE-739671C9C2D9}"/>
    <cellStyle name="Normal 14 16 6 2 4" xfId="36456" xr:uid="{A81D4568-A5C1-4A58-A18E-B6AC9E257A53}"/>
    <cellStyle name="Normal 14 16 6 3" xfId="22749" xr:uid="{2CD15F09-1C0C-4C57-B4DF-AFA21F836703}"/>
    <cellStyle name="Normal 14 16 6 4" xfId="28243" xr:uid="{B430127B-1BF8-40FC-B6F9-5154E8FB814F}"/>
    <cellStyle name="Normal 14 16 6 5" xfId="33727" xr:uid="{14AD1D38-EA31-445C-A6EE-356B642C8515}"/>
    <cellStyle name="Normal 14 17" xfId="5536" xr:uid="{B3F087D2-5894-4896-8CF3-DA0EAE374C52}"/>
    <cellStyle name="Normal 14 17 2" xfId="13927" xr:uid="{710F6A37-341D-4D44-B679-A18939D9BECF}"/>
    <cellStyle name="Normal 14 17 2 2" xfId="21214" xr:uid="{67EFF22C-6F85-4339-82E8-AB9D0AAFE649}"/>
    <cellStyle name="Normal 14 17 2 2 2" xfId="26770" xr:uid="{D0DC99F2-BB9A-494E-A08B-6FA8596ABBED}"/>
    <cellStyle name="Normal 14 17 2 2 3" xfId="32264" xr:uid="{89B01914-12D5-4967-B0AC-80429DC85FAE}"/>
    <cellStyle name="Normal 14 17 2 2 4" xfId="37748" xr:uid="{4E58DC0F-21DD-4D9E-B2EF-54533D93A068}"/>
    <cellStyle name="Normal 14 17 2 3" xfId="24041" xr:uid="{62760731-5E1B-43DD-9EBB-9727DC9AB87F}"/>
    <cellStyle name="Normal 14 17 2 4" xfId="29535" xr:uid="{1F6D0CBC-EAED-4B7C-B3A6-84770832FE48}"/>
    <cellStyle name="Normal 14 17 2 5" xfId="35019" xr:uid="{E0E6CB3C-DB1F-409D-8429-781E3B9B9D53}"/>
    <cellStyle name="Normal 14 17 3" xfId="10895" xr:uid="{F1053B35-6EB9-42B5-8EC0-DADA2DAA1F93}"/>
    <cellStyle name="Normal 14 17 4" xfId="16128" xr:uid="{6BDF1E9A-26D8-44F5-B2C4-F21399D5463D}"/>
    <cellStyle name="Normal 14 17 5" xfId="18354" xr:uid="{75C8635F-F3E2-4100-9E2D-BAC8DF51EBD9}"/>
    <cellStyle name="Normal 14 17 6" xfId="8604" xr:uid="{DA979ACC-2E82-403B-BE5C-43B0F4ADE2E1}"/>
    <cellStyle name="Normal 14 17 6 2" xfId="19923" xr:uid="{1E44AF5B-6DF6-4326-8683-19CDC672262D}"/>
    <cellStyle name="Normal 14 17 6 2 2" xfId="25479" xr:uid="{F45688C0-916D-49D8-8EAA-5136E426EC07}"/>
    <cellStyle name="Normal 14 17 6 2 3" xfId="30973" xr:uid="{E7C10D40-CDBE-4C26-B954-805A53F55F49}"/>
    <cellStyle name="Normal 14 17 6 2 4" xfId="36457" xr:uid="{3E821F36-B165-4893-85EF-ECC931BD8F1E}"/>
    <cellStyle name="Normal 14 17 6 3" xfId="22750" xr:uid="{D8A9631B-F586-4139-858C-9030B3E2BEF7}"/>
    <cellStyle name="Normal 14 17 6 4" xfId="28244" xr:uid="{A206AF2E-CC5D-439E-BBE0-4199C6A927BF}"/>
    <cellStyle name="Normal 14 17 6 5" xfId="33728" xr:uid="{9151B439-226D-4CE7-A897-C17695E448C3}"/>
    <cellStyle name="Normal 14 18" xfId="5537" xr:uid="{F4860725-B1E2-4443-8FA8-17F23434407D}"/>
    <cellStyle name="Normal 14 18 2" xfId="13928" xr:uid="{FBB3E97D-5ADD-473C-9057-CCBE38C378FE}"/>
    <cellStyle name="Normal 14 18 2 2" xfId="21215" xr:uid="{6220FB29-072F-4A6F-9ACF-FAE1BAA79B8F}"/>
    <cellStyle name="Normal 14 18 2 2 2" xfId="26771" xr:uid="{70CF8F29-19BD-447E-8290-7C30288CD2FA}"/>
    <cellStyle name="Normal 14 18 2 2 3" xfId="32265" xr:uid="{9815C734-C897-408F-917A-614BC2EE8F00}"/>
    <cellStyle name="Normal 14 18 2 2 4" xfId="37749" xr:uid="{6395E2FA-9F9A-4A19-8A91-D27B5F2F9A90}"/>
    <cellStyle name="Normal 14 18 2 3" xfId="24042" xr:uid="{999C4AAB-3FFF-4011-B31E-43E8EDEFA910}"/>
    <cellStyle name="Normal 14 18 2 4" xfId="29536" xr:uid="{EC20415C-68FB-430C-9268-769D65CC843E}"/>
    <cellStyle name="Normal 14 18 2 5" xfId="35020" xr:uid="{6C132BE0-384D-4D73-A310-BB94737ABF9D}"/>
    <cellStyle name="Normal 14 18 3" xfId="10896" xr:uid="{B64FEBC0-2A6C-4FEC-9704-21EA1B338DCB}"/>
    <cellStyle name="Normal 14 18 4" xfId="16129" xr:uid="{01156DDB-74E0-4BAC-9D74-3D2BC7B37AE7}"/>
    <cellStyle name="Normal 14 18 5" xfId="18355" xr:uid="{3EC9501A-C94B-45AE-9682-02855B5F4152}"/>
    <cellStyle name="Normal 14 18 6" xfId="8605" xr:uid="{5C034E55-6C21-4B00-B791-0D2E58EB2DE1}"/>
    <cellStyle name="Normal 14 18 6 2" xfId="19924" xr:uid="{F38730EC-E75E-4495-BB46-1ECE68A2EA7A}"/>
    <cellStyle name="Normal 14 18 6 2 2" xfId="25480" xr:uid="{87A25937-7CC0-4FEA-A02C-8570CDA9C848}"/>
    <cellStyle name="Normal 14 18 6 2 3" xfId="30974" xr:uid="{4D29086A-71F4-4D3A-AA82-AF98C12FFB60}"/>
    <cellStyle name="Normal 14 18 6 2 4" xfId="36458" xr:uid="{139A272E-CF6C-4E4E-AEEC-87A7D83699B6}"/>
    <cellStyle name="Normal 14 18 6 3" xfId="22751" xr:uid="{928C794F-3737-4079-BFE8-211AF82529AA}"/>
    <cellStyle name="Normal 14 18 6 4" xfId="28245" xr:uid="{9647A6E3-560E-4C02-A2AB-3450123E20FA}"/>
    <cellStyle name="Normal 14 18 6 5" xfId="33729" xr:uid="{5BB827D3-F7F4-4A6C-A312-F5B2237D2D3A}"/>
    <cellStyle name="Normal 14 19" xfId="5538" xr:uid="{E412DC70-C33A-488C-9A52-FF20E0192DFF}"/>
    <cellStyle name="Normal 14 19 2" xfId="13929" xr:uid="{A13613FE-95C3-4CF4-9C21-A5250BA3298E}"/>
    <cellStyle name="Normal 14 19 2 2" xfId="21216" xr:uid="{2EB03EDA-DCB8-43CD-8B89-B70AB6EC121C}"/>
    <cellStyle name="Normal 14 19 2 2 2" xfId="26772" xr:uid="{948F5B58-EE5F-4178-B635-9DE218E86340}"/>
    <cellStyle name="Normal 14 19 2 2 3" xfId="32266" xr:uid="{9EC73194-38C1-4C4E-9B4E-C8A4FA42418C}"/>
    <cellStyle name="Normal 14 19 2 2 4" xfId="37750" xr:uid="{3BB1301A-05CC-4F72-90CF-70DA1FB0B4CA}"/>
    <cellStyle name="Normal 14 19 2 3" xfId="24043" xr:uid="{9C84CD72-5CB2-47C4-8072-8E38BC6B10ED}"/>
    <cellStyle name="Normal 14 19 2 4" xfId="29537" xr:uid="{7113EEBC-FE58-476D-B731-1FE14E49E74E}"/>
    <cellStyle name="Normal 14 19 2 5" xfId="35021" xr:uid="{775ADD36-B241-4275-B9F0-689FD42C2360}"/>
    <cellStyle name="Normal 14 19 3" xfId="10897" xr:uid="{DEB40C36-A023-48D1-A53B-C6521A7FCDCC}"/>
    <cellStyle name="Normal 14 19 4" xfId="16130" xr:uid="{9F3140B9-3127-48E5-BCC4-5043B05BAC69}"/>
    <cellStyle name="Normal 14 19 5" xfId="18356" xr:uid="{5493B7E7-77B9-4425-AB6D-763BE3E11EA8}"/>
    <cellStyle name="Normal 14 19 6" xfId="8606" xr:uid="{363C046A-40E2-44D0-AE62-1376453A3FD0}"/>
    <cellStyle name="Normal 14 19 6 2" xfId="19925" xr:uid="{D50B2783-0A68-4E38-A841-1903F95D2401}"/>
    <cellStyle name="Normal 14 19 6 2 2" xfId="25481" xr:uid="{C1BAD647-060B-4421-AE75-D709B36E1B7F}"/>
    <cellStyle name="Normal 14 19 6 2 3" xfId="30975" xr:uid="{BFF8EE98-83EF-4193-8BA4-F542C42658CB}"/>
    <cellStyle name="Normal 14 19 6 2 4" xfId="36459" xr:uid="{53C391D8-953A-4CFE-834A-03C9E9D1A98A}"/>
    <cellStyle name="Normal 14 19 6 3" xfId="22752" xr:uid="{A02845ED-38D6-4D4C-A937-60F915B616EF}"/>
    <cellStyle name="Normal 14 19 6 4" xfId="28246" xr:uid="{536525B7-7E08-4209-B55A-3D653DA458BE}"/>
    <cellStyle name="Normal 14 19 6 5" xfId="33730" xr:uid="{BA787F75-065C-4028-87A9-DBBE779B17B8}"/>
    <cellStyle name="Normal 14 2" xfId="5539" xr:uid="{AE3F06D7-CC63-468B-9964-C5F0F2891890}"/>
    <cellStyle name="Normal 14 2 2" xfId="13930" xr:uid="{9EE3373E-B09B-4040-8D7B-D2F0BCDE2783}"/>
    <cellStyle name="Normal 14 2 2 2" xfId="21217" xr:uid="{EAAC5029-1E59-4098-B815-4B3BDB49ACD8}"/>
    <cellStyle name="Normal 14 2 2 2 2" xfId="26773" xr:uid="{DFBFF689-B743-4297-9039-7A9BD91BA75F}"/>
    <cellStyle name="Normal 14 2 2 2 3" xfId="32267" xr:uid="{8CAC6ECC-E0F0-41CD-9EA4-66B82ACCCC0D}"/>
    <cellStyle name="Normal 14 2 2 2 4" xfId="37751" xr:uid="{D26227F1-26E3-44AE-8D9C-731A6D028774}"/>
    <cellStyle name="Normal 14 2 2 3" xfId="24044" xr:uid="{5E33B036-3393-4142-896D-3D7A9B41FCCE}"/>
    <cellStyle name="Normal 14 2 2 4" xfId="29538" xr:uid="{51510D47-1375-41C1-B39B-372E1BB9CCE1}"/>
    <cellStyle name="Normal 14 2 2 5" xfId="35022" xr:uid="{A5460B70-2C6D-4334-9DB0-686E14313085}"/>
    <cellStyle name="Normal 14 2 3" xfId="10898" xr:uid="{0E29D6D3-23A2-4601-BE04-AF048DCA1CEA}"/>
    <cellStyle name="Normal 14 2 4" xfId="16131" xr:uid="{7D80F172-C450-4873-B9D4-E3F6337F0A7F}"/>
    <cellStyle name="Normal 14 2 5" xfId="18357" xr:uid="{66DC054E-931F-4F01-81E8-E04FA36B4CB1}"/>
    <cellStyle name="Normal 14 2 6" xfId="8607" xr:uid="{0D323401-6D71-454F-8DD9-8CC46CE9CAFF}"/>
    <cellStyle name="Normal 14 2 6 2" xfId="19926" xr:uid="{403B621C-FACE-49D2-BAB0-18BB8C6ACED0}"/>
    <cellStyle name="Normal 14 2 6 2 2" xfId="25482" xr:uid="{BF121003-EA62-4343-AC57-07E5C83BCC77}"/>
    <cellStyle name="Normal 14 2 6 2 3" xfId="30976" xr:uid="{83DDEFCF-65FA-4222-BEA5-76399ACB7AB2}"/>
    <cellStyle name="Normal 14 2 6 2 4" xfId="36460" xr:uid="{F53D0FDF-6057-4346-927D-E4F97F9ED075}"/>
    <cellStyle name="Normal 14 2 6 3" xfId="22753" xr:uid="{C13D31C4-F0AC-4CD5-9FD0-1333CCE42A20}"/>
    <cellStyle name="Normal 14 2 6 4" xfId="28247" xr:uid="{96686DE6-C954-416D-8A8D-8BA40863EE48}"/>
    <cellStyle name="Normal 14 2 6 5" xfId="33731" xr:uid="{86C405EE-A6EB-47E9-8F95-2053B44DAC5E}"/>
    <cellStyle name="Normal 14 20" xfId="5540" xr:uid="{97A456DD-BFE7-4CA4-AE7D-AE25B2F40B81}"/>
    <cellStyle name="Normal 14 20 2" xfId="13931" xr:uid="{096CA46C-7EF4-42AB-A4CC-F6E90EB62C35}"/>
    <cellStyle name="Normal 14 20 2 2" xfId="21218" xr:uid="{63B2FBB1-A252-49B8-BC93-1BDB00C3B72D}"/>
    <cellStyle name="Normal 14 20 2 2 2" xfId="26774" xr:uid="{56B87001-9582-40ED-8E99-0A25E82C1FBD}"/>
    <cellStyle name="Normal 14 20 2 2 3" xfId="32268" xr:uid="{9B595EC7-CFD2-4CFF-A1C6-CF3388027259}"/>
    <cellStyle name="Normal 14 20 2 2 4" xfId="37752" xr:uid="{221CA66D-3890-498C-9F4E-3A0FA0F71476}"/>
    <cellStyle name="Normal 14 20 2 3" xfId="24045" xr:uid="{25334000-C0B8-4CC7-A633-25DE61DEAB01}"/>
    <cellStyle name="Normal 14 20 2 4" xfId="29539" xr:uid="{4E2106B5-77D4-4B83-8E88-F71A87E45E10}"/>
    <cellStyle name="Normal 14 20 2 5" xfId="35023" xr:uid="{893A6999-749A-4E75-900E-717003EB6A1F}"/>
    <cellStyle name="Normal 14 20 3" xfId="10899" xr:uid="{1F95F76C-2D96-4384-8734-FBA1B36519E1}"/>
    <cellStyle name="Normal 14 20 4" xfId="16132" xr:uid="{DE7F3D6A-6DE3-4175-A64D-7EC6A8F93CA4}"/>
    <cellStyle name="Normal 14 20 5" xfId="18358" xr:uid="{DBA9CC8C-1CF1-442C-A119-B3E99F7D5D42}"/>
    <cellStyle name="Normal 14 20 6" xfId="8608" xr:uid="{30028D01-25F9-4CD6-BD1B-EFD4E8E3B3AA}"/>
    <cellStyle name="Normal 14 20 6 2" xfId="19927" xr:uid="{4464FA57-1048-40DC-AE31-6352DF643CA8}"/>
    <cellStyle name="Normal 14 20 6 2 2" xfId="25483" xr:uid="{BE91AA96-9658-4266-AD82-9FE1193A6CD7}"/>
    <cellStyle name="Normal 14 20 6 2 3" xfId="30977" xr:uid="{A35AF72F-8DD4-4744-94D9-E1F84E6FB0EC}"/>
    <cellStyle name="Normal 14 20 6 2 4" xfId="36461" xr:uid="{CCF46085-8E5C-47F7-A24C-83505BCDFB08}"/>
    <cellStyle name="Normal 14 20 6 3" xfId="22754" xr:uid="{21C5E6E5-90BB-48FB-8384-C36FFC7EE3F9}"/>
    <cellStyle name="Normal 14 20 6 4" xfId="28248" xr:uid="{FEF99A10-AF48-4B2A-BC18-0BC5EC830584}"/>
    <cellStyle name="Normal 14 20 6 5" xfId="33732" xr:uid="{53B6AE91-26E1-4FC8-B051-C3204126FB24}"/>
    <cellStyle name="Normal 14 21" xfId="5541" xr:uid="{08130F0E-8EA3-4811-A879-929D7BAAF330}"/>
    <cellStyle name="Normal 14 21 2" xfId="13932" xr:uid="{E09FC761-B69B-4541-8B92-0F52095B7CB8}"/>
    <cellStyle name="Normal 14 21 2 2" xfId="21219" xr:uid="{FFDEF639-A00A-4BAF-9709-9FB8B2696A27}"/>
    <cellStyle name="Normal 14 21 2 2 2" xfId="26775" xr:uid="{87CA4A51-B0C6-4292-85EB-BBE01D63AD2B}"/>
    <cellStyle name="Normal 14 21 2 2 3" xfId="32269" xr:uid="{71C5B052-13E5-4D00-8539-F6330266A0B5}"/>
    <cellStyle name="Normal 14 21 2 2 4" xfId="37753" xr:uid="{4149331A-7791-4AFC-A1DD-88EAA4C3D331}"/>
    <cellStyle name="Normal 14 21 2 3" xfId="24046" xr:uid="{6E975867-435E-4C04-8EA7-65B17F96A0C0}"/>
    <cellStyle name="Normal 14 21 2 4" xfId="29540" xr:uid="{0AD3E07A-65A9-4CA8-B34E-D55092338718}"/>
    <cellStyle name="Normal 14 21 2 5" xfId="35024" xr:uid="{5F811906-A10F-4A2C-9290-F9D39B1CB730}"/>
    <cellStyle name="Normal 14 21 3" xfId="10900" xr:uid="{91F65BD3-E78D-45D8-B9E8-04F536DA5B05}"/>
    <cellStyle name="Normal 14 21 4" xfId="16133" xr:uid="{C4CD6E2C-7BB9-4CFA-8632-FF85D1A0BDC8}"/>
    <cellStyle name="Normal 14 21 5" xfId="18359" xr:uid="{DC7CA216-AB02-4CD5-88D3-883CB3E517DD}"/>
    <cellStyle name="Normal 14 21 6" xfId="8609" xr:uid="{A1961234-B3B9-47D7-9010-05AE036FFE28}"/>
    <cellStyle name="Normal 14 21 6 2" xfId="19928" xr:uid="{17D35E7B-E179-4028-95CB-E13A0A29F5D6}"/>
    <cellStyle name="Normal 14 21 6 2 2" xfId="25484" xr:uid="{9E9CFA99-D02F-4646-9067-DA997B03AB33}"/>
    <cellStyle name="Normal 14 21 6 2 3" xfId="30978" xr:uid="{97CA65C2-0C86-4596-8C34-A4598A95F22B}"/>
    <cellStyle name="Normal 14 21 6 2 4" xfId="36462" xr:uid="{FB039596-8B28-4C91-B582-BC8E86995F37}"/>
    <cellStyle name="Normal 14 21 6 3" xfId="22755" xr:uid="{BCE8800D-8B40-494A-B3E3-4439AA380E0F}"/>
    <cellStyle name="Normal 14 21 6 4" xfId="28249" xr:uid="{05B39B67-4660-4BA2-9297-52556269BA87}"/>
    <cellStyle name="Normal 14 21 6 5" xfId="33733" xr:uid="{41E78A54-A217-402E-9A95-A63A197CCE27}"/>
    <cellStyle name="Normal 14 22" xfId="5542" xr:uid="{C9477E42-8C7F-4EFB-9351-D8793625BE8D}"/>
    <cellStyle name="Normal 14 22 2" xfId="13933" xr:uid="{A8A1425D-B1BB-402C-8AC3-5FA94AD15D85}"/>
    <cellStyle name="Normal 14 22 2 2" xfId="21220" xr:uid="{A4162DC7-0325-497E-845C-44E32397C384}"/>
    <cellStyle name="Normal 14 22 2 2 2" xfId="26776" xr:uid="{0A2A03ED-2E33-4240-A1DD-1778A744F26A}"/>
    <cellStyle name="Normal 14 22 2 2 3" xfId="32270" xr:uid="{9E7B008D-256C-41C2-8B09-67A8D697D045}"/>
    <cellStyle name="Normal 14 22 2 2 4" xfId="37754" xr:uid="{FC3DC2FE-071E-4573-87D8-DEA6D423062C}"/>
    <cellStyle name="Normal 14 22 2 3" xfId="24047" xr:uid="{F2EB6E40-9D08-4C0A-BFE6-2F3F0CFB7920}"/>
    <cellStyle name="Normal 14 22 2 4" xfId="29541" xr:uid="{C1B1864D-16F4-470B-BF7C-07120AA489A9}"/>
    <cellStyle name="Normal 14 22 2 5" xfId="35025" xr:uid="{F989105A-1261-4B84-82DC-C682F60B5585}"/>
    <cellStyle name="Normal 14 22 3" xfId="10901" xr:uid="{333BFC05-9270-4720-A99A-788B2F6A9962}"/>
    <cellStyle name="Normal 14 22 4" xfId="16134" xr:uid="{94C247D9-19A2-4FC5-A952-D1C00F9B325E}"/>
    <cellStyle name="Normal 14 22 5" xfId="18360" xr:uid="{BC7F673E-FED5-44D6-B1CE-1D2E2865DBA2}"/>
    <cellStyle name="Normal 14 22 6" xfId="8610" xr:uid="{DE11B45D-6A66-4EDA-B1E0-DEAF1E967126}"/>
    <cellStyle name="Normal 14 22 6 2" xfId="19929" xr:uid="{17913F51-0EFA-4B1B-9157-8D79E52AFB1D}"/>
    <cellStyle name="Normal 14 22 6 2 2" xfId="25485" xr:uid="{4740A7B5-BF45-4842-8AFA-64430A5F5A32}"/>
    <cellStyle name="Normal 14 22 6 2 3" xfId="30979" xr:uid="{67B8572B-0FC2-40A1-91BD-80B39051A546}"/>
    <cellStyle name="Normal 14 22 6 2 4" xfId="36463" xr:uid="{8D0DE82F-8E18-4E97-B60A-EFCA9AE3D5E8}"/>
    <cellStyle name="Normal 14 22 6 3" xfId="22756" xr:uid="{E596AC33-E3D9-4696-8CE4-0E4431858487}"/>
    <cellStyle name="Normal 14 22 6 4" xfId="28250" xr:uid="{DB8A3D27-7E20-4B24-9F93-71C7D3DB2EC9}"/>
    <cellStyle name="Normal 14 22 6 5" xfId="33734" xr:uid="{F9DC3E11-77D9-433D-90E5-2DDEF81B8078}"/>
    <cellStyle name="Normal 14 23" xfId="5543" xr:uid="{5D539D41-8147-4A26-81C6-35C11F1F5E0E}"/>
    <cellStyle name="Normal 14 23 2" xfId="13934" xr:uid="{30CD1616-1FBE-4C0E-BF99-3566E6A92A7C}"/>
    <cellStyle name="Normal 14 23 2 2" xfId="21221" xr:uid="{382BD0BB-0B1A-49AA-BD22-D9B00B7B48DB}"/>
    <cellStyle name="Normal 14 23 2 2 2" xfId="26777" xr:uid="{15B5D23E-8C01-4BDE-BADF-AD6A5D9288B1}"/>
    <cellStyle name="Normal 14 23 2 2 3" xfId="32271" xr:uid="{C767EF2B-9A07-4C5A-A1DC-9679CD1A8D1C}"/>
    <cellStyle name="Normal 14 23 2 2 4" xfId="37755" xr:uid="{CCA2B6FF-D074-41F5-B5A3-6B9A8F9DB231}"/>
    <cellStyle name="Normal 14 23 2 3" xfId="24048" xr:uid="{33F87CB8-76F8-4ADC-AAF8-44C1E4522989}"/>
    <cellStyle name="Normal 14 23 2 4" xfId="29542" xr:uid="{7F26DF2C-17A2-4E9F-AB60-B34500BCFF4B}"/>
    <cellStyle name="Normal 14 23 2 5" xfId="35026" xr:uid="{F18E1136-9903-490D-8EED-35735883F74E}"/>
    <cellStyle name="Normal 14 23 3" xfId="10902" xr:uid="{468BBAF3-08FE-421D-8407-D77E395DA0BC}"/>
    <cellStyle name="Normal 14 23 4" xfId="16135" xr:uid="{AB67186D-CCED-41DC-BC5C-97C6AD4C0A0C}"/>
    <cellStyle name="Normal 14 23 5" xfId="18361" xr:uid="{70579471-B0B9-45C1-8965-41D5FBD4246D}"/>
    <cellStyle name="Normal 14 23 6" xfId="8611" xr:uid="{44C131D8-BE98-4355-95D9-EB7EE1D26070}"/>
    <cellStyle name="Normal 14 23 6 2" xfId="19930" xr:uid="{4A08E4CC-0FD3-450D-9A2B-61AEAAA1B788}"/>
    <cellStyle name="Normal 14 23 6 2 2" xfId="25486" xr:uid="{53216403-D833-41D9-B2E0-FD625CE0406D}"/>
    <cellStyle name="Normal 14 23 6 2 3" xfId="30980" xr:uid="{BAC427DF-C7ED-411C-8512-BA1866F1D50D}"/>
    <cellStyle name="Normal 14 23 6 2 4" xfId="36464" xr:uid="{0946AA18-735B-4B6E-93E6-B9AF545D4250}"/>
    <cellStyle name="Normal 14 23 6 3" xfId="22757" xr:uid="{78AD689D-BDFD-4642-8F01-E92691D76C66}"/>
    <cellStyle name="Normal 14 23 6 4" xfId="28251" xr:uid="{DEFBA59D-C3BC-4116-837F-18DA8C1DF9A5}"/>
    <cellStyle name="Normal 14 23 6 5" xfId="33735" xr:uid="{A92DF588-DC37-4A6F-B046-6C7D165906C2}"/>
    <cellStyle name="Normal 14 24" xfId="5544" xr:uid="{6FE141E6-0323-416B-9486-E9FD25FA66A8}"/>
    <cellStyle name="Normal 14 24 2" xfId="13935" xr:uid="{6E74E01C-0942-4462-BF28-652F8F4F743B}"/>
    <cellStyle name="Normal 14 24 2 2" xfId="21222" xr:uid="{34542053-56A8-41EA-87E0-C3C8DAA74771}"/>
    <cellStyle name="Normal 14 24 2 2 2" xfId="26778" xr:uid="{BEF59815-8895-4E38-A841-637C2CD9E167}"/>
    <cellStyle name="Normal 14 24 2 2 3" xfId="32272" xr:uid="{A01C837B-F9FE-473C-A253-35809E7F1CC0}"/>
    <cellStyle name="Normal 14 24 2 2 4" xfId="37756" xr:uid="{F40EBACF-E001-476E-BE87-C7601649D3C4}"/>
    <cellStyle name="Normal 14 24 2 3" xfId="24049" xr:uid="{69360DAC-4973-4497-AB63-D6ED89366E68}"/>
    <cellStyle name="Normal 14 24 2 4" xfId="29543" xr:uid="{BE007BDC-9DDB-4390-B49B-4D7E19F1AA47}"/>
    <cellStyle name="Normal 14 24 2 5" xfId="35027" xr:uid="{A5DE14AC-25E1-49F5-AE45-46B19A306C7D}"/>
    <cellStyle name="Normal 14 24 3" xfId="10903" xr:uid="{B78BA0DF-DDCD-402F-A89A-383C5ACEB093}"/>
    <cellStyle name="Normal 14 24 4" xfId="16136" xr:uid="{5F246824-B522-445C-9D53-3014029F44EE}"/>
    <cellStyle name="Normal 14 24 5" xfId="18362" xr:uid="{7BF79CC5-B9F4-43A4-A21A-012992A45B76}"/>
    <cellStyle name="Normal 14 24 6" xfId="8612" xr:uid="{71C51143-70BD-49D9-91CA-435942E6534E}"/>
    <cellStyle name="Normal 14 24 6 2" xfId="19931" xr:uid="{2575C0CE-B756-48D9-9456-0FE3402C972E}"/>
    <cellStyle name="Normal 14 24 6 2 2" xfId="25487" xr:uid="{5A1778E7-870C-4D88-98C2-A6EDFC0AC4D0}"/>
    <cellStyle name="Normal 14 24 6 2 3" xfId="30981" xr:uid="{1C8AC2FF-1E48-4809-A0C6-46C96B47B8AB}"/>
    <cellStyle name="Normal 14 24 6 2 4" xfId="36465" xr:uid="{3862DB4C-7810-4CCE-B024-3E81989C92BD}"/>
    <cellStyle name="Normal 14 24 6 3" xfId="22758" xr:uid="{05EE7A95-07D2-4513-96D9-7CE62457C640}"/>
    <cellStyle name="Normal 14 24 6 4" xfId="28252" xr:uid="{0F827674-EB55-418D-AF18-A62EE363822C}"/>
    <cellStyle name="Normal 14 24 6 5" xfId="33736" xr:uid="{CF96490B-826D-4B78-B292-5972C3A6F637}"/>
    <cellStyle name="Normal 14 25" xfId="5545" xr:uid="{EB75CE91-8737-469D-AEC0-80FC31DA81E7}"/>
    <cellStyle name="Normal 14 25 2" xfId="13936" xr:uid="{71BA6DDA-7A55-4A3C-B88E-D585E1673090}"/>
    <cellStyle name="Normal 14 25 2 2" xfId="21223" xr:uid="{C5A23EE1-578F-479A-A726-C6F1121541AB}"/>
    <cellStyle name="Normal 14 25 2 2 2" xfId="26779" xr:uid="{237823DB-C7B5-42A6-980C-E27E9120043C}"/>
    <cellStyle name="Normal 14 25 2 2 3" xfId="32273" xr:uid="{6FD7CB22-5883-425D-A8F6-CF5304858E00}"/>
    <cellStyle name="Normal 14 25 2 2 4" xfId="37757" xr:uid="{DCEE10BA-45FF-4071-8ECD-50E1229036C8}"/>
    <cellStyle name="Normal 14 25 2 3" xfId="24050" xr:uid="{335E4836-DA3E-405E-B46F-1B4088B52E9E}"/>
    <cellStyle name="Normal 14 25 2 4" xfId="29544" xr:uid="{68F78277-1B91-4923-A2ED-C850E7768AD0}"/>
    <cellStyle name="Normal 14 25 2 5" xfId="35028" xr:uid="{99D23455-0C19-4995-B052-4147766CD98B}"/>
    <cellStyle name="Normal 14 25 3" xfId="10904" xr:uid="{DAE10414-2CBF-4A49-A586-70478DCDEEB3}"/>
    <cellStyle name="Normal 14 25 4" xfId="16137" xr:uid="{3E3229FB-449F-4D37-BFF6-8F715C6A6A0C}"/>
    <cellStyle name="Normal 14 25 5" xfId="18363" xr:uid="{70B5DF8D-547D-4BEF-BF13-607378164A23}"/>
    <cellStyle name="Normal 14 25 6" xfId="8613" xr:uid="{9DC38913-2FB1-4DC7-871D-091A8C205C51}"/>
    <cellStyle name="Normal 14 25 6 2" xfId="19932" xr:uid="{9FB1AD06-D8A3-4751-BBA6-6762B8ACBBC1}"/>
    <cellStyle name="Normal 14 25 6 2 2" xfId="25488" xr:uid="{3DD15945-FC70-4781-A157-9180FEA0F7F0}"/>
    <cellStyle name="Normal 14 25 6 2 3" xfId="30982" xr:uid="{17380B91-125E-422D-B0C6-7BA8715BD752}"/>
    <cellStyle name="Normal 14 25 6 2 4" xfId="36466" xr:uid="{E518771C-4290-48DB-A310-A4607DB6655F}"/>
    <cellStyle name="Normal 14 25 6 3" xfId="22759" xr:uid="{80C95105-DB22-4892-88CE-1AFEDD8ED4CB}"/>
    <cellStyle name="Normal 14 25 6 4" xfId="28253" xr:uid="{D7A22921-85DC-4C02-8488-377C270867D6}"/>
    <cellStyle name="Normal 14 25 6 5" xfId="33737" xr:uid="{7A862192-29A1-4733-A354-438C9F2DD5E5}"/>
    <cellStyle name="Normal 14 26" xfId="5546" xr:uid="{24315039-4DD8-443A-872C-10E4A803B9C8}"/>
    <cellStyle name="Normal 14 26 2" xfId="13937" xr:uid="{0C85AE9B-CB1E-44A4-9833-EE7020590A01}"/>
    <cellStyle name="Normal 14 26 2 2" xfId="21224" xr:uid="{BA23982E-FB80-46DB-827C-92AC8419BBC2}"/>
    <cellStyle name="Normal 14 26 2 2 2" xfId="26780" xr:uid="{D778C904-9EC6-4AB6-9A46-5004E71E417B}"/>
    <cellStyle name="Normal 14 26 2 2 3" xfId="32274" xr:uid="{BEC02CCE-2E50-4D1D-946D-22E58ED9ED5A}"/>
    <cellStyle name="Normal 14 26 2 2 4" xfId="37758" xr:uid="{D5998E82-0D3C-4BBB-B28C-C6E198EC7E23}"/>
    <cellStyle name="Normal 14 26 2 3" xfId="24051" xr:uid="{650204D5-9E5E-4351-AFEC-28CD6D874999}"/>
    <cellStyle name="Normal 14 26 2 4" xfId="29545" xr:uid="{6DA0CFFD-862D-4785-9F62-DF6AB3AD56ED}"/>
    <cellStyle name="Normal 14 26 2 5" xfId="35029" xr:uid="{2C5F784B-1FD9-46D9-AB54-1E3C3AFFD3CE}"/>
    <cellStyle name="Normal 14 26 3" xfId="10905" xr:uid="{B646C1AF-CE42-474C-B767-33A8F8D6A5C6}"/>
    <cellStyle name="Normal 14 26 4" xfId="16138" xr:uid="{ABC46262-333E-4A84-8FCB-B4448E7C3014}"/>
    <cellStyle name="Normal 14 26 5" xfId="18364" xr:uid="{0BEE8FA7-1376-49BC-80A1-AE272B3E8191}"/>
    <cellStyle name="Normal 14 26 6" xfId="8614" xr:uid="{BDD27B33-9C41-4D21-9AD4-7E159ECC642C}"/>
    <cellStyle name="Normal 14 26 6 2" xfId="19933" xr:uid="{8669A75F-DD50-462F-B87A-588262A149BD}"/>
    <cellStyle name="Normal 14 26 6 2 2" xfId="25489" xr:uid="{3DC99A49-5C5F-40B2-A1FF-A3E1B4EE121D}"/>
    <cellStyle name="Normal 14 26 6 2 3" xfId="30983" xr:uid="{D34DC19E-870B-43FC-BEF1-BA5898D5A3C6}"/>
    <cellStyle name="Normal 14 26 6 2 4" xfId="36467" xr:uid="{01B3A94A-F8AE-4204-BDAA-647584703411}"/>
    <cellStyle name="Normal 14 26 6 3" xfId="22760" xr:uid="{7EA08D06-FFCB-46C5-B342-41D91F225559}"/>
    <cellStyle name="Normal 14 26 6 4" xfId="28254" xr:uid="{8EAE32B4-9B0B-454C-A67F-1DF6315E4ABF}"/>
    <cellStyle name="Normal 14 26 6 5" xfId="33738" xr:uid="{E24602BC-F880-41FD-801B-4F8CB5DE9BE4}"/>
    <cellStyle name="Normal 14 27" xfId="5547" xr:uid="{0AC424A0-8129-48E5-B5B8-B7B79C844C50}"/>
    <cellStyle name="Normal 14 27 2" xfId="13938" xr:uid="{75CAF269-8B78-41FE-975D-AF26451CCE72}"/>
    <cellStyle name="Normal 14 27 2 2" xfId="21225" xr:uid="{DC33D1BD-217B-417C-A74A-4A436E3D497B}"/>
    <cellStyle name="Normal 14 27 2 2 2" xfId="26781" xr:uid="{B0D3D7FD-C7BB-4FC3-A5E0-959D3E4DD018}"/>
    <cellStyle name="Normal 14 27 2 2 3" xfId="32275" xr:uid="{C8D3C276-C99D-466D-8167-D035C1B54755}"/>
    <cellStyle name="Normal 14 27 2 2 4" xfId="37759" xr:uid="{D015ABE4-4E0C-4B30-A5E6-11514EC1C5BB}"/>
    <cellStyle name="Normal 14 27 2 3" xfId="24052" xr:uid="{E3222903-4C20-4ED6-BC02-C610022644E2}"/>
    <cellStyle name="Normal 14 27 2 4" xfId="29546" xr:uid="{60AE735C-07FE-41D8-BDC2-AB97FF766589}"/>
    <cellStyle name="Normal 14 27 2 5" xfId="35030" xr:uid="{5102A19F-16C8-4BB9-8178-7A25DE68A815}"/>
    <cellStyle name="Normal 14 27 3" xfId="10906" xr:uid="{AB1D750F-EB18-4101-AF45-71DCC62BB808}"/>
    <cellStyle name="Normal 14 27 4" xfId="16139" xr:uid="{0F246D69-AAC9-4C6C-81E3-731A8E3C79E0}"/>
    <cellStyle name="Normal 14 27 5" xfId="18365" xr:uid="{F7D1F9D1-F1D7-4D15-9592-9F30FFCF381C}"/>
    <cellStyle name="Normal 14 27 6" xfId="8615" xr:uid="{6D5C5389-2D72-4C1D-A508-A371715F3653}"/>
    <cellStyle name="Normal 14 27 6 2" xfId="19934" xr:uid="{DAC7DB35-F776-4411-9204-A4D6CBD24810}"/>
    <cellStyle name="Normal 14 27 6 2 2" xfId="25490" xr:uid="{9ADDBE9C-3D3E-44D8-A9BD-53E279A91AFE}"/>
    <cellStyle name="Normal 14 27 6 2 3" xfId="30984" xr:uid="{0A176EF8-3F87-4BC3-9FB6-68715EA70D16}"/>
    <cellStyle name="Normal 14 27 6 2 4" xfId="36468" xr:uid="{8FE29D16-08D0-4F4E-A99A-10B313A92C82}"/>
    <cellStyle name="Normal 14 27 6 3" xfId="22761" xr:uid="{00EF818C-B816-41D7-9A7B-08B833A76C3B}"/>
    <cellStyle name="Normal 14 27 6 4" xfId="28255" xr:uid="{5D2DD194-2C33-4FE4-9F03-2A32E386A55E}"/>
    <cellStyle name="Normal 14 27 6 5" xfId="33739" xr:uid="{79D5FCB9-7A8F-4805-96C8-F4623E6A99C4}"/>
    <cellStyle name="Normal 14 28" xfId="5548" xr:uid="{E500D5E9-DACB-44B7-B6C9-DD0369DFB002}"/>
    <cellStyle name="Normal 14 28 2" xfId="13939" xr:uid="{E88301DD-6711-4970-8B81-36FFC775FFA9}"/>
    <cellStyle name="Normal 14 28 2 2" xfId="21226" xr:uid="{5C323AF9-DC39-4EF8-8DF8-073203BE7D88}"/>
    <cellStyle name="Normal 14 28 2 2 2" xfId="26782" xr:uid="{8D7B288B-8C8A-453E-BF28-D506EDAEC778}"/>
    <cellStyle name="Normal 14 28 2 2 3" xfId="32276" xr:uid="{00323CA2-2569-480E-BDD7-C91BA0B34288}"/>
    <cellStyle name="Normal 14 28 2 2 4" xfId="37760" xr:uid="{914CCACD-5445-4DE2-BC0D-AB5DAC98CA27}"/>
    <cellStyle name="Normal 14 28 2 3" xfId="24053" xr:uid="{A8ED884C-D855-47F9-8719-1C288133A38E}"/>
    <cellStyle name="Normal 14 28 2 4" xfId="29547" xr:uid="{99F1CB45-C053-4AFD-9C0E-EFE7A86E28EF}"/>
    <cellStyle name="Normal 14 28 2 5" xfId="35031" xr:uid="{F1595548-45A7-4147-A2E2-3E8CC844DA3C}"/>
    <cellStyle name="Normal 14 28 3" xfId="10907" xr:uid="{5C7256E0-0D61-4B39-9D9A-D1705AF8783E}"/>
    <cellStyle name="Normal 14 28 4" xfId="16140" xr:uid="{8136EDE7-3113-4F08-99A0-EB5AE71C7180}"/>
    <cellStyle name="Normal 14 28 5" xfId="18366" xr:uid="{352D5F0A-4BF2-4D79-9EF5-BAC63EF2A37C}"/>
    <cellStyle name="Normal 14 28 6" xfId="8616" xr:uid="{C05F2A98-A6EA-4640-BEE0-D02AD8F8CDF0}"/>
    <cellStyle name="Normal 14 28 6 2" xfId="19935" xr:uid="{505F4078-B559-4F6F-A14E-987DD223CC15}"/>
    <cellStyle name="Normal 14 28 6 2 2" xfId="25491" xr:uid="{A2751B11-3F4E-418C-8F47-1121F1BB4C7E}"/>
    <cellStyle name="Normal 14 28 6 2 3" xfId="30985" xr:uid="{B0EE40AB-4B0A-4BFC-B314-154E99FEA4F0}"/>
    <cellStyle name="Normal 14 28 6 2 4" xfId="36469" xr:uid="{90A02749-2241-4A24-BDA9-C77743096CA9}"/>
    <cellStyle name="Normal 14 28 6 3" xfId="22762" xr:uid="{F532AC8E-9D51-40E5-BE09-E31FF54CA54A}"/>
    <cellStyle name="Normal 14 28 6 4" xfId="28256" xr:uid="{38D95B97-C10A-4EC1-A792-C7C6459CA7BD}"/>
    <cellStyle name="Normal 14 28 6 5" xfId="33740" xr:uid="{C12D456A-6C94-47F2-9BC4-7E3F8E42351F}"/>
    <cellStyle name="Normal 14 29" xfId="5549" xr:uid="{96D1D801-1A7F-4EE9-B2A4-C549FC38C299}"/>
    <cellStyle name="Normal 14 29 2" xfId="13940" xr:uid="{1FDB5024-0CD4-4F42-90F2-E9DF11CDAB73}"/>
    <cellStyle name="Normal 14 29 2 2" xfId="21227" xr:uid="{F5F0C60E-A581-4684-AA1A-8F1CAD823643}"/>
    <cellStyle name="Normal 14 29 2 2 2" xfId="26783" xr:uid="{A886CAAA-DB5E-4464-B8F7-3F722A476CC4}"/>
    <cellStyle name="Normal 14 29 2 2 3" xfId="32277" xr:uid="{D6310B5F-7D87-4212-9384-A358624CC511}"/>
    <cellStyle name="Normal 14 29 2 2 4" xfId="37761" xr:uid="{0DD86FF9-F55A-445C-BF0E-5C89FA1152FF}"/>
    <cellStyle name="Normal 14 29 2 3" xfId="24054" xr:uid="{BE1BA139-10AE-443D-8AB9-ACE8201FFDDE}"/>
    <cellStyle name="Normal 14 29 2 4" xfId="29548" xr:uid="{FB5E377B-FC50-4F9A-A80F-D99DC7DAF74F}"/>
    <cellStyle name="Normal 14 29 2 5" xfId="35032" xr:uid="{4CE4A92E-E0EB-44B3-870D-324A894176E3}"/>
    <cellStyle name="Normal 14 29 3" xfId="10908" xr:uid="{64D68BB3-E6AB-41D2-A479-214EE3F178FE}"/>
    <cellStyle name="Normal 14 29 4" xfId="16141" xr:uid="{6B1F3414-CC9C-46EF-8473-902228ED3FF3}"/>
    <cellStyle name="Normal 14 29 5" xfId="18367" xr:uid="{354FFAA0-2B94-4E05-9180-F774E3B0A4D8}"/>
    <cellStyle name="Normal 14 29 6" xfId="8617" xr:uid="{EA5AFCB0-3C5A-412D-8038-B3A0FFCE1D60}"/>
    <cellStyle name="Normal 14 29 6 2" xfId="19936" xr:uid="{2B164282-42A8-4662-ADF5-C47599FF4F5A}"/>
    <cellStyle name="Normal 14 29 6 2 2" xfId="25492" xr:uid="{6E6E589F-8CF3-4ADA-BA40-9A433B63768D}"/>
    <cellStyle name="Normal 14 29 6 2 3" xfId="30986" xr:uid="{EE82060B-E8BD-41F3-A32F-C4647BCBB4F4}"/>
    <cellStyle name="Normal 14 29 6 2 4" xfId="36470" xr:uid="{80BE2E33-758F-4461-9556-B2C7DC80476B}"/>
    <cellStyle name="Normal 14 29 6 3" xfId="22763" xr:uid="{953FDE88-351D-44E5-95AC-D19A480880AA}"/>
    <cellStyle name="Normal 14 29 6 4" xfId="28257" xr:uid="{25A497BA-8C1F-4BF8-B476-5B8B9ECEEAAF}"/>
    <cellStyle name="Normal 14 29 6 5" xfId="33741" xr:uid="{8E8554C8-A3C4-4922-B8EA-CD5CA06CDF4F}"/>
    <cellStyle name="Normal 14 3" xfId="5550" xr:uid="{5DECAC94-09D7-4E28-B190-E761853F0094}"/>
    <cellStyle name="Normal 14 3 2" xfId="13941" xr:uid="{F1222392-CF47-4C3A-B4D2-E45C4C19B7F6}"/>
    <cellStyle name="Normal 14 3 2 2" xfId="21228" xr:uid="{35F0F0B8-6785-423C-B5CD-EF8F95D4F616}"/>
    <cellStyle name="Normal 14 3 2 2 2" xfId="26784" xr:uid="{97BF1267-A5CB-4B3A-B6A3-B079314E0EF0}"/>
    <cellStyle name="Normal 14 3 2 2 3" xfId="32278" xr:uid="{F81EC686-BECB-48A1-A486-7B9A8E0E3A24}"/>
    <cellStyle name="Normal 14 3 2 2 4" xfId="37762" xr:uid="{B7737528-2CA9-45EF-A569-CF3B73B02AE1}"/>
    <cellStyle name="Normal 14 3 2 3" xfId="24055" xr:uid="{D453B06D-C060-41DA-A452-892AD05AE506}"/>
    <cellStyle name="Normal 14 3 2 4" xfId="29549" xr:uid="{9AF45C45-0409-4481-AC9B-B643C3BD021A}"/>
    <cellStyle name="Normal 14 3 2 5" xfId="35033" xr:uid="{476B734E-EDFD-45CE-8A87-76BB8A636647}"/>
    <cellStyle name="Normal 14 3 3" xfId="10909" xr:uid="{677EEF88-EA2C-4D63-9A11-A1B92C427118}"/>
    <cellStyle name="Normal 14 3 4" xfId="16142" xr:uid="{7C4F9331-AEE6-4CB4-B61D-9FC6309BA8BC}"/>
    <cellStyle name="Normal 14 3 5" xfId="18368" xr:uid="{E7F2A4E1-4D1D-4984-B2E6-B72D717A838F}"/>
    <cellStyle name="Normal 14 3 6" xfId="8618" xr:uid="{CF4A1648-5F36-41E5-A6F5-400B1F9ADEDD}"/>
    <cellStyle name="Normal 14 3 6 2" xfId="19937" xr:uid="{2B494C1D-D07F-4C2C-8FB7-30C45EA0793A}"/>
    <cellStyle name="Normal 14 3 6 2 2" xfId="25493" xr:uid="{656C0040-87A5-4D15-AB07-FAE8C0DEB259}"/>
    <cellStyle name="Normal 14 3 6 2 3" xfId="30987" xr:uid="{5C01569A-74BC-432D-A75E-41676B399B01}"/>
    <cellStyle name="Normal 14 3 6 2 4" xfId="36471" xr:uid="{062E1CB4-1133-481B-BACB-20402B965D69}"/>
    <cellStyle name="Normal 14 3 6 3" xfId="22764" xr:uid="{A64B41AF-898D-422F-89FC-18A91621E8AF}"/>
    <cellStyle name="Normal 14 3 6 4" xfId="28258" xr:uid="{B148C2A4-95B9-400B-865E-C1C23BFAAAFA}"/>
    <cellStyle name="Normal 14 3 6 5" xfId="33742" xr:uid="{00F8C6A9-3DC0-4C73-8742-88D5E6F5416D}"/>
    <cellStyle name="Normal 14 30" xfId="5551" xr:uid="{8341C2A9-6BA3-420F-B42E-C37F076A3E1A}"/>
    <cellStyle name="Normal 14 30 2" xfId="13942" xr:uid="{EA18346C-AAD2-40F4-AA10-AA7F1BB41827}"/>
    <cellStyle name="Normal 14 30 2 2" xfId="21229" xr:uid="{9C8F98B8-4C22-4BE8-83C0-67D9EAD98FE9}"/>
    <cellStyle name="Normal 14 30 2 2 2" xfId="26785" xr:uid="{3A935AFC-88ED-4F30-A042-E05E16C9F9C2}"/>
    <cellStyle name="Normal 14 30 2 2 3" xfId="32279" xr:uid="{57190C38-2D76-40E4-B743-1E20318F3197}"/>
    <cellStyle name="Normal 14 30 2 2 4" xfId="37763" xr:uid="{FD8C3C54-E0C4-4243-9704-6C1C1BBDF702}"/>
    <cellStyle name="Normal 14 30 2 3" xfId="24056" xr:uid="{08F03576-FBD5-45EC-BF64-5A5B9D59AAA4}"/>
    <cellStyle name="Normal 14 30 2 4" xfId="29550" xr:uid="{534F81E4-64B2-47CB-886F-61C6BD40A41F}"/>
    <cellStyle name="Normal 14 30 2 5" xfId="35034" xr:uid="{C35E9803-F277-4E04-A798-90364F6AFD8E}"/>
    <cellStyle name="Normal 14 30 3" xfId="10910" xr:uid="{1F2792B2-286C-4D1C-8A1F-CE53A3DB08C6}"/>
    <cellStyle name="Normal 14 30 4" xfId="16143" xr:uid="{47B31D7F-7FA0-482F-9E06-BCB489996F40}"/>
    <cellStyle name="Normal 14 30 5" xfId="18369" xr:uid="{7D66F461-7E44-44CC-8935-F1E93EA2A9BA}"/>
    <cellStyle name="Normal 14 30 6" xfId="8619" xr:uid="{BE32C497-98E0-4684-9044-76E7BAC0B2A2}"/>
    <cellStyle name="Normal 14 30 6 2" xfId="19938" xr:uid="{C0BF1C19-837D-4370-8589-A23B51F7B7B8}"/>
    <cellStyle name="Normal 14 30 6 2 2" xfId="25494" xr:uid="{E2B05B4C-6FC9-43C4-AF39-EFBF14BF413C}"/>
    <cellStyle name="Normal 14 30 6 2 3" xfId="30988" xr:uid="{66F6F779-233C-4440-92B4-B0579AFA8373}"/>
    <cellStyle name="Normal 14 30 6 2 4" xfId="36472" xr:uid="{D18B3093-83C9-4442-B1E4-FEFC8B871DEB}"/>
    <cellStyle name="Normal 14 30 6 3" xfId="22765" xr:uid="{F0FD9080-5EBE-44FB-B025-8D6190D31B8A}"/>
    <cellStyle name="Normal 14 30 6 4" xfId="28259" xr:uid="{393084B1-51DF-4424-9E2F-FD178D361D27}"/>
    <cellStyle name="Normal 14 30 6 5" xfId="33743" xr:uid="{B08C3722-6759-4EA3-BDCA-F3EA54360494}"/>
    <cellStyle name="Normal 14 31" xfId="5552" xr:uid="{A1C0ACD6-2DDC-4841-ACEB-40809AD6A846}"/>
    <cellStyle name="Normal 14 31 2" xfId="13943" xr:uid="{B99A2638-2AFF-4217-9B68-8C364FDD6A7E}"/>
    <cellStyle name="Normal 14 31 2 2" xfId="21230" xr:uid="{86BA19EC-B9F0-48A6-8F83-1FAB3C2FD2ED}"/>
    <cellStyle name="Normal 14 31 2 2 2" xfId="26786" xr:uid="{5FFFDD7B-1D5F-4689-A0DD-6AAAD2588E1D}"/>
    <cellStyle name="Normal 14 31 2 2 3" xfId="32280" xr:uid="{2ABCCA9F-8DA8-4429-AFF6-B15A8F6B454A}"/>
    <cellStyle name="Normal 14 31 2 2 4" xfId="37764" xr:uid="{A7EBB735-01BD-483C-AB4D-8664D21B5864}"/>
    <cellStyle name="Normal 14 31 2 3" xfId="24057" xr:uid="{744DBE49-DE13-4B9B-B2BB-06CB4C9B0C78}"/>
    <cellStyle name="Normal 14 31 2 4" xfId="29551" xr:uid="{D62B0032-E0F9-4E4F-8288-0B0C0495A1A9}"/>
    <cellStyle name="Normal 14 31 2 5" xfId="35035" xr:uid="{F8C8C4A3-64BF-477D-936C-2478881412A2}"/>
    <cellStyle name="Normal 14 31 3" xfId="10911" xr:uid="{D57B6A93-D8AD-4021-A58C-8F61FF20D3DE}"/>
    <cellStyle name="Normal 14 31 4" xfId="16144" xr:uid="{E4AB87B1-9D11-462B-B753-36062690B95A}"/>
    <cellStyle name="Normal 14 31 5" xfId="18370" xr:uid="{2C4B0819-9A71-4D25-B28A-7B9ACD102DA2}"/>
    <cellStyle name="Normal 14 31 6" xfId="8620" xr:uid="{C5E4BC3D-768C-467E-A18A-DE06732DEEB2}"/>
    <cellStyle name="Normal 14 31 6 2" xfId="19939" xr:uid="{B6DBBE3D-31A1-438E-8374-114CA1174C9F}"/>
    <cellStyle name="Normal 14 31 6 2 2" xfId="25495" xr:uid="{B3D76A49-19A1-4548-8DA8-68D9696832D6}"/>
    <cellStyle name="Normal 14 31 6 2 3" xfId="30989" xr:uid="{C6AC9360-B3AB-414F-A705-857DF93640E1}"/>
    <cellStyle name="Normal 14 31 6 2 4" xfId="36473" xr:uid="{3088C1B9-E9D8-4B29-8CCA-44AFAB1B6AAC}"/>
    <cellStyle name="Normal 14 31 6 3" xfId="22766" xr:uid="{DFEF1592-5D60-443B-8C65-72830BAB3FDE}"/>
    <cellStyle name="Normal 14 31 6 4" xfId="28260" xr:uid="{BF090A50-4345-40D9-921C-323E6B79C01A}"/>
    <cellStyle name="Normal 14 31 6 5" xfId="33744" xr:uid="{7509A1FD-E5BB-45BA-98F3-0DFEBBFA3C53}"/>
    <cellStyle name="Normal 14 32" xfId="5553" xr:uid="{3B5D12F1-A5B8-4149-8457-90BDEED176D5}"/>
    <cellStyle name="Normal 14 32 2" xfId="13944" xr:uid="{BD285138-2F88-4C44-AADD-C7650BD99ABB}"/>
    <cellStyle name="Normal 14 32 2 2" xfId="21231" xr:uid="{385F7E71-BDAF-4117-AF9F-58C1540C0263}"/>
    <cellStyle name="Normal 14 32 2 2 2" xfId="26787" xr:uid="{1939EE07-91D6-4D68-8E82-6545D9847134}"/>
    <cellStyle name="Normal 14 32 2 2 3" xfId="32281" xr:uid="{FCFD0819-FDBA-43E1-8D40-6DD3B78E5B70}"/>
    <cellStyle name="Normal 14 32 2 2 4" xfId="37765" xr:uid="{EDFCF125-C29A-49A9-A365-F6B25525B5C9}"/>
    <cellStyle name="Normal 14 32 2 3" xfId="24058" xr:uid="{3304F594-2FBD-4423-AE27-08BEC4EB972E}"/>
    <cellStyle name="Normal 14 32 2 4" xfId="29552" xr:uid="{31FF47D8-D9C1-4C83-A0E8-D557F500A5B0}"/>
    <cellStyle name="Normal 14 32 2 5" xfId="35036" xr:uid="{54B8D88E-192F-41EC-9F6E-B506CC7691E9}"/>
    <cellStyle name="Normal 14 32 3" xfId="10912" xr:uid="{25D8AE03-C054-4D79-BF27-FEDC91B78FE0}"/>
    <cellStyle name="Normal 14 32 4" xfId="16145" xr:uid="{F39086D0-4810-4B72-8E5F-53557CE7B668}"/>
    <cellStyle name="Normal 14 32 5" xfId="18371" xr:uid="{BD7164B4-96CE-4669-82B3-116A2D74786E}"/>
    <cellStyle name="Normal 14 32 6" xfId="8621" xr:uid="{5429A005-304E-4834-A132-6F70A1F5BE6A}"/>
    <cellStyle name="Normal 14 32 6 2" xfId="19940" xr:uid="{7720A834-D087-40D1-B956-2C96CA3ED111}"/>
    <cellStyle name="Normal 14 32 6 2 2" xfId="25496" xr:uid="{D982F400-15BC-4BA3-A313-700873FD4367}"/>
    <cellStyle name="Normal 14 32 6 2 3" xfId="30990" xr:uid="{9B04324B-B546-48AF-A5CF-4ECAF4FF0D10}"/>
    <cellStyle name="Normal 14 32 6 2 4" xfId="36474" xr:uid="{12A85B88-1563-412A-88B6-4323A38856A4}"/>
    <cellStyle name="Normal 14 32 6 3" xfId="22767" xr:uid="{98155D56-576A-4E86-AEEF-C21D48D1F303}"/>
    <cellStyle name="Normal 14 32 6 4" xfId="28261" xr:uid="{0AB8F764-E764-4064-B741-99D366F34AA4}"/>
    <cellStyle name="Normal 14 32 6 5" xfId="33745" xr:uid="{CC659807-A07A-4A91-AF47-C51E916B80DA}"/>
    <cellStyle name="Normal 14 33" xfId="5554" xr:uid="{C745DC34-7B16-4A94-96CC-F7E0E1B6740D}"/>
    <cellStyle name="Normal 14 33 2" xfId="13945" xr:uid="{7D07A416-E054-4137-B54E-CB46AF6A9307}"/>
    <cellStyle name="Normal 14 33 2 2" xfId="21232" xr:uid="{9A743B85-B468-4D64-9ACB-5E7BAB3F6189}"/>
    <cellStyle name="Normal 14 33 2 2 2" xfId="26788" xr:uid="{90668BFF-19A0-497B-BD8B-02BE10732D9F}"/>
    <cellStyle name="Normal 14 33 2 2 3" xfId="32282" xr:uid="{FA263E04-F2D3-40E1-82BE-17BDD35E0BA9}"/>
    <cellStyle name="Normal 14 33 2 2 4" xfId="37766" xr:uid="{232B445B-0AA5-407D-965C-C780E4335FCD}"/>
    <cellStyle name="Normal 14 33 2 3" xfId="24059" xr:uid="{A46C1ADD-5FC7-4DFD-8C4A-A2424B9C634F}"/>
    <cellStyle name="Normal 14 33 2 4" xfId="29553" xr:uid="{DC589FC1-3B97-4A8C-909C-EAC62D7C77D1}"/>
    <cellStyle name="Normal 14 33 2 5" xfId="35037" xr:uid="{63EE1CB0-7EC6-4368-A326-1FB419E7029D}"/>
    <cellStyle name="Normal 14 33 3" xfId="10913" xr:uid="{A451ABF2-0F19-4E3E-BEBE-1E94FB0F8DCD}"/>
    <cellStyle name="Normal 14 33 4" xfId="16146" xr:uid="{BFA0589B-DBB0-4C63-ABA7-D47355A12A48}"/>
    <cellStyle name="Normal 14 33 5" xfId="18372" xr:uid="{90363543-A545-4E91-AFF3-171BE0909666}"/>
    <cellStyle name="Normal 14 33 6" xfId="8622" xr:uid="{D3DC0753-8417-4632-A50F-612FC467E763}"/>
    <cellStyle name="Normal 14 33 6 2" xfId="19941" xr:uid="{6A35A0D9-62D1-496B-9DBF-881383737A35}"/>
    <cellStyle name="Normal 14 33 6 2 2" xfId="25497" xr:uid="{F5DC6373-5CDD-4A20-A454-A9282D0B43B0}"/>
    <cellStyle name="Normal 14 33 6 2 3" xfId="30991" xr:uid="{62DB2D11-168B-4A31-AE35-EFD45A3BE85E}"/>
    <cellStyle name="Normal 14 33 6 2 4" xfId="36475" xr:uid="{91EE4426-A274-4438-9B09-788F15DBECBF}"/>
    <cellStyle name="Normal 14 33 6 3" xfId="22768" xr:uid="{0896AF19-6983-4C5A-ACF7-CC3BB5559F5B}"/>
    <cellStyle name="Normal 14 33 6 4" xfId="28262" xr:uid="{D9F4995C-22F0-46DB-AD5A-A6AF809E4124}"/>
    <cellStyle name="Normal 14 33 6 5" xfId="33746" xr:uid="{C86EA5FB-69B5-4645-B92C-7B431FD90275}"/>
    <cellStyle name="Normal 14 34" xfId="5555" xr:uid="{FB80993A-2122-481B-9432-8FE16EB8975F}"/>
    <cellStyle name="Normal 14 34 2" xfId="13946" xr:uid="{2E894188-8A71-430A-9EC2-1D70165A20AB}"/>
    <cellStyle name="Normal 14 34 2 2" xfId="21233" xr:uid="{7855180A-6986-43AD-B3B5-E4878F147C5E}"/>
    <cellStyle name="Normal 14 34 2 2 2" xfId="26789" xr:uid="{D67CAB18-8961-4EDF-945E-39CC71375FDE}"/>
    <cellStyle name="Normal 14 34 2 2 3" xfId="32283" xr:uid="{363C421C-EB36-4AC6-95A5-C0E015DE46DE}"/>
    <cellStyle name="Normal 14 34 2 2 4" xfId="37767" xr:uid="{DFDFE44F-F1C9-42F9-A703-6A77FD7076C6}"/>
    <cellStyle name="Normal 14 34 2 3" xfId="24060" xr:uid="{80AAB4B1-94F4-4010-BF08-BCFAD799414A}"/>
    <cellStyle name="Normal 14 34 2 4" xfId="29554" xr:uid="{A67896F3-C28F-4C8D-92AD-5EC43A54B447}"/>
    <cellStyle name="Normal 14 34 2 5" xfId="35038" xr:uid="{860376EC-0268-4ECA-835E-D2C8DF55FE81}"/>
    <cellStyle name="Normal 14 34 3" xfId="10914" xr:uid="{97B5D859-CF2B-40F7-86AD-D7EC3878E95E}"/>
    <cellStyle name="Normal 14 34 4" xfId="16147" xr:uid="{0F690948-6AB0-4B60-B13F-C57151129C3A}"/>
    <cellStyle name="Normal 14 34 5" xfId="18373" xr:uid="{973787B6-664E-4A9A-94D2-E125567292FD}"/>
    <cellStyle name="Normal 14 34 6" xfId="8623" xr:uid="{BDA4D25A-A382-42AE-8153-7039FAD32D43}"/>
    <cellStyle name="Normal 14 34 6 2" xfId="19942" xr:uid="{BFFF9F33-28B9-4713-AB4D-AA24B747976B}"/>
    <cellStyle name="Normal 14 34 6 2 2" xfId="25498" xr:uid="{62C41E43-5F6A-4A7B-AB23-74B7CF0B85DC}"/>
    <cellStyle name="Normal 14 34 6 2 3" xfId="30992" xr:uid="{5C1C4DB0-2CF0-464F-9177-37DA00C60955}"/>
    <cellStyle name="Normal 14 34 6 2 4" xfId="36476" xr:uid="{A34489A6-45CD-4ED1-AFD7-8A5ADF1FEF23}"/>
    <cellStyle name="Normal 14 34 6 3" xfId="22769" xr:uid="{A1400362-9861-46EB-92E3-4A6D12DAC6CF}"/>
    <cellStyle name="Normal 14 34 6 4" xfId="28263" xr:uid="{C6E23570-2333-4353-AB71-9F63EE752FB1}"/>
    <cellStyle name="Normal 14 34 6 5" xfId="33747" xr:uid="{F2B66BCA-9365-4A94-B90E-FCE5B9818F1F}"/>
    <cellStyle name="Normal 14 35" xfId="5556" xr:uid="{AB5C035D-C073-4B80-AA99-9596BC972BDD}"/>
    <cellStyle name="Normal 14 35 2" xfId="13947" xr:uid="{0A954F93-9445-4AC1-B5A2-CDE891C4A63C}"/>
    <cellStyle name="Normal 14 35 2 2" xfId="21234" xr:uid="{85923147-2CAC-4303-AD55-4C2AA2A20E81}"/>
    <cellStyle name="Normal 14 35 2 2 2" xfId="26790" xr:uid="{2A9F590A-CE8B-4780-99C7-B3187F67895E}"/>
    <cellStyle name="Normal 14 35 2 2 3" xfId="32284" xr:uid="{2A162E45-C9B5-46F6-9702-0E7477B4A5D1}"/>
    <cellStyle name="Normal 14 35 2 2 4" xfId="37768" xr:uid="{84D4E86F-78E8-417D-9CDB-2BC32DEE7DDC}"/>
    <cellStyle name="Normal 14 35 2 3" xfId="24061" xr:uid="{F19B42FF-F724-425D-8F5F-C0C92D753F5C}"/>
    <cellStyle name="Normal 14 35 2 4" xfId="29555" xr:uid="{2854B2EC-62E4-414A-B0C4-65B23B35B59D}"/>
    <cellStyle name="Normal 14 35 2 5" xfId="35039" xr:uid="{F388106E-F165-4C0C-8585-E17EB8DC242D}"/>
    <cellStyle name="Normal 14 35 3" xfId="10915" xr:uid="{BA7B7B5D-F9BB-410D-A339-F4B47FB81244}"/>
    <cellStyle name="Normal 14 35 4" xfId="16148" xr:uid="{BFC7B688-AA22-42F6-A73B-BEF5D71F28FE}"/>
    <cellStyle name="Normal 14 35 5" xfId="18374" xr:uid="{306AD66D-9C05-41AD-85EB-DDF0A0CC2CE7}"/>
    <cellStyle name="Normal 14 35 6" xfId="8624" xr:uid="{13D8C088-ECB0-4E39-A8FE-3082BF99E8AA}"/>
    <cellStyle name="Normal 14 35 6 2" xfId="19943" xr:uid="{5C271EEB-8C24-4951-9759-591EFEB8B226}"/>
    <cellStyle name="Normal 14 35 6 2 2" xfId="25499" xr:uid="{FB3B5881-8519-49F3-B4A2-489352C7575F}"/>
    <cellStyle name="Normal 14 35 6 2 3" xfId="30993" xr:uid="{7F3668E8-FE3F-4C7C-9E83-689F52DF72F1}"/>
    <cellStyle name="Normal 14 35 6 2 4" xfId="36477" xr:uid="{EBD37FBB-8D4C-42AD-A1EC-8C6F3679E73F}"/>
    <cellStyle name="Normal 14 35 6 3" xfId="22770" xr:uid="{1EBBD79A-456E-4321-9AC1-B4A78A33FD9F}"/>
    <cellStyle name="Normal 14 35 6 4" xfId="28264" xr:uid="{4DEB2170-57B1-4B49-87D3-DDF1F452FEC9}"/>
    <cellStyle name="Normal 14 35 6 5" xfId="33748" xr:uid="{7078476C-89E9-460F-A56E-3609D9656F47}"/>
    <cellStyle name="Normal 14 36" xfId="5557" xr:uid="{E18209F4-669F-4375-8056-BC43E5B23862}"/>
    <cellStyle name="Normal 14 36 2" xfId="13948" xr:uid="{03E60CE9-8C7A-4D8D-BFA4-171238A0529A}"/>
    <cellStyle name="Normal 14 36 2 2" xfId="21235" xr:uid="{8497CCA8-7E1B-48B8-8CF8-A257D162E6F7}"/>
    <cellStyle name="Normal 14 36 2 2 2" xfId="26791" xr:uid="{E0984203-634D-45E8-A318-3C6DC0D1C48C}"/>
    <cellStyle name="Normal 14 36 2 2 3" xfId="32285" xr:uid="{ED36DCAE-C716-4ABC-9791-5B6948D831F1}"/>
    <cellStyle name="Normal 14 36 2 2 4" xfId="37769" xr:uid="{047C0B05-4596-45F8-A2E8-BFDA6E52A035}"/>
    <cellStyle name="Normal 14 36 2 3" xfId="24062" xr:uid="{610710D8-4C34-42A1-807C-B224857A7662}"/>
    <cellStyle name="Normal 14 36 2 4" xfId="29556" xr:uid="{9276E520-2D50-4128-9E7E-D61CF8EFDA43}"/>
    <cellStyle name="Normal 14 36 2 5" xfId="35040" xr:uid="{20212EAF-AFE0-4D0B-99BF-856FADBEBFED}"/>
    <cellStyle name="Normal 14 36 3" xfId="10916" xr:uid="{5D163BF1-A1EE-477A-8C55-570D5EEB20E3}"/>
    <cellStyle name="Normal 14 36 4" xfId="16149" xr:uid="{54829E02-331E-4B4B-8F14-42E3CA0DADCD}"/>
    <cellStyle name="Normal 14 36 5" xfId="18375" xr:uid="{A8B8A031-0854-439D-A5E9-23ABCD850914}"/>
    <cellStyle name="Normal 14 36 6" xfId="8625" xr:uid="{99FCEECE-F537-4953-A765-8BB22A72FD3C}"/>
    <cellStyle name="Normal 14 36 6 2" xfId="19944" xr:uid="{8AFE0766-03AB-47F5-A865-E9439CA0FF3E}"/>
    <cellStyle name="Normal 14 36 6 2 2" xfId="25500" xr:uid="{9306B2AA-30D5-4E26-A9F7-B1A579CAEE6E}"/>
    <cellStyle name="Normal 14 36 6 2 3" xfId="30994" xr:uid="{30DEE595-95D5-435D-AEB7-839686F723B5}"/>
    <cellStyle name="Normal 14 36 6 2 4" xfId="36478" xr:uid="{DE965328-B3F3-427A-82AD-1EAF8A76A071}"/>
    <cellStyle name="Normal 14 36 6 3" xfId="22771" xr:uid="{023E7AEB-EE57-4749-BE37-FD7E64E7CF46}"/>
    <cellStyle name="Normal 14 36 6 4" xfId="28265" xr:uid="{F45E813B-6D7A-4D32-B700-10F92697EA46}"/>
    <cellStyle name="Normal 14 36 6 5" xfId="33749" xr:uid="{D64E9776-508D-4CC9-B844-84605CA6C7E7}"/>
    <cellStyle name="Normal 14 37" xfId="5558" xr:uid="{CA4DA10A-D024-4B0E-ABAE-00A9372DA500}"/>
    <cellStyle name="Normal 14 37 2" xfId="13949" xr:uid="{31661974-5A57-4397-9833-BBD0039EA393}"/>
    <cellStyle name="Normal 14 37 2 2" xfId="21236" xr:uid="{210D3305-71D0-4CDF-9790-FB8B68E10EFD}"/>
    <cellStyle name="Normal 14 37 2 2 2" xfId="26792" xr:uid="{9957031B-CA5B-468E-B362-6F139B3FFA10}"/>
    <cellStyle name="Normal 14 37 2 2 3" xfId="32286" xr:uid="{98861FE4-8DD8-4720-A09D-18201D966515}"/>
    <cellStyle name="Normal 14 37 2 2 4" xfId="37770" xr:uid="{98108C10-46B9-48A3-A81E-0E488FA8B858}"/>
    <cellStyle name="Normal 14 37 2 3" xfId="24063" xr:uid="{DFE71D79-6E0F-435D-8645-4419241530B5}"/>
    <cellStyle name="Normal 14 37 2 4" xfId="29557" xr:uid="{1B4CDC85-B874-4500-B7C0-01454FA8BDC8}"/>
    <cellStyle name="Normal 14 37 2 5" xfId="35041" xr:uid="{B01456A4-7F5A-4B20-B4A3-163D191A3983}"/>
    <cellStyle name="Normal 14 37 3" xfId="10917" xr:uid="{E9E10D23-880B-4CE4-9C75-304411AC7046}"/>
    <cellStyle name="Normal 14 37 4" xfId="16150" xr:uid="{5F2914DD-D51D-4E9E-8DBD-AA46FFC3605C}"/>
    <cellStyle name="Normal 14 37 5" xfId="18376" xr:uid="{DA10A652-BE0E-4E41-9ABC-6FB571193D57}"/>
    <cellStyle name="Normal 14 37 6" xfId="8626" xr:uid="{3073CDB2-6AFF-4FA9-86D4-CC6B4806DEC9}"/>
    <cellStyle name="Normal 14 37 6 2" xfId="19945" xr:uid="{12918EB4-D8CC-4780-9F5A-447F0474D511}"/>
    <cellStyle name="Normal 14 37 6 2 2" xfId="25501" xr:uid="{B040BCB9-9D1A-4C29-B38E-223384955499}"/>
    <cellStyle name="Normal 14 37 6 2 3" xfId="30995" xr:uid="{0D34141E-3C23-40CD-B147-80DD881BDC9B}"/>
    <cellStyle name="Normal 14 37 6 2 4" xfId="36479" xr:uid="{F0FB5A62-FBE8-470A-8FC3-98AB907F1AED}"/>
    <cellStyle name="Normal 14 37 6 3" xfId="22772" xr:uid="{96714271-7958-403B-92A5-C4606683F389}"/>
    <cellStyle name="Normal 14 37 6 4" xfId="28266" xr:uid="{F0C8F134-60FB-4811-8DC1-738A15DD7195}"/>
    <cellStyle name="Normal 14 37 6 5" xfId="33750" xr:uid="{9C602D38-EA97-4D38-9D8D-57F9B9B71903}"/>
    <cellStyle name="Normal 14 38" xfId="5559" xr:uid="{210545F9-F66E-4701-9C5B-ECF31008D341}"/>
    <cellStyle name="Normal 14 38 2" xfId="13950" xr:uid="{0185EB84-3121-4E97-8ABA-D1D65FB29739}"/>
    <cellStyle name="Normal 14 38 2 2" xfId="21237" xr:uid="{F4750556-AE56-4992-B043-C678EAC503FA}"/>
    <cellStyle name="Normal 14 38 2 2 2" xfId="26793" xr:uid="{F1CE965D-B880-45A4-A5BA-824372E67218}"/>
    <cellStyle name="Normal 14 38 2 2 3" xfId="32287" xr:uid="{7C3AD3D9-9C79-4D81-BFC2-C449866FC64C}"/>
    <cellStyle name="Normal 14 38 2 2 4" xfId="37771" xr:uid="{0FF271B7-9C89-47AE-821E-D80C9DE40CAF}"/>
    <cellStyle name="Normal 14 38 2 3" xfId="24064" xr:uid="{470F3A15-F340-4943-A9C6-7E782BF34203}"/>
    <cellStyle name="Normal 14 38 2 4" xfId="29558" xr:uid="{07DA835D-6E5C-479D-9834-0B48ED169F87}"/>
    <cellStyle name="Normal 14 38 2 5" xfId="35042" xr:uid="{7A9DC96A-7540-4E23-8014-FBFC874105F3}"/>
    <cellStyle name="Normal 14 38 3" xfId="10918" xr:uid="{0234913E-51DB-4388-9CAC-A7FB996F0FF7}"/>
    <cellStyle name="Normal 14 38 4" xfId="16151" xr:uid="{5A03A69E-DB3E-46C8-ACEC-8AA1E571D782}"/>
    <cellStyle name="Normal 14 38 5" xfId="18377" xr:uid="{0BE3970E-A80B-44BA-B85B-A2A9E649FEB1}"/>
    <cellStyle name="Normal 14 38 6" xfId="8627" xr:uid="{4F463424-2438-435C-964F-3C3A25737F1D}"/>
    <cellStyle name="Normal 14 38 6 2" xfId="19946" xr:uid="{C89300A0-499B-474C-A7EA-477AB244B3D4}"/>
    <cellStyle name="Normal 14 38 6 2 2" xfId="25502" xr:uid="{6329C11C-88CB-4648-87B4-B138D5917385}"/>
    <cellStyle name="Normal 14 38 6 2 3" xfId="30996" xr:uid="{70515572-1A4A-4722-A272-912702328F13}"/>
    <cellStyle name="Normal 14 38 6 2 4" xfId="36480" xr:uid="{DF2952FF-A563-4B59-B3F6-8F61FCA67F19}"/>
    <cellStyle name="Normal 14 38 6 3" xfId="22773" xr:uid="{CAB1B636-916B-4A34-B4AC-571F296F7704}"/>
    <cellStyle name="Normal 14 38 6 4" xfId="28267" xr:uid="{032A8C6A-FA73-42CA-ACAF-74E603E44A1B}"/>
    <cellStyle name="Normal 14 38 6 5" xfId="33751" xr:uid="{4E24AB07-C6BE-4A49-AFE1-FBE27966C49D}"/>
    <cellStyle name="Normal 14 39" xfId="6563" xr:uid="{3D95D03F-7901-4B1A-BED5-B1B33C409967}"/>
    <cellStyle name="Normal 14 39 2" xfId="13951" xr:uid="{343E4EF2-7A26-44BB-BFD1-475730665CEA}"/>
    <cellStyle name="Normal 14 39 2 2" xfId="21238" xr:uid="{1D51584B-8BD9-4DB4-ABE5-FFEB2DBC4A73}"/>
    <cellStyle name="Normal 14 39 2 2 2" xfId="26794" xr:uid="{AEB25E18-474C-4FF0-8D8C-C53B99A1AA11}"/>
    <cellStyle name="Normal 14 39 2 2 3" xfId="32288" xr:uid="{9759E51F-54D4-46FF-98C7-2DF508B4F9D2}"/>
    <cellStyle name="Normal 14 39 2 2 4" xfId="37772" xr:uid="{B1866E70-C2BD-49F9-B396-21D56D78BD75}"/>
    <cellStyle name="Normal 14 39 2 3" xfId="24065" xr:uid="{46A4B0D0-0A55-4545-85DB-B5A24D42C014}"/>
    <cellStyle name="Normal 14 39 2 4" xfId="29559" xr:uid="{E5978011-C185-4EC3-99F9-08ED9F8393F5}"/>
    <cellStyle name="Normal 14 39 2 5" xfId="35043" xr:uid="{FDD024BC-0F12-485D-9772-0D5A95F7C72A}"/>
    <cellStyle name="Normal 14 39 3" xfId="11930" xr:uid="{73AD304C-700C-49EF-A0B7-0D0870A2B293}"/>
    <cellStyle name="Normal 14 39 4" xfId="8628" xr:uid="{29B7FEFB-B9CD-4EF1-9513-498EBBE45C73}"/>
    <cellStyle name="Normal 14 39 4 2" xfId="19947" xr:uid="{148B57F5-F68E-4288-85BC-6CF44ED7D88E}"/>
    <cellStyle name="Normal 14 39 4 2 2" xfId="25503" xr:uid="{655FC175-7A02-4085-B79E-EE568FE036F4}"/>
    <cellStyle name="Normal 14 39 4 2 3" xfId="30997" xr:uid="{ED943F40-77C9-478D-80BF-AECC758AEEEC}"/>
    <cellStyle name="Normal 14 39 4 2 4" xfId="36481" xr:uid="{81B52D3F-3869-4C3F-BF8D-1A8329391D02}"/>
    <cellStyle name="Normal 14 39 4 3" xfId="22774" xr:uid="{E0D4C3D8-830C-43F2-A9B9-1461A0DEFAB9}"/>
    <cellStyle name="Normal 14 39 4 4" xfId="28268" xr:uid="{D26F05CA-75D2-4946-883F-6CD96FD7F2E0}"/>
    <cellStyle name="Normal 14 39 4 5" xfId="33752" xr:uid="{8D84B1D9-B254-4212-B92E-D6ED42F555C5}"/>
    <cellStyle name="Normal 14 4" xfId="5560" xr:uid="{148CF676-D58E-4E15-97F7-5060B427EB1B}"/>
    <cellStyle name="Normal 14 4 2" xfId="13952" xr:uid="{469ACA08-37E6-4B83-826E-DA9AE252F680}"/>
    <cellStyle name="Normal 14 4 2 2" xfId="21239" xr:uid="{79E15A85-5480-490C-90B1-D88EA1B810D8}"/>
    <cellStyle name="Normal 14 4 2 2 2" xfId="26795" xr:uid="{858ED95C-E2EA-412F-AC72-8BDA77C0A84C}"/>
    <cellStyle name="Normal 14 4 2 2 3" xfId="32289" xr:uid="{42AEB908-ED52-4738-8B77-DCE1BEE2E825}"/>
    <cellStyle name="Normal 14 4 2 2 4" xfId="37773" xr:uid="{8D708748-37DA-4378-B8AD-9A028A236B43}"/>
    <cellStyle name="Normal 14 4 2 3" xfId="24066" xr:uid="{2F33D8E3-6A77-490B-979E-E04A2D9DF0F7}"/>
    <cellStyle name="Normal 14 4 2 4" xfId="29560" xr:uid="{7A81A0B0-EF52-4F0C-A605-942B7E6F18DD}"/>
    <cellStyle name="Normal 14 4 2 5" xfId="35044" xr:uid="{7A24AAB7-89BD-48BD-B6FA-FF734F201343}"/>
    <cellStyle name="Normal 14 4 3" xfId="10919" xr:uid="{14E73DBD-DED2-400C-A7B5-082AD3AEA653}"/>
    <cellStyle name="Normal 14 4 4" xfId="16152" xr:uid="{AA0F593B-BB22-4952-ABCC-1412909DA84D}"/>
    <cellStyle name="Normal 14 4 5" xfId="18378" xr:uid="{57136132-E9BD-46A1-8297-0C1BD20B7326}"/>
    <cellStyle name="Normal 14 4 6" xfId="8629" xr:uid="{C744B694-435E-43B1-9523-1AA820B78342}"/>
    <cellStyle name="Normal 14 4 6 2" xfId="19948" xr:uid="{414D99FA-3C1D-4792-B472-4059B12EFE2C}"/>
    <cellStyle name="Normal 14 4 6 2 2" xfId="25504" xr:uid="{302D4EDB-0819-47AF-93CF-CF2B3907A80E}"/>
    <cellStyle name="Normal 14 4 6 2 3" xfId="30998" xr:uid="{97196525-12FD-47CD-BA50-A832D2E415D6}"/>
    <cellStyle name="Normal 14 4 6 2 4" xfId="36482" xr:uid="{3A66474F-3D2E-40AD-B071-80100EC32478}"/>
    <cellStyle name="Normal 14 4 6 3" xfId="22775" xr:uid="{091FF0BF-BF68-456A-BAD4-C6FD19088DDB}"/>
    <cellStyle name="Normal 14 4 6 4" xfId="28269" xr:uid="{2E4CAA91-F84E-4337-9F2A-F0C5A937CE89}"/>
    <cellStyle name="Normal 14 4 6 5" xfId="33753" xr:uid="{7522A8EA-9A92-43F9-A8CA-4A0B2BC6A1F9}"/>
    <cellStyle name="Normal 14 40" xfId="8630" xr:uid="{36836D5A-6D3C-4041-8FB5-3AC0B93BF8D5}"/>
    <cellStyle name="Normal 14 40 2" xfId="19949" xr:uid="{6AAB57D5-A4CD-4348-8F0F-659EA6E4E36A}"/>
    <cellStyle name="Normal 14 40 2 2" xfId="25505" xr:uid="{8A5EFB99-6172-4A63-AB3E-12AA4E5B1531}"/>
    <cellStyle name="Normal 14 40 2 3" xfId="30999" xr:uid="{CF76FDCC-6BD2-4346-AF9E-B1C27AE8AF2C}"/>
    <cellStyle name="Normal 14 40 2 4" xfId="36483" xr:uid="{D737F218-4740-492B-8500-2E1451D6D695}"/>
    <cellStyle name="Normal 14 40 3" xfId="22776" xr:uid="{A9C33D40-9C9B-4E43-8080-8D500C658DD9}"/>
    <cellStyle name="Normal 14 40 4" xfId="28270" xr:uid="{97809651-5DEA-4E37-AF26-F9FAD05E4351}"/>
    <cellStyle name="Normal 14 40 5" xfId="33754" xr:uid="{CD8E34E2-F880-4727-AAAB-0FF5AC9F72B4}"/>
    <cellStyle name="Normal 14 41" xfId="13919" xr:uid="{CD7316F0-01FA-4F81-B60A-D656A07AE9EF}"/>
    <cellStyle name="Normal 14 41 2" xfId="21206" xr:uid="{B0B20A6D-86E2-4394-83F6-39C64AB8A8B7}"/>
    <cellStyle name="Normal 14 41 2 2" xfId="26762" xr:uid="{4000D0D3-DFB0-482D-825B-73E999D05827}"/>
    <cellStyle name="Normal 14 41 2 3" xfId="32256" xr:uid="{A9059A6D-0E19-409F-BF49-8752633038C6}"/>
    <cellStyle name="Normal 14 41 2 4" xfId="37740" xr:uid="{E130A814-916E-4EA6-B422-E0F545F55689}"/>
    <cellStyle name="Normal 14 41 3" xfId="24033" xr:uid="{8C9F2D96-16D5-4582-8938-7F5295684DDF}"/>
    <cellStyle name="Normal 14 41 4" xfId="29527" xr:uid="{7174C0B0-BDB2-42FF-B31C-FD666D3CBFB9}"/>
    <cellStyle name="Normal 14 41 5" xfId="35011" xr:uid="{36108742-CFAC-4C41-BC20-D3847740F017}"/>
    <cellStyle name="Normal 14 42" xfId="10887" xr:uid="{6E2323A3-880A-418F-B7E1-784ED6DAC4DE}"/>
    <cellStyle name="Normal 14 43" xfId="16120" xr:uid="{2CA33BEC-F932-4E5C-AB76-C73911847FC1}"/>
    <cellStyle name="Normal 14 44" xfId="18346" xr:uid="{E31C94BC-F00E-4AB7-B5C6-CEAEB78C6096}"/>
    <cellStyle name="Normal 14 45" xfId="8596" xr:uid="{734769F6-A29D-410D-83B5-82AFC853D323}"/>
    <cellStyle name="Normal 14 45 2" xfId="19915" xr:uid="{9FADB341-D0D7-4173-A2EF-4870E2E2A86E}"/>
    <cellStyle name="Normal 14 45 2 2" xfId="25471" xr:uid="{2485DB4E-AE65-4622-9E46-1986133F8EE5}"/>
    <cellStyle name="Normal 14 45 2 3" xfId="30965" xr:uid="{2053057D-F0BC-4A1B-95D6-7236C3E2938F}"/>
    <cellStyle name="Normal 14 45 2 4" xfId="36449" xr:uid="{5657A46C-7F94-4F7E-B8E4-4787B1AF5BB5}"/>
    <cellStyle name="Normal 14 45 3" xfId="22742" xr:uid="{D83694C0-F4F6-4F70-99DC-0FEF2E8134CD}"/>
    <cellStyle name="Normal 14 45 4" xfId="28236" xr:uid="{D05BC1EC-02C6-4AC9-A126-4C7591E7181E}"/>
    <cellStyle name="Normal 14 45 5" xfId="33720" xr:uid="{51B6B6F1-972F-4C62-81D1-D735706E5AAF}"/>
    <cellStyle name="Normal 14 5" xfId="5561" xr:uid="{5F6BA508-43C7-4008-938B-CA0D56F0A468}"/>
    <cellStyle name="Normal 14 5 2" xfId="13953" xr:uid="{2D12B8B5-05DC-4944-B7EB-707A9738B221}"/>
    <cellStyle name="Normal 14 5 2 2" xfId="21240" xr:uid="{18F2182A-77F7-4C58-B238-18331C10A4EB}"/>
    <cellStyle name="Normal 14 5 2 2 2" xfId="26796" xr:uid="{D00E4861-9953-4497-BA4A-9CDD3E1432A2}"/>
    <cellStyle name="Normal 14 5 2 2 3" xfId="32290" xr:uid="{9982891A-163A-405F-A47B-CCCCAE482B62}"/>
    <cellStyle name="Normal 14 5 2 2 4" xfId="37774" xr:uid="{3FF385E2-5CDC-4FD2-8C91-CB6670A85526}"/>
    <cellStyle name="Normal 14 5 2 3" xfId="24067" xr:uid="{61F23401-0B0C-4A2D-A411-4FEDB87ADADD}"/>
    <cellStyle name="Normal 14 5 2 4" xfId="29561" xr:uid="{85261453-B784-46E9-A7F4-517F00FB8D78}"/>
    <cellStyle name="Normal 14 5 2 5" xfId="35045" xr:uid="{67C456AA-3513-4629-9E0F-EC97DBF1661A}"/>
    <cellStyle name="Normal 14 5 3" xfId="10920" xr:uid="{6C7B8BA1-2A40-4302-AB06-46B046D77FA3}"/>
    <cellStyle name="Normal 14 5 4" xfId="16153" xr:uid="{729BD88E-AED6-4498-AD66-3059BD47D792}"/>
    <cellStyle name="Normal 14 5 5" xfId="18379" xr:uid="{A409ECC7-0C25-4723-9ED9-59ABCA717A21}"/>
    <cellStyle name="Normal 14 5 6" xfId="8631" xr:uid="{D720FA59-41D6-4938-B1B1-5D8EED89BDEA}"/>
    <cellStyle name="Normal 14 5 6 2" xfId="19950" xr:uid="{1CE9ED17-1E11-4BA3-BDA0-B9F8E5A93ACD}"/>
    <cellStyle name="Normal 14 5 6 2 2" xfId="25506" xr:uid="{EDA79664-6CD7-4CCB-9E29-52B0FF97E3C4}"/>
    <cellStyle name="Normal 14 5 6 2 3" xfId="31000" xr:uid="{6F6BD577-C7E8-428E-8C71-0666572BB158}"/>
    <cellStyle name="Normal 14 5 6 2 4" xfId="36484" xr:uid="{DF4CD941-959D-42FA-89E2-CC4F20B17ABC}"/>
    <cellStyle name="Normal 14 5 6 3" xfId="22777" xr:uid="{D2D66B88-3ACE-4FC2-AC0F-2654CFEC3BBC}"/>
    <cellStyle name="Normal 14 5 6 4" xfId="28271" xr:uid="{E741539E-170F-42B1-9FCE-2FD41BE3A21A}"/>
    <cellStyle name="Normal 14 5 6 5" xfId="33755" xr:uid="{476B5BF0-CA47-4E2D-BB58-23CB9962B3F2}"/>
    <cellStyle name="Normal 14 6" xfId="5562" xr:uid="{61BB4620-4864-4395-9C57-A420CA53DF6C}"/>
    <cellStyle name="Normal 14 6 2" xfId="13954" xr:uid="{037DAE18-34E0-4CCC-BD98-EC6D09ED70B2}"/>
    <cellStyle name="Normal 14 6 2 2" xfId="21241" xr:uid="{F1CA8BEB-28EC-4E4C-B34A-ECB9A3E781C5}"/>
    <cellStyle name="Normal 14 6 2 2 2" xfId="26797" xr:uid="{9C6C7696-27F1-4850-89F8-974BA849C5F3}"/>
    <cellStyle name="Normal 14 6 2 2 3" xfId="32291" xr:uid="{98A7D2DC-94F5-4765-B098-E95454DA9C08}"/>
    <cellStyle name="Normal 14 6 2 2 4" xfId="37775" xr:uid="{A152263D-44F0-4357-8536-25560C5C0FC0}"/>
    <cellStyle name="Normal 14 6 2 3" xfId="24068" xr:uid="{D7C74615-715D-4FC0-91EA-FE82ABA5F256}"/>
    <cellStyle name="Normal 14 6 2 4" xfId="29562" xr:uid="{69F17635-4A44-4396-9C2D-C27743E93B93}"/>
    <cellStyle name="Normal 14 6 2 5" xfId="35046" xr:uid="{4556E0AA-50E9-4360-B038-EE53B0C0F429}"/>
    <cellStyle name="Normal 14 6 3" xfId="10921" xr:uid="{5E04CFD1-F30B-43B9-9B46-EAE7F2CDB9D3}"/>
    <cellStyle name="Normal 14 6 4" xfId="16154" xr:uid="{2E54F34A-0D24-4D0F-8909-5495BAE62948}"/>
    <cellStyle name="Normal 14 6 5" xfId="18380" xr:uid="{2E78601F-915A-42C1-A1F7-404962CB5031}"/>
    <cellStyle name="Normal 14 6 6" xfId="8632" xr:uid="{B68C9E52-D359-4F48-98FE-C88E8E1E0F75}"/>
    <cellStyle name="Normal 14 6 6 2" xfId="19951" xr:uid="{C39B6F3A-329A-480F-9BB9-E19FDBF34510}"/>
    <cellStyle name="Normal 14 6 6 2 2" xfId="25507" xr:uid="{4FB412AD-A0BA-43F7-8BB3-73E2413BDD05}"/>
    <cellStyle name="Normal 14 6 6 2 3" xfId="31001" xr:uid="{0A01DA94-9ADF-47EF-9D86-4B31D46B776B}"/>
    <cellStyle name="Normal 14 6 6 2 4" xfId="36485" xr:uid="{5AC457E4-46F9-4400-995D-1F8D37EE544F}"/>
    <cellStyle name="Normal 14 6 6 3" xfId="22778" xr:uid="{600CE211-AB8A-48EB-8A90-925BA16B88BD}"/>
    <cellStyle name="Normal 14 6 6 4" xfId="28272" xr:uid="{42496127-3BC4-4106-A0AC-FD5B0BA7BE04}"/>
    <cellStyle name="Normal 14 6 6 5" xfId="33756" xr:uid="{4E3B16CA-4D5A-4744-A935-7C653782F263}"/>
    <cellStyle name="Normal 14 7" xfId="5563" xr:uid="{7619CE0B-0BC5-4EF5-BA37-444577554E49}"/>
    <cellStyle name="Normal 14 7 2" xfId="13955" xr:uid="{689C7681-DDC7-4C87-A91B-1613B20D5E34}"/>
    <cellStyle name="Normal 14 7 2 2" xfId="21242" xr:uid="{21404224-9219-4C20-AF21-0D5625DB8338}"/>
    <cellStyle name="Normal 14 7 2 2 2" xfId="26798" xr:uid="{87E0B826-036F-49BA-A5F7-4BF32B96CAED}"/>
    <cellStyle name="Normal 14 7 2 2 3" xfId="32292" xr:uid="{442860FA-E8C0-4DE9-AA04-03F170233FB1}"/>
    <cellStyle name="Normal 14 7 2 2 4" xfId="37776" xr:uid="{75BF5CC6-0F5F-4B53-8640-B56FC8ACFAC8}"/>
    <cellStyle name="Normal 14 7 2 3" xfId="24069" xr:uid="{FB9091A5-9665-457C-8F7E-276EC1EC6BC0}"/>
    <cellStyle name="Normal 14 7 2 4" xfId="29563" xr:uid="{231287EE-AC62-4CB2-B22E-AB09E890A832}"/>
    <cellStyle name="Normal 14 7 2 5" xfId="35047" xr:uid="{E691897F-EC9C-4677-BC77-8194668EB08D}"/>
    <cellStyle name="Normal 14 7 3" xfId="10922" xr:uid="{B871C7C0-ECD6-4106-9AE1-01E0BE04A3F2}"/>
    <cellStyle name="Normal 14 7 4" xfId="16155" xr:uid="{B45FCD0D-2D7A-4E50-8BE8-92A6AE62DCA7}"/>
    <cellStyle name="Normal 14 7 5" xfId="18381" xr:uid="{59CB572C-B33D-4295-8CB8-323DBB3DA40B}"/>
    <cellStyle name="Normal 14 7 6" xfId="8633" xr:uid="{D33739C7-52FA-4FC7-93F8-C6BF75912943}"/>
    <cellStyle name="Normal 14 7 6 2" xfId="19952" xr:uid="{121360E1-CB58-4726-8698-180160ECF1FD}"/>
    <cellStyle name="Normal 14 7 6 2 2" xfId="25508" xr:uid="{0639FCAD-6EE2-4360-9ACD-E5F9E78A4C08}"/>
    <cellStyle name="Normal 14 7 6 2 3" xfId="31002" xr:uid="{F507A206-57B5-4A3D-9159-7565BA14596C}"/>
    <cellStyle name="Normal 14 7 6 2 4" xfId="36486" xr:uid="{87ECC531-BBF9-4784-9DF7-8A49568EDAF9}"/>
    <cellStyle name="Normal 14 7 6 3" xfId="22779" xr:uid="{4CD9F337-CC50-46A4-8278-2141601E01E8}"/>
    <cellStyle name="Normal 14 7 6 4" xfId="28273" xr:uid="{B140B2CD-0A6B-40BA-88D0-4BBED85FE11C}"/>
    <cellStyle name="Normal 14 7 6 5" xfId="33757" xr:uid="{4B515759-BA5B-489E-AC06-91E5A55C66BE}"/>
    <cellStyle name="Normal 14 8" xfId="5564" xr:uid="{54705D52-642E-4C80-B998-B72A63D806E0}"/>
    <cellStyle name="Normal 14 8 2" xfId="13956" xr:uid="{B3EE41B9-B37B-4277-A201-2BC32345ACCA}"/>
    <cellStyle name="Normal 14 8 2 2" xfId="21243" xr:uid="{E95BE1D6-EC2D-4690-A4D9-FC271246C2CB}"/>
    <cellStyle name="Normal 14 8 2 2 2" xfId="26799" xr:uid="{BB6487D7-6684-406B-9BDA-6F0F169FF78D}"/>
    <cellStyle name="Normal 14 8 2 2 3" xfId="32293" xr:uid="{E761F904-F65C-4639-9458-82CAA1B0536A}"/>
    <cellStyle name="Normal 14 8 2 2 4" xfId="37777" xr:uid="{D04D0E3F-81C2-4C45-B4C6-6E486170DD39}"/>
    <cellStyle name="Normal 14 8 2 3" xfId="24070" xr:uid="{703A4516-CEBF-4451-B9FB-829C7B19009A}"/>
    <cellStyle name="Normal 14 8 2 4" xfId="29564" xr:uid="{35F8954A-B16F-444E-B949-9F09CC8B7F77}"/>
    <cellStyle name="Normal 14 8 2 5" xfId="35048" xr:uid="{4DDA8AEF-EFF1-4AD2-90EC-824740CB0CBE}"/>
    <cellStyle name="Normal 14 8 3" xfId="10923" xr:uid="{165BD4E9-C7BC-4796-971D-DD49668C22C6}"/>
    <cellStyle name="Normal 14 8 4" xfId="16156" xr:uid="{AE9280FA-36E3-4AD7-B2E0-E72B70C4AE9A}"/>
    <cellStyle name="Normal 14 8 5" xfId="18382" xr:uid="{D4DB42C7-B958-4B8A-8453-23BBDC4B4147}"/>
    <cellStyle name="Normal 14 8 6" xfId="8634" xr:uid="{6AB26060-8BA9-4625-8CBE-7DCC585FF3E1}"/>
    <cellStyle name="Normal 14 8 6 2" xfId="19953" xr:uid="{D28249AF-E25A-471A-9AAB-EA052C064EA6}"/>
    <cellStyle name="Normal 14 8 6 2 2" xfId="25509" xr:uid="{16939FE7-67CA-4EFE-A517-15F555914C96}"/>
    <cellStyle name="Normal 14 8 6 2 3" xfId="31003" xr:uid="{CD2A6B37-89EE-4DD9-A27C-D6B9EF575C5B}"/>
    <cellStyle name="Normal 14 8 6 2 4" xfId="36487" xr:uid="{CE3F73E3-EB84-4B15-993D-D78131DD255E}"/>
    <cellStyle name="Normal 14 8 6 3" xfId="22780" xr:uid="{59D5987F-F48B-4B95-8B9B-B0A2F10A2587}"/>
    <cellStyle name="Normal 14 8 6 4" xfId="28274" xr:uid="{268C6B39-C771-4319-949C-760124A56BC4}"/>
    <cellStyle name="Normal 14 8 6 5" xfId="33758" xr:uid="{3D59D31A-BDD1-49AA-AF22-F5D2C84EFB21}"/>
    <cellStyle name="Normal 14 9" xfId="5565" xr:uid="{C469B28A-FAE9-474D-ACC4-ECB78DA29B45}"/>
    <cellStyle name="Normal 14 9 2" xfId="13957" xr:uid="{603129BB-58BE-463F-AC27-B93CAE6BC1BA}"/>
    <cellStyle name="Normal 14 9 2 2" xfId="21244" xr:uid="{FE79645E-5A69-4D60-9150-97BB2575D5FB}"/>
    <cellStyle name="Normal 14 9 2 2 2" xfId="26800" xr:uid="{9C4DB0E0-B4C8-48A3-B834-46F332E1297C}"/>
    <cellStyle name="Normal 14 9 2 2 3" xfId="32294" xr:uid="{3A6AD633-49FA-4E14-AB41-6E9157B17838}"/>
    <cellStyle name="Normal 14 9 2 2 4" xfId="37778" xr:uid="{4B26D07E-5D03-4C73-AFE5-85C8FD3E4C98}"/>
    <cellStyle name="Normal 14 9 2 3" xfId="24071" xr:uid="{2ECED299-F1ED-49F1-A93D-C6CC6B80D165}"/>
    <cellStyle name="Normal 14 9 2 4" xfId="29565" xr:uid="{1F398725-58B4-427C-B096-B204511E8F85}"/>
    <cellStyle name="Normal 14 9 2 5" xfId="35049" xr:uid="{62F43AE9-DA43-4186-BF42-B931EA82E5C5}"/>
    <cellStyle name="Normal 14 9 3" xfId="10924" xr:uid="{5B527424-A63F-4C26-A164-2F3B57A495C1}"/>
    <cellStyle name="Normal 14 9 4" xfId="16157" xr:uid="{6924A2EF-24CE-4005-B494-FDA2E5FBBF54}"/>
    <cellStyle name="Normal 14 9 5" xfId="18383" xr:uid="{49B6D870-C0CC-41B1-BE36-784A40694B75}"/>
    <cellStyle name="Normal 14 9 6" xfId="8635" xr:uid="{2FDD59A8-E98D-4524-8B27-656DD5131BA3}"/>
    <cellStyle name="Normal 14 9 6 2" xfId="19954" xr:uid="{382E9E92-6A11-4C1F-AC69-EC72714C637E}"/>
    <cellStyle name="Normal 14 9 6 2 2" xfId="25510" xr:uid="{B712D8B0-7C4D-4DA6-BE1C-AA91EB0AEFDB}"/>
    <cellStyle name="Normal 14 9 6 2 3" xfId="31004" xr:uid="{543CD8ED-02F2-4EA0-9D8D-2ED624FA21F9}"/>
    <cellStyle name="Normal 14 9 6 2 4" xfId="36488" xr:uid="{6CEE7CFE-8696-4BC4-B9D9-638EE4EC9C20}"/>
    <cellStyle name="Normal 14 9 6 3" xfId="22781" xr:uid="{67CF5961-2880-4E73-8EBA-9687E55A7117}"/>
    <cellStyle name="Normal 14 9 6 4" xfId="28275" xr:uid="{6857D0DC-E607-46C1-9598-5533185870A9}"/>
    <cellStyle name="Normal 14 9 6 5" xfId="33759" xr:uid="{CE04465A-AC42-4409-A9C1-DFD023366CBC}"/>
    <cellStyle name="Normal 140" xfId="38832" xr:uid="{84F7134E-4FAC-4F19-9F6E-D26A8CDAD93E}"/>
    <cellStyle name="Normal 141" xfId="38833" xr:uid="{521262FC-41A3-4947-BAF3-11FD4C93B4D0}"/>
    <cellStyle name="Normal 142" xfId="38837" xr:uid="{015DFFF3-A808-4B35-BD1C-8CAEB975D921}"/>
    <cellStyle name="Normal 143" xfId="38838" xr:uid="{D9B2C961-7008-428E-985F-D8671F19A3AF}"/>
    <cellStyle name="Normal 144" xfId="38839" xr:uid="{2C240D5E-ABE5-4194-BCDB-6DFD5B23A59A}"/>
    <cellStyle name="Normal 145" xfId="38840" xr:uid="{37AC70EA-E755-4940-B915-D16D2636BFED}"/>
    <cellStyle name="Normal 146" xfId="38841" xr:uid="{3A9BD3CE-72DE-4EED-B8B7-BE92BCB8A48A}"/>
    <cellStyle name="Normal 147" xfId="38842" xr:uid="{EF2A4534-D94D-474D-821B-B75BBD85132E}"/>
    <cellStyle name="Normal 148" xfId="38843" xr:uid="{54590BEF-24EE-4B49-B7C4-B6FCBBEB9DB2}"/>
    <cellStyle name="Normal 149" xfId="38844" xr:uid="{F266F4CF-4030-40C3-8B58-064C52DB563C}"/>
    <cellStyle name="Normal 15" xfId="137" xr:uid="{00000000-0005-0000-0000-000065000000}"/>
    <cellStyle name="Normal 15 10" xfId="8636" xr:uid="{86838A70-553B-4F47-A8AD-EACCDC7CF544}"/>
    <cellStyle name="Normal 15 10 2" xfId="19955" xr:uid="{2D6BB76E-563E-4FE7-B9A0-57BA69CA0074}"/>
    <cellStyle name="Normal 15 10 2 2" xfId="25511" xr:uid="{14AF0F2D-91D6-4B0B-9BCD-AE9F3AAFA7ED}"/>
    <cellStyle name="Normal 15 10 2 3" xfId="31005" xr:uid="{E0E17DCD-E96D-40D0-9E28-9786FAD1F980}"/>
    <cellStyle name="Normal 15 10 2 4" xfId="36489" xr:uid="{DB785A44-983A-4268-B1CF-FA7F1371EE4E}"/>
    <cellStyle name="Normal 15 10 3" xfId="22782" xr:uid="{5ECF746F-D196-46B4-ABBA-F1553BAE45C6}"/>
    <cellStyle name="Normal 15 10 4" xfId="28276" xr:uid="{FB708082-D843-4DBA-B06A-D39889CAFB6D}"/>
    <cellStyle name="Normal 15 10 5" xfId="33760" xr:uid="{B0A9A00A-01A6-495A-9CFC-02700DBDEE67}"/>
    <cellStyle name="Normal 15 11" xfId="5566" xr:uid="{E0ECEEA8-6198-4AB8-9D57-60FEEA787B85}"/>
    <cellStyle name="Normal 15 2" xfId="5567" xr:uid="{4745246E-8AC7-44F3-8A9E-8EF7BA90AFBA}"/>
    <cellStyle name="Normal 15 2 2" xfId="13959" xr:uid="{A8337606-B76E-497A-B847-670D960AEC52}"/>
    <cellStyle name="Normal 15 2 2 2" xfId="21246" xr:uid="{2848E4F2-3410-4F66-BF95-0006F1880D9B}"/>
    <cellStyle name="Normal 15 2 2 2 2" xfId="26802" xr:uid="{FF704D49-61A0-4715-A81E-AF0FC4141209}"/>
    <cellStyle name="Normal 15 2 2 2 3" xfId="32296" xr:uid="{B5A2BB0B-CCD8-437D-A18A-EA1D31338AC0}"/>
    <cellStyle name="Normal 15 2 2 2 4" xfId="37780" xr:uid="{B499095F-3688-4893-BEF7-70609FDEF2E3}"/>
    <cellStyle name="Normal 15 2 2 3" xfId="24073" xr:uid="{80CC9A3B-7A0A-4001-B1AE-F832F4C56C6C}"/>
    <cellStyle name="Normal 15 2 2 4" xfId="29567" xr:uid="{68397986-6C29-4E82-8735-B2719ADCB1A6}"/>
    <cellStyle name="Normal 15 2 2 5" xfId="35051" xr:uid="{E655C8CF-011F-419D-99EF-29992BB329B0}"/>
    <cellStyle name="Normal 15 2 3" xfId="10926" xr:uid="{6F21C6F3-7EB3-4011-9E75-7A1FAF681EED}"/>
    <cellStyle name="Normal 15 2 4" xfId="16159" xr:uid="{74179712-CE23-4DBE-8FEC-A83432A62C00}"/>
    <cellStyle name="Normal 15 2 5" xfId="18385" xr:uid="{5FD851E2-4615-4247-B2EE-988A5F504179}"/>
    <cellStyle name="Normal 15 2 6" xfId="8637" xr:uid="{CE6ACD7D-7296-441D-B120-7053D2EDA0A3}"/>
    <cellStyle name="Normal 15 2 6 2" xfId="19956" xr:uid="{1CAE7CFD-D782-45D1-BEB6-784B9A54E566}"/>
    <cellStyle name="Normal 15 2 6 2 2" xfId="25512" xr:uid="{4786649E-288F-4CCD-B641-DBEEED67C0C5}"/>
    <cellStyle name="Normal 15 2 6 2 3" xfId="31006" xr:uid="{CAAAECDB-21E7-4084-84FE-9BE8A78F36B8}"/>
    <cellStyle name="Normal 15 2 6 2 4" xfId="36490" xr:uid="{22FE20B4-D89C-47F4-BE50-56845C3FF1B7}"/>
    <cellStyle name="Normal 15 2 6 3" xfId="22783" xr:uid="{BB6F4E23-F7D2-4CED-8573-CD91E0AB168E}"/>
    <cellStyle name="Normal 15 2 6 4" xfId="28277" xr:uid="{37DEC448-1C02-4902-8B85-02F597AA8770}"/>
    <cellStyle name="Normal 15 2 6 5" xfId="33761" xr:uid="{ED0B9D66-CB4C-49BD-8644-ADB19DBDE40C}"/>
    <cellStyle name="Normal 15 3" xfId="5568" xr:uid="{02689137-DEDC-430D-9D69-0E1FB67E024D}"/>
    <cellStyle name="Normal 15 3 2" xfId="13960" xr:uid="{3FFFC85D-3104-49C2-9E5A-CF1C173257F8}"/>
    <cellStyle name="Normal 15 3 2 2" xfId="21247" xr:uid="{FB44AC12-F2E7-47E8-8C6A-024D244A1AA8}"/>
    <cellStyle name="Normal 15 3 2 2 2" xfId="26803" xr:uid="{BB3C42EC-F9E8-4C14-A602-980467C8E6D6}"/>
    <cellStyle name="Normal 15 3 2 2 3" xfId="32297" xr:uid="{0CDBE596-3D08-40C4-AC47-50F658C2302C}"/>
    <cellStyle name="Normal 15 3 2 2 4" xfId="37781" xr:uid="{5E722D80-88A2-4AA1-BA9E-6DB6F4DAE33D}"/>
    <cellStyle name="Normal 15 3 2 3" xfId="24074" xr:uid="{5CA7B175-E2AA-441F-9E0B-5EA4F5374948}"/>
    <cellStyle name="Normal 15 3 2 4" xfId="29568" xr:uid="{84052181-AAC1-4583-8405-E781BE99F2B0}"/>
    <cellStyle name="Normal 15 3 2 5" xfId="35052" xr:uid="{EDD6E029-4A09-40B7-9317-DE2B0D18FD86}"/>
    <cellStyle name="Normal 15 3 3" xfId="10927" xr:uid="{372B704C-495B-44EF-89DD-96DFF41E63E8}"/>
    <cellStyle name="Normal 15 3 4" xfId="16160" xr:uid="{5141C210-302A-4803-9048-E194F565AF69}"/>
    <cellStyle name="Normal 15 3 5" xfId="18386" xr:uid="{B68D5FA8-D979-4F93-96E7-8B0E1343D6EA}"/>
    <cellStyle name="Normal 15 3 6" xfId="8638" xr:uid="{37FF7BC9-7AF7-4A3F-A49C-F7CAE15B9B48}"/>
    <cellStyle name="Normal 15 3 6 2" xfId="19957" xr:uid="{3A40194B-084E-4355-9107-E8F2F0CA18F1}"/>
    <cellStyle name="Normal 15 3 6 2 2" xfId="25513" xr:uid="{01B1EE0A-3866-4488-91E7-A46E63026378}"/>
    <cellStyle name="Normal 15 3 6 2 3" xfId="31007" xr:uid="{5F9B9CBD-21E8-4FB0-8B83-1A11BB22935B}"/>
    <cellStyle name="Normal 15 3 6 2 4" xfId="36491" xr:uid="{A08D1784-6452-4D57-9E4B-09727651AB43}"/>
    <cellStyle name="Normal 15 3 6 3" xfId="22784" xr:uid="{513DD4F7-0C73-4887-B05E-CC0D1B76FA92}"/>
    <cellStyle name="Normal 15 3 6 4" xfId="28278" xr:uid="{A2A514F9-D923-48C4-8937-8B97D8141374}"/>
    <cellStyle name="Normal 15 3 6 5" xfId="33762" xr:uid="{88DB4AE2-2CEE-4AD7-B5ED-7F1C4C44B062}"/>
    <cellStyle name="Normal 15 4" xfId="6564" xr:uid="{8E9EFCE6-97FB-45B4-8195-832AADA9AD22}"/>
    <cellStyle name="Normal 15 4 2" xfId="13961" xr:uid="{F6CACA32-B93D-4EF3-8B7E-92908887F0D1}"/>
    <cellStyle name="Normal 15 4 2 2" xfId="21248" xr:uid="{F045CB73-59DB-4566-B430-3616C34820E0}"/>
    <cellStyle name="Normal 15 4 2 2 2" xfId="26804" xr:uid="{2085F16B-4B63-4F31-93DF-EC540058A8AA}"/>
    <cellStyle name="Normal 15 4 2 2 3" xfId="32298" xr:uid="{283CDA95-5C25-4201-AF51-7F9C6F3087F2}"/>
    <cellStyle name="Normal 15 4 2 2 4" xfId="37782" xr:uid="{9FC28B39-4690-4903-A4A5-EAD86783DE33}"/>
    <cellStyle name="Normal 15 4 2 3" xfId="24075" xr:uid="{4AE03C76-E12E-45E3-AA32-5536F82925E0}"/>
    <cellStyle name="Normal 15 4 2 4" xfId="29569" xr:uid="{5A198B73-C96C-4485-A706-30E4E54C4059}"/>
    <cellStyle name="Normal 15 4 2 5" xfId="35053" xr:uid="{5E854375-35A1-49E7-BEBA-E10CB85DE259}"/>
    <cellStyle name="Normal 15 4 3" xfId="11931" xr:uid="{3DDA3AA1-AE26-4FA2-B302-69875A2421F1}"/>
    <cellStyle name="Normal 15 4 4" xfId="8639" xr:uid="{022CE9CE-F3B6-452F-BE47-B0C86645D6C2}"/>
    <cellStyle name="Normal 15 4 4 2" xfId="19958" xr:uid="{F99AF88A-7183-4941-A642-89E5EF080CEE}"/>
    <cellStyle name="Normal 15 4 4 2 2" xfId="25514" xr:uid="{1FF8E5B8-50D4-40FB-8C09-320B9D71B8A9}"/>
    <cellStyle name="Normal 15 4 4 2 3" xfId="31008" xr:uid="{9EB60852-A338-4417-BA46-CFDE433D2159}"/>
    <cellStyle name="Normal 15 4 4 2 4" xfId="36492" xr:uid="{DA38CE8D-6136-4940-9E67-22C8BC666C78}"/>
    <cellStyle name="Normal 15 4 4 3" xfId="22785" xr:uid="{7437E135-AAE6-4D29-B67A-BBD7F6DAAF11}"/>
    <cellStyle name="Normal 15 4 4 4" xfId="28279" xr:uid="{E7D37836-ED81-4A91-98C5-D5B456E5F687}"/>
    <cellStyle name="Normal 15 4 4 5" xfId="33763" xr:uid="{D886387F-D568-44E9-8B4F-20D32F895380}"/>
    <cellStyle name="Normal 15 5" xfId="8640" xr:uid="{CA5617B3-26D6-4660-A94C-F52FCB7B0190}"/>
    <cellStyle name="Normal 15 5 2" xfId="19959" xr:uid="{029A2C82-6054-4ECD-A06C-51A98772ECA5}"/>
    <cellStyle name="Normal 15 5 2 2" xfId="25515" xr:uid="{D4821169-1EE8-4550-BF8E-ADE398D11E0A}"/>
    <cellStyle name="Normal 15 5 2 3" xfId="31009" xr:uid="{7FDE29C2-6676-4AC9-B513-C01D8DE56B80}"/>
    <cellStyle name="Normal 15 5 2 4" xfId="36493" xr:uid="{FEE40836-C72E-4FF6-8753-6CB995F4D4A8}"/>
    <cellStyle name="Normal 15 5 3" xfId="22786" xr:uid="{701A4A69-4CAD-4103-B3B9-A860D7BACF49}"/>
    <cellStyle name="Normal 15 5 4" xfId="28280" xr:uid="{663EA20C-EF5D-4D8B-91D9-A432DE26FADE}"/>
    <cellStyle name="Normal 15 5 5" xfId="33764" xr:uid="{AF5AFB63-8851-45DC-87C8-AED407C4BD51}"/>
    <cellStyle name="Normal 15 6" xfId="13958" xr:uid="{91F77FBA-F5BB-44AC-A108-FF775200D92F}"/>
    <cellStyle name="Normal 15 6 2" xfId="21245" xr:uid="{9CE7F030-3363-4CED-AEB2-B9ED20719E62}"/>
    <cellStyle name="Normal 15 6 2 2" xfId="26801" xr:uid="{307C29EA-911E-4F52-BDA7-4D1184F95B3B}"/>
    <cellStyle name="Normal 15 6 2 3" xfId="32295" xr:uid="{B68C2238-1F15-4380-97BE-FB6D6C8F94D7}"/>
    <cellStyle name="Normal 15 6 2 4" xfId="37779" xr:uid="{A5077CDB-792F-4F77-9252-545682571B1B}"/>
    <cellStyle name="Normal 15 6 3" xfId="24072" xr:uid="{56E6D4FC-366C-4901-A093-FED11788B636}"/>
    <cellStyle name="Normal 15 6 4" xfId="29566" xr:uid="{199B4EDB-2AB9-4F94-B27E-1ACADDD10342}"/>
    <cellStyle name="Normal 15 6 5" xfId="35050" xr:uid="{D102F611-284A-4EF9-9DD1-83AD69001AB0}"/>
    <cellStyle name="Normal 15 7" xfId="10925" xr:uid="{00329A7F-446C-4DBE-A610-95052DBEA370}"/>
    <cellStyle name="Normal 15 8" xfId="16158" xr:uid="{A9F24CF9-2731-40CD-A728-EC75E89EF5D4}"/>
    <cellStyle name="Normal 15 9" xfId="18384" xr:uid="{D989DB36-549A-4439-992C-28DFABF4948A}"/>
    <cellStyle name="Normal 150" xfId="38845" xr:uid="{E8723C37-C21C-4B54-9992-A5E056E23E32}"/>
    <cellStyle name="Normal 151" xfId="38846" xr:uid="{935ED988-E63D-4681-AB00-5BE7C5F19D02}"/>
    <cellStyle name="Normal 152" xfId="38847" xr:uid="{FA441ACF-B93B-4811-A2D0-A0601370F537}"/>
    <cellStyle name="Normal 153" xfId="38848" xr:uid="{D88EB655-C54D-4A23-B8F8-0431567DB142}"/>
    <cellStyle name="Normal 154" xfId="38849" xr:uid="{53B6B9BF-4191-4EF8-9321-A25752E5D37A}"/>
    <cellStyle name="Normal 155" xfId="38850" xr:uid="{70963504-4354-464E-BE5A-28B9019A7267}"/>
    <cellStyle name="Normal 156" xfId="38851" xr:uid="{979EBB68-CE51-4604-932B-951649A41465}"/>
    <cellStyle name="Normal 157" xfId="38853" xr:uid="{A36C0160-771F-4AF2-B5DF-404F112955A3}"/>
    <cellStyle name="Normal 158" xfId="38854" xr:uid="{A5AAFDF3-ADA5-43BA-A6AF-7266EC7CB13F}"/>
    <cellStyle name="Normal 159" xfId="38855" xr:uid="{ABE14478-47C4-4EFD-B850-52CFB00AB753}"/>
    <cellStyle name="Normal 16" xfId="5569" xr:uid="{48DCCFEE-58FA-4C7B-8F0A-FE26B8FA82F5}"/>
    <cellStyle name="Normal 16 10" xfId="5570" xr:uid="{77B09026-C395-4EBB-8827-337FD87E535A}"/>
    <cellStyle name="Normal 16 10 2" xfId="13963" xr:uid="{777B08FF-0412-42C0-9234-444503BE6061}"/>
    <cellStyle name="Normal 16 10 2 2" xfId="21250" xr:uid="{E90CE22C-D9B1-43A9-A4FC-DE852E1979C5}"/>
    <cellStyle name="Normal 16 10 2 2 2" xfId="26806" xr:uid="{E2F33A92-2BFF-4261-B9B9-0D86E7FC5E6E}"/>
    <cellStyle name="Normal 16 10 2 2 3" xfId="32300" xr:uid="{261C3CE2-2E01-46AB-8867-08ED182A2696}"/>
    <cellStyle name="Normal 16 10 2 2 4" xfId="37784" xr:uid="{DC9CEF6F-E370-4494-85B9-E2DDB96AE39E}"/>
    <cellStyle name="Normal 16 10 2 3" xfId="24077" xr:uid="{A7693F54-8061-42C9-B09A-33CDF5733E29}"/>
    <cellStyle name="Normal 16 10 2 4" xfId="29571" xr:uid="{14A92DAB-A830-4F51-8326-9A6CA1DEBA2A}"/>
    <cellStyle name="Normal 16 10 2 5" xfId="35055" xr:uid="{F998C788-ED26-4BA2-95D4-DF3E90A18893}"/>
    <cellStyle name="Normal 16 10 3" xfId="10929" xr:uid="{FC1A6F7E-06B4-45BA-A77E-C4DBF06EB8B8}"/>
    <cellStyle name="Normal 16 10 4" xfId="16162" xr:uid="{2A186B6E-FAE8-4F83-B3EB-95E82DA03864}"/>
    <cellStyle name="Normal 16 10 5" xfId="18387" xr:uid="{F36AFE15-491A-481E-82E5-D5E92E37F0D2}"/>
    <cellStyle name="Normal 16 10 6" xfId="8642" xr:uid="{BF1216D0-53A4-42FC-8B6A-590A363F1478}"/>
    <cellStyle name="Normal 16 10 6 2" xfId="19961" xr:uid="{F4202E77-B643-41AB-9A26-0AC766CE1249}"/>
    <cellStyle name="Normal 16 10 6 2 2" xfId="25517" xr:uid="{6A5F623E-689D-477B-9C57-CC6CC751DCF4}"/>
    <cellStyle name="Normal 16 10 6 2 3" xfId="31011" xr:uid="{335B8F41-3658-473B-ACE7-FD7E6815F1A7}"/>
    <cellStyle name="Normal 16 10 6 2 4" xfId="36495" xr:uid="{DF18C6F0-0955-4429-9429-1B2DF1602C0E}"/>
    <cellStyle name="Normal 16 10 6 3" xfId="22788" xr:uid="{8EFC2B88-5B53-4024-BD1B-D55534656A83}"/>
    <cellStyle name="Normal 16 10 6 4" xfId="28282" xr:uid="{2A0546E2-BDEF-4D8D-B50C-33A689D01BB6}"/>
    <cellStyle name="Normal 16 10 6 5" xfId="33766" xr:uid="{20B9D993-F5EE-4E4E-8153-CA989931CBEB}"/>
    <cellStyle name="Normal 16 11" xfId="5571" xr:uid="{4AF5D38A-E59D-4DF2-827B-0D34F34D9D08}"/>
    <cellStyle name="Normal 16 11 2" xfId="13964" xr:uid="{38645E9E-B168-4EE2-BCCF-73F9C2CCAFB6}"/>
    <cellStyle name="Normal 16 11 2 2" xfId="21251" xr:uid="{0E05C2A7-1278-4235-90A1-D756AFCD7C93}"/>
    <cellStyle name="Normal 16 11 2 2 2" xfId="26807" xr:uid="{862395A1-D2B0-4890-AA51-A46648148021}"/>
    <cellStyle name="Normal 16 11 2 2 3" xfId="32301" xr:uid="{1BDDDACE-BF3D-4C29-8A3C-06BB02D94E72}"/>
    <cellStyle name="Normal 16 11 2 2 4" xfId="37785" xr:uid="{1F1F392B-3C96-4706-AADD-D26A85C391EC}"/>
    <cellStyle name="Normal 16 11 2 3" xfId="24078" xr:uid="{9389481A-1763-4284-8018-97A916081988}"/>
    <cellStyle name="Normal 16 11 2 4" xfId="29572" xr:uid="{E5F009C0-277F-4750-960F-9457B3F01FCE}"/>
    <cellStyle name="Normal 16 11 2 5" xfId="35056" xr:uid="{F70C7ED9-0A68-4964-AFC5-64644ADD5D18}"/>
    <cellStyle name="Normal 16 11 3" xfId="10930" xr:uid="{0F567C84-5C72-4B26-9D34-F2CC7C81D7BB}"/>
    <cellStyle name="Normal 16 11 4" xfId="16163" xr:uid="{99DCB41A-BBEB-46DC-B6CB-FE94ECF9830E}"/>
    <cellStyle name="Normal 16 11 5" xfId="18388" xr:uid="{6030537D-A8CE-4F2C-8760-5C1019D34ED4}"/>
    <cellStyle name="Normal 16 11 6" xfId="8643" xr:uid="{7B89E21A-FB99-4D6D-B953-13E56051E787}"/>
    <cellStyle name="Normal 16 11 6 2" xfId="19962" xr:uid="{674CDDAC-2F99-4A01-A2E5-CFC67CDB57F7}"/>
    <cellStyle name="Normal 16 11 6 2 2" xfId="25518" xr:uid="{1C397F4D-0179-4911-A848-F97F2852E10B}"/>
    <cellStyle name="Normal 16 11 6 2 3" xfId="31012" xr:uid="{0A07996E-2EF6-406C-A321-EEDB56E1555B}"/>
    <cellStyle name="Normal 16 11 6 2 4" xfId="36496" xr:uid="{C3D20D7A-A687-471C-892B-6CC1A4EDC5C4}"/>
    <cellStyle name="Normal 16 11 6 3" xfId="22789" xr:uid="{36E53415-6B29-4DF9-91B8-B90F94629162}"/>
    <cellStyle name="Normal 16 11 6 4" xfId="28283" xr:uid="{391E0831-1CE2-4DAB-9AEF-5BE16B0CE5B4}"/>
    <cellStyle name="Normal 16 11 6 5" xfId="33767" xr:uid="{38813097-6A5D-434E-833E-C54EF474D2DB}"/>
    <cellStyle name="Normal 16 12" xfId="5572" xr:uid="{1CAAD940-6FD2-4CF2-BC1C-1109119B6F45}"/>
    <cellStyle name="Normal 16 12 2" xfId="13965" xr:uid="{C8B49B58-31A9-422D-ACBC-D96B6B3599DA}"/>
    <cellStyle name="Normal 16 12 2 2" xfId="21252" xr:uid="{78080EBA-FB49-4943-8AE9-DA584F7BD9BA}"/>
    <cellStyle name="Normal 16 12 2 2 2" xfId="26808" xr:uid="{BB9BBB2C-FD35-4608-AA34-B5FC8FEA287B}"/>
    <cellStyle name="Normal 16 12 2 2 3" xfId="32302" xr:uid="{4AF8F92D-A60F-4801-BA2B-8B844E58C33E}"/>
    <cellStyle name="Normal 16 12 2 2 4" xfId="37786" xr:uid="{80C7252B-8EE8-4880-A262-8B100D66B45A}"/>
    <cellStyle name="Normal 16 12 2 3" xfId="24079" xr:uid="{80432EA7-056B-4841-97A8-D451AE8F0918}"/>
    <cellStyle name="Normal 16 12 2 4" xfId="29573" xr:uid="{38F97F4E-C683-40E5-8EAC-B91B1EAF8C65}"/>
    <cellStyle name="Normal 16 12 2 5" xfId="35057" xr:uid="{54F9E11D-B136-41F4-B4EE-572D09530DB4}"/>
    <cellStyle name="Normal 16 12 3" xfId="10931" xr:uid="{79048062-BF28-4D4D-92CA-C718B3950AA9}"/>
    <cellStyle name="Normal 16 12 4" xfId="16164" xr:uid="{985EACB7-ECB0-43D7-88E4-6BC3DA6E7D2A}"/>
    <cellStyle name="Normal 16 12 5" xfId="18389" xr:uid="{97FB7DC4-CBE1-49E9-97C7-64DD728A5277}"/>
    <cellStyle name="Normal 16 12 6" xfId="8644" xr:uid="{BA7B0CC2-510F-4EA0-8B8B-C9DCCCB6E4CC}"/>
    <cellStyle name="Normal 16 12 6 2" xfId="19963" xr:uid="{EEDE1E72-1BD6-4EAD-BA44-F734CABEC361}"/>
    <cellStyle name="Normal 16 12 6 2 2" xfId="25519" xr:uid="{E5B4AF45-C869-41A0-B1D5-CE668ABDE873}"/>
    <cellStyle name="Normal 16 12 6 2 3" xfId="31013" xr:uid="{E5C1B694-4FDD-4FD3-8540-DFBD7D8E1E96}"/>
    <cellStyle name="Normal 16 12 6 2 4" xfId="36497" xr:uid="{DB402173-32EE-4A14-858E-8CE2462BC6EE}"/>
    <cellStyle name="Normal 16 12 6 3" xfId="22790" xr:uid="{7397D526-9BD1-4B82-B9DB-5F6F42D1659A}"/>
    <cellStyle name="Normal 16 12 6 4" xfId="28284" xr:uid="{2ADC8539-639D-45CB-9229-20AF1D8B021F}"/>
    <cellStyle name="Normal 16 12 6 5" xfId="33768" xr:uid="{85402C18-0C7E-4EDB-93F9-F0FF16951E7B}"/>
    <cellStyle name="Normal 16 13" xfId="5573" xr:uid="{2EE67371-1714-4FE2-BC94-FE6D3884CEB3}"/>
    <cellStyle name="Normal 16 13 2" xfId="13966" xr:uid="{3DF45CA3-311D-4C2E-8E55-A128C9767D60}"/>
    <cellStyle name="Normal 16 13 2 2" xfId="21253" xr:uid="{AC309563-7866-4C3B-BCD8-1B84163D8215}"/>
    <cellStyle name="Normal 16 13 2 2 2" xfId="26809" xr:uid="{98183AC3-DC15-4BEE-B673-923A6643DEAD}"/>
    <cellStyle name="Normal 16 13 2 2 3" xfId="32303" xr:uid="{25B64574-5BFC-4F09-8C66-3E280A236DED}"/>
    <cellStyle name="Normal 16 13 2 2 4" xfId="37787" xr:uid="{B9B75715-447C-41BB-89B8-D4410F47FEFA}"/>
    <cellStyle name="Normal 16 13 2 3" xfId="24080" xr:uid="{78841FB9-F69A-4CC9-B0EF-246C03A54745}"/>
    <cellStyle name="Normal 16 13 2 4" xfId="29574" xr:uid="{C07B0553-174D-48C6-BB38-9F3005A5F77C}"/>
    <cellStyle name="Normal 16 13 2 5" xfId="35058" xr:uid="{DCDFCACB-FB14-49DD-9C19-F20CA0FAAB4A}"/>
    <cellStyle name="Normal 16 13 3" xfId="10932" xr:uid="{0C025D0D-3878-4E1A-ABEF-483BDA85F3B8}"/>
    <cellStyle name="Normal 16 13 4" xfId="16165" xr:uid="{99840468-7766-40A0-A4E0-E73ACF8CD9A0}"/>
    <cellStyle name="Normal 16 13 5" xfId="18390" xr:uid="{2E57026B-7B47-44C2-A1B4-2BE976F6C86C}"/>
    <cellStyle name="Normal 16 13 6" xfId="8645" xr:uid="{65A5DF95-2BA3-4CD1-BBE3-412A3D0492D0}"/>
    <cellStyle name="Normal 16 13 6 2" xfId="19964" xr:uid="{4CB95693-E902-4470-907D-C1E51E543AA2}"/>
    <cellStyle name="Normal 16 13 6 2 2" xfId="25520" xr:uid="{EC960EE0-A577-4D5E-B096-2E9003B54E77}"/>
    <cellStyle name="Normal 16 13 6 2 3" xfId="31014" xr:uid="{047DDD34-CBB4-4214-BC5B-C7F9D17E0419}"/>
    <cellStyle name="Normal 16 13 6 2 4" xfId="36498" xr:uid="{740712A7-F403-4785-A21E-1EBDC90361FB}"/>
    <cellStyle name="Normal 16 13 6 3" xfId="22791" xr:uid="{B6C3890B-E227-434B-8FD2-16136FBA5CCF}"/>
    <cellStyle name="Normal 16 13 6 4" xfId="28285" xr:uid="{3B4A421D-AAF3-44E2-892F-3994DCA73BBC}"/>
    <cellStyle name="Normal 16 13 6 5" xfId="33769" xr:uid="{2EE1ABF5-BA7A-40EA-A2C7-CF6851CFAA64}"/>
    <cellStyle name="Normal 16 14" xfId="5574" xr:uid="{FEEC8748-EF6C-4E3E-85E6-5C29FE15E7D0}"/>
    <cellStyle name="Normal 16 14 2" xfId="13967" xr:uid="{2F0D6E7F-F9F2-4F1D-8C79-3B6B64322845}"/>
    <cellStyle name="Normal 16 14 2 2" xfId="21254" xr:uid="{D90F8B5B-297C-4B7C-AC96-CCF00675D25B}"/>
    <cellStyle name="Normal 16 14 2 2 2" xfId="26810" xr:uid="{930A8816-B6AC-477D-8EE9-65079BF9D394}"/>
    <cellStyle name="Normal 16 14 2 2 3" xfId="32304" xr:uid="{5D9509BA-8E46-4FC8-B4AB-C4E9CD937B52}"/>
    <cellStyle name="Normal 16 14 2 2 4" xfId="37788" xr:uid="{8F770903-3753-40FA-9F58-5EFA15C65289}"/>
    <cellStyle name="Normal 16 14 2 3" xfId="24081" xr:uid="{4EDA7341-765A-42FE-A558-03C0D2BAA8B5}"/>
    <cellStyle name="Normal 16 14 2 4" xfId="29575" xr:uid="{4CF08189-C741-4F63-8A77-77593DFDB138}"/>
    <cellStyle name="Normal 16 14 2 5" xfId="35059" xr:uid="{E0D07D01-C3AC-4F14-9F4E-A645991F36DB}"/>
    <cellStyle name="Normal 16 14 3" xfId="10933" xr:uid="{BEF5BE80-3492-4372-BD34-A235FFF0AA2A}"/>
    <cellStyle name="Normal 16 14 4" xfId="16166" xr:uid="{0F166F05-21D3-4C67-8191-785F56894394}"/>
    <cellStyle name="Normal 16 14 5" xfId="18391" xr:uid="{967F96FA-7523-4D89-9A57-F22DF0B48C2A}"/>
    <cellStyle name="Normal 16 14 6" xfId="8646" xr:uid="{02DAED33-1AF9-4AA7-8CA8-3A8F59DC54F9}"/>
    <cellStyle name="Normal 16 14 6 2" xfId="19965" xr:uid="{17E9FF03-150C-4303-8C62-097B83D1AB47}"/>
    <cellStyle name="Normal 16 14 6 2 2" xfId="25521" xr:uid="{CA3D6B6E-7B72-48DD-8207-A4181712B0EB}"/>
    <cellStyle name="Normal 16 14 6 2 3" xfId="31015" xr:uid="{1DD94B28-4187-41CA-AC1E-0F4877C63DDD}"/>
    <cellStyle name="Normal 16 14 6 2 4" xfId="36499" xr:uid="{FB8007E8-2DBF-41D8-98D2-DD0217B9E442}"/>
    <cellStyle name="Normal 16 14 6 3" xfId="22792" xr:uid="{AE86B2E5-605B-435C-9746-CF4E2BD943EA}"/>
    <cellStyle name="Normal 16 14 6 4" xfId="28286" xr:uid="{0F734C79-8F0C-4C73-A3FF-260011D7D018}"/>
    <cellStyle name="Normal 16 14 6 5" xfId="33770" xr:uid="{B579822E-8B3E-43C3-B3B5-B282D8877569}"/>
    <cellStyle name="Normal 16 15" xfId="5575" xr:uid="{3C695C28-A869-46DA-88B0-2CAF2262BD57}"/>
    <cellStyle name="Normal 16 15 2" xfId="13968" xr:uid="{3225815E-E5E2-4C7C-9C0B-8B82670026D8}"/>
    <cellStyle name="Normal 16 15 2 2" xfId="21255" xr:uid="{66C14307-5B0B-4993-9D0E-B1049A38B759}"/>
    <cellStyle name="Normal 16 15 2 2 2" xfId="26811" xr:uid="{3A3244C1-43A6-4213-99E6-DE9DE8D54B4A}"/>
    <cellStyle name="Normal 16 15 2 2 3" xfId="32305" xr:uid="{E5D7758E-F803-49B8-9873-080F1DB91A50}"/>
    <cellStyle name="Normal 16 15 2 2 4" xfId="37789" xr:uid="{60A68D08-2872-49AC-889F-CED8A516126F}"/>
    <cellStyle name="Normal 16 15 2 3" xfId="24082" xr:uid="{81196848-2070-4230-8F7A-F3BCACBFA562}"/>
    <cellStyle name="Normal 16 15 2 4" xfId="29576" xr:uid="{E8C07E35-D81E-4EE6-A2A7-641EA2009FB4}"/>
    <cellStyle name="Normal 16 15 2 5" xfId="35060" xr:uid="{98F9D908-6A6D-4656-A889-6D0525A91382}"/>
    <cellStyle name="Normal 16 15 3" xfId="10934" xr:uid="{009B4675-E142-423B-9FD1-4209D48F93A8}"/>
    <cellStyle name="Normal 16 15 4" xfId="16167" xr:uid="{C14C65C2-4BBE-4349-AD7F-AA96134F94FF}"/>
    <cellStyle name="Normal 16 15 5" xfId="18392" xr:uid="{2F14A5EF-B465-47FD-AE1D-F318AB2F8AB1}"/>
    <cellStyle name="Normal 16 15 6" xfId="8647" xr:uid="{2D7923DA-EFB0-4DE4-B107-00B0117CD6E0}"/>
    <cellStyle name="Normal 16 15 6 2" xfId="19966" xr:uid="{581964C8-0E3E-46BD-99E1-CC57CB3023DB}"/>
    <cellStyle name="Normal 16 15 6 2 2" xfId="25522" xr:uid="{796C9A77-AEA3-4E94-8EE5-3C876AA7BB79}"/>
    <cellStyle name="Normal 16 15 6 2 3" xfId="31016" xr:uid="{EE9CCF1C-85A7-4E69-BD8F-FBC29F42C99D}"/>
    <cellStyle name="Normal 16 15 6 2 4" xfId="36500" xr:uid="{9A7C19F4-C11B-4542-8F28-441269C60458}"/>
    <cellStyle name="Normal 16 15 6 3" xfId="22793" xr:uid="{6100DDBA-84C5-4B95-BA3E-384B27744B7C}"/>
    <cellStyle name="Normal 16 15 6 4" xfId="28287" xr:uid="{EB302A85-FFFD-4F4C-8ABA-F6E65F8405D8}"/>
    <cellStyle name="Normal 16 15 6 5" xfId="33771" xr:uid="{CCAC0CB7-2840-43D6-9AAB-F3E2B9374280}"/>
    <cellStyle name="Normal 16 16" xfId="5576" xr:uid="{1AAAEDD4-CD7D-4178-827A-87D922727842}"/>
    <cellStyle name="Normal 16 16 2" xfId="13969" xr:uid="{C6276C4F-4D6F-4806-A340-BFB2CD98C899}"/>
    <cellStyle name="Normal 16 16 2 2" xfId="21256" xr:uid="{17F47437-E5E7-4C9A-A297-2CB3BF4E6C34}"/>
    <cellStyle name="Normal 16 16 2 2 2" xfId="26812" xr:uid="{3026DE93-CA27-44FC-AE26-2AA5D5E084EB}"/>
    <cellStyle name="Normal 16 16 2 2 3" xfId="32306" xr:uid="{D1C5EDF4-1467-4786-B4B6-501FAD5401C3}"/>
    <cellStyle name="Normal 16 16 2 2 4" xfId="37790" xr:uid="{761B4904-8C72-402B-A3F6-22320E0CD5FA}"/>
    <cellStyle name="Normal 16 16 2 3" xfId="24083" xr:uid="{CB31CB96-C10B-4F59-966B-2F3D9DEDFE6B}"/>
    <cellStyle name="Normal 16 16 2 4" xfId="29577" xr:uid="{1EA85302-774C-47F1-9E97-5E3DB4A08EBC}"/>
    <cellStyle name="Normal 16 16 2 5" xfId="35061" xr:uid="{1597DFC8-F226-4232-8F7D-AA4AF7DC5313}"/>
    <cellStyle name="Normal 16 16 3" xfId="10935" xr:uid="{1E4D4C05-A5F8-498C-B276-71AC63DAA353}"/>
    <cellStyle name="Normal 16 16 4" xfId="16168" xr:uid="{00A4DCCF-E918-4A9C-B0BE-080FD2D320C2}"/>
    <cellStyle name="Normal 16 16 5" xfId="18393" xr:uid="{AB75B27A-99DC-4B13-AACE-34FE297AF844}"/>
    <cellStyle name="Normal 16 16 6" xfId="8648" xr:uid="{F85DF0D3-659C-4DE7-8B7C-7D9762AA2BC2}"/>
    <cellStyle name="Normal 16 16 6 2" xfId="19967" xr:uid="{005BFAE4-FBBB-4E94-AE86-6ED7A519D03A}"/>
    <cellStyle name="Normal 16 16 6 2 2" xfId="25523" xr:uid="{C3E4530F-0D2D-46B5-A860-0CCC82C33787}"/>
    <cellStyle name="Normal 16 16 6 2 3" xfId="31017" xr:uid="{A21EFB1A-FD10-4069-AE60-AE8C33B12113}"/>
    <cellStyle name="Normal 16 16 6 2 4" xfId="36501" xr:uid="{4AAF8150-358C-4E76-8F01-BF550FE72628}"/>
    <cellStyle name="Normal 16 16 6 3" xfId="22794" xr:uid="{6B3A8032-C2AC-45F8-8DB3-8A3E1052778B}"/>
    <cellStyle name="Normal 16 16 6 4" xfId="28288" xr:uid="{7CCA4DB8-ABCB-499A-A86B-5F51ED2CABAE}"/>
    <cellStyle name="Normal 16 16 6 5" xfId="33772" xr:uid="{4A678A2F-E46F-4E3D-9535-A8253A37FBFC}"/>
    <cellStyle name="Normal 16 17" xfId="5577" xr:uid="{E25741DF-BE0D-4FBE-89F7-14528435A224}"/>
    <cellStyle name="Normal 16 17 2" xfId="13970" xr:uid="{0B657F79-8192-4983-BD31-BCBF18CDF159}"/>
    <cellStyle name="Normal 16 17 2 2" xfId="21257" xr:uid="{4B1354D2-04BC-41AC-B79D-8136983E4B67}"/>
    <cellStyle name="Normal 16 17 2 2 2" xfId="26813" xr:uid="{824F086C-F0B6-4E02-A44C-F613416C4F16}"/>
    <cellStyle name="Normal 16 17 2 2 3" xfId="32307" xr:uid="{C4119F30-BA65-4E9E-9C83-5E132CAE2EC4}"/>
    <cellStyle name="Normal 16 17 2 2 4" xfId="37791" xr:uid="{516F4DD2-A24B-40BF-8901-9BF8F67D8B81}"/>
    <cellStyle name="Normal 16 17 2 3" xfId="24084" xr:uid="{5D7C6807-1A38-47A2-8282-1932DFEF2847}"/>
    <cellStyle name="Normal 16 17 2 4" xfId="29578" xr:uid="{D349A39B-C396-463C-BC21-418E5F44079C}"/>
    <cellStyle name="Normal 16 17 2 5" xfId="35062" xr:uid="{464ACF13-626D-4FAA-962C-8893F43753C7}"/>
    <cellStyle name="Normal 16 17 3" xfId="10936" xr:uid="{8F24D47C-2003-4FCB-A85A-60B00444B989}"/>
    <cellStyle name="Normal 16 17 4" xfId="16169" xr:uid="{16F5A72C-55A8-4231-A7B6-2343523ADF9D}"/>
    <cellStyle name="Normal 16 17 5" xfId="18394" xr:uid="{80F78147-3952-4D7B-B285-BE74BE126005}"/>
    <cellStyle name="Normal 16 17 6" xfId="8649" xr:uid="{BCE9F0EE-2B45-4836-8110-2E08088E5F0C}"/>
    <cellStyle name="Normal 16 17 6 2" xfId="19968" xr:uid="{8E92A71D-F5CE-43D9-A9F8-E93BF31239CF}"/>
    <cellStyle name="Normal 16 17 6 2 2" xfId="25524" xr:uid="{73A8F772-2000-4C0B-8816-80858E3B8F8C}"/>
    <cellStyle name="Normal 16 17 6 2 3" xfId="31018" xr:uid="{D546E62D-8DDF-46B1-B708-C6A03BEE75EF}"/>
    <cellStyle name="Normal 16 17 6 2 4" xfId="36502" xr:uid="{23E698C8-3F51-4A42-8E4D-145678FA7E10}"/>
    <cellStyle name="Normal 16 17 6 3" xfId="22795" xr:uid="{2F7F1598-D76A-4F62-ACEB-DD83AC9F0856}"/>
    <cellStyle name="Normal 16 17 6 4" xfId="28289" xr:uid="{2EDCE6EC-E448-42A6-BE4C-C34D02B771E8}"/>
    <cellStyle name="Normal 16 17 6 5" xfId="33773" xr:uid="{77E6819F-05B5-4E0C-94A7-49917773B781}"/>
    <cellStyle name="Normal 16 18" xfId="5578" xr:uid="{C56F8054-2888-4F62-ACFD-74BA50C9486F}"/>
    <cellStyle name="Normal 16 18 2" xfId="13971" xr:uid="{C435B9F4-8188-49D1-AE0B-B8A4C5BC9075}"/>
    <cellStyle name="Normal 16 18 2 2" xfId="21258" xr:uid="{54457747-74D5-4099-BDE5-D869B54185CC}"/>
    <cellStyle name="Normal 16 18 2 2 2" xfId="26814" xr:uid="{3D1A2507-83FB-4CDF-9AD0-4E421FD836D8}"/>
    <cellStyle name="Normal 16 18 2 2 3" xfId="32308" xr:uid="{6E1E47A6-EAA6-4D53-924C-9DFB6D2D4DD2}"/>
    <cellStyle name="Normal 16 18 2 2 4" xfId="37792" xr:uid="{2B59FDD0-2140-4725-A929-F051324026A3}"/>
    <cellStyle name="Normal 16 18 2 3" xfId="24085" xr:uid="{314E17C1-9C59-4648-8DA2-56538F931821}"/>
    <cellStyle name="Normal 16 18 2 4" xfId="29579" xr:uid="{5DCD4D15-F9CE-4F88-ADCF-3517FF68F64C}"/>
    <cellStyle name="Normal 16 18 2 5" xfId="35063" xr:uid="{36B90609-30EB-43A7-83B2-1BD0E8C61663}"/>
    <cellStyle name="Normal 16 18 3" xfId="10937" xr:uid="{34D3DDDF-672D-47B1-8724-4DB34DFB4B3C}"/>
    <cellStyle name="Normal 16 18 4" xfId="16170" xr:uid="{598C4D7D-1614-459A-9B6E-CD978D842ACF}"/>
    <cellStyle name="Normal 16 18 5" xfId="18395" xr:uid="{081B934D-C60C-4B49-827C-A8E16A5AF01D}"/>
    <cellStyle name="Normal 16 18 6" xfId="8650" xr:uid="{A4B49984-A05B-4369-9E5E-1EAF0EB32E8E}"/>
    <cellStyle name="Normal 16 18 6 2" xfId="19969" xr:uid="{D20B3B6B-C05C-464F-BDA7-1C30E44251FF}"/>
    <cellStyle name="Normal 16 18 6 2 2" xfId="25525" xr:uid="{7CD4C245-ADDE-47EB-A2D4-0927BDF66B32}"/>
    <cellStyle name="Normal 16 18 6 2 3" xfId="31019" xr:uid="{8B16079D-45A4-4077-ACB9-B95B0F0FF873}"/>
    <cellStyle name="Normal 16 18 6 2 4" xfId="36503" xr:uid="{17AFCEE9-9C20-4547-932D-1D91D0983CAD}"/>
    <cellStyle name="Normal 16 18 6 3" xfId="22796" xr:uid="{E2877347-D00A-4E8E-AAA0-46EC7BF7251C}"/>
    <cellStyle name="Normal 16 18 6 4" xfId="28290" xr:uid="{BC3CAACE-4B4A-42DD-B796-93A4106631CB}"/>
    <cellStyle name="Normal 16 18 6 5" xfId="33774" xr:uid="{9D92621C-25A4-4495-8F67-720F042C6509}"/>
    <cellStyle name="Normal 16 19" xfId="5579" xr:uid="{FE699617-2890-4688-8DEF-1DC76FD286DE}"/>
    <cellStyle name="Normal 16 19 2" xfId="13972" xr:uid="{B58B81CC-982C-4802-A3DF-051236B0CAAE}"/>
    <cellStyle name="Normal 16 19 2 2" xfId="21259" xr:uid="{FB23BCAD-205D-43F9-A24B-22B476861E87}"/>
    <cellStyle name="Normal 16 19 2 2 2" xfId="26815" xr:uid="{227A04D2-6017-4B77-908B-E7CB385C4950}"/>
    <cellStyle name="Normal 16 19 2 2 3" xfId="32309" xr:uid="{F55143CF-5B0C-4FDD-8BAA-807212C421B6}"/>
    <cellStyle name="Normal 16 19 2 2 4" xfId="37793" xr:uid="{6D4A741C-15D3-4EF6-B316-0835D32F06BC}"/>
    <cellStyle name="Normal 16 19 2 3" xfId="24086" xr:uid="{1CACB4BD-217B-4688-B867-35AC50B3DF3D}"/>
    <cellStyle name="Normal 16 19 2 4" xfId="29580" xr:uid="{B21CCB6D-2D22-4A96-AED3-3A59A5CA5D61}"/>
    <cellStyle name="Normal 16 19 2 5" xfId="35064" xr:uid="{64500387-5BFE-45CD-AEB9-21D134114D25}"/>
    <cellStyle name="Normal 16 19 3" xfId="10938" xr:uid="{E76F8D9C-AAE5-4ADE-8340-8300A63CD9B3}"/>
    <cellStyle name="Normal 16 19 4" xfId="16171" xr:uid="{B05158B7-54A9-472D-90E9-627D0111D779}"/>
    <cellStyle name="Normal 16 19 5" xfId="18396" xr:uid="{15248F26-1F63-47BA-8C52-7F37A56320CB}"/>
    <cellStyle name="Normal 16 19 6" xfId="8651" xr:uid="{84AE8712-AB0A-4586-9673-6041D5592A7C}"/>
    <cellStyle name="Normal 16 19 6 2" xfId="19970" xr:uid="{1AC69BC1-D049-4BD6-9B71-69F11294B9E4}"/>
    <cellStyle name="Normal 16 19 6 2 2" xfId="25526" xr:uid="{6C664DF5-458B-456B-895C-E0714C4B8226}"/>
    <cellStyle name="Normal 16 19 6 2 3" xfId="31020" xr:uid="{CB7AA0F6-DAD3-454A-BE43-B0D3867B3BE4}"/>
    <cellStyle name="Normal 16 19 6 2 4" xfId="36504" xr:uid="{25863AAD-4C27-43F8-9A96-803D66D4D6F7}"/>
    <cellStyle name="Normal 16 19 6 3" xfId="22797" xr:uid="{2C4C4F7E-33F8-4355-8101-B5CEDEF0BD35}"/>
    <cellStyle name="Normal 16 19 6 4" xfId="28291" xr:uid="{F9DEA1A9-79BB-4EE8-A5E5-37D08B365347}"/>
    <cellStyle name="Normal 16 19 6 5" xfId="33775" xr:uid="{757731DA-A4F0-4117-9306-BDF0A58E2292}"/>
    <cellStyle name="Normal 16 2" xfId="5580" xr:uid="{DE7CA067-A046-46F6-9CA0-F2AECCCEA2DC}"/>
    <cellStyle name="Normal 16 2 2" xfId="13973" xr:uid="{E562814C-6C81-403B-9788-E564AA8972FB}"/>
    <cellStyle name="Normal 16 2 2 2" xfId="21260" xr:uid="{77001DF4-E0F5-4801-A856-401C7DCFCC68}"/>
    <cellStyle name="Normal 16 2 2 2 2" xfId="26816" xr:uid="{A16E3F04-81A2-4B04-98C1-A71B48DFCF76}"/>
    <cellStyle name="Normal 16 2 2 2 3" xfId="32310" xr:uid="{8C7FEF6F-C500-45EB-87BA-A028481379D4}"/>
    <cellStyle name="Normal 16 2 2 2 4" xfId="37794" xr:uid="{C0E37DAA-1B72-4C4A-9897-475C8037EA6A}"/>
    <cellStyle name="Normal 16 2 2 3" xfId="24087" xr:uid="{75453C8E-4F69-4A0E-B598-214B427B5360}"/>
    <cellStyle name="Normal 16 2 2 4" xfId="29581" xr:uid="{D1E710E4-B68B-4F18-B5E3-5DBCC474F4D1}"/>
    <cellStyle name="Normal 16 2 2 5" xfId="35065" xr:uid="{09DEB60B-45E2-4EE3-9CB3-E87E68814F01}"/>
    <cellStyle name="Normal 16 2 3" xfId="10939" xr:uid="{7BC4994D-F48D-43AA-B9D9-D9C8D67F0FF6}"/>
    <cellStyle name="Normal 16 2 4" xfId="16172" xr:uid="{35221D15-C1B5-4C59-A16E-BF4500C416DB}"/>
    <cellStyle name="Normal 16 2 5" xfId="18397" xr:uid="{DC3D5826-4452-4A7F-AE75-A2D8E5A40F5E}"/>
    <cellStyle name="Normal 16 2 6" xfId="8652" xr:uid="{2F3A704D-BAB7-4A34-993E-1CDA1433325F}"/>
    <cellStyle name="Normal 16 2 6 2" xfId="19971" xr:uid="{91FC9BF3-062E-4012-82E2-58D81A76551B}"/>
    <cellStyle name="Normal 16 2 6 2 2" xfId="25527" xr:uid="{4587E6DE-85CA-4165-B030-6672B230F43B}"/>
    <cellStyle name="Normal 16 2 6 2 3" xfId="31021" xr:uid="{108FD6BC-5748-4C53-8E2A-1B3A4C81D5B2}"/>
    <cellStyle name="Normal 16 2 6 2 4" xfId="36505" xr:uid="{6DA16E16-B401-40D4-B01D-D20A3492729C}"/>
    <cellStyle name="Normal 16 2 6 3" xfId="22798" xr:uid="{C40D96A2-ABC8-45E2-8218-68CA55712D5A}"/>
    <cellStyle name="Normal 16 2 6 4" xfId="28292" xr:uid="{D48DFA49-E10D-4745-8632-F95DB93E1FBB}"/>
    <cellStyle name="Normal 16 2 6 5" xfId="33776" xr:uid="{D0F4EB3D-9B2F-44CB-A017-AA1EC6B119EA}"/>
    <cellStyle name="Normal 16 20" xfId="5581" xr:uid="{D9BF5F46-74BB-435C-BFB7-76AA9AC5691A}"/>
    <cellStyle name="Normal 16 20 2" xfId="13974" xr:uid="{DE901695-CDAE-4F54-95A2-BC254EB9EEB3}"/>
    <cellStyle name="Normal 16 20 2 2" xfId="21261" xr:uid="{A1B9BE9B-870E-47FB-84E2-2F3BCBD225AC}"/>
    <cellStyle name="Normal 16 20 2 2 2" xfId="26817" xr:uid="{95F4A02C-0382-4EF1-AB22-0A0CE1667796}"/>
    <cellStyle name="Normal 16 20 2 2 3" xfId="32311" xr:uid="{5E6FEF3C-0F9F-4A67-AAD2-89A67CD793B3}"/>
    <cellStyle name="Normal 16 20 2 2 4" xfId="37795" xr:uid="{237D1A98-D004-48F4-81E0-B1267AA846BD}"/>
    <cellStyle name="Normal 16 20 2 3" xfId="24088" xr:uid="{137FF46D-31E0-49BD-9D0C-860C039E0C63}"/>
    <cellStyle name="Normal 16 20 2 4" xfId="29582" xr:uid="{B2D39ABA-AD54-4C97-92CA-AEF651C90F23}"/>
    <cellStyle name="Normal 16 20 2 5" xfId="35066" xr:uid="{3D2F17AF-04F1-4188-9D22-6D4A53744D35}"/>
    <cellStyle name="Normal 16 20 3" xfId="10940" xr:uid="{F0665A36-CB6C-4915-9C3C-492261A6203D}"/>
    <cellStyle name="Normal 16 20 4" xfId="16173" xr:uid="{5A208233-F6E0-469F-ADEA-3ACE970CAC8B}"/>
    <cellStyle name="Normal 16 20 5" xfId="18398" xr:uid="{DA8BCF49-4072-44A9-AD4F-EB2B441404F1}"/>
    <cellStyle name="Normal 16 20 6" xfId="8653" xr:uid="{A5231E9D-C478-4791-8054-A618F7D553AB}"/>
    <cellStyle name="Normal 16 20 6 2" xfId="19972" xr:uid="{A6021F35-BF73-4306-862D-4AB5486014AA}"/>
    <cellStyle name="Normal 16 20 6 2 2" xfId="25528" xr:uid="{34C842C7-9F5A-4F86-9170-10F556E247F8}"/>
    <cellStyle name="Normal 16 20 6 2 3" xfId="31022" xr:uid="{5E192E71-C0F4-498E-9EEE-F8D636C502C9}"/>
    <cellStyle name="Normal 16 20 6 2 4" xfId="36506" xr:uid="{05E839DE-1681-4EF2-A36D-8042BA984934}"/>
    <cellStyle name="Normal 16 20 6 3" xfId="22799" xr:uid="{9D69065E-0D57-43CF-BCF0-70624E33B5CB}"/>
    <cellStyle name="Normal 16 20 6 4" xfId="28293" xr:uid="{4750DDB3-3F04-46D3-B02D-7889AD40B751}"/>
    <cellStyle name="Normal 16 20 6 5" xfId="33777" xr:uid="{27C23D5B-BF1C-45AB-9EED-2B131EC48F4C}"/>
    <cellStyle name="Normal 16 21" xfId="5582" xr:uid="{CC4ED7AA-DA34-436C-AE2B-87503F98E125}"/>
    <cellStyle name="Normal 16 21 2" xfId="13975" xr:uid="{BC4DC38D-9D66-40E6-8E2A-DCFBDFD63973}"/>
    <cellStyle name="Normal 16 21 2 2" xfId="21262" xr:uid="{91EEAA58-1ADC-41AF-AC94-3DD23E0E61C3}"/>
    <cellStyle name="Normal 16 21 2 2 2" xfId="26818" xr:uid="{ACF508D9-A5A1-4A8C-A886-9E9BA01F6E0B}"/>
    <cellStyle name="Normal 16 21 2 2 3" xfId="32312" xr:uid="{9842ED76-4E36-4594-A06F-306A7F15C368}"/>
    <cellStyle name="Normal 16 21 2 2 4" xfId="37796" xr:uid="{60EB8048-760C-40E9-B08D-23178DD208C6}"/>
    <cellStyle name="Normal 16 21 2 3" xfId="24089" xr:uid="{2D23705B-3DF5-4AB0-A767-CFACD54194BE}"/>
    <cellStyle name="Normal 16 21 2 4" xfId="29583" xr:uid="{51086C94-3376-41D9-8CDC-B92337C0E7DC}"/>
    <cellStyle name="Normal 16 21 2 5" xfId="35067" xr:uid="{EA2126E2-94B5-45EC-8985-79F4CAE736A0}"/>
    <cellStyle name="Normal 16 21 3" xfId="10941" xr:uid="{82DA6E9A-38BC-4234-8858-F239E9F0D596}"/>
    <cellStyle name="Normal 16 21 4" xfId="16174" xr:uid="{AF15C614-6A0B-4028-9C8E-2C786C3EF8D0}"/>
    <cellStyle name="Normal 16 21 5" xfId="18399" xr:uid="{C5D885B3-A08B-47A5-A790-62474FFD757D}"/>
    <cellStyle name="Normal 16 21 6" xfId="8654" xr:uid="{86959363-A989-45FE-BFCB-B2B81E465A70}"/>
    <cellStyle name="Normal 16 21 6 2" xfId="19973" xr:uid="{14017DC9-D660-4F94-B244-BB4A27BC97A6}"/>
    <cellStyle name="Normal 16 21 6 2 2" xfId="25529" xr:uid="{2F2A6C32-2757-4FDD-9B6B-DF608BC57500}"/>
    <cellStyle name="Normal 16 21 6 2 3" xfId="31023" xr:uid="{FA88AE29-4777-4C22-BD53-6DAD48C025F5}"/>
    <cellStyle name="Normal 16 21 6 2 4" xfId="36507" xr:uid="{800FABCA-6F45-4901-B137-EF888634345E}"/>
    <cellStyle name="Normal 16 21 6 3" xfId="22800" xr:uid="{13AD67F2-545B-48D4-AF7F-47B42894F28F}"/>
    <cellStyle name="Normal 16 21 6 4" xfId="28294" xr:uid="{1EC875AE-08DE-40CD-A93B-36409A393F6E}"/>
    <cellStyle name="Normal 16 21 6 5" xfId="33778" xr:uid="{F77ADA1B-0B26-4525-BAA1-B7F98A5FF82C}"/>
    <cellStyle name="Normal 16 22" xfId="5583" xr:uid="{47DA3BB7-4F12-4B9C-8D71-5A3501BD1DAC}"/>
    <cellStyle name="Normal 16 22 2" xfId="13976" xr:uid="{D33A1B74-2CDB-42E9-BEC0-2A5CB9E9C00E}"/>
    <cellStyle name="Normal 16 22 2 2" xfId="21263" xr:uid="{FF2ADEBD-7A2B-4D53-A08F-311FC08CD744}"/>
    <cellStyle name="Normal 16 22 2 2 2" xfId="26819" xr:uid="{878BD193-8E7D-422A-B36F-8BB90848F3A0}"/>
    <cellStyle name="Normal 16 22 2 2 3" xfId="32313" xr:uid="{789D5BDD-9DAA-4671-B052-A4D4A9B48E4C}"/>
    <cellStyle name="Normal 16 22 2 2 4" xfId="37797" xr:uid="{1687C4AA-15B5-42BC-985F-1A3AAD11552A}"/>
    <cellStyle name="Normal 16 22 2 3" xfId="24090" xr:uid="{BF6A9F2B-FA3D-4711-9227-B6F0AAE258B8}"/>
    <cellStyle name="Normal 16 22 2 4" xfId="29584" xr:uid="{F1D411F7-9EEA-4B00-AC7A-9B62C6D6E17D}"/>
    <cellStyle name="Normal 16 22 2 5" xfId="35068" xr:uid="{6E7077A2-2C70-4ED2-9DF1-81C99DF9B5D0}"/>
    <cellStyle name="Normal 16 22 3" xfId="10942" xr:uid="{F65CBEA6-F873-4F6B-99A5-2C069A3E5C93}"/>
    <cellStyle name="Normal 16 22 4" xfId="16175" xr:uid="{1129F4A7-81FB-4DEA-B599-853D16855F86}"/>
    <cellStyle name="Normal 16 22 5" xfId="18400" xr:uid="{40E11404-896F-44E4-8D69-89C0F6EEF47A}"/>
    <cellStyle name="Normal 16 22 6" xfId="8655" xr:uid="{CE3B98C2-740D-4046-AF31-636BC6179642}"/>
    <cellStyle name="Normal 16 22 6 2" xfId="19974" xr:uid="{C5FB208B-5919-4AE8-9F73-6046BD2E4C93}"/>
    <cellStyle name="Normal 16 22 6 2 2" xfId="25530" xr:uid="{D88A9F0B-D56E-4DE1-B2DB-F11322BD149D}"/>
    <cellStyle name="Normal 16 22 6 2 3" xfId="31024" xr:uid="{DE15D799-0883-4B30-A02B-C0ACFED33003}"/>
    <cellStyle name="Normal 16 22 6 2 4" xfId="36508" xr:uid="{B5AEB79B-19C8-497C-AD06-D923A6C019E7}"/>
    <cellStyle name="Normal 16 22 6 3" xfId="22801" xr:uid="{FD47E98A-D283-4AE0-80E2-6E9292CC1E71}"/>
    <cellStyle name="Normal 16 22 6 4" xfId="28295" xr:uid="{76A02572-C1CE-4370-A82B-36185426BE2F}"/>
    <cellStyle name="Normal 16 22 6 5" xfId="33779" xr:uid="{99B33B06-C586-4BE6-90CC-12893BA0385E}"/>
    <cellStyle name="Normal 16 23" xfId="5584" xr:uid="{11F4ED4B-BA04-491B-90F9-A310A6423E6A}"/>
    <cellStyle name="Normal 16 23 2" xfId="13977" xr:uid="{4D522168-9032-402F-A88E-28DB43E822C8}"/>
    <cellStyle name="Normal 16 23 2 2" xfId="21264" xr:uid="{F0E70018-E3A1-46D8-8F23-ECA9E0293DFB}"/>
    <cellStyle name="Normal 16 23 2 2 2" xfId="26820" xr:uid="{0D95D812-AF62-476F-AB04-42E79ADE1B84}"/>
    <cellStyle name="Normal 16 23 2 2 3" xfId="32314" xr:uid="{ECB7F0C0-1445-4E3C-B1E5-514465A09289}"/>
    <cellStyle name="Normal 16 23 2 2 4" xfId="37798" xr:uid="{0C0AE932-68E1-482F-B41E-F56806C29E18}"/>
    <cellStyle name="Normal 16 23 2 3" xfId="24091" xr:uid="{D48C4DA4-BB33-4A0E-8A6A-1D0E59783A4B}"/>
    <cellStyle name="Normal 16 23 2 4" xfId="29585" xr:uid="{6024EBE0-2EBC-4A28-9F31-91C09924CD71}"/>
    <cellStyle name="Normal 16 23 2 5" xfId="35069" xr:uid="{C8AA1C62-9A29-4B28-8652-58D66AD164D2}"/>
    <cellStyle name="Normal 16 23 3" xfId="10943" xr:uid="{48611600-63DE-401B-A538-FE7D1E1902F0}"/>
    <cellStyle name="Normal 16 23 4" xfId="16176" xr:uid="{B1ADE90A-E366-416D-9F31-1ADD3AA563E4}"/>
    <cellStyle name="Normal 16 23 5" xfId="18401" xr:uid="{4C393060-6F12-49D1-97FD-964D2E1FEE73}"/>
    <cellStyle name="Normal 16 23 6" xfId="8656" xr:uid="{560CE428-F7E0-4186-983C-AA6E3917D9AD}"/>
    <cellStyle name="Normal 16 23 6 2" xfId="19975" xr:uid="{AE7A6010-1C18-4169-9984-B199E25C7F5F}"/>
    <cellStyle name="Normal 16 23 6 2 2" xfId="25531" xr:uid="{64C3AEDC-685B-493E-B247-44F5803927E6}"/>
    <cellStyle name="Normal 16 23 6 2 3" xfId="31025" xr:uid="{90D578C2-4C9D-41D2-B0DF-BD1B9D3CB190}"/>
    <cellStyle name="Normal 16 23 6 2 4" xfId="36509" xr:uid="{EE230EBA-1C06-4F13-8B9A-8586715716D9}"/>
    <cellStyle name="Normal 16 23 6 3" xfId="22802" xr:uid="{EECB7A5D-6F62-40A0-86C7-7417D3A86486}"/>
    <cellStyle name="Normal 16 23 6 4" xfId="28296" xr:uid="{E3424806-9CDB-43C3-AA1C-892C26CB1742}"/>
    <cellStyle name="Normal 16 23 6 5" xfId="33780" xr:uid="{9AA6CB3A-D74B-405B-AB21-2942A9EC7ED2}"/>
    <cellStyle name="Normal 16 24" xfId="5585" xr:uid="{A934EC3F-0D31-49D2-8F99-CE8416F61A1A}"/>
    <cellStyle name="Normal 16 24 2" xfId="13978" xr:uid="{355E376B-21C8-4976-87A7-C1F70169EE11}"/>
    <cellStyle name="Normal 16 24 2 2" xfId="21265" xr:uid="{BF5CCE10-0D68-4006-8BDB-0E37FF8EC3CA}"/>
    <cellStyle name="Normal 16 24 2 2 2" xfId="26821" xr:uid="{AF6BD3A5-4DAE-463D-B41B-34F1328C9E0C}"/>
    <cellStyle name="Normal 16 24 2 2 3" xfId="32315" xr:uid="{BE5860C8-E396-4615-B53F-10C50F30C5EC}"/>
    <cellStyle name="Normal 16 24 2 2 4" xfId="37799" xr:uid="{5476AA58-56E5-4469-8689-20AE9369B2C0}"/>
    <cellStyle name="Normal 16 24 2 3" xfId="24092" xr:uid="{FD8E6954-2828-4C12-B23D-AE6AA65ADD4A}"/>
    <cellStyle name="Normal 16 24 2 4" xfId="29586" xr:uid="{4BBE45BC-C764-46F5-85EF-00675A3CFC24}"/>
    <cellStyle name="Normal 16 24 2 5" xfId="35070" xr:uid="{A11C6F5B-1C72-4DE9-906D-EDF2929207C4}"/>
    <cellStyle name="Normal 16 24 3" xfId="10944" xr:uid="{D2E6EB0B-839B-489B-B58F-00C37EF64308}"/>
    <cellStyle name="Normal 16 24 4" xfId="16177" xr:uid="{CF98D58F-7112-4DD1-8990-864022C6ABCE}"/>
    <cellStyle name="Normal 16 24 5" xfId="18402" xr:uid="{1CB32903-1A6B-47C1-B1C4-7B0CAA6597AB}"/>
    <cellStyle name="Normal 16 24 6" xfId="8657" xr:uid="{26C0770D-5F6E-481E-A60D-48F3E51B6CDA}"/>
    <cellStyle name="Normal 16 24 6 2" xfId="19976" xr:uid="{2E59ABAD-899E-425D-9C43-5E7827856D68}"/>
    <cellStyle name="Normal 16 24 6 2 2" xfId="25532" xr:uid="{5D06CE64-F8AE-4ED1-9713-0C0E566E7B99}"/>
    <cellStyle name="Normal 16 24 6 2 3" xfId="31026" xr:uid="{B04CF7CD-E3D4-43D4-ADB4-6F6DFFDDE7D8}"/>
    <cellStyle name="Normal 16 24 6 2 4" xfId="36510" xr:uid="{3FD36665-5B8D-4CA7-8C37-D1214AC1AC0D}"/>
    <cellStyle name="Normal 16 24 6 3" xfId="22803" xr:uid="{7690BFFB-C38C-4014-B127-CD80D79C53C1}"/>
    <cellStyle name="Normal 16 24 6 4" xfId="28297" xr:uid="{D5824B19-F7F5-48DE-8D5D-EABA36F1E869}"/>
    <cellStyle name="Normal 16 24 6 5" xfId="33781" xr:uid="{8E1F3E67-50FA-4A20-9775-DD714A580C50}"/>
    <cellStyle name="Normal 16 25" xfId="5586" xr:uid="{8522062D-73DA-451F-9314-28B0E9927B11}"/>
    <cellStyle name="Normal 16 25 2" xfId="13979" xr:uid="{AC096BA8-CBC2-4F7F-801E-D78868E5827B}"/>
    <cellStyle name="Normal 16 25 2 2" xfId="21266" xr:uid="{125C338E-21FE-4A45-8B50-4C2535BC9775}"/>
    <cellStyle name="Normal 16 25 2 2 2" xfId="26822" xr:uid="{6B85B224-59B1-4936-9571-CD44245A8A70}"/>
    <cellStyle name="Normal 16 25 2 2 3" xfId="32316" xr:uid="{8ADE57AE-EBE4-46E9-9BE9-6E1555E8C82D}"/>
    <cellStyle name="Normal 16 25 2 2 4" xfId="37800" xr:uid="{83286A87-4C61-48E6-8CA9-74C2B08DA067}"/>
    <cellStyle name="Normal 16 25 2 3" xfId="24093" xr:uid="{76CAEE1D-8780-4470-A7AE-1ABBAE54945A}"/>
    <cellStyle name="Normal 16 25 2 4" xfId="29587" xr:uid="{A4ECC397-7DC5-4936-BE0F-60617EBF6419}"/>
    <cellStyle name="Normal 16 25 2 5" xfId="35071" xr:uid="{A9E9F732-DB16-4B98-9E15-857399E8FF28}"/>
    <cellStyle name="Normal 16 25 3" xfId="10945" xr:uid="{CF91179A-7B77-4DFA-9564-48F0D3F31522}"/>
    <cellStyle name="Normal 16 25 4" xfId="16178" xr:uid="{1C93192B-6D34-4917-8765-64DB98B06324}"/>
    <cellStyle name="Normal 16 25 5" xfId="18403" xr:uid="{2F5479FF-9D61-45BC-BBE9-057E048245EA}"/>
    <cellStyle name="Normal 16 25 6" xfId="8658" xr:uid="{52C13BC4-C326-4351-9FFF-ACE6950929E0}"/>
    <cellStyle name="Normal 16 25 6 2" xfId="19977" xr:uid="{2B04CF24-ABB0-4D36-827E-E1E722226A01}"/>
    <cellStyle name="Normal 16 25 6 2 2" xfId="25533" xr:uid="{141B6E47-0E7D-4570-AB70-C9D137E67CB1}"/>
    <cellStyle name="Normal 16 25 6 2 3" xfId="31027" xr:uid="{CB494E5E-5613-4FE3-AC9F-EB63F0B59972}"/>
    <cellStyle name="Normal 16 25 6 2 4" xfId="36511" xr:uid="{ACBD3EE6-C139-453A-80BD-578BA79FC59B}"/>
    <cellStyle name="Normal 16 25 6 3" xfId="22804" xr:uid="{A4F49B1C-2ADC-46A4-8797-C526624FF5CD}"/>
    <cellStyle name="Normal 16 25 6 4" xfId="28298" xr:uid="{D8BAF443-5C03-40E6-80DD-992A6B97BD95}"/>
    <cellStyle name="Normal 16 25 6 5" xfId="33782" xr:uid="{885EBED2-C152-450D-B6F2-0CFA0AC2F20D}"/>
    <cellStyle name="Normal 16 26" xfId="5587" xr:uid="{CFD8E895-9C2E-4B2D-8281-F335AED273B3}"/>
    <cellStyle name="Normal 16 26 2" xfId="13980" xr:uid="{5345F6B6-7CF9-4850-A5D2-69EA6E048394}"/>
    <cellStyle name="Normal 16 26 2 2" xfId="21267" xr:uid="{294E6CE2-2CC8-4E02-9F34-EE70D6EE8B4C}"/>
    <cellStyle name="Normal 16 26 2 2 2" xfId="26823" xr:uid="{854203FD-0E9B-4D77-81EF-AD1D5C9D95AA}"/>
    <cellStyle name="Normal 16 26 2 2 3" xfId="32317" xr:uid="{6B9DFCF9-319B-41E4-A2DF-E843DE4356DB}"/>
    <cellStyle name="Normal 16 26 2 2 4" xfId="37801" xr:uid="{69CD3FEF-CE99-4C61-8C52-EE39C3C15792}"/>
    <cellStyle name="Normal 16 26 2 3" xfId="24094" xr:uid="{86148BF7-5587-4441-A81C-D4B6D4D0C50D}"/>
    <cellStyle name="Normal 16 26 2 4" xfId="29588" xr:uid="{F62E0068-F833-4950-8F8D-D75C3123853A}"/>
    <cellStyle name="Normal 16 26 2 5" xfId="35072" xr:uid="{66E33BF8-C5F0-4A33-BDD8-E1B674F3DE10}"/>
    <cellStyle name="Normal 16 26 3" xfId="10946" xr:uid="{7790EE4D-6173-4EC1-B8DC-DEF24754F92F}"/>
    <cellStyle name="Normal 16 26 4" xfId="16179" xr:uid="{8EEDEF42-CB14-42BD-A2B1-8F57CFF2D464}"/>
    <cellStyle name="Normal 16 26 5" xfId="18404" xr:uid="{D6C3C6A1-7B0D-402E-9FCB-E270B0C1EBAD}"/>
    <cellStyle name="Normal 16 26 6" xfId="8659" xr:uid="{323EF3CA-A840-4D6D-831D-69497F956BC9}"/>
    <cellStyle name="Normal 16 26 6 2" xfId="19978" xr:uid="{C50E63B3-B89A-4BF3-A2EB-3D5FE2389EE3}"/>
    <cellStyle name="Normal 16 26 6 2 2" xfId="25534" xr:uid="{FE163736-6548-4B19-81BD-544DAA2DCE59}"/>
    <cellStyle name="Normal 16 26 6 2 3" xfId="31028" xr:uid="{89E14F23-D868-43A5-B028-CB103410392A}"/>
    <cellStyle name="Normal 16 26 6 2 4" xfId="36512" xr:uid="{9381212F-C1A2-4D10-9344-62BC3A160441}"/>
    <cellStyle name="Normal 16 26 6 3" xfId="22805" xr:uid="{C949F7E2-58D2-44D6-BF9C-E7E026DE652B}"/>
    <cellStyle name="Normal 16 26 6 4" xfId="28299" xr:uid="{1DB7581A-D048-4330-9299-231BF4939ADE}"/>
    <cellStyle name="Normal 16 26 6 5" xfId="33783" xr:uid="{2315CB18-4B81-4529-AF7A-B1A3A9E9AC4A}"/>
    <cellStyle name="Normal 16 27" xfId="5588" xr:uid="{11EF7FD6-D523-4F36-9D8F-2A4A57E16FC6}"/>
    <cellStyle name="Normal 16 27 2" xfId="13981" xr:uid="{28F1BBC7-72D6-428E-9F5D-DD7A13B3CCA4}"/>
    <cellStyle name="Normal 16 27 2 2" xfId="21268" xr:uid="{83A5D94E-EBB0-4C6E-B531-D74486CABB8A}"/>
    <cellStyle name="Normal 16 27 2 2 2" xfId="26824" xr:uid="{D319A623-E873-4F1A-9D9E-E9826B38ABC5}"/>
    <cellStyle name="Normal 16 27 2 2 3" xfId="32318" xr:uid="{E54CEF46-810C-47CC-BBE5-7D27E6737679}"/>
    <cellStyle name="Normal 16 27 2 2 4" xfId="37802" xr:uid="{66C1748F-3A0F-41E7-A2FC-FE665FDC3925}"/>
    <cellStyle name="Normal 16 27 2 3" xfId="24095" xr:uid="{BD7A2D61-8D1C-4840-B4EC-A2A75B3F99B8}"/>
    <cellStyle name="Normal 16 27 2 4" xfId="29589" xr:uid="{C1BB5FFD-0B62-4DD2-AC49-616BE4C9C36B}"/>
    <cellStyle name="Normal 16 27 2 5" xfId="35073" xr:uid="{88107F6E-859F-4783-B9EB-322FBDEAE954}"/>
    <cellStyle name="Normal 16 27 3" xfId="10947" xr:uid="{8ED1FA47-C2D8-4AD0-8F83-B7DD53D0D49D}"/>
    <cellStyle name="Normal 16 27 4" xfId="16180" xr:uid="{37E3E894-0D27-4BAB-B22B-8553E3159BBC}"/>
    <cellStyle name="Normal 16 27 5" xfId="18405" xr:uid="{D98C80B8-1E22-4F6F-A56E-0A441DAE9C46}"/>
    <cellStyle name="Normal 16 27 6" xfId="8660" xr:uid="{BA360137-4845-4C9D-9D8B-717D864046BF}"/>
    <cellStyle name="Normal 16 27 6 2" xfId="19979" xr:uid="{C29917E8-FC4F-4A6D-A33E-2D0AF2C11B91}"/>
    <cellStyle name="Normal 16 27 6 2 2" xfId="25535" xr:uid="{06D4018D-4CF3-41B8-AA77-EB215C74CC2A}"/>
    <cellStyle name="Normal 16 27 6 2 3" xfId="31029" xr:uid="{A7980B66-4F37-4CE6-A306-191C02319CF1}"/>
    <cellStyle name="Normal 16 27 6 2 4" xfId="36513" xr:uid="{FD7939D4-4575-429E-978B-8DF149B8D8A9}"/>
    <cellStyle name="Normal 16 27 6 3" xfId="22806" xr:uid="{E0251CA8-F307-4861-97D0-49FC2F6FFDC2}"/>
    <cellStyle name="Normal 16 27 6 4" xfId="28300" xr:uid="{465D3944-97A8-4973-9439-08BA025C938A}"/>
    <cellStyle name="Normal 16 27 6 5" xfId="33784" xr:uid="{6F2618DE-1397-40BD-AF41-4D7B157A5CF4}"/>
    <cellStyle name="Normal 16 28" xfId="5589" xr:uid="{45173A50-684C-4839-A3B9-D8A321C6167B}"/>
    <cellStyle name="Normal 16 28 2" xfId="13982" xr:uid="{04A5F0A3-E4B7-4F11-8213-779866D6FE3D}"/>
    <cellStyle name="Normal 16 28 2 2" xfId="21269" xr:uid="{978E04E8-7AFD-460E-A1EF-A50CF11B8952}"/>
    <cellStyle name="Normal 16 28 2 2 2" xfId="26825" xr:uid="{AA5C4D51-82E8-4EAA-B601-4713900E0264}"/>
    <cellStyle name="Normal 16 28 2 2 3" xfId="32319" xr:uid="{B325316F-7853-4EC0-8A8A-11DD14430FEC}"/>
    <cellStyle name="Normal 16 28 2 2 4" xfId="37803" xr:uid="{447D3A37-675B-488B-8D5D-2E24C1025CCD}"/>
    <cellStyle name="Normal 16 28 2 3" xfId="24096" xr:uid="{5E423A45-1F7E-42E5-8A4C-5C00846C699D}"/>
    <cellStyle name="Normal 16 28 2 4" xfId="29590" xr:uid="{BD61A4B4-1438-4475-952D-8AD94863EEA1}"/>
    <cellStyle name="Normal 16 28 2 5" xfId="35074" xr:uid="{627E422A-A8B0-40DA-9E63-9B0D0A89FB14}"/>
    <cellStyle name="Normal 16 28 3" xfId="10948" xr:uid="{43AA4480-37D3-492A-BDBC-D8CCC3F41CDB}"/>
    <cellStyle name="Normal 16 28 4" xfId="16181" xr:uid="{D537BDB4-614D-4D79-A450-CA561EC90018}"/>
    <cellStyle name="Normal 16 28 5" xfId="18406" xr:uid="{EF72AAF2-84EC-4115-A130-9BD2D1620C05}"/>
    <cellStyle name="Normal 16 28 6" xfId="8661" xr:uid="{943C61E3-D7D9-47A1-83F4-6140F7D5A523}"/>
    <cellStyle name="Normal 16 28 6 2" xfId="19980" xr:uid="{86B08B57-E4BD-4A93-A392-0464EA5F7DB0}"/>
    <cellStyle name="Normal 16 28 6 2 2" xfId="25536" xr:uid="{C9962337-69F4-4BB3-83BD-ACBFAD9A7B8E}"/>
    <cellStyle name="Normal 16 28 6 2 3" xfId="31030" xr:uid="{6DBA8AAA-39EA-46B1-B0ED-71AFF21C3D3D}"/>
    <cellStyle name="Normal 16 28 6 2 4" xfId="36514" xr:uid="{A5AA126B-95AA-41F6-87A9-0993D526EBD9}"/>
    <cellStyle name="Normal 16 28 6 3" xfId="22807" xr:uid="{294ADD8F-5D02-467C-8282-38A2601754B8}"/>
    <cellStyle name="Normal 16 28 6 4" xfId="28301" xr:uid="{AD6C243F-3D28-46DD-98A3-CDEE312A2258}"/>
    <cellStyle name="Normal 16 28 6 5" xfId="33785" xr:uid="{6926EA5E-895E-456A-AADF-E8D93721FA77}"/>
    <cellStyle name="Normal 16 29" xfId="5590" xr:uid="{6AFD1B8B-0040-4E51-8DE6-E805054CC75B}"/>
    <cellStyle name="Normal 16 29 2" xfId="13983" xr:uid="{1A5C6EEC-69CC-43DC-AA4C-A52716ECAFFB}"/>
    <cellStyle name="Normal 16 29 2 2" xfId="21270" xr:uid="{79B2EA8F-4410-4A81-8843-D7309F916919}"/>
    <cellStyle name="Normal 16 29 2 2 2" xfId="26826" xr:uid="{D9197B19-EF89-44FB-AC2F-A4845B70BE84}"/>
    <cellStyle name="Normal 16 29 2 2 3" xfId="32320" xr:uid="{DFCD9D1C-4CD5-4B6B-9332-B8269567AEA0}"/>
    <cellStyle name="Normal 16 29 2 2 4" xfId="37804" xr:uid="{A33FD22D-5E6E-410D-9329-3B34B87C45D7}"/>
    <cellStyle name="Normal 16 29 2 3" xfId="24097" xr:uid="{BAF6F7EF-CAEC-4623-A9A9-689E703FA17C}"/>
    <cellStyle name="Normal 16 29 2 4" xfId="29591" xr:uid="{23C374EC-6C6D-4602-B0DB-92DB0BD6E864}"/>
    <cellStyle name="Normal 16 29 2 5" xfId="35075" xr:uid="{A72F926E-500B-4BCA-8B22-D967937B2D02}"/>
    <cellStyle name="Normal 16 29 3" xfId="10949" xr:uid="{26B15182-EF11-4EFD-9221-C8DE45CBD112}"/>
    <cellStyle name="Normal 16 29 4" xfId="16182" xr:uid="{5B561DC4-B531-43F5-8634-99A4705AD8F8}"/>
    <cellStyle name="Normal 16 29 5" xfId="18407" xr:uid="{EACA3C81-FBE6-4649-8D62-7523A22D2471}"/>
    <cellStyle name="Normal 16 29 6" xfId="8662" xr:uid="{549D9456-FE9D-486D-A6D2-5D3248403813}"/>
    <cellStyle name="Normal 16 29 6 2" xfId="19981" xr:uid="{5E3F8578-43F3-4E0B-B641-5C893ED9690F}"/>
    <cellStyle name="Normal 16 29 6 2 2" xfId="25537" xr:uid="{275CD6AE-7AEC-42D6-ABA6-62D8A4564BB8}"/>
    <cellStyle name="Normal 16 29 6 2 3" xfId="31031" xr:uid="{BDC60984-D13B-4C45-8C55-B4EBD18AE0A1}"/>
    <cellStyle name="Normal 16 29 6 2 4" xfId="36515" xr:uid="{05EC8DBC-F034-4E05-A954-67E052D993B4}"/>
    <cellStyle name="Normal 16 29 6 3" xfId="22808" xr:uid="{620F6BCF-25B8-4277-BE22-119B8F27F3E4}"/>
    <cellStyle name="Normal 16 29 6 4" xfId="28302" xr:uid="{D610C99C-C9D7-4F31-B07A-687EB152BE94}"/>
    <cellStyle name="Normal 16 29 6 5" xfId="33786" xr:uid="{4FEEA2BE-ED5E-4288-94A0-984122A475EB}"/>
    <cellStyle name="Normal 16 3" xfId="5591" xr:uid="{BCCCA167-7EC4-4FB2-B3B1-C0D029235802}"/>
    <cellStyle name="Normal 16 3 2" xfId="13984" xr:uid="{54A72D15-97AC-4DEF-BA81-3BF03B65AA35}"/>
    <cellStyle name="Normal 16 3 2 2" xfId="21271" xr:uid="{AA331267-8DF3-43E3-9084-61C5E78D8A5A}"/>
    <cellStyle name="Normal 16 3 2 2 2" xfId="26827" xr:uid="{B255117A-66B1-44AF-9B8C-F83311DD5B39}"/>
    <cellStyle name="Normal 16 3 2 2 3" xfId="32321" xr:uid="{13C363B4-F131-465D-9ECC-D39A60F1C256}"/>
    <cellStyle name="Normal 16 3 2 2 4" xfId="37805" xr:uid="{56C14BD1-562F-4189-89E4-06047D1EF90D}"/>
    <cellStyle name="Normal 16 3 2 3" xfId="24098" xr:uid="{54D919F9-D4CE-4894-989F-FD7134D31EB5}"/>
    <cellStyle name="Normal 16 3 2 4" xfId="29592" xr:uid="{B8B951E0-2E55-46F4-B6A3-D0EA4FF6845D}"/>
    <cellStyle name="Normal 16 3 2 5" xfId="35076" xr:uid="{F8CC590B-471A-4854-BF96-A6557717816C}"/>
    <cellStyle name="Normal 16 3 3" xfId="10950" xr:uid="{7FCD718F-6424-40F5-9A57-163E7DAFC9B3}"/>
    <cellStyle name="Normal 16 3 4" xfId="16183" xr:uid="{93D8E9C5-49E5-45CC-9478-0510E22D8507}"/>
    <cellStyle name="Normal 16 3 5" xfId="18408" xr:uid="{1FCF2F07-D896-4B99-B748-7F6FDC22C583}"/>
    <cellStyle name="Normal 16 3 6" xfId="8663" xr:uid="{DF9104CD-8A1B-46CE-ADD3-9F5F918A3E6C}"/>
    <cellStyle name="Normal 16 3 6 2" xfId="19982" xr:uid="{C6026D43-E51A-496F-90AD-17BB3FC82C77}"/>
    <cellStyle name="Normal 16 3 6 2 2" xfId="25538" xr:uid="{D597CBF4-E106-4F09-A885-A59BCBE35BE9}"/>
    <cellStyle name="Normal 16 3 6 2 3" xfId="31032" xr:uid="{863A11EE-EBF6-48BA-B309-07E036C4671B}"/>
    <cellStyle name="Normal 16 3 6 2 4" xfId="36516" xr:uid="{73B1307A-612E-42DB-ACD0-0F403F9DB128}"/>
    <cellStyle name="Normal 16 3 6 3" xfId="22809" xr:uid="{AB9E200A-F38B-40E9-8EEA-C0D7B4D07454}"/>
    <cellStyle name="Normal 16 3 6 4" xfId="28303" xr:uid="{7DEBBDF3-3C65-4D2D-8B66-CCF863C14579}"/>
    <cellStyle name="Normal 16 3 6 5" xfId="33787" xr:uid="{4C5DA375-E227-4334-9579-E79DE132A040}"/>
    <cellStyle name="Normal 16 30" xfId="5592" xr:uid="{B3863729-C1BF-4035-876D-635279A0FFAF}"/>
    <cellStyle name="Normal 16 30 2" xfId="13985" xr:uid="{EFB02211-B017-440D-A07F-9A18895E06A4}"/>
    <cellStyle name="Normal 16 30 2 2" xfId="21272" xr:uid="{C959D7CB-3060-46E0-A496-51263322C20D}"/>
    <cellStyle name="Normal 16 30 2 2 2" xfId="26828" xr:uid="{52DDDC37-2AE9-4D90-9F79-F750B8EDF3E6}"/>
    <cellStyle name="Normal 16 30 2 2 3" xfId="32322" xr:uid="{235EF451-FBE5-4ACF-8071-767A39C7D191}"/>
    <cellStyle name="Normal 16 30 2 2 4" xfId="37806" xr:uid="{513FFAD1-949E-4DE3-8522-C33E33CA0196}"/>
    <cellStyle name="Normal 16 30 2 3" xfId="24099" xr:uid="{C07999A6-F8C7-4935-A6F6-9874B06A500F}"/>
    <cellStyle name="Normal 16 30 2 4" xfId="29593" xr:uid="{3F0D6775-B9D6-4D6F-A9E9-5685BAD175B5}"/>
    <cellStyle name="Normal 16 30 2 5" xfId="35077" xr:uid="{9FB56D3E-EB71-4CAD-93FB-227F68C17778}"/>
    <cellStyle name="Normal 16 30 3" xfId="10951" xr:uid="{D10A0DAD-D45C-437E-BEEA-E4B6E39D65BE}"/>
    <cellStyle name="Normal 16 30 4" xfId="16184" xr:uid="{FAB1CEB1-05B7-45DA-BFD7-6B45B2010D25}"/>
    <cellStyle name="Normal 16 30 5" xfId="18409" xr:uid="{EFE98157-7153-46E8-8D62-EAB96FF621B3}"/>
    <cellStyle name="Normal 16 30 6" xfId="8664" xr:uid="{7573DE52-E91D-4669-B07F-0908B7B4A6BF}"/>
    <cellStyle name="Normal 16 30 6 2" xfId="19983" xr:uid="{F000107D-3F0B-4DFA-8CE2-C1003C2B8D6A}"/>
    <cellStyle name="Normal 16 30 6 2 2" xfId="25539" xr:uid="{1E09ECDF-722E-4131-8ED0-F6F000F40D88}"/>
    <cellStyle name="Normal 16 30 6 2 3" xfId="31033" xr:uid="{07DC1A51-DF41-4357-B8E6-ECE72628CE42}"/>
    <cellStyle name="Normal 16 30 6 2 4" xfId="36517" xr:uid="{399989A5-6B85-4B73-99A4-B26DE23E0959}"/>
    <cellStyle name="Normal 16 30 6 3" xfId="22810" xr:uid="{906CAEF6-D40B-4F29-8C6E-B315D924CEAD}"/>
    <cellStyle name="Normal 16 30 6 4" xfId="28304" xr:uid="{0C1E1F63-1FDC-4022-9F0F-BFA0BC4B2A1E}"/>
    <cellStyle name="Normal 16 30 6 5" xfId="33788" xr:uid="{6D92E2F6-DEC4-4373-8D1E-563B295A34DD}"/>
    <cellStyle name="Normal 16 31" xfId="5593" xr:uid="{2A0BE1DC-99F4-4C39-9052-976F871A32B1}"/>
    <cellStyle name="Normal 16 31 2" xfId="13986" xr:uid="{3FDF5577-B435-495B-A30D-00DD8A4FDBE4}"/>
    <cellStyle name="Normal 16 31 2 2" xfId="21273" xr:uid="{2EFF0693-2586-41D6-9414-B80CEF26B94F}"/>
    <cellStyle name="Normal 16 31 2 2 2" xfId="26829" xr:uid="{E29B5E5F-F288-482C-A6B6-51E88726C216}"/>
    <cellStyle name="Normal 16 31 2 2 3" xfId="32323" xr:uid="{E474EFB0-7C13-4513-9168-42ACF1DFA285}"/>
    <cellStyle name="Normal 16 31 2 2 4" xfId="37807" xr:uid="{5C80962C-DEE7-4196-90DA-066BCE4552C4}"/>
    <cellStyle name="Normal 16 31 2 3" xfId="24100" xr:uid="{6226C6A4-D23A-450B-8D51-8A1B57A87052}"/>
    <cellStyle name="Normal 16 31 2 4" xfId="29594" xr:uid="{0FA7F7FC-A7E3-488F-ACF9-DA6817105D10}"/>
    <cellStyle name="Normal 16 31 2 5" xfId="35078" xr:uid="{255A7FB0-878F-4295-913F-DE3F09D31918}"/>
    <cellStyle name="Normal 16 31 3" xfId="10952" xr:uid="{F869B12F-A229-42B6-870F-9042018D6CCE}"/>
    <cellStyle name="Normal 16 31 4" xfId="16185" xr:uid="{62B27375-C593-49B6-B8D7-034C48686781}"/>
    <cellStyle name="Normal 16 31 5" xfId="18410" xr:uid="{96BD2A23-E36E-4E94-8F84-7A51FA5FC919}"/>
    <cellStyle name="Normal 16 31 6" xfId="8665" xr:uid="{B4D3EE8E-DBC7-4086-B03A-8C32E7CFB9A3}"/>
    <cellStyle name="Normal 16 31 6 2" xfId="19984" xr:uid="{E104766F-9ED9-4566-A56C-5FE683E466FE}"/>
    <cellStyle name="Normal 16 31 6 2 2" xfId="25540" xr:uid="{9DB3A2DD-6FCB-4B60-AFB2-32E55E846F1C}"/>
    <cellStyle name="Normal 16 31 6 2 3" xfId="31034" xr:uid="{8F1332ED-6FDD-4A67-829F-0574D973BCF7}"/>
    <cellStyle name="Normal 16 31 6 2 4" xfId="36518" xr:uid="{10D046F9-79B2-46AA-9DDB-0AFF0D498472}"/>
    <cellStyle name="Normal 16 31 6 3" xfId="22811" xr:uid="{97B2D124-C330-40E9-9BA3-EB894CECA3EE}"/>
    <cellStyle name="Normal 16 31 6 4" xfId="28305" xr:uid="{363884DC-CF41-4675-BD77-F3421560BBDB}"/>
    <cellStyle name="Normal 16 31 6 5" xfId="33789" xr:uid="{0FFD1BA5-7AA5-4231-BDA2-0DEBB2EFDC6E}"/>
    <cellStyle name="Normal 16 32" xfId="5594" xr:uid="{4D765E92-BCF2-4388-A90B-0C83257CCA66}"/>
    <cellStyle name="Normal 16 32 2" xfId="13987" xr:uid="{1159C0EC-ECDD-40B4-A521-3A33E502393C}"/>
    <cellStyle name="Normal 16 32 2 2" xfId="21274" xr:uid="{0FE38185-2F3E-4348-B275-24E3A05EF3A5}"/>
    <cellStyle name="Normal 16 32 2 2 2" xfId="26830" xr:uid="{CEF64E20-DE9D-49DD-A57A-DD6D55792715}"/>
    <cellStyle name="Normal 16 32 2 2 3" xfId="32324" xr:uid="{D38866DF-5A9C-4499-AB47-F46B24BE6637}"/>
    <cellStyle name="Normal 16 32 2 2 4" xfId="37808" xr:uid="{244BC6F1-C0F7-4E2F-96C4-E4DD0AC3BF97}"/>
    <cellStyle name="Normal 16 32 2 3" xfId="24101" xr:uid="{CFBD3130-49D4-4C6F-A8A6-424EA8A5CAFD}"/>
    <cellStyle name="Normal 16 32 2 4" xfId="29595" xr:uid="{876D74DE-5563-4880-BA7C-D9F5B06B3509}"/>
    <cellStyle name="Normal 16 32 2 5" xfId="35079" xr:uid="{4AF3684B-B8EF-4ACF-A162-D568A9CB752C}"/>
    <cellStyle name="Normal 16 32 3" xfId="10953" xr:uid="{0CB459A7-62F8-458B-B30F-272E87E4C255}"/>
    <cellStyle name="Normal 16 32 4" xfId="16186" xr:uid="{F55475D0-182D-464C-855E-D44CE7B77D40}"/>
    <cellStyle name="Normal 16 32 5" xfId="18411" xr:uid="{B8353455-2A62-4ACB-926F-BBBC7EA9EC79}"/>
    <cellStyle name="Normal 16 32 6" xfId="8666" xr:uid="{541E7589-64E6-4A8F-BE6A-667929AE4C68}"/>
    <cellStyle name="Normal 16 32 6 2" xfId="19985" xr:uid="{493FB6BE-6FC6-45F1-B2FD-3A5CBE2DAA4D}"/>
    <cellStyle name="Normal 16 32 6 2 2" xfId="25541" xr:uid="{6D32443F-AB22-4D9E-8B45-E311C8FAE19C}"/>
    <cellStyle name="Normal 16 32 6 2 3" xfId="31035" xr:uid="{1037D621-9B1C-40BD-A304-B01F0585C4E5}"/>
    <cellStyle name="Normal 16 32 6 2 4" xfId="36519" xr:uid="{EFB63592-152F-4E43-895A-C0495EBA6C56}"/>
    <cellStyle name="Normal 16 32 6 3" xfId="22812" xr:uid="{E0CEE418-CA31-49E6-A2A5-21EF6138285E}"/>
    <cellStyle name="Normal 16 32 6 4" xfId="28306" xr:uid="{B5A9452B-28A0-4397-A0A6-D3F80E41AC44}"/>
    <cellStyle name="Normal 16 32 6 5" xfId="33790" xr:uid="{F4B23D4C-7307-4F29-B02E-59F857442F35}"/>
    <cellStyle name="Normal 16 33" xfId="5595" xr:uid="{1AC0FBD2-E597-40A8-BD53-1D917F389DEC}"/>
    <cellStyle name="Normal 16 33 2" xfId="13988" xr:uid="{7C106580-E678-4016-97C6-D453D3AB771E}"/>
    <cellStyle name="Normal 16 33 2 2" xfId="21275" xr:uid="{4C4E7D27-78E1-4668-AD0D-E9DDF21C68EA}"/>
    <cellStyle name="Normal 16 33 2 2 2" xfId="26831" xr:uid="{92D76A41-EA7D-480F-A924-D4E0D6763763}"/>
    <cellStyle name="Normal 16 33 2 2 3" xfId="32325" xr:uid="{6769A9D3-9A93-41E1-8EA6-1A44406236F7}"/>
    <cellStyle name="Normal 16 33 2 2 4" xfId="37809" xr:uid="{E58A270B-F7AF-40D9-A510-97F52D18D974}"/>
    <cellStyle name="Normal 16 33 2 3" xfId="24102" xr:uid="{DF62FFD7-853E-4854-B1B7-3CB1F80D3C0F}"/>
    <cellStyle name="Normal 16 33 2 4" xfId="29596" xr:uid="{E40D048B-2ACC-40EB-AE66-9711CA3E364E}"/>
    <cellStyle name="Normal 16 33 2 5" xfId="35080" xr:uid="{CA90E2B2-EBA4-408C-B599-D9B8F1DE5797}"/>
    <cellStyle name="Normal 16 33 3" xfId="10954" xr:uid="{D5542531-56FB-4CAE-B504-88C9D26A381C}"/>
    <cellStyle name="Normal 16 33 4" xfId="16187" xr:uid="{6CA75C3E-5CBA-4703-B563-3709D6D1EB44}"/>
    <cellStyle name="Normal 16 33 5" xfId="18412" xr:uid="{95A06024-7444-49BC-A76B-9CC6D78D84FC}"/>
    <cellStyle name="Normal 16 33 6" xfId="8667" xr:uid="{9927D564-FE3C-4963-AEFE-7BCAA41F2DBD}"/>
    <cellStyle name="Normal 16 33 6 2" xfId="19986" xr:uid="{41769FF1-EFF5-4904-8EDA-5203E97C7232}"/>
    <cellStyle name="Normal 16 33 6 2 2" xfId="25542" xr:uid="{4DC5FEC4-1B71-4466-927D-2E94E8971620}"/>
    <cellStyle name="Normal 16 33 6 2 3" xfId="31036" xr:uid="{03ACDC53-30B1-4491-854E-7BF261ADDB28}"/>
    <cellStyle name="Normal 16 33 6 2 4" xfId="36520" xr:uid="{C4E8B67F-7C3A-4457-AFFB-7F8B14C367BB}"/>
    <cellStyle name="Normal 16 33 6 3" xfId="22813" xr:uid="{17A3A86D-8643-4F00-BB49-EFE0E105356E}"/>
    <cellStyle name="Normal 16 33 6 4" xfId="28307" xr:uid="{988F8736-C596-4B86-9687-0FFB2FFF00B4}"/>
    <cellStyle name="Normal 16 33 6 5" xfId="33791" xr:uid="{DC5CC1E6-403A-4E46-AD33-7D0CE2C2712C}"/>
    <cellStyle name="Normal 16 34" xfId="5596" xr:uid="{33903390-0CBC-4234-8500-6E5A696954B2}"/>
    <cellStyle name="Normal 16 34 2" xfId="13989" xr:uid="{4545A0DF-7D4D-4E05-B89E-1F264D5F3880}"/>
    <cellStyle name="Normal 16 34 2 2" xfId="21276" xr:uid="{E8EE402C-01C3-493B-8A14-C942451721AB}"/>
    <cellStyle name="Normal 16 34 2 2 2" xfId="26832" xr:uid="{0EAD86DD-360B-4E66-B2AB-686EF17DDEB8}"/>
    <cellStyle name="Normal 16 34 2 2 3" xfId="32326" xr:uid="{2277702A-E108-4772-9673-31709A443037}"/>
    <cellStyle name="Normal 16 34 2 2 4" xfId="37810" xr:uid="{403B8FCB-0EA8-41FF-A8B1-9BABB1FBC967}"/>
    <cellStyle name="Normal 16 34 2 3" xfId="24103" xr:uid="{C2FB5E3C-46C8-4A53-8D85-5960A09E12F9}"/>
    <cellStyle name="Normal 16 34 2 4" xfId="29597" xr:uid="{BB35EB24-C2F0-4700-BC75-6B2230BF694A}"/>
    <cellStyle name="Normal 16 34 2 5" xfId="35081" xr:uid="{0ABA158A-DD5F-4300-AB8F-F48839410C38}"/>
    <cellStyle name="Normal 16 34 3" xfId="10955" xr:uid="{3AEE97E7-8B9F-4861-B149-8C27659629A0}"/>
    <cellStyle name="Normal 16 34 4" xfId="16188" xr:uid="{EA3C2E50-A142-4C6A-B508-B39634DC3EE9}"/>
    <cellStyle name="Normal 16 34 5" xfId="18413" xr:uid="{1BA37119-5FCA-4D17-9DA9-E3D99EB03A0D}"/>
    <cellStyle name="Normal 16 34 6" xfId="8668" xr:uid="{9BE97A7D-DF4D-464D-BB50-2CD3E43E5E84}"/>
    <cellStyle name="Normal 16 34 6 2" xfId="19987" xr:uid="{B29008AC-2A49-4FB5-A42C-71E5336C8B76}"/>
    <cellStyle name="Normal 16 34 6 2 2" xfId="25543" xr:uid="{A8525971-F891-4960-BAC6-0ECAA9F01226}"/>
    <cellStyle name="Normal 16 34 6 2 3" xfId="31037" xr:uid="{447CB742-6675-494C-A756-F170EEE6E047}"/>
    <cellStyle name="Normal 16 34 6 2 4" xfId="36521" xr:uid="{80C35C0F-852F-453C-A17E-394CAC8861F6}"/>
    <cellStyle name="Normal 16 34 6 3" xfId="22814" xr:uid="{399E387F-311E-4A1D-B97F-C0228F7D33F4}"/>
    <cellStyle name="Normal 16 34 6 4" xfId="28308" xr:uid="{065D1B64-F731-4B34-A12E-1D625B0A342E}"/>
    <cellStyle name="Normal 16 34 6 5" xfId="33792" xr:uid="{D8A93556-62D1-488D-A6C2-97F5559384EF}"/>
    <cellStyle name="Normal 16 35" xfId="5597" xr:uid="{51CB60A0-9CE0-4420-8E3A-11866617EC18}"/>
    <cellStyle name="Normal 16 35 2" xfId="13990" xr:uid="{ADD3FA40-934B-4FB4-83AA-884062EBB1B7}"/>
    <cellStyle name="Normal 16 35 2 2" xfId="21277" xr:uid="{233ACC1A-6CC3-4A0E-B517-2B6CF9FDD9B7}"/>
    <cellStyle name="Normal 16 35 2 2 2" xfId="26833" xr:uid="{C907FAE5-57FB-4A84-8F8F-6EF44BF6AD08}"/>
    <cellStyle name="Normal 16 35 2 2 3" xfId="32327" xr:uid="{B3DC9804-D93A-42C5-A444-4531733C32B9}"/>
    <cellStyle name="Normal 16 35 2 2 4" xfId="37811" xr:uid="{1D7EFDD6-24EF-422F-820C-4BF644A12EDC}"/>
    <cellStyle name="Normal 16 35 2 3" xfId="24104" xr:uid="{86775E66-31DB-49F9-B8A1-3052C197D94F}"/>
    <cellStyle name="Normal 16 35 2 4" xfId="29598" xr:uid="{D714068E-4E64-4C1F-8D08-6145C971359E}"/>
    <cellStyle name="Normal 16 35 2 5" xfId="35082" xr:uid="{FD2F3A0B-D509-4324-ACBD-FF53409DD8CC}"/>
    <cellStyle name="Normal 16 35 3" xfId="10956" xr:uid="{D5DC0ADF-A800-4DA0-B7B3-FB1985457C78}"/>
    <cellStyle name="Normal 16 35 4" xfId="16189" xr:uid="{65AD6C89-FAC5-4FC7-AC5F-7D84B5484317}"/>
    <cellStyle name="Normal 16 35 5" xfId="18414" xr:uid="{445EBB3E-4630-4A3C-8A51-34649D9BAD74}"/>
    <cellStyle name="Normal 16 35 6" xfId="8669" xr:uid="{6374A867-D6AE-4E05-BB54-92AED4DCCC4D}"/>
    <cellStyle name="Normal 16 35 6 2" xfId="19988" xr:uid="{6FE05391-0290-4047-9684-80C9A4C5E6D3}"/>
    <cellStyle name="Normal 16 35 6 2 2" xfId="25544" xr:uid="{8FDE9E84-632C-4777-A31B-41C95D7A6044}"/>
    <cellStyle name="Normal 16 35 6 2 3" xfId="31038" xr:uid="{771648EC-5770-4FDA-9BC3-83CC69EAE2FD}"/>
    <cellStyle name="Normal 16 35 6 2 4" xfId="36522" xr:uid="{5112D3CE-1741-412A-A349-3A4651DCB9F4}"/>
    <cellStyle name="Normal 16 35 6 3" xfId="22815" xr:uid="{E860E08A-6FF8-4FFF-97FF-1C8E46B2379B}"/>
    <cellStyle name="Normal 16 35 6 4" xfId="28309" xr:uid="{C2FF2A00-BEAD-454B-AB58-61A520B74914}"/>
    <cellStyle name="Normal 16 35 6 5" xfId="33793" xr:uid="{0A9853E4-502B-4F41-81ED-C8789D3688A3}"/>
    <cellStyle name="Normal 16 36" xfId="5598" xr:uid="{B76DF999-74BD-43B6-B1F5-CA1A4EDF9C4C}"/>
    <cellStyle name="Normal 16 36 2" xfId="13991" xr:uid="{B1955EDF-D11F-4628-A706-B2AF5F224C9E}"/>
    <cellStyle name="Normal 16 36 2 2" xfId="21278" xr:uid="{BC58D4CD-D2B6-4F0D-8917-C1295DE0F958}"/>
    <cellStyle name="Normal 16 36 2 2 2" xfId="26834" xr:uid="{BC004255-34B1-49E4-BFD1-C11A6352E712}"/>
    <cellStyle name="Normal 16 36 2 2 3" xfId="32328" xr:uid="{FBBCAE78-80E9-4147-AAEE-F6AE11388D9D}"/>
    <cellStyle name="Normal 16 36 2 2 4" xfId="37812" xr:uid="{A8DE060A-A812-4DD6-8560-97426C324146}"/>
    <cellStyle name="Normal 16 36 2 3" xfId="24105" xr:uid="{23584DE2-2E57-434D-8456-22B2D8ACBACD}"/>
    <cellStyle name="Normal 16 36 2 4" xfId="29599" xr:uid="{F57C08A6-FB55-468A-9BDB-BC356FA4C9F2}"/>
    <cellStyle name="Normal 16 36 2 5" xfId="35083" xr:uid="{86622F65-1F02-4717-A07A-04FF15F7E191}"/>
    <cellStyle name="Normal 16 36 3" xfId="11932" xr:uid="{4D64C2AD-F352-4B51-86E4-5CE136E4D756}"/>
    <cellStyle name="Normal 16 36 4" xfId="8670" xr:uid="{20E3B1D4-028E-480F-AF5C-7787D2C89224}"/>
    <cellStyle name="Normal 16 36 4 2" xfId="19989" xr:uid="{D4B88CC7-213B-4EF8-BBC5-90A90DAACFBD}"/>
    <cellStyle name="Normal 16 36 4 2 2" xfId="25545" xr:uid="{8D37D161-521F-4505-8AE8-10D8C1FE4B78}"/>
    <cellStyle name="Normal 16 36 4 2 3" xfId="31039" xr:uid="{90207837-17BF-44AC-8A26-16E650C9D6DA}"/>
    <cellStyle name="Normal 16 36 4 2 4" xfId="36523" xr:uid="{A7DECE78-B6BB-458F-843C-C2EEA735B2AD}"/>
    <cellStyle name="Normal 16 36 4 3" xfId="22816" xr:uid="{4DC7624F-0F66-490D-B5D6-3EA05B1D3C72}"/>
    <cellStyle name="Normal 16 36 4 4" xfId="28310" xr:uid="{60995387-DFAC-4086-AB72-7FDBC1E7E19F}"/>
    <cellStyle name="Normal 16 36 4 5" xfId="33794" xr:uid="{1C280CC1-90D3-49BE-A4B8-74420914F693}"/>
    <cellStyle name="Normal 16 37" xfId="13962" xr:uid="{4BACEBE4-D1A5-49FA-BB65-FA6A9A347E02}"/>
    <cellStyle name="Normal 16 37 2" xfId="21249" xr:uid="{7FD91BA2-59F6-4855-AFAF-0F51F9EC1C72}"/>
    <cellStyle name="Normal 16 37 2 2" xfId="26805" xr:uid="{323294FE-B370-44B4-9B0D-2379AB6B6DE7}"/>
    <cellStyle name="Normal 16 37 2 3" xfId="32299" xr:uid="{E8358CF4-A343-4983-96B1-66012F298289}"/>
    <cellStyle name="Normal 16 37 2 4" xfId="37783" xr:uid="{C0E0A13A-B3D1-4C5E-8BDA-A641047270F5}"/>
    <cellStyle name="Normal 16 37 3" xfId="24076" xr:uid="{26D6EA65-A588-45D6-974B-57A1A674ED05}"/>
    <cellStyle name="Normal 16 37 4" xfId="29570" xr:uid="{97C6EDA7-ACE2-4BFF-8530-BE4D812B168E}"/>
    <cellStyle name="Normal 16 37 5" xfId="35054" xr:uid="{D478299D-BEF1-4B2F-9390-C0644062D243}"/>
    <cellStyle name="Normal 16 38" xfId="10928" xr:uid="{847D4988-211A-466D-8AFB-CF90443104D5}"/>
    <cellStyle name="Normal 16 39" xfId="16161" xr:uid="{738EA439-4D79-47D6-8487-A68A82540859}"/>
    <cellStyle name="Normal 16 4" xfId="5599" xr:uid="{63645B6B-EFFB-45C7-BB52-4BEB9ABD22C8}"/>
    <cellStyle name="Normal 16 4 2" xfId="13992" xr:uid="{F57B4610-4590-40C8-828A-92A486390BEC}"/>
    <cellStyle name="Normal 16 4 2 2" xfId="21279" xr:uid="{2D83A4F8-8D6D-4ED4-8F7A-8B737862CBEA}"/>
    <cellStyle name="Normal 16 4 2 2 2" xfId="26835" xr:uid="{66C1E5EB-DE02-4E1C-BE83-2627B4E63610}"/>
    <cellStyle name="Normal 16 4 2 2 3" xfId="32329" xr:uid="{01B460C7-5F3C-4DC3-9336-3BB29CB5C75A}"/>
    <cellStyle name="Normal 16 4 2 2 4" xfId="37813" xr:uid="{7FB28EB8-AC35-41BB-987B-3450C1B29D8B}"/>
    <cellStyle name="Normal 16 4 2 3" xfId="24106" xr:uid="{34B7DC57-A90E-4F97-A222-0801809E28FD}"/>
    <cellStyle name="Normal 16 4 2 4" xfId="29600" xr:uid="{5A499D93-B6A4-4484-A812-F0599DB65683}"/>
    <cellStyle name="Normal 16 4 2 5" xfId="35084" xr:uid="{C72FDA77-C3FA-4582-905F-975A595829F3}"/>
    <cellStyle name="Normal 16 4 3" xfId="10957" xr:uid="{05C1CC19-18B7-447F-A0B3-0B9633B283C8}"/>
    <cellStyle name="Normal 16 4 4" xfId="16190" xr:uid="{491553A8-2E2C-417B-B47F-9A752AFDFDC5}"/>
    <cellStyle name="Normal 16 4 5" xfId="18415" xr:uid="{69641394-7B31-4BCE-83AA-9EF93597C1A8}"/>
    <cellStyle name="Normal 16 4 6" xfId="8671" xr:uid="{79AA0A7C-ACD1-4AA5-AA72-2EF6AB5B9B6C}"/>
    <cellStyle name="Normal 16 4 6 2" xfId="19990" xr:uid="{F22892E0-B001-404A-B534-E830D17824E2}"/>
    <cellStyle name="Normal 16 4 6 2 2" xfId="25546" xr:uid="{B78D807A-0C7A-467A-BC3E-88498E81362B}"/>
    <cellStyle name="Normal 16 4 6 2 3" xfId="31040" xr:uid="{647ADF2E-BE15-4854-B495-7B248D1764CF}"/>
    <cellStyle name="Normal 16 4 6 2 4" xfId="36524" xr:uid="{6D3238FC-81D3-4C4F-ACA1-FFD01EBC8DDF}"/>
    <cellStyle name="Normal 16 4 6 3" xfId="22817" xr:uid="{E913FE4E-67A8-4578-8D48-23A0E9BAC9AD}"/>
    <cellStyle name="Normal 16 4 6 4" xfId="28311" xr:uid="{D8AE1A99-6DB7-40FC-84F8-C894EFF7DD52}"/>
    <cellStyle name="Normal 16 4 6 5" xfId="33795" xr:uid="{4166F60E-D03C-4793-8EB8-2310E5A4442D}"/>
    <cellStyle name="Normal 16 40" xfId="8641" xr:uid="{58E4BD79-BEAA-4046-AA29-D033B9B89EB0}"/>
    <cellStyle name="Normal 16 40 2" xfId="19960" xr:uid="{EEF0FA12-82C8-4B1A-BE34-7D7C513435ED}"/>
    <cellStyle name="Normal 16 40 2 2" xfId="25516" xr:uid="{9EF821D5-EFF3-4489-8F2C-BCB6FF87D91B}"/>
    <cellStyle name="Normal 16 40 2 3" xfId="31010" xr:uid="{D3C25C66-ED6E-4DA6-B7B9-406F91FD597E}"/>
    <cellStyle name="Normal 16 40 2 4" xfId="36494" xr:uid="{E415942C-A6C1-4D19-94D3-1AB5C2FE38E8}"/>
    <cellStyle name="Normal 16 40 3" xfId="22787" xr:uid="{EB9D1932-91A8-499A-B534-55F00B9B6E9F}"/>
    <cellStyle name="Normal 16 40 4" xfId="28281" xr:uid="{B77E46EA-74CE-4985-8DCE-5D0D44690E14}"/>
    <cellStyle name="Normal 16 40 5" xfId="33765" xr:uid="{3A4B99EA-3AB5-449D-8EF2-F56B704D6ED6}"/>
    <cellStyle name="Normal 16 5" xfId="5600" xr:uid="{67A76044-8D91-4C5C-AD44-D316AE2F9C2C}"/>
    <cellStyle name="Normal 16 5 2" xfId="13993" xr:uid="{A45E10CF-08E6-407E-AA24-A19AB760F0CB}"/>
    <cellStyle name="Normal 16 5 2 2" xfId="21280" xr:uid="{47624594-758B-46A4-9A30-C3A65959B1F3}"/>
    <cellStyle name="Normal 16 5 2 2 2" xfId="26836" xr:uid="{0DF69348-2611-4F96-AA46-A1DB1E7A597C}"/>
    <cellStyle name="Normal 16 5 2 2 3" xfId="32330" xr:uid="{A9C7762F-49CE-4544-B801-FBC0C709AA69}"/>
    <cellStyle name="Normal 16 5 2 2 4" xfId="37814" xr:uid="{3909516A-8E92-4B53-96F6-18D7000B8178}"/>
    <cellStyle name="Normal 16 5 2 3" xfId="24107" xr:uid="{7089F34D-A7ED-4272-8836-AE0987098E86}"/>
    <cellStyle name="Normal 16 5 2 4" xfId="29601" xr:uid="{72220E79-11AE-4EC2-A761-E35CA6F79D46}"/>
    <cellStyle name="Normal 16 5 2 5" xfId="35085" xr:uid="{CA8320E0-CBF5-4998-A738-74785C7CE38A}"/>
    <cellStyle name="Normal 16 5 3" xfId="10958" xr:uid="{2CDCB9A3-72BE-495B-93AE-E259835153CA}"/>
    <cellStyle name="Normal 16 5 4" xfId="16191" xr:uid="{9442AFD6-B956-4FBA-AA26-8D9B0CC03B07}"/>
    <cellStyle name="Normal 16 5 5" xfId="18416" xr:uid="{B2E5EF03-9A0B-4EA4-A0F8-A540820D4BCE}"/>
    <cellStyle name="Normal 16 5 6" xfId="8672" xr:uid="{A19295FC-5C01-4E8B-88AC-FECA479B32BF}"/>
    <cellStyle name="Normal 16 5 6 2" xfId="19991" xr:uid="{12B7BC01-C79D-4B3C-B534-4E02B641B3EB}"/>
    <cellStyle name="Normal 16 5 6 2 2" xfId="25547" xr:uid="{23A3EA25-F9D6-407C-8225-4D85939E7D5A}"/>
    <cellStyle name="Normal 16 5 6 2 3" xfId="31041" xr:uid="{F4434DEF-774F-443D-92E7-7EDF8F016A54}"/>
    <cellStyle name="Normal 16 5 6 2 4" xfId="36525" xr:uid="{38023C93-6D0C-4102-9AE9-8EFB0924A0E8}"/>
    <cellStyle name="Normal 16 5 6 3" xfId="22818" xr:uid="{8D29D27A-2388-4D9E-B655-494D17FC2F30}"/>
    <cellStyle name="Normal 16 5 6 4" xfId="28312" xr:uid="{2393F2BB-2FE8-4824-91E5-BAA1646C5D64}"/>
    <cellStyle name="Normal 16 5 6 5" xfId="33796" xr:uid="{1351B284-4F08-48DE-93E6-4F0307C1D706}"/>
    <cellStyle name="Normal 16 6" xfId="5601" xr:uid="{3C0A097E-AD4F-40CE-ADD6-E1EBFB87720D}"/>
    <cellStyle name="Normal 16 6 2" xfId="13994" xr:uid="{2BDE0828-76A2-4D7D-89E3-7F72F0D0BDE4}"/>
    <cellStyle name="Normal 16 6 2 2" xfId="21281" xr:uid="{2B58A2AD-1DB4-40BA-AC93-0FF7479B27EF}"/>
    <cellStyle name="Normal 16 6 2 2 2" xfId="26837" xr:uid="{4284D9D4-C9D3-4530-9E4A-8B67D870F572}"/>
    <cellStyle name="Normal 16 6 2 2 3" xfId="32331" xr:uid="{A740CABA-A5E8-472C-A0A4-7F6E952C0D3D}"/>
    <cellStyle name="Normal 16 6 2 2 4" xfId="37815" xr:uid="{1770AAB7-1ABC-406B-B918-F16D082CD7F6}"/>
    <cellStyle name="Normal 16 6 2 3" xfId="24108" xr:uid="{55E4B4BF-7C7D-472F-A492-364017A90CA0}"/>
    <cellStyle name="Normal 16 6 2 4" xfId="29602" xr:uid="{B01C4D64-A816-4059-BA71-9D3B30403119}"/>
    <cellStyle name="Normal 16 6 2 5" xfId="35086" xr:uid="{E7F2C9EE-4669-437B-BA11-B0C2974035C3}"/>
    <cellStyle name="Normal 16 6 3" xfId="10959" xr:uid="{43D6F4AC-CF19-4CD9-BFA0-BCCCF8CBCB21}"/>
    <cellStyle name="Normal 16 6 4" xfId="16192" xr:uid="{F856DCB8-65CD-4591-B597-A3313181596E}"/>
    <cellStyle name="Normal 16 6 5" xfId="18417" xr:uid="{19B9921A-4B6B-45D5-9E23-2C3523F301A0}"/>
    <cellStyle name="Normal 16 6 6" xfId="8673" xr:uid="{A4A8F574-C5BD-480E-9952-3590C68973BF}"/>
    <cellStyle name="Normal 16 6 6 2" xfId="19992" xr:uid="{B23CC5E3-4959-48E0-85EE-306A6DE2052E}"/>
    <cellStyle name="Normal 16 6 6 2 2" xfId="25548" xr:uid="{8B9298B7-947B-4AB0-8BA3-32A7D2EC474F}"/>
    <cellStyle name="Normal 16 6 6 2 3" xfId="31042" xr:uid="{3E18DD39-417D-41D8-B98A-6DDCF007079B}"/>
    <cellStyle name="Normal 16 6 6 2 4" xfId="36526" xr:uid="{F272C977-0189-4A5D-A16C-55260D82CB03}"/>
    <cellStyle name="Normal 16 6 6 3" xfId="22819" xr:uid="{D855372E-BC25-4DF4-B56D-C70013A0DFC3}"/>
    <cellStyle name="Normal 16 6 6 4" xfId="28313" xr:uid="{619FBDA6-3204-44B6-8F5C-1E2C9D13A953}"/>
    <cellStyle name="Normal 16 6 6 5" xfId="33797" xr:uid="{3CFB658B-A198-446F-9E6C-C7F99EC1807F}"/>
    <cellStyle name="Normal 16 7" xfId="5602" xr:uid="{54B066A7-246D-44BE-85D2-DAB34533CB2C}"/>
    <cellStyle name="Normal 16 7 2" xfId="13995" xr:uid="{99C0F512-9F2A-4814-9553-9920F4894809}"/>
    <cellStyle name="Normal 16 7 2 2" xfId="21282" xr:uid="{8CC03EA4-9AB0-4D77-BB12-4A05B858D910}"/>
    <cellStyle name="Normal 16 7 2 2 2" xfId="26838" xr:uid="{7434DF3D-0EC6-4ECA-9095-52EB4A889BC9}"/>
    <cellStyle name="Normal 16 7 2 2 3" xfId="32332" xr:uid="{7D10D6F5-0277-4A72-BE25-FF864421FAEF}"/>
    <cellStyle name="Normal 16 7 2 2 4" xfId="37816" xr:uid="{0ACCEA91-11BD-4CF9-B8BF-EAD3ADBE548B}"/>
    <cellStyle name="Normal 16 7 2 3" xfId="24109" xr:uid="{DACD6160-A268-4E83-86F1-C765C830F439}"/>
    <cellStyle name="Normal 16 7 2 4" xfId="29603" xr:uid="{E3ECF4DB-76CC-45D8-A08D-E72550C509A3}"/>
    <cellStyle name="Normal 16 7 2 5" xfId="35087" xr:uid="{6E4B0976-34FE-429E-97D2-A550BBEBA1CD}"/>
    <cellStyle name="Normal 16 7 3" xfId="10960" xr:uid="{011EE6AD-64F0-45B7-BEEF-6DB79813501E}"/>
    <cellStyle name="Normal 16 7 4" xfId="16193" xr:uid="{DF996801-136D-4040-84A3-7E0BFB96DE1F}"/>
    <cellStyle name="Normal 16 7 5" xfId="18418" xr:uid="{8F4CFCF2-56F9-44C7-A2E2-748946CAF6F6}"/>
    <cellStyle name="Normal 16 7 6" xfId="8674" xr:uid="{A8EE9E1F-9B9C-4F01-91DE-3DCEBE689A35}"/>
    <cellStyle name="Normal 16 7 6 2" xfId="19993" xr:uid="{C2CF1615-0E1F-4BF5-A877-71CA813B960D}"/>
    <cellStyle name="Normal 16 7 6 2 2" xfId="25549" xr:uid="{215DBC1D-78E4-45F9-B32A-42EF6D171CFD}"/>
    <cellStyle name="Normal 16 7 6 2 3" xfId="31043" xr:uid="{8A9F359C-4E17-4685-BC05-9DD9E50CC0AB}"/>
    <cellStyle name="Normal 16 7 6 2 4" xfId="36527" xr:uid="{5A97BC63-C2BF-48E6-B1B9-52A42919A59C}"/>
    <cellStyle name="Normal 16 7 6 3" xfId="22820" xr:uid="{8F617ADF-BE3F-477B-8699-0B0DAA872E7F}"/>
    <cellStyle name="Normal 16 7 6 4" xfId="28314" xr:uid="{7C345FA1-0151-4D03-827D-2391CA7707FE}"/>
    <cellStyle name="Normal 16 7 6 5" xfId="33798" xr:uid="{1991971E-3A24-4E79-8EA5-9222DDC5F12D}"/>
    <cellStyle name="Normal 16 8" xfId="5603" xr:uid="{8CCE2BDA-306E-4751-87A0-623F374108CF}"/>
    <cellStyle name="Normal 16 8 2" xfId="13996" xr:uid="{D62EF5EA-C4DA-46D6-9DD4-12CF22903CCA}"/>
    <cellStyle name="Normal 16 8 2 2" xfId="21283" xr:uid="{CD6CF0A0-CF3D-40D2-A848-E28C45BAA733}"/>
    <cellStyle name="Normal 16 8 2 2 2" xfId="26839" xr:uid="{335D4C72-073A-4486-93BF-36298CBB4274}"/>
    <cellStyle name="Normal 16 8 2 2 3" xfId="32333" xr:uid="{16074A7F-730E-47B6-AD22-8DDD49C2345B}"/>
    <cellStyle name="Normal 16 8 2 2 4" xfId="37817" xr:uid="{93CAAD3E-3963-47CE-AB81-DEB3FC5613B6}"/>
    <cellStyle name="Normal 16 8 2 3" xfId="24110" xr:uid="{71F26E62-85F4-4336-A0CC-F53C6DCBDEDE}"/>
    <cellStyle name="Normal 16 8 2 4" xfId="29604" xr:uid="{FBB20170-C3D6-464D-AB60-1EEA86406E7E}"/>
    <cellStyle name="Normal 16 8 2 5" xfId="35088" xr:uid="{CEE180CF-0C7C-4E60-963F-B059208246F9}"/>
    <cellStyle name="Normal 16 8 3" xfId="10961" xr:uid="{09C7538C-4A28-4F6E-A868-7BA8F945FA01}"/>
    <cellStyle name="Normal 16 8 4" xfId="16194" xr:uid="{92AD0F6C-39F3-4DA1-9359-191C32914B39}"/>
    <cellStyle name="Normal 16 8 5" xfId="18419" xr:uid="{E24344A0-460C-42F4-8930-9057BB5E2640}"/>
    <cellStyle name="Normal 16 8 6" xfId="8675" xr:uid="{3A23A152-8250-412B-99AA-3CE0BF5A1C29}"/>
    <cellStyle name="Normal 16 8 6 2" xfId="19994" xr:uid="{C972C89E-89CF-4DA5-A7BB-C41C195121D8}"/>
    <cellStyle name="Normal 16 8 6 2 2" xfId="25550" xr:uid="{3F7952B2-6431-43BA-9DF2-B7B04D91C50D}"/>
    <cellStyle name="Normal 16 8 6 2 3" xfId="31044" xr:uid="{96FAAC23-114B-48E4-9E4F-CB601C1A3678}"/>
    <cellStyle name="Normal 16 8 6 2 4" xfId="36528" xr:uid="{DAE0476C-2CD3-443D-BFC4-E3576EBCF0AF}"/>
    <cellStyle name="Normal 16 8 6 3" xfId="22821" xr:uid="{80AD7330-776D-43DB-BDAA-006C24167AC8}"/>
    <cellStyle name="Normal 16 8 6 4" xfId="28315" xr:uid="{0C56EA7B-39EF-4B80-8FC2-D9BA4F4714F5}"/>
    <cellStyle name="Normal 16 8 6 5" xfId="33799" xr:uid="{363B5E5C-FB6E-4866-92ED-038F7ADEEB41}"/>
    <cellStyle name="Normal 16 9" xfId="5604" xr:uid="{DF85407C-301C-4E11-BEA5-99575FE883FE}"/>
    <cellStyle name="Normal 16 9 2" xfId="13997" xr:uid="{9441DE00-9791-4DF7-84D7-64E6AC41EAC3}"/>
    <cellStyle name="Normal 16 9 2 2" xfId="21284" xr:uid="{FF1C5AA3-7BC6-41B7-B116-6BE6CCDEABA4}"/>
    <cellStyle name="Normal 16 9 2 2 2" xfId="26840" xr:uid="{DFE7256E-1B01-4E41-88D2-84B156EC5D0B}"/>
    <cellStyle name="Normal 16 9 2 2 3" xfId="32334" xr:uid="{F4A0A01D-EFA4-47F2-A0B0-898D5A996C3E}"/>
    <cellStyle name="Normal 16 9 2 2 4" xfId="37818" xr:uid="{B667A839-10BF-4D10-9993-0E6C98C32628}"/>
    <cellStyle name="Normal 16 9 2 3" xfId="24111" xr:uid="{810D2FF4-1500-4D26-8888-CEA97C54ABEB}"/>
    <cellStyle name="Normal 16 9 2 4" xfId="29605" xr:uid="{93B26FC1-E44F-45E1-AB1D-0BDA183E34B6}"/>
    <cellStyle name="Normal 16 9 2 5" xfId="35089" xr:uid="{AFEDD069-555F-4D96-912A-1ADBFA7CF959}"/>
    <cellStyle name="Normal 16 9 3" xfId="10962" xr:uid="{C98E61F2-266D-4FC8-BA37-7F65AAA8345C}"/>
    <cellStyle name="Normal 16 9 4" xfId="16195" xr:uid="{5BCAD10A-A78E-4820-8F68-8F77DEE22E69}"/>
    <cellStyle name="Normal 16 9 5" xfId="18420" xr:uid="{3E44BA5D-B2E5-4DDF-A1AD-06A6DB5D50CA}"/>
    <cellStyle name="Normal 16 9 6" xfId="8676" xr:uid="{D918A988-3EAE-4C51-8DD9-3C7BA1E27A19}"/>
    <cellStyle name="Normal 16 9 6 2" xfId="19995" xr:uid="{FAA36F5D-B76D-4293-AC94-6119AFA4626E}"/>
    <cellStyle name="Normal 16 9 6 2 2" xfId="25551" xr:uid="{A10DF43C-8000-47D9-889D-5615D0DFBD9F}"/>
    <cellStyle name="Normal 16 9 6 2 3" xfId="31045" xr:uid="{0E58CB6D-09E6-421F-8311-411E96029A06}"/>
    <cellStyle name="Normal 16 9 6 2 4" xfId="36529" xr:uid="{8D9EC72B-1915-497D-976B-AF0FD5B934FF}"/>
    <cellStyle name="Normal 16 9 6 3" xfId="22822" xr:uid="{4698F832-7F82-4CBD-A2EC-CD28A2E9F955}"/>
    <cellStyle name="Normal 16 9 6 4" xfId="28316" xr:uid="{46E543FF-4E09-4788-A961-E5846480DD0A}"/>
    <cellStyle name="Normal 16 9 6 5" xfId="33800" xr:uid="{0B17328F-AAA9-4BE1-902E-033530814556}"/>
    <cellStyle name="Normal 160" xfId="38856" xr:uid="{9457D0A2-3DB4-43B3-8AA1-2C521A85D685}"/>
    <cellStyle name="Normal 161" xfId="38857" xr:uid="{9E9004F3-5B84-4587-8CE3-B927A2EF2C4F}"/>
    <cellStyle name="Normal 162" xfId="38858" xr:uid="{7F49F494-5B10-48B8-9828-78186B4C79DE}"/>
    <cellStyle name="Normal 163" xfId="38859" xr:uid="{F4C2E22F-B5AD-41BA-9DCB-360F5DA7A5AF}"/>
    <cellStyle name="Normal 164" xfId="38860" xr:uid="{6E08DA17-000C-481E-AD89-9E53C64637DC}"/>
    <cellStyle name="Normal 165" xfId="38861" xr:uid="{EAF07F03-A6B4-4C2D-BED8-718F232ED97D}"/>
    <cellStyle name="Normal 166" xfId="38862" xr:uid="{CAB369C0-87A6-444D-AA57-8DE7A6F032F2}"/>
    <cellStyle name="Normal 167" xfId="38863" xr:uid="{57E2A5BA-6B0F-4B2A-AE96-E8C8F40B863A}"/>
    <cellStyle name="Normal 168" xfId="38864" xr:uid="{6BC4946C-DC15-4595-8E06-7938B43348D2}"/>
    <cellStyle name="Normal 169" xfId="38868" xr:uid="{31CDB3AC-31DC-4D42-AD1E-5C7A4F8519D9}"/>
    <cellStyle name="Normal 17" xfId="5605" xr:uid="{A3F5A686-BC16-4FD5-BD51-2510B3A87F60}"/>
    <cellStyle name="Normal 17 10" xfId="5606" xr:uid="{4C26E106-2158-4252-B6A1-109A41448637}"/>
    <cellStyle name="Normal 17 10 2" xfId="13999" xr:uid="{93771018-52A7-4B07-8233-73F1B2E21FF7}"/>
    <cellStyle name="Normal 17 10 2 2" xfId="21286" xr:uid="{CC6D391F-0F97-4527-B932-4DC3A428FD1D}"/>
    <cellStyle name="Normal 17 10 2 2 2" xfId="26842" xr:uid="{5DE1D3C1-C3B5-4C9A-BB93-A1D7C61CA70D}"/>
    <cellStyle name="Normal 17 10 2 2 3" xfId="32336" xr:uid="{726500D4-8243-4C32-8A65-B96C295336DD}"/>
    <cellStyle name="Normal 17 10 2 2 4" xfId="37820" xr:uid="{03518CBC-FC95-4160-ADDD-477071E3A4FE}"/>
    <cellStyle name="Normal 17 10 2 3" xfId="24113" xr:uid="{15BD4A5E-8E02-4530-B678-4D040E4BD4F0}"/>
    <cellStyle name="Normal 17 10 2 4" xfId="29607" xr:uid="{50201E65-7F1A-4D37-9A7E-D376EEFC4B5C}"/>
    <cellStyle name="Normal 17 10 2 5" xfId="35091" xr:uid="{9CBBEDE2-5AE6-4ED9-A6AE-A16322338CF6}"/>
    <cellStyle name="Normal 17 10 3" xfId="10964" xr:uid="{9ACC0664-4AAC-4B5F-82FF-C5A4F5699393}"/>
    <cellStyle name="Normal 17 10 4" xfId="16197" xr:uid="{5C4D02F0-36D2-4481-AE29-3D0B122E9277}"/>
    <cellStyle name="Normal 17 10 5" xfId="18422" xr:uid="{6BB44585-D382-4080-B2A1-20180FB7A733}"/>
    <cellStyle name="Normal 17 10 6" xfId="8678" xr:uid="{75A38776-7BEE-4DD9-8628-92CF7A418C83}"/>
    <cellStyle name="Normal 17 10 6 2" xfId="19997" xr:uid="{DB90640B-E20D-4596-9F30-525006BF5A49}"/>
    <cellStyle name="Normal 17 10 6 2 2" xfId="25553" xr:uid="{09D210AE-4C75-45AC-8A59-AE3221B8A7F5}"/>
    <cellStyle name="Normal 17 10 6 2 3" xfId="31047" xr:uid="{0A520836-8E7C-4EC8-A265-8F4FA50244A4}"/>
    <cellStyle name="Normal 17 10 6 2 4" xfId="36531" xr:uid="{A10E23A6-9A0B-46DA-B559-91827A2C9D3C}"/>
    <cellStyle name="Normal 17 10 6 3" xfId="22824" xr:uid="{A0ABF020-892E-4912-800E-10FB3BFEBA61}"/>
    <cellStyle name="Normal 17 10 6 4" xfId="28318" xr:uid="{5D1C890F-B78F-4D2D-9011-1960BAA54F40}"/>
    <cellStyle name="Normal 17 10 6 5" xfId="33802" xr:uid="{539686CE-E963-404A-94D2-AD96098E944F}"/>
    <cellStyle name="Normal 17 11" xfId="5607" xr:uid="{1A9E9479-1404-4F2C-BEC2-867216736563}"/>
    <cellStyle name="Normal 17 11 2" xfId="14000" xr:uid="{2C8C9D71-F2F9-481E-B399-E61FDBF6078B}"/>
    <cellStyle name="Normal 17 11 2 2" xfId="21287" xr:uid="{50EAEF71-15FB-4C46-A5BA-D5D4F45A663B}"/>
    <cellStyle name="Normal 17 11 2 2 2" xfId="26843" xr:uid="{9DECC06A-3645-4F82-A270-19CDE0AD8A60}"/>
    <cellStyle name="Normal 17 11 2 2 3" xfId="32337" xr:uid="{355E73ED-8FE9-4540-9A89-8D9AB17A2FB0}"/>
    <cellStyle name="Normal 17 11 2 2 4" xfId="37821" xr:uid="{A2CA5839-B80F-46D2-A27B-42A483D2DD3D}"/>
    <cellStyle name="Normal 17 11 2 3" xfId="24114" xr:uid="{724C81E5-4CBE-453C-8218-C718A572A451}"/>
    <cellStyle name="Normal 17 11 2 4" xfId="29608" xr:uid="{3915A7F7-3CB8-401C-B020-698D62B3DE00}"/>
    <cellStyle name="Normal 17 11 2 5" xfId="35092" xr:uid="{3B7DB6C9-02C0-4035-B108-735A2D78DE6E}"/>
    <cellStyle name="Normal 17 11 3" xfId="10965" xr:uid="{3BE03CF9-CD63-444A-9BB5-F8D57EF2EBDA}"/>
    <cellStyle name="Normal 17 11 4" xfId="16198" xr:uid="{9116B6FE-5D5B-46C1-8084-1D76E22926A3}"/>
    <cellStyle name="Normal 17 11 5" xfId="18423" xr:uid="{831D7897-3E6A-45E0-BD9E-8345A60E5845}"/>
    <cellStyle name="Normal 17 11 6" xfId="8679" xr:uid="{805E4E0B-C205-4FFA-8247-6EEB17251B66}"/>
    <cellStyle name="Normal 17 11 6 2" xfId="19998" xr:uid="{808A8F32-A3F4-4E54-926C-5997C54CB68A}"/>
    <cellStyle name="Normal 17 11 6 2 2" xfId="25554" xr:uid="{9C2F29B1-1D5E-41A8-BFFC-4742A310C995}"/>
    <cellStyle name="Normal 17 11 6 2 3" xfId="31048" xr:uid="{DB119ED0-E7FF-4767-9AF2-7CDA3896D21C}"/>
    <cellStyle name="Normal 17 11 6 2 4" xfId="36532" xr:uid="{4CBFBEE0-081F-4131-A031-E003DC69F021}"/>
    <cellStyle name="Normal 17 11 6 3" xfId="22825" xr:uid="{65D77BE9-1962-46B3-AF2D-1B87EBB3F713}"/>
    <cellStyle name="Normal 17 11 6 4" xfId="28319" xr:uid="{9365A577-1F2D-4F57-BB49-22CFB36E2CA9}"/>
    <cellStyle name="Normal 17 11 6 5" xfId="33803" xr:uid="{81105162-25D8-4F25-993C-D3CAE9E7CBBE}"/>
    <cellStyle name="Normal 17 12" xfId="5608" xr:uid="{84B21103-342D-4AEF-B5FA-6F903644FE9A}"/>
    <cellStyle name="Normal 17 12 2" xfId="14001" xr:uid="{C7BC3627-1CCB-4605-9B67-26AE8F60F233}"/>
    <cellStyle name="Normal 17 12 2 2" xfId="21288" xr:uid="{2C56307B-830A-4B56-A16B-42182C697292}"/>
    <cellStyle name="Normal 17 12 2 2 2" xfId="26844" xr:uid="{CE98C96B-56B2-4C23-B77A-6E59A32274FB}"/>
    <cellStyle name="Normal 17 12 2 2 3" xfId="32338" xr:uid="{F4415A54-CF15-4421-9869-48CA08E33F9E}"/>
    <cellStyle name="Normal 17 12 2 2 4" xfId="37822" xr:uid="{80D580DA-508C-4677-8725-17BC41E96629}"/>
    <cellStyle name="Normal 17 12 2 3" xfId="24115" xr:uid="{22B5E064-65F7-4D88-8F74-06937AD5CE73}"/>
    <cellStyle name="Normal 17 12 2 4" xfId="29609" xr:uid="{98CD210F-B7C9-48D9-8E20-DB7FB6740539}"/>
    <cellStyle name="Normal 17 12 2 5" xfId="35093" xr:uid="{66B8F64C-576B-4308-8568-078BF6F076D8}"/>
    <cellStyle name="Normal 17 12 3" xfId="10966" xr:uid="{4A69A5AA-6ED1-47A0-890C-01B479E6A1EC}"/>
    <cellStyle name="Normal 17 12 4" xfId="16199" xr:uid="{B8EEB665-9582-43F8-BFC4-869FF3AC280F}"/>
    <cellStyle name="Normal 17 12 5" xfId="18424" xr:uid="{1BB3F4D2-1431-4882-913B-905F53EE8549}"/>
    <cellStyle name="Normal 17 12 6" xfId="8680" xr:uid="{8CAD3779-8790-47B1-8452-04498356DE0F}"/>
    <cellStyle name="Normal 17 12 6 2" xfId="19999" xr:uid="{2EBCA9E5-E1F5-4075-8CA9-142CBD7A2665}"/>
    <cellStyle name="Normal 17 12 6 2 2" xfId="25555" xr:uid="{78041C59-0ABA-4B2F-86F6-74BA10EDF327}"/>
    <cellStyle name="Normal 17 12 6 2 3" xfId="31049" xr:uid="{5120DB75-A56C-482B-8386-417E2D063133}"/>
    <cellStyle name="Normal 17 12 6 2 4" xfId="36533" xr:uid="{1EEB4C4B-925A-4E0A-9D52-A277E2DEFF8A}"/>
    <cellStyle name="Normal 17 12 6 3" xfId="22826" xr:uid="{CC81A314-C67C-46BB-93D3-996454B29985}"/>
    <cellStyle name="Normal 17 12 6 4" xfId="28320" xr:uid="{50FB0D53-9B41-4A18-96DF-F968AB305DCC}"/>
    <cellStyle name="Normal 17 12 6 5" xfId="33804" xr:uid="{A45DFEC8-C124-4341-88A6-D6F6348B8D8A}"/>
    <cellStyle name="Normal 17 13" xfId="5609" xr:uid="{3E1106B5-10BA-4D6D-B7BA-38EC4F5A9B27}"/>
    <cellStyle name="Normal 17 13 2" xfId="14002" xr:uid="{20C3D0A5-97CE-40D7-ABFD-35CE9341F415}"/>
    <cellStyle name="Normal 17 13 2 2" xfId="21289" xr:uid="{1BDEF963-079F-433B-8C20-1AE841871187}"/>
    <cellStyle name="Normal 17 13 2 2 2" xfId="26845" xr:uid="{9229DC9C-5247-4668-9AE3-EEA51FBC42F5}"/>
    <cellStyle name="Normal 17 13 2 2 3" xfId="32339" xr:uid="{1C3BDC72-C23C-400D-902B-F8D433C9A4AC}"/>
    <cellStyle name="Normal 17 13 2 2 4" xfId="37823" xr:uid="{6D456B4A-BBFD-49A3-9FCD-D7DCB46AB9F5}"/>
    <cellStyle name="Normal 17 13 2 3" xfId="24116" xr:uid="{843592A9-EEDF-4540-9162-8AE6FFF8CE68}"/>
    <cellStyle name="Normal 17 13 2 4" xfId="29610" xr:uid="{1A21FBF1-7879-4AF9-8B77-B4B592AB0C47}"/>
    <cellStyle name="Normal 17 13 2 5" xfId="35094" xr:uid="{1F1A89B8-440D-47AC-8735-297494E6B537}"/>
    <cellStyle name="Normal 17 13 3" xfId="10967" xr:uid="{132DBF41-21E1-408E-AF0A-E9D2A1728031}"/>
    <cellStyle name="Normal 17 13 4" xfId="16200" xr:uid="{AC7A1663-F245-4434-8F44-FB90A13F5AAE}"/>
    <cellStyle name="Normal 17 13 5" xfId="18425" xr:uid="{9B6C0A9F-DA5F-46CB-8325-22DFD4CA5E6A}"/>
    <cellStyle name="Normal 17 13 6" xfId="8681" xr:uid="{AFFAA445-E8FE-4EE1-A07A-FA1194D0360C}"/>
    <cellStyle name="Normal 17 13 6 2" xfId="20000" xr:uid="{3C0067EE-6480-472A-A086-3A601BD86360}"/>
    <cellStyle name="Normal 17 13 6 2 2" xfId="25556" xr:uid="{62E81948-633D-4182-A546-E6D31F69D603}"/>
    <cellStyle name="Normal 17 13 6 2 3" xfId="31050" xr:uid="{3C5056E2-5D88-4E40-9F0A-5D6233919C32}"/>
    <cellStyle name="Normal 17 13 6 2 4" xfId="36534" xr:uid="{51F5B726-4A54-4885-9F60-8A72FB3C8CEF}"/>
    <cellStyle name="Normal 17 13 6 3" xfId="22827" xr:uid="{F28C42E7-CC17-427D-AA8A-A50711CF329D}"/>
    <cellStyle name="Normal 17 13 6 4" xfId="28321" xr:uid="{6495C082-84C5-4B6B-A151-9924884EE9F0}"/>
    <cellStyle name="Normal 17 13 6 5" xfId="33805" xr:uid="{11A59738-67FD-4544-8F1F-5459210FD8C2}"/>
    <cellStyle name="Normal 17 14" xfId="5610" xr:uid="{6F83D418-2CD1-46DD-81C6-29A107E201E6}"/>
    <cellStyle name="Normal 17 14 2" xfId="14003" xr:uid="{0B4F5E0B-20F2-45AB-A605-8B9E8265C0E6}"/>
    <cellStyle name="Normal 17 14 2 2" xfId="21290" xr:uid="{8B3AA46C-BDA2-476D-9201-6E876DAF6930}"/>
    <cellStyle name="Normal 17 14 2 2 2" xfId="26846" xr:uid="{989ACB10-1AE3-4ECB-96F9-AFE6AAD74CB0}"/>
    <cellStyle name="Normal 17 14 2 2 3" xfId="32340" xr:uid="{C37EE2B5-A84F-415A-AA58-7289B418117D}"/>
    <cellStyle name="Normal 17 14 2 2 4" xfId="37824" xr:uid="{31EA2019-2B0A-4329-81FF-8C760CB20C32}"/>
    <cellStyle name="Normal 17 14 2 3" xfId="24117" xr:uid="{5246DB63-BC8F-4841-9BC8-9056B4D1041A}"/>
    <cellStyle name="Normal 17 14 2 4" xfId="29611" xr:uid="{4A420553-B204-4C2C-AFB3-BAF71AFE6322}"/>
    <cellStyle name="Normal 17 14 2 5" xfId="35095" xr:uid="{49645C53-9D0E-4700-BBC8-2097C5F43E03}"/>
    <cellStyle name="Normal 17 14 3" xfId="10968" xr:uid="{3CEAEE14-A2E2-4D7C-A48E-FCF3D75A5360}"/>
    <cellStyle name="Normal 17 14 4" xfId="16201" xr:uid="{F81CF819-BAA3-4F72-B996-19520D351C4F}"/>
    <cellStyle name="Normal 17 14 5" xfId="18426" xr:uid="{FEF3EE78-6BB0-4F84-8061-E436D3350913}"/>
    <cellStyle name="Normal 17 14 6" xfId="8682" xr:uid="{9E5A1E41-CE3E-4520-935C-F549FC322420}"/>
    <cellStyle name="Normal 17 14 6 2" xfId="20001" xr:uid="{1A4DF291-5CC6-456B-BBAA-8AEE98026A62}"/>
    <cellStyle name="Normal 17 14 6 2 2" xfId="25557" xr:uid="{5CDF648F-C500-45B8-93D4-7D9996217DBE}"/>
    <cellStyle name="Normal 17 14 6 2 3" xfId="31051" xr:uid="{EB342B33-1472-4853-A50C-79697C469559}"/>
    <cellStyle name="Normal 17 14 6 2 4" xfId="36535" xr:uid="{DABDEF43-45CC-4813-AC33-6E4B0D560004}"/>
    <cellStyle name="Normal 17 14 6 3" xfId="22828" xr:uid="{25475BC8-2A92-4EB2-BA6D-EE4486BD5895}"/>
    <cellStyle name="Normal 17 14 6 4" xfId="28322" xr:uid="{A9651218-97F5-4909-976C-E66D80354106}"/>
    <cellStyle name="Normal 17 14 6 5" xfId="33806" xr:uid="{ACC40CBC-B31D-41FF-B8EB-8FAE278F8CB4}"/>
    <cellStyle name="Normal 17 15" xfId="5611" xr:uid="{7C78A196-43C6-41B8-B9F4-BACE2EB451AF}"/>
    <cellStyle name="Normal 17 15 2" xfId="14004" xr:uid="{44CE430F-0D59-4D6F-8BC1-52007E957565}"/>
    <cellStyle name="Normal 17 15 2 2" xfId="21291" xr:uid="{C3AD8238-5ED7-4280-9718-71DA84F61534}"/>
    <cellStyle name="Normal 17 15 2 2 2" xfId="26847" xr:uid="{A678BE4B-BDD8-463E-BA0D-F09DF03E0E2D}"/>
    <cellStyle name="Normal 17 15 2 2 3" xfId="32341" xr:uid="{C90E917E-02F1-49D2-8823-FF9B3AE14D53}"/>
    <cellStyle name="Normal 17 15 2 2 4" xfId="37825" xr:uid="{DD0F9883-71B8-4C8F-A271-ABB97A7DFF72}"/>
    <cellStyle name="Normal 17 15 2 3" xfId="24118" xr:uid="{313B04A3-C0C6-4C21-8AFE-C42852FDD21D}"/>
    <cellStyle name="Normal 17 15 2 4" xfId="29612" xr:uid="{D1525FA3-8B43-4E88-8361-607D906F7F8A}"/>
    <cellStyle name="Normal 17 15 2 5" xfId="35096" xr:uid="{F05FE1F0-6BF8-43F8-96B0-55EA74D31054}"/>
    <cellStyle name="Normal 17 15 3" xfId="10969" xr:uid="{4B381C3B-E22A-4BD3-BB34-21E59D545B91}"/>
    <cellStyle name="Normal 17 15 4" xfId="16202" xr:uid="{E8137166-6FEB-4D7F-A32B-51D58E006C59}"/>
    <cellStyle name="Normal 17 15 5" xfId="18427" xr:uid="{1612A799-F67D-4983-9352-B1E63CFB62D0}"/>
    <cellStyle name="Normal 17 15 6" xfId="8683" xr:uid="{D1503E11-5854-4DF3-B198-71299D69497D}"/>
    <cellStyle name="Normal 17 15 6 2" xfId="20002" xr:uid="{E3AEEC82-8C39-40AC-ADBA-1933E3773654}"/>
    <cellStyle name="Normal 17 15 6 2 2" xfId="25558" xr:uid="{08F08E6E-5683-411F-83A3-35F4970A1744}"/>
    <cellStyle name="Normal 17 15 6 2 3" xfId="31052" xr:uid="{0E05FEC8-7E67-45E8-BCCF-89F1C57B0A11}"/>
    <cellStyle name="Normal 17 15 6 2 4" xfId="36536" xr:uid="{5F320C95-2C8C-458B-A4E0-2C78002C2B77}"/>
    <cellStyle name="Normal 17 15 6 3" xfId="22829" xr:uid="{7A2D1936-F15F-405B-8CCB-58DE640527F5}"/>
    <cellStyle name="Normal 17 15 6 4" xfId="28323" xr:uid="{DAEA0F1E-9835-4323-B314-97C2DA0C6626}"/>
    <cellStyle name="Normal 17 15 6 5" xfId="33807" xr:uid="{5CC1B534-2CD1-4488-8CBE-55F4191E22F0}"/>
    <cellStyle name="Normal 17 16" xfId="5612" xr:uid="{74C43471-5499-4720-A604-1F5FC7B0E675}"/>
    <cellStyle name="Normal 17 16 2" xfId="14005" xr:uid="{2A31365D-DE54-46E4-8885-2DD9D7F19E37}"/>
    <cellStyle name="Normal 17 16 2 2" xfId="21292" xr:uid="{4E9D5415-78D8-41D9-878B-96AE8387CA89}"/>
    <cellStyle name="Normal 17 16 2 2 2" xfId="26848" xr:uid="{C006D9CB-4B6F-4FF6-B61C-91829A91BC8A}"/>
    <cellStyle name="Normal 17 16 2 2 3" xfId="32342" xr:uid="{CE9D1754-2E00-413E-8932-5FC455F5C5EA}"/>
    <cellStyle name="Normal 17 16 2 2 4" xfId="37826" xr:uid="{56E9260B-8BA0-4D5E-851A-E2C8B47CB20A}"/>
    <cellStyle name="Normal 17 16 2 3" xfId="24119" xr:uid="{9313A842-C0D0-4435-9B66-8F1A311CA97C}"/>
    <cellStyle name="Normal 17 16 2 4" xfId="29613" xr:uid="{6EF0D83A-BEF2-4413-A9FE-4C2A98343331}"/>
    <cellStyle name="Normal 17 16 2 5" xfId="35097" xr:uid="{E28479CD-08FB-4DA2-96CD-B2380A7065D6}"/>
    <cellStyle name="Normal 17 16 3" xfId="10970" xr:uid="{159F2634-25D5-4F36-AC29-D7635A24D332}"/>
    <cellStyle name="Normal 17 16 4" xfId="16203" xr:uid="{F9EBEEA1-35B6-488D-B20E-9BC2163113B1}"/>
    <cellStyle name="Normal 17 16 5" xfId="18428" xr:uid="{46508120-D4AA-4D01-9CE0-0B48DA11B56E}"/>
    <cellStyle name="Normal 17 16 6" xfId="8684" xr:uid="{09867A1A-8CF0-4D75-B317-1C9EB88AD22C}"/>
    <cellStyle name="Normal 17 16 6 2" xfId="20003" xr:uid="{1A0E3E92-6B16-4753-AA61-B2FF97C4ACA5}"/>
    <cellStyle name="Normal 17 16 6 2 2" xfId="25559" xr:uid="{5EC798B9-9740-4DF1-BC41-97D5D7EF4D1E}"/>
    <cellStyle name="Normal 17 16 6 2 3" xfId="31053" xr:uid="{042EF65D-8A8D-4E5A-951C-BA53EA7780AA}"/>
    <cellStyle name="Normal 17 16 6 2 4" xfId="36537" xr:uid="{462B4B01-0FE8-4398-A149-422B87170742}"/>
    <cellStyle name="Normal 17 16 6 3" xfId="22830" xr:uid="{C1B49DEE-2CCC-48B2-8F8A-E2B561D3F082}"/>
    <cellStyle name="Normal 17 16 6 4" xfId="28324" xr:uid="{E6197A6E-E673-464F-BF48-D6DECCD824D6}"/>
    <cellStyle name="Normal 17 16 6 5" xfId="33808" xr:uid="{03AFC0D7-2AC8-49AD-9389-AAF0B129A75C}"/>
    <cellStyle name="Normal 17 17" xfId="5613" xr:uid="{B48A202B-34A2-4092-84EC-9B6E6D8AD7EA}"/>
    <cellStyle name="Normal 17 17 2" xfId="14006" xr:uid="{F1831041-49D4-4327-8E2B-EDABA48416B0}"/>
    <cellStyle name="Normal 17 17 2 2" xfId="21293" xr:uid="{04BC3B4C-4458-4AEF-8556-CE30C6D74BF5}"/>
    <cellStyle name="Normal 17 17 2 2 2" xfId="26849" xr:uid="{DFB8F53E-D121-4433-9F1B-5AF77E41F62D}"/>
    <cellStyle name="Normal 17 17 2 2 3" xfId="32343" xr:uid="{0065B053-CD72-4A3B-B57E-B4D17A483F43}"/>
    <cellStyle name="Normal 17 17 2 2 4" xfId="37827" xr:uid="{AB9769EA-4CBF-4B99-B975-18769E4BC20E}"/>
    <cellStyle name="Normal 17 17 2 3" xfId="24120" xr:uid="{11518ADE-321A-4DB6-9F40-8E36A00A807E}"/>
    <cellStyle name="Normal 17 17 2 4" xfId="29614" xr:uid="{7FBC56E4-940E-4DC9-96AE-CDE9DC6C68EF}"/>
    <cellStyle name="Normal 17 17 2 5" xfId="35098" xr:uid="{B0A94ACE-C485-495A-9BD7-7D8A927BC02B}"/>
    <cellStyle name="Normal 17 17 3" xfId="10971" xr:uid="{7031C42A-F36C-4B80-9749-7715F1050FE5}"/>
    <cellStyle name="Normal 17 17 4" xfId="16204" xr:uid="{4C3C0D7F-5DC4-4855-ACBC-580081EA511F}"/>
    <cellStyle name="Normal 17 17 5" xfId="18429" xr:uid="{866592A9-6FD6-469E-A046-662BE3038E4F}"/>
    <cellStyle name="Normal 17 17 6" xfId="8685" xr:uid="{BA4F9ED9-15B7-4A95-9766-97FB1B521425}"/>
    <cellStyle name="Normal 17 17 6 2" xfId="20004" xr:uid="{78C7F272-B323-48D9-8549-6F759A65BD7B}"/>
    <cellStyle name="Normal 17 17 6 2 2" xfId="25560" xr:uid="{0E803A74-CE47-46DC-BAE7-1A42833A93A5}"/>
    <cellStyle name="Normal 17 17 6 2 3" xfId="31054" xr:uid="{2430F26F-42CB-4091-B78E-A6C979412C0D}"/>
    <cellStyle name="Normal 17 17 6 2 4" xfId="36538" xr:uid="{DB1B378F-3789-4571-8F91-B608562677CD}"/>
    <cellStyle name="Normal 17 17 6 3" xfId="22831" xr:uid="{CC9A2076-7E43-45DA-A503-1411E18F701A}"/>
    <cellStyle name="Normal 17 17 6 4" xfId="28325" xr:uid="{0C5A506D-5062-402C-9C72-2FFE02664BE3}"/>
    <cellStyle name="Normal 17 17 6 5" xfId="33809" xr:uid="{524D1F0B-5741-4388-A6B3-8E6C01ADC332}"/>
    <cellStyle name="Normal 17 18" xfId="5614" xr:uid="{72C5E0CA-38B6-4595-9042-3CB1A2D7364D}"/>
    <cellStyle name="Normal 17 18 2" xfId="14007" xr:uid="{3F2C1914-576A-4F56-8FDF-797989F0EC74}"/>
    <cellStyle name="Normal 17 18 2 2" xfId="21294" xr:uid="{BE58C782-1490-49D1-9632-7C8F05797744}"/>
    <cellStyle name="Normal 17 18 2 2 2" xfId="26850" xr:uid="{530406AA-1106-4C4C-9460-B838E84B1B6A}"/>
    <cellStyle name="Normal 17 18 2 2 3" xfId="32344" xr:uid="{CB21551F-B853-415F-A859-2F9B39766E22}"/>
    <cellStyle name="Normal 17 18 2 2 4" xfId="37828" xr:uid="{D41C16F2-005C-4C77-8C74-3B5688E5BCE9}"/>
    <cellStyle name="Normal 17 18 2 3" xfId="24121" xr:uid="{DEF5A8FE-1358-4B61-953B-3427E6F25CE7}"/>
    <cellStyle name="Normal 17 18 2 4" xfId="29615" xr:uid="{700CE30B-9BAA-49C4-A134-C85E6E6CB133}"/>
    <cellStyle name="Normal 17 18 2 5" xfId="35099" xr:uid="{07AB3613-98F1-41EB-815A-43E4808ACD16}"/>
    <cellStyle name="Normal 17 18 3" xfId="10972" xr:uid="{D4E8B238-AFA0-4C03-B979-3536EC6D2ADD}"/>
    <cellStyle name="Normal 17 18 4" xfId="16205" xr:uid="{B6D7CEAA-94AD-4F51-AD4F-9654961D1DD7}"/>
    <cellStyle name="Normal 17 18 5" xfId="18430" xr:uid="{402881F9-CE1D-4195-B030-607425FF64DE}"/>
    <cellStyle name="Normal 17 18 6" xfId="8686" xr:uid="{DD93E88F-1B40-4F4D-A364-E8BF99A68CD8}"/>
    <cellStyle name="Normal 17 18 6 2" xfId="20005" xr:uid="{D4C85FB0-F1F4-400D-9F59-3D225CCABDE4}"/>
    <cellStyle name="Normal 17 18 6 2 2" xfId="25561" xr:uid="{4E0F35FC-1166-48A6-900D-D95BE7DA0DDC}"/>
    <cellStyle name="Normal 17 18 6 2 3" xfId="31055" xr:uid="{06FA0AE2-DE10-4566-AFBE-99CE638A0D5E}"/>
    <cellStyle name="Normal 17 18 6 2 4" xfId="36539" xr:uid="{B845E710-F0F3-49E7-A3C8-4991097EC8C6}"/>
    <cellStyle name="Normal 17 18 6 3" xfId="22832" xr:uid="{57286A24-7A9B-482A-8C1E-E93D34E48D65}"/>
    <cellStyle name="Normal 17 18 6 4" xfId="28326" xr:uid="{F7D3DF73-A6C2-451B-84FD-AC4679BFE92F}"/>
    <cellStyle name="Normal 17 18 6 5" xfId="33810" xr:uid="{77A8829A-7D6F-49AF-B25F-B3A4F434CBF3}"/>
    <cellStyle name="Normal 17 19" xfId="5615" xr:uid="{805B36F7-7AA4-4C76-98D9-0F9A39AE2CE3}"/>
    <cellStyle name="Normal 17 19 2" xfId="14008" xr:uid="{F3B57703-9374-4BA1-810E-D33110770E85}"/>
    <cellStyle name="Normal 17 19 2 2" xfId="21295" xr:uid="{B337D278-138E-4614-949F-924439579800}"/>
    <cellStyle name="Normal 17 19 2 2 2" xfId="26851" xr:uid="{1CE8BF0B-4B0B-437D-ABDC-CD705705F258}"/>
    <cellStyle name="Normal 17 19 2 2 3" xfId="32345" xr:uid="{18CA2DFD-88A0-459F-B8EE-AC5B49459367}"/>
    <cellStyle name="Normal 17 19 2 2 4" xfId="37829" xr:uid="{22D1E55F-A6F2-4986-B56D-E54656BC10D9}"/>
    <cellStyle name="Normal 17 19 2 3" xfId="24122" xr:uid="{DB8A08C8-E9ED-4436-9640-4D28140FADE9}"/>
    <cellStyle name="Normal 17 19 2 4" xfId="29616" xr:uid="{285DCBEB-D8FD-4245-907F-AFD4FB0D6369}"/>
    <cellStyle name="Normal 17 19 2 5" xfId="35100" xr:uid="{4470D889-D72D-48BB-AD87-C82FB7CB6CE0}"/>
    <cellStyle name="Normal 17 19 3" xfId="10973" xr:uid="{43C2F044-5D81-4997-84A3-4F2C17126B04}"/>
    <cellStyle name="Normal 17 19 4" xfId="16206" xr:uid="{942EA132-86C4-416C-BC8B-5E6DC8E840BC}"/>
    <cellStyle name="Normal 17 19 5" xfId="18431" xr:uid="{24EEA1F1-9760-4FA2-B354-69A93572D810}"/>
    <cellStyle name="Normal 17 19 6" xfId="8687" xr:uid="{294F7021-34AE-40E1-B33C-05FF5D9EEDCC}"/>
    <cellStyle name="Normal 17 19 6 2" xfId="20006" xr:uid="{C0F88D31-CE89-4FD0-B9F1-B902217EEB22}"/>
    <cellStyle name="Normal 17 19 6 2 2" xfId="25562" xr:uid="{FB0F9E26-F491-483F-8E2E-18CFFED55E39}"/>
    <cellStyle name="Normal 17 19 6 2 3" xfId="31056" xr:uid="{1943CFE4-50D3-4CD6-90EA-1341E83F53DD}"/>
    <cellStyle name="Normal 17 19 6 2 4" xfId="36540" xr:uid="{77030D85-0F50-4FD8-80F5-1B0EF8BAD25B}"/>
    <cellStyle name="Normal 17 19 6 3" xfId="22833" xr:uid="{AA22D753-FF12-4E77-B339-61E94423165C}"/>
    <cellStyle name="Normal 17 19 6 4" xfId="28327" xr:uid="{692569DF-AEE6-44EA-BE8F-A4BF53FA65BD}"/>
    <cellStyle name="Normal 17 19 6 5" xfId="33811" xr:uid="{B3A0FDDB-856E-490B-B65F-BBE35C53E45F}"/>
    <cellStyle name="Normal 17 2" xfId="5616" xr:uid="{460BFF99-CBD8-40A9-9ED4-A18417FAA1FF}"/>
    <cellStyle name="Normal 17 2 2" xfId="14009" xr:uid="{B39AF3C7-F5D4-47C0-8D05-C2B52B0C741C}"/>
    <cellStyle name="Normal 17 2 2 2" xfId="21296" xr:uid="{BB7AF8A5-E256-46C9-B3AD-951F33BED521}"/>
    <cellStyle name="Normal 17 2 2 2 2" xfId="26852" xr:uid="{6A6512D9-7F26-47F7-970D-8B303858FFC5}"/>
    <cellStyle name="Normal 17 2 2 2 3" xfId="32346" xr:uid="{2FD0A4A1-A3B6-4E72-BCC0-5A68C9E8AAA7}"/>
    <cellStyle name="Normal 17 2 2 2 4" xfId="37830" xr:uid="{320A8DD8-9BF7-44AD-9CF9-C957EC5ABD33}"/>
    <cellStyle name="Normal 17 2 2 3" xfId="24123" xr:uid="{9E70685B-A1A1-49E6-B84E-2F636C4904A7}"/>
    <cellStyle name="Normal 17 2 2 4" xfId="29617" xr:uid="{C2250EEE-E8F7-4E4C-8F08-C73FEA743849}"/>
    <cellStyle name="Normal 17 2 2 5" xfId="35101" xr:uid="{854F7122-F059-41B3-8DBD-348501299A15}"/>
    <cellStyle name="Normal 17 2 3" xfId="10974" xr:uid="{D45EEED9-02A0-42B9-A4BE-CB64A6307BF7}"/>
    <cellStyle name="Normal 17 2 4" xfId="16207" xr:uid="{1CF3311E-DC71-4649-827B-A578190E3313}"/>
    <cellStyle name="Normal 17 2 5" xfId="18432" xr:uid="{9963D031-034D-4EEB-A02D-31940BC98424}"/>
    <cellStyle name="Normal 17 2 6" xfId="8688" xr:uid="{951F62E8-8466-4556-835E-760DF4139C93}"/>
    <cellStyle name="Normal 17 2 6 2" xfId="20007" xr:uid="{B509293F-3DE7-40B8-BAFE-780EA8DECBB4}"/>
    <cellStyle name="Normal 17 2 6 2 2" xfId="25563" xr:uid="{774AFFB7-EAE3-4495-BD8E-36CE52B3246F}"/>
    <cellStyle name="Normal 17 2 6 2 3" xfId="31057" xr:uid="{FC2DDA10-51BA-4925-AA2E-09F003B76A93}"/>
    <cellStyle name="Normal 17 2 6 2 4" xfId="36541" xr:uid="{4062B01C-59EC-491E-86DE-54B03E4D88FD}"/>
    <cellStyle name="Normal 17 2 6 3" xfId="22834" xr:uid="{B18E435D-6843-471B-991A-9E595532E6BF}"/>
    <cellStyle name="Normal 17 2 6 4" xfId="28328" xr:uid="{1C917A45-28B5-417F-A014-BC025C889216}"/>
    <cellStyle name="Normal 17 2 6 5" xfId="33812" xr:uid="{33099B95-7835-4B00-9773-815B94CC6B21}"/>
    <cellStyle name="Normal 17 20" xfId="5617" xr:uid="{B67ADEF3-BAFF-4A7C-B791-120FAC43E9C4}"/>
    <cellStyle name="Normal 17 20 2" xfId="14010" xr:uid="{C211460B-9811-47B5-9FD9-0382F7D04889}"/>
    <cellStyle name="Normal 17 20 2 2" xfId="21297" xr:uid="{62DBF444-5366-45A2-9B86-A9BA41F1EC03}"/>
    <cellStyle name="Normal 17 20 2 2 2" xfId="26853" xr:uid="{7DAC45A5-E3D1-43FF-B596-14AFE84785C2}"/>
    <cellStyle name="Normal 17 20 2 2 3" xfId="32347" xr:uid="{903913F3-02C0-4262-B6BD-0364D416F5FB}"/>
    <cellStyle name="Normal 17 20 2 2 4" xfId="37831" xr:uid="{71B694F2-01C8-4F68-891C-21CCB23AA8C8}"/>
    <cellStyle name="Normal 17 20 2 3" xfId="24124" xr:uid="{DBA51E9A-C640-4D3B-8F33-531BC4D665E0}"/>
    <cellStyle name="Normal 17 20 2 4" xfId="29618" xr:uid="{17023187-3E3B-41E7-8F08-3B2F21965F57}"/>
    <cellStyle name="Normal 17 20 2 5" xfId="35102" xr:uid="{DE64F6F9-D62C-4A1B-837C-B31EE09AC95E}"/>
    <cellStyle name="Normal 17 20 3" xfId="10975" xr:uid="{EE2378F1-84DA-4CBA-9453-2A9065F2A29D}"/>
    <cellStyle name="Normal 17 20 4" xfId="16208" xr:uid="{56774391-6704-4B1D-85C5-A716EEA5F464}"/>
    <cellStyle name="Normal 17 20 5" xfId="18433" xr:uid="{EAF16211-C10B-4938-BBB2-876384D00182}"/>
    <cellStyle name="Normal 17 20 6" xfId="8689" xr:uid="{91EDEE7B-9834-4651-9EE2-C29E3ED2D0B8}"/>
    <cellStyle name="Normal 17 20 6 2" xfId="20008" xr:uid="{BEAA05F0-13D5-457C-826F-E2530878F7EE}"/>
    <cellStyle name="Normal 17 20 6 2 2" xfId="25564" xr:uid="{B087FF0A-C9BE-4763-8F54-AFB91560EAA4}"/>
    <cellStyle name="Normal 17 20 6 2 3" xfId="31058" xr:uid="{AA2F8699-A270-45A3-A062-0243075E4582}"/>
    <cellStyle name="Normal 17 20 6 2 4" xfId="36542" xr:uid="{A82C21F2-F4F1-4D6B-B659-AB27C83E2C5A}"/>
    <cellStyle name="Normal 17 20 6 3" xfId="22835" xr:uid="{FC5568CE-3201-4CB2-B38A-DEFCE1ABC3DF}"/>
    <cellStyle name="Normal 17 20 6 4" xfId="28329" xr:uid="{CE5B9B87-6C5D-4B91-80AE-ED0FFFB68ACC}"/>
    <cellStyle name="Normal 17 20 6 5" xfId="33813" xr:uid="{740C8C6A-3B45-4E77-A62E-A9A490BB0EC8}"/>
    <cellStyle name="Normal 17 21" xfId="5618" xr:uid="{CFD636A2-E9AA-44A4-8158-19156D971A61}"/>
    <cellStyle name="Normal 17 21 2" xfId="14011" xr:uid="{7D352A5D-34CB-462E-A408-5AC35337DC96}"/>
    <cellStyle name="Normal 17 21 2 2" xfId="21298" xr:uid="{4AC26677-55E1-4946-A70C-598CFA820D34}"/>
    <cellStyle name="Normal 17 21 2 2 2" xfId="26854" xr:uid="{A685EDDD-3B44-4349-B945-ACC2024DF4F8}"/>
    <cellStyle name="Normal 17 21 2 2 3" xfId="32348" xr:uid="{BDA24986-DF93-466D-BFC0-9A124E931AA5}"/>
    <cellStyle name="Normal 17 21 2 2 4" xfId="37832" xr:uid="{43858C85-DE0A-41CC-8FED-0DB849033745}"/>
    <cellStyle name="Normal 17 21 2 3" xfId="24125" xr:uid="{EE810810-F56D-40C1-9EBF-6BBA1F65F25F}"/>
    <cellStyle name="Normal 17 21 2 4" xfId="29619" xr:uid="{550C2D31-6726-41F7-AF75-33564A1E56AC}"/>
    <cellStyle name="Normal 17 21 2 5" xfId="35103" xr:uid="{A4BD1E08-8393-4B47-A15A-A366C201283D}"/>
    <cellStyle name="Normal 17 21 3" xfId="10976" xr:uid="{9186D13F-3A47-43B4-9AAB-57E35EEC9BD4}"/>
    <cellStyle name="Normal 17 21 4" xfId="16209" xr:uid="{DD9CE86C-0E26-4625-B0AA-07839EB07574}"/>
    <cellStyle name="Normal 17 21 5" xfId="18434" xr:uid="{68E7471B-71C5-4FBC-ACAC-48B9A1DEEC7C}"/>
    <cellStyle name="Normal 17 21 6" xfId="8690" xr:uid="{2F57589F-48F8-4F11-9C3E-69C86A3C65D1}"/>
    <cellStyle name="Normal 17 21 6 2" xfId="20009" xr:uid="{EE6B999E-214D-408F-ACCE-743715EDAFB6}"/>
    <cellStyle name="Normal 17 21 6 2 2" xfId="25565" xr:uid="{BB773421-37F8-4435-A91E-C725B335DE1F}"/>
    <cellStyle name="Normal 17 21 6 2 3" xfId="31059" xr:uid="{9222A5C9-EB83-41B7-A526-08E0ADAAB7EC}"/>
    <cellStyle name="Normal 17 21 6 2 4" xfId="36543" xr:uid="{42064F65-1CA2-4993-B47D-F87A34F9AE36}"/>
    <cellStyle name="Normal 17 21 6 3" xfId="22836" xr:uid="{A12F37F8-4B98-4F26-B395-EDFD83BC07EF}"/>
    <cellStyle name="Normal 17 21 6 4" xfId="28330" xr:uid="{F7FA8E22-2AF8-499B-B59F-CBB7814DF604}"/>
    <cellStyle name="Normal 17 21 6 5" xfId="33814" xr:uid="{2A6009A0-DEDE-4E2C-94E0-594AACE35C8B}"/>
    <cellStyle name="Normal 17 22" xfId="5619" xr:uid="{9252E4C0-1474-42B9-8249-A5E8370C5392}"/>
    <cellStyle name="Normal 17 22 2" xfId="14012" xr:uid="{F8C9FCC2-EC49-460B-90C9-4F88757D860A}"/>
    <cellStyle name="Normal 17 22 2 2" xfId="21299" xr:uid="{7A4E7AB3-7DC8-4D13-8F7A-1DA7997D6D53}"/>
    <cellStyle name="Normal 17 22 2 2 2" xfId="26855" xr:uid="{49B3E9BB-9DD7-478B-A548-87A9D52B00CF}"/>
    <cellStyle name="Normal 17 22 2 2 3" xfId="32349" xr:uid="{D07AC04E-BAA1-4DBE-914C-3C5F7D3A3C78}"/>
    <cellStyle name="Normal 17 22 2 2 4" xfId="37833" xr:uid="{7285C9E5-E210-4A94-AE42-E41BF1D2D53E}"/>
    <cellStyle name="Normal 17 22 2 3" xfId="24126" xr:uid="{EC06B84E-4585-4857-BA88-39C303177981}"/>
    <cellStyle name="Normal 17 22 2 4" xfId="29620" xr:uid="{DB3871E9-5160-4918-B864-CD5172E26D17}"/>
    <cellStyle name="Normal 17 22 2 5" xfId="35104" xr:uid="{A285C0EE-E509-4D70-88FF-A5FCC88B0DBC}"/>
    <cellStyle name="Normal 17 22 3" xfId="10977" xr:uid="{2EEFAF3A-6BA7-4B8E-96D2-4413CBAD9C51}"/>
    <cellStyle name="Normal 17 22 4" xfId="16210" xr:uid="{57B2A14E-D779-4A17-A813-08CE91B4A49E}"/>
    <cellStyle name="Normal 17 22 5" xfId="18435" xr:uid="{A83155B0-AC40-4770-B4F5-DDE264A86323}"/>
    <cellStyle name="Normal 17 22 6" xfId="8691" xr:uid="{1E7448C5-4AD2-4CDA-B12C-E860D15D867E}"/>
    <cellStyle name="Normal 17 22 6 2" xfId="20010" xr:uid="{2B5C518D-76EA-493F-AB7C-EFE91F4BB2C6}"/>
    <cellStyle name="Normal 17 22 6 2 2" xfId="25566" xr:uid="{D0CB331E-7142-4FBE-A309-EDB4AF67CC2A}"/>
    <cellStyle name="Normal 17 22 6 2 3" xfId="31060" xr:uid="{B28DE768-8A3D-492A-B7FB-52DB87BEE591}"/>
    <cellStyle name="Normal 17 22 6 2 4" xfId="36544" xr:uid="{3D327404-7632-44C0-BE32-B30BFB6FEC4F}"/>
    <cellStyle name="Normal 17 22 6 3" xfId="22837" xr:uid="{FABA4818-9EC1-4F95-B608-A1C58A4F676B}"/>
    <cellStyle name="Normal 17 22 6 4" xfId="28331" xr:uid="{EF744DED-1FF5-40EB-BF94-49E6FD3D35E2}"/>
    <cellStyle name="Normal 17 22 6 5" xfId="33815" xr:uid="{203A4049-362B-4A08-B732-96922822DA01}"/>
    <cellStyle name="Normal 17 23" xfId="5620" xr:uid="{A716CB78-8EC8-41BD-9BCF-0BDB3F87B719}"/>
    <cellStyle name="Normal 17 23 2" xfId="14013" xr:uid="{AA776ECD-6A9A-41B9-8249-27869D1DEE8F}"/>
    <cellStyle name="Normal 17 23 2 2" xfId="21300" xr:uid="{B1ADE639-F9C5-443C-BED1-D6396D63F951}"/>
    <cellStyle name="Normal 17 23 2 2 2" xfId="26856" xr:uid="{488F27AC-94CA-4CC9-904C-021BA9C49484}"/>
    <cellStyle name="Normal 17 23 2 2 3" xfId="32350" xr:uid="{76FB44CE-4F56-4C8E-917B-FD98874DB7DD}"/>
    <cellStyle name="Normal 17 23 2 2 4" xfId="37834" xr:uid="{DD65A1A2-6FF6-49A0-8A8B-F137414E7611}"/>
    <cellStyle name="Normal 17 23 2 3" xfId="24127" xr:uid="{51A6FD41-5889-4C32-8455-D63BBE517C31}"/>
    <cellStyle name="Normal 17 23 2 4" xfId="29621" xr:uid="{DE5BD3A0-56B0-4E03-9A2C-3C23941509A1}"/>
    <cellStyle name="Normal 17 23 2 5" xfId="35105" xr:uid="{F4D362C3-B703-40F2-B30A-299344B7E671}"/>
    <cellStyle name="Normal 17 23 3" xfId="10978" xr:uid="{BEDBF7E1-1302-4C8C-94CE-1CBE27A443E8}"/>
    <cellStyle name="Normal 17 23 4" xfId="16211" xr:uid="{871CF10A-20E7-4554-9056-4CB2F31520EB}"/>
    <cellStyle name="Normal 17 23 5" xfId="18436" xr:uid="{3875D189-28EB-4705-9968-6F4083B44D76}"/>
    <cellStyle name="Normal 17 23 6" xfId="8692" xr:uid="{8C269C95-8577-46C7-BE46-37F57DE92306}"/>
    <cellStyle name="Normal 17 23 6 2" xfId="20011" xr:uid="{35A38385-9B39-46CE-A472-E262EE5A7A8F}"/>
    <cellStyle name="Normal 17 23 6 2 2" xfId="25567" xr:uid="{4B831E42-A175-4F08-BAAF-421F804DF978}"/>
    <cellStyle name="Normal 17 23 6 2 3" xfId="31061" xr:uid="{F6A17AD7-CA27-44FD-9996-AFF69DBFC833}"/>
    <cellStyle name="Normal 17 23 6 2 4" xfId="36545" xr:uid="{2214F8A0-40EC-4A6C-9AE5-29C946ECBD2C}"/>
    <cellStyle name="Normal 17 23 6 3" xfId="22838" xr:uid="{F50B7BD5-F210-45AB-9B91-ED74F9105719}"/>
    <cellStyle name="Normal 17 23 6 4" xfId="28332" xr:uid="{6E10DC8F-22EA-4817-8F51-E14E571E545F}"/>
    <cellStyle name="Normal 17 23 6 5" xfId="33816" xr:uid="{11EF482A-4F34-49EC-BD64-AEBA368E4DB6}"/>
    <cellStyle name="Normal 17 24" xfId="5621" xr:uid="{AFE61DF9-6103-47B2-86F3-78ABF51A7B46}"/>
    <cellStyle name="Normal 17 24 2" xfId="14014" xr:uid="{A934DADD-2C56-4BF9-B8BF-20D141647BF9}"/>
    <cellStyle name="Normal 17 24 2 2" xfId="21301" xr:uid="{229E3A32-A98F-45D7-B8B3-93C0505860BF}"/>
    <cellStyle name="Normal 17 24 2 2 2" xfId="26857" xr:uid="{203B08AA-0883-4948-8242-837AA4EA22F8}"/>
    <cellStyle name="Normal 17 24 2 2 3" xfId="32351" xr:uid="{F3DB41B2-BB23-4E4F-9B2C-6CE22A55F00A}"/>
    <cellStyle name="Normal 17 24 2 2 4" xfId="37835" xr:uid="{86C4F835-6B1D-4056-B30C-B6F442D57B28}"/>
    <cellStyle name="Normal 17 24 2 3" xfId="24128" xr:uid="{21577853-DF49-4827-BE69-1663FFBCD672}"/>
    <cellStyle name="Normal 17 24 2 4" xfId="29622" xr:uid="{E9F1F1F0-5E16-48EA-8654-2A52322CD5F1}"/>
    <cellStyle name="Normal 17 24 2 5" xfId="35106" xr:uid="{8E6B09B7-34C9-4DAD-A116-62E35D960303}"/>
    <cellStyle name="Normal 17 24 3" xfId="10979" xr:uid="{A3198EE7-96E3-4CEC-B6A7-3FA4FF030D1B}"/>
    <cellStyle name="Normal 17 24 4" xfId="16212" xr:uid="{5F05AD0E-C9DA-4440-9AB1-8423B16150AD}"/>
    <cellStyle name="Normal 17 24 5" xfId="18437" xr:uid="{E1F52A71-EFEF-4AD8-AE6F-19F430D9E81F}"/>
    <cellStyle name="Normal 17 24 6" xfId="8693" xr:uid="{CD6F4B71-8D74-49F7-83F6-AA0279808A19}"/>
    <cellStyle name="Normal 17 24 6 2" xfId="20012" xr:uid="{C88F2424-1F14-49C7-938A-798019216376}"/>
    <cellStyle name="Normal 17 24 6 2 2" xfId="25568" xr:uid="{E470F519-E352-4C5A-8511-1992A7448EE0}"/>
    <cellStyle name="Normal 17 24 6 2 3" xfId="31062" xr:uid="{A554B5BA-7528-4D25-99D6-5FAE7E0C2975}"/>
    <cellStyle name="Normal 17 24 6 2 4" xfId="36546" xr:uid="{61F49DA0-FE63-4CFA-A128-30C119A692B3}"/>
    <cellStyle name="Normal 17 24 6 3" xfId="22839" xr:uid="{791A3ADB-19FF-4CC6-A743-0D3549660558}"/>
    <cellStyle name="Normal 17 24 6 4" xfId="28333" xr:uid="{5F6CD070-6FBD-4E1C-A0D9-F4692337978B}"/>
    <cellStyle name="Normal 17 24 6 5" xfId="33817" xr:uid="{9064A577-C0C6-47EC-9D0E-456C9248832B}"/>
    <cellStyle name="Normal 17 25" xfId="5622" xr:uid="{6AC9E014-B3D8-47A4-A9DE-C2AFF839D979}"/>
    <cellStyle name="Normal 17 25 2" xfId="14015" xr:uid="{6BA4796F-4C6B-490E-B9E3-25849C9CB942}"/>
    <cellStyle name="Normal 17 25 2 2" xfId="21302" xr:uid="{BCDCD31C-7AD5-4C45-AE08-F2AD64E45400}"/>
    <cellStyle name="Normal 17 25 2 2 2" xfId="26858" xr:uid="{C01A8E8C-C581-4BF4-B080-4D1162449753}"/>
    <cellStyle name="Normal 17 25 2 2 3" xfId="32352" xr:uid="{6E271E4E-CBAF-49B3-AC06-97290D500A91}"/>
    <cellStyle name="Normal 17 25 2 2 4" xfId="37836" xr:uid="{06F8D209-A6B5-44D2-A6BA-FBC101A30C45}"/>
    <cellStyle name="Normal 17 25 2 3" xfId="24129" xr:uid="{2D6A7504-7480-4108-97DA-3D3DB2D9251B}"/>
    <cellStyle name="Normal 17 25 2 4" xfId="29623" xr:uid="{2D7213C9-F0D4-4142-B3F4-8E3FE18E0123}"/>
    <cellStyle name="Normal 17 25 2 5" xfId="35107" xr:uid="{717CF86E-2FD6-4D01-83A6-2C1C222674BB}"/>
    <cellStyle name="Normal 17 25 3" xfId="10980" xr:uid="{D8D1D8F0-3794-4BC8-A778-F5CF8C61984A}"/>
    <cellStyle name="Normal 17 25 4" xfId="16213" xr:uid="{894591AF-C237-4EE5-A24C-E901F0F63ACC}"/>
    <cellStyle name="Normal 17 25 5" xfId="18438" xr:uid="{396AE2E9-27DB-420B-BC33-5E99597DBE71}"/>
    <cellStyle name="Normal 17 25 6" xfId="8694" xr:uid="{EDBCB72A-157F-428E-9655-008C44C0BF7B}"/>
    <cellStyle name="Normal 17 25 6 2" xfId="20013" xr:uid="{F4B523A2-4766-49E8-8ADA-9133B135B5A5}"/>
    <cellStyle name="Normal 17 25 6 2 2" xfId="25569" xr:uid="{4715D2D7-8A09-4FE3-B703-F9EF1A454B88}"/>
    <cellStyle name="Normal 17 25 6 2 3" xfId="31063" xr:uid="{2EE2F1D1-3ED2-4B83-BE42-E2540E61D11C}"/>
    <cellStyle name="Normal 17 25 6 2 4" xfId="36547" xr:uid="{7C50657E-7E4D-4F3E-AE60-FBE47B233CC1}"/>
    <cellStyle name="Normal 17 25 6 3" xfId="22840" xr:uid="{3F0609A2-8FDE-47CA-9CFD-C5B8409A40C5}"/>
    <cellStyle name="Normal 17 25 6 4" xfId="28334" xr:uid="{53309DC8-EEAE-4EA2-95FC-1A0ED017B47D}"/>
    <cellStyle name="Normal 17 25 6 5" xfId="33818" xr:uid="{4C140671-AD6D-432A-B190-0980642DCBED}"/>
    <cellStyle name="Normal 17 26" xfId="5623" xr:uid="{552FC6A8-9CA7-4FBE-823D-DA44C8CC6D4F}"/>
    <cellStyle name="Normal 17 26 2" xfId="14016" xr:uid="{295218C8-2EFD-41E6-8BC6-F219B56DE345}"/>
    <cellStyle name="Normal 17 26 2 2" xfId="21303" xr:uid="{102D63F5-0F64-451F-8A50-4E56C9D95056}"/>
    <cellStyle name="Normal 17 26 2 2 2" xfId="26859" xr:uid="{4B458E1C-4B85-4FDB-BFA0-AFFC833D72CA}"/>
    <cellStyle name="Normal 17 26 2 2 3" xfId="32353" xr:uid="{951D5DD7-46AD-4B7C-8326-6C205D89D500}"/>
    <cellStyle name="Normal 17 26 2 2 4" xfId="37837" xr:uid="{1FF68406-26A4-4DD1-B434-02CA7F1AD829}"/>
    <cellStyle name="Normal 17 26 2 3" xfId="24130" xr:uid="{4393182D-F23E-4DBC-B6CE-0469AF721DD2}"/>
    <cellStyle name="Normal 17 26 2 4" xfId="29624" xr:uid="{62688F0E-AEFE-4FFC-8243-D8D6F49BD692}"/>
    <cellStyle name="Normal 17 26 2 5" xfId="35108" xr:uid="{57D2F0BB-6A99-4269-9843-D881383C3DBE}"/>
    <cellStyle name="Normal 17 26 3" xfId="10981" xr:uid="{528039D0-B60D-40A8-A989-3F883724D794}"/>
    <cellStyle name="Normal 17 26 4" xfId="16214" xr:uid="{9D478A65-4E37-44E0-9F14-E0436BFBCE59}"/>
    <cellStyle name="Normal 17 26 5" xfId="18439" xr:uid="{DE7B011B-5A0A-4F86-929E-0DD60339CCF8}"/>
    <cellStyle name="Normal 17 26 6" xfId="8695" xr:uid="{7E9C356A-9F6C-4C80-BFE2-6E84EED58A83}"/>
    <cellStyle name="Normal 17 26 6 2" xfId="20014" xr:uid="{196947F2-6E32-4501-9AA0-CA57E686C4BE}"/>
    <cellStyle name="Normal 17 26 6 2 2" xfId="25570" xr:uid="{38891CCD-3568-4230-8AD9-DD52CC925E41}"/>
    <cellStyle name="Normal 17 26 6 2 3" xfId="31064" xr:uid="{3CDC757E-03FC-4985-8764-6E503391169E}"/>
    <cellStyle name="Normal 17 26 6 2 4" xfId="36548" xr:uid="{DB5FEE72-F863-46E2-BA9A-8827D40218FB}"/>
    <cellStyle name="Normal 17 26 6 3" xfId="22841" xr:uid="{67C06901-5AAD-48F5-932C-A8BC39CD40CF}"/>
    <cellStyle name="Normal 17 26 6 4" xfId="28335" xr:uid="{714D410E-ACA0-4F1C-8098-F3961D93937F}"/>
    <cellStyle name="Normal 17 26 6 5" xfId="33819" xr:uid="{1B559847-E13A-43A2-86F9-82EF0ACB95E9}"/>
    <cellStyle name="Normal 17 27" xfId="5624" xr:uid="{B4630DD5-B004-43C8-A82F-0B707CFB5489}"/>
    <cellStyle name="Normal 17 27 2" xfId="14017" xr:uid="{39B3D63B-112A-470D-9BCC-90535183BAA3}"/>
    <cellStyle name="Normal 17 27 2 2" xfId="21304" xr:uid="{327B0A67-D62D-41A4-B386-DAAD07027BF3}"/>
    <cellStyle name="Normal 17 27 2 2 2" xfId="26860" xr:uid="{5417717E-9A8C-4106-9726-02DB216D9EC1}"/>
    <cellStyle name="Normal 17 27 2 2 3" xfId="32354" xr:uid="{FF7B3112-799F-4EBE-AA26-B6573F9FD9F8}"/>
    <cellStyle name="Normal 17 27 2 2 4" xfId="37838" xr:uid="{EC572155-0146-4457-ABB9-182C78DD4193}"/>
    <cellStyle name="Normal 17 27 2 3" xfId="24131" xr:uid="{DAE2A629-9536-4C5D-BF3D-A975AFCF87E5}"/>
    <cellStyle name="Normal 17 27 2 4" xfId="29625" xr:uid="{4824F359-5ACA-44D7-92C6-18289B2CADBE}"/>
    <cellStyle name="Normal 17 27 2 5" xfId="35109" xr:uid="{12E5C271-5D27-48B6-8C74-3741F3F95174}"/>
    <cellStyle name="Normal 17 27 3" xfId="10982" xr:uid="{023D6DE2-1AB4-4912-BDF5-204011625E02}"/>
    <cellStyle name="Normal 17 27 4" xfId="16215" xr:uid="{457839D7-FE91-443A-A058-EE7C49F012C1}"/>
    <cellStyle name="Normal 17 27 5" xfId="18440" xr:uid="{702F57C6-6FDA-431A-9E97-D61C456777FE}"/>
    <cellStyle name="Normal 17 27 6" xfId="8696" xr:uid="{EE5D6751-5536-44EA-B17A-03CEB25C677A}"/>
    <cellStyle name="Normal 17 27 6 2" xfId="20015" xr:uid="{A21D489C-6AD3-475F-945B-3C87E0126766}"/>
    <cellStyle name="Normal 17 27 6 2 2" xfId="25571" xr:uid="{0A00B7AF-387B-43FD-A675-DDC43FD59D6D}"/>
    <cellStyle name="Normal 17 27 6 2 3" xfId="31065" xr:uid="{22EC920C-4CDD-4807-A8B0-4932E20ECE57}"/>
    <cellStyle name="Normal 17 27 6 2 4" xfId="36549" xr:uid="{161AFAB4-EB66-4B55-877B-15D335F7C413}"/>
    <cellStyle name="Normal 17 27 6 3" xfId="22842" xr:uid="{4B88BEC2-235B-45B9-909F-CA065AD22F58}"/>
    <cellStyle name="Normal 17 27 6 4" xfId="28336" xr:uid="{0150EFF0-8A50-4A8B-9E8E-7461836D36A9}"/>
    <cellStyle name="Normal 17 27 6 5" xfId="33820" xr:uid="{0DF693C7-F942-402E-A892-1A7DEFC3C14D}"/>
    <cellStyle name="Normal 17 28" xfId="5625" xr:uid="{E6372120-D699-4B00-93D8-0F7DF2CA5150}"/>
    <cellStyle name="Normal 17 28 2" xfId="14018" xr:uid="{C9FDAAC5-BD90-474E-B2C0-9DE816F016BA}"/>
    <cellStyle name="Normal 17 28 2 2" xfId="21305" xr:uid="{86781C10-8DC2-465D-9CE4-595BE2ADE03E}"/>
    <cellStyle name="Normal 17 28 2 2 2" xfId="26861" xr:uid="{C86E241D-5B4B-45E7-9A81-6126F843E484}"/>
    <cellStyle name="Normal 17 28 2 2 3" xfId="32355" xr:uid="{772E99D3-B47D-490E-BAC7-9461252467D3}"/>
    <cellStyle name="Normal 17 28 2 2 4" xfId="37839" xr:uid="{1367FA3F-E765-4782-97E1-1727B60B43F7}"/>
    <cellStyle name="Normal 17 28 2 3" xfId="24132" xr:uid="{5C8CEF72-520A-415C-95D6-88D5B0828CB4}"/>
    <cellStyle name="Normal 17 28 2 4" xfId="29626" xr:uid="{7FF12EBB-BDB0-425E-A888-4796BFFD121F}"/>
    <cellStyle name="Normal 17 28 2 5" xfId="35110" xr:uid="{C1286959-8304-4A24-B2F6-E0D8A48F2B91}"/>
    <cellStyle name="Normal 17 28 3" xfId="10983" xr:uid="{4C18FA16-A864-46B2-B386-5B0C5000F672}"/>
    <cellStyle name="Normal 17 28 4" xfId="16216" xr:uid="{5B9B7BDE-86C1-4CA3-A86E-BD7F094512BD}"/>
    <cellStyle name="Normal 17 28 5" xfId="18441" xr:uid="{BE59FB06-BB3B-4C2A-9CF8-597AD693652C}"/>
    <cellStyle name="Normal 17 28 6" xfId="8697" xr:uid="{B5724DF8-76E5-4263-AE9D-3648D6DE09E5}"/>
    <cellStyle name="Normal 17 28 6 2" xfId="20016" xr:uid="{AD7907AB-2B0C-4ADC-B26E-98FB42323313}"/>
    <cellStyle name="Normal 17 28 6 2 2" xfId="25572" xr:uid="{D940B711-CDA8-4C2D-8AD3-ABBD9C25D7E0}"/>
    <cellStyle name="Normal 17 28 6 2 3" xfId="31066" xr:uid="{A1D5CB99-4C0C-4EC8-9933-D0B4E03C363C}"/>
    <cellStyle name="Normal 17 28 6 2 4" xfId="36550" xr:uid="{BE8240C2-EEC9-49FF-934D-D4F9F15656F5}"/>
    <cellStyle name="Normal 17 28 6 3" xfId="22843" xr:uid="{2828ADBF-C6E5-48A3-8044-A8015D95B49E}"/>
    <cellStyle name="Normal 17 28 6 4" xfId="28337" xr:uid="{9453E16B-7F20-4660-8CC9-75EF473E11E7}"/>
    <cellStyle name="Normal 17 28 6 5" xfId="33821" xr:uid="{104D63E1-2CA3-4FD5-A2A8-D256988AF929}"/>
    <cellStyle name="Normal 17 29" xfId="5626" xr:uid="{F12E536F-A973-4EBE-A375-2A5FE5B0B142}"/>
    <cellStyle name="Normal 17 29 2" xfId="14019" xr:uid="{9C45FF7D-EAB9-4233-A539-A2D660E287A4}"/>
    <cellStyle name="Normal 17 29 2 2" xfId="21306" xr:uid="{A4ADD08F-C813-426C-9444-E6F511CD1B7A}"/>
    <cellStyle name="Normal 17 29 2 2 2" xfId="26862" xr:uid="{00FDDD34-2915-4EF5-AA07-A5255665CD88}"/>
    <cellStyle name="Normal 17 29 2 2 3" xfId="32356" xr:uid="{B9D6A23E-5D47-43B5-BE36-120DC1754CD9}"/>
    <cellStyle name="Normal 17 29 2 2 4" xfId="37840" xr:uid="{E7D16AF2-75D4-419F-B023-927C9D5D76EF}"/>
    <cellStyle name="Normal 17 29 2 3" xfId="24133" xr:uid="{D16D575A-F768-41BA-AE0C-23FE9BB74BF5}"/>
    <cellStyle name="Normal 17 29 2 4" xfId="29627" xr:uid="{8DB23513-E347-4511-8538-C0B98A2ACB27}"/>
    <cellStyle name="Normal 17 29 2 5" xfId="35111" xr:uid="{E39AFBB3-23BC-4740-8FCC-B48AD55B7F19}"/>
    <cellStyle name="Normal 17 29 3" xfId="10984" xr:uid="{BAC4A657-694C-43B9-8559-4235DE5516EF}"/>
    <cellStyle name="Normal 17 29 4" xfId="16217" xr:uid="{C35C73B1-B23F-4EEF-9FBC-F986ACCBC292}"/>
    <cellStyle name="Normal 17 29 5" xfId="18442" xr:uid="{A092113F-EE10-4409-B9F0-13BC3F77BB26}"/>
    <cellStyle name="Normal 17 29 6" xfId="8698" xr:uid="{2FAF9B55-B28B-4927-AEEC-38BAB5643BE5}"/>
    <cellStyle name="Normal 17 29 6 2" xfId="20017" xr:uid="{B07D592A-3108-45FD-AEA5-AD4BE1A86303}"/>
    <cellStyle name="Normal 17 29 6 2 2" xfId="25573" xr:uid="{9FA593F1-3352-49CE-87F3-A743719BB036}"/>
    <cellStyle name="Normal 17 29 6 2 3" xfId="31067" xr:uid="{9D0AD515-298A-4970-A3B1-52EA10FB6ECE}"/>
    <cellStyle name="Normal 17 29 6 2 4" xfId="36551" xr:uid="{DFB501A7-8CA7-42F8-8E3A-4F60FB145DF7}"/>
    <cellStyle name="Normal 17 29 6 3" xfId="22844" xr:uid="{47BBA36C-9900-494F-825A-BFA0A18A628C}"/>
    <cellStyle name="Normal 17 29 6 4" xfId="28338" xr:uid="{648051AB-66BA-4258-AC87-D36E70911DC1}"/>
    <cellStyle name="Normal 17 29 6 5" xfId="33822" xr:uid="{A38BD7B9-857C-418E-8987-549EDE094244}"/>
    <cellStyle name="Normal 17 3" xfId="5627" xr:uid="{28BA5830-7360-4149-B7B8-5162B6C9027E}"/>
    <cellStyle name="Normal 17 3 2" xfId="14020" xr:uid="{2E18BA0B-FB3D-47D0-87BC-7609460283ED}"/>
    <cellStyle name="Normal 17 3 2 2" xfId="21307" xr:uid="{C27A6D52-5229-4B95-ACF5-74F8D1825297}"/>
    <cellStyle name="Normal 17 3 2 2 2" xfId="26863" xr:uid="{3195D583-6BAF-4E3D-8D6B-0D5DD46199F6}"/>
    <cellStyle name="Normal 17 3 2 2 3" xfId="32357" xr:uid="{2D8D2565-FF84-4B37-8608-DE25F0E29615}"/>
    <cellStyle name="Normal 17 3 2 2 4" xfId="37841" xr:uid="{435FC489-F352-4A48-BD22-42CD7C364312}"/>
    <cellStyle name="Normal 17 3 2 3" xfId="24134" xr:uid="{236E2ADA-3CBF-423B-8393-7EBC5B1FBED6}"/>
    <cellStyle name="Normal 17 3 2 4" xfId="29628" xr:uid="{E3FEDEB4-4446-45DE-A076-FBFCFCF9ECD9}"/>
    <cellStyle name="Normal 17 3 2 5" xfId="35112" xr:uid="{97F00AAE-2C0B-4640-B6A0-92006633CBEF}"/>
    <cellStyle name="Normal 17 3 3" xfId="10985" xr:uid="{896A2EEA-4609-4AB6-8023-1C0EC0CDD48F}"/>
    <cellStyle name="Normal 17 3 4" xfId="16218" xr:uid="{CEE0F07C-B4D5-4B6D-9BC5-4FFBB9FB534E}"/>
    <cellStyle name="Normal 17 3 5" xfId="18443" xr:uid="{22B7130D-7035-4352-BDF4-3D950D881477}"/>
    <cellStyle name="Normal 17 3 6" xfId="8699" xr:uid="{56F44DFC-E8DE-4F6F-8880-6F24843B2086}"/>
    <cellStyle name="Normal 17 3 6 2" xfId="20018" xr:uid="{F7063765-2AC0-46C8-A518-958F059E405C}"/>
    <cellStyle name="Normal 17 3 6 2 2" xfId="25574" xr:uid="{3207927A-7EF8-4DE9-9B8A-8244547C61F7}"/>
    <cellStyle name="Normal 17 3 6 2 3" xfId="31068" xr:uid="{798D67BE-3D33-4E3D-8896-F01EB82E15F3}"/>
    <cellStyle name="Normal 17 3 6 2 4" xfId="36552" xr:uid="{393A42D0-03B3-4FE3-B785-93FE67288CF0}"/>
    <cellStyle name="Normal 17 3 6 3" xfId="22845" xr:uid="{B9042A80-E85F-4EC4-8CC5-95CAA316D5A1}"/>
    <cellStyle name="Normal 17 3 6 4" xfId="28339" xr:uid="{DB177ABC-DF09-420A-9C46-3F33FB7BC64F}"/>
    <cellStyle name="Normal 17 3 6 5" xfId="33823" xr:uid="{AE0B55A3-42D8-4A62-9F43-FEBF12BECB7E}"/>
    <cellStyle name="Normal 17 30" xfId="5628" xr:uid="{4157C355-14CC-41C2-846E-38E79D695D14}"/>
    <cellStyle name="Normal 17 30 2" xfId="14021" xr:uid="{C01A003D-91DA-4A3B-AF66-0F1844366889}"/>
    <cellStyle name="Normal 17 30 2 2" xfId="21308" xr:uid="{2427560B-E07F-45C9-B52A-5BEE1D561338}"/>
    <cellStyle name="Normal 17 30 2 2 2" xfId="26864" xr:uid="{78BD5AAC-6D04-4E57-9F3D-45A607571CC0}"/>
    <cellStyle name="Normal 17 30 2 2 3" xfId="32358" xr:uid="{5899C57D-605C-4118-83E5-86BA0B41482D}"/>
    <cellStyle name="Normal 17 30 2 2 4" xfId="37842" xr:uid="{164E7A49-BECC-4B7C-8CED-A9A0C8B9EB94}"/>
    <cellStyle name="Normal 17 30 2 3" xfId="24135" xr:uid="{84980962-9797-4997-9AEC-86E482FB97D7}"/>
    <cellStyle name="Normal 17 30 2 4" xfId="29629" xr:uid="{DC826868-598E-4B2A-A7EE-FC780ACDCC11}"/>
    <cellStyle name="Normal 17 30 2 5" xfId="35113" xr:uid="{9567CFBA-0E16-498C-86F0-E81AD8FB20DB}"/>
    <cellStyle name="Normal 17 30 3" xfId="10986" xr:uid="{75B54EDE-9F31-4DE4-9A08-B1907B2BC06F}"/>
    <cellStyle name="Normal 17 30 4" xfId="16219" xr:uid="{E9149D12-E024-430A-B13D-A3E4E06F460B}"/>
    <cellStyle name="Normal 17 30 5" xfId="18444" xr:uid="{772E3453-28D4-4188-B42F-124A45142633}"/>
    <cellStyle name="Normal 17 30 6" xfId="8700" xr:uid="{8AC63C97-443D-4D8F-92B5-8CD3219A85D2}"/>
    <cellStyle name="Normal 17 30 6 2" xfId="20019" xr:uid="{D8D7A8D5-A9D7-4F58-9790-C488EBCF7289}"/>
    <cellStyle name="Normal 17 30 6 2 2" xfId="25575" xr:uid="{9A49D8E3-601B-4F8C-8350-6AA915E741F5}"/>
    <cellStyle name="Normal 17 30 6 2 3" xfId="31069" xr:uid="{F87A40F0-BFCB-40A6-9EDB-01BBD1FCE15C}"/>
    <cellStyle name="Normal 17 30 6 2 4" xfId="36553" xr:uid="{9ED595B5-1762-4965-BE57-CD3858C077AE}"/>
    <cellStyle name="Normal 17 30 6 3" xfId="22846" xr:uid="{625682C9-E1D5-411C-A3DE-8200FA7775A4}"/>
    <cellStyle name="Normal 17 30 6 4" xfId="28340" xr:uid="{BB8A6007-BDB3-4DD3-B0F5-54D38B2A989A}"/>
    <cellStyle name="Normal 17 30 6 5" xfId="33824" xr:uid="{CDA8DCB5-E285-459A-B94E-D0B2C44DCD43}"/>
    <cellStyle name="Normal 17 31" xfId="5629" xr:uid="{77536709-DA70-4D87-90F6-A3401EFA3D18}"/>
    <cellStyle name="Normal 17 31 2" xfId="14022" xr:uid="{1139A700-23A7-47C1-B785-4A72D7CB7043}"/>
    <cellStyle name="Normal 17 31 2 2" xfId="21309" xr:uid="{801A1B64-1BD8-469C-A39B-BFC0F9896863}"/>
    <cellStyle name="Normal 17 31 2 2 2" xfId="26865" xr:uid="{D2A4C963-B970-4860-8297-1B3D4CEFCE5E}"/>
    <cellStyle name="Normal 17 31 2 2 3" xfId="32359" xr:uid="{61086A7B-8611-4F86-B166-6E009EB207DC}"/>
    <cellStyle name="Normal 17 31 2 2 4" xfId="37843" xr:uid="{A2453B78-B699-4A54-8CF5-5ABD17A7DAF7}"/>
    <cellStyle name="Normal 17 31 2 3" xfId="24136" xr:uid="{47A1C402-3716-494E-8D0F-E6D38B126FE7}"/>
    <cellStyle name="Normal 17 31 2 4" xfId="29630" xr:uid="{CF87B3C3-0443-474C-9BB9-E54BD5AC6642}"/>
    <cellStyle name="Normal 17 31 2 5" xfId="35114" xr:uid="{DBC6A90A-2BB1-48EF-99C7-4D28DBDD6E05}"/>
    <cellStyle name="Normal 17 31 3" xfId="10987" xr:uid="{A85E03D9-7CC8-4808-BDE2-58EA2C6FFD69}"/>
    <cellStyle name="Normal 17 31 4" xfId="16220" xr:uid="{7AE1A5C4-7886-4870-A67F-7813A12C610A}"/>
    <cellStyle name="Normal 17 31 5" xfId="18445" xr:uid="{CC52E3A3-68B9-45A7-81E2-71261CE6B722}"/>
    <cellStyle name="Normal 17 31 6" xfId="8701" xr:uid="{622C48FE-A818-441F-8DC0-FE18C11C014A}"/>
    <cellStyle name="Normal 17 31 6 2" xfId="20020" xr:uid="{973E7988-F8E5-4136-B082-2F0DA4E0FD4D}"/>
    <cellStyle name="Normal 17 31 6 2 2" xfId="25576" xr:uid="{29C61E0A-C518-4833-8040-1C46563C11F9}"/>
    <cellStyle name="Normal 17 31 6 2 3" xfId="31070" xr:uid="{DB03AE8C-237C-4CC0-A42A-FFD58A491149}"/>
    <cellStyle name="Normal 17 31 6 2 4" xfId="36554" xr:uid="{DB6551AC-C8FC-42DD-9EE7-B9AA351D1C26}"/>
    <cellStyle name="Normal 17 31 6 3" xfId="22847" xr:uid="{DB430DC8-5785-4665-B811-93D3718475C1}"/>
    <cellStyle name="Normal 17 31 6 4" xfId="28341" xr:uid="{6D6B846E-DA03-474A-B0D7-41E630FCFC40}"/>
    <cellStyle name="Normal 17 31 6 5" xfId="33825" xr:uid="{6F9445BD-65E3-4FF0-8035-E69847022B28}"/>
    <cellStyle name="Normal 17 32" xfId="5630" xr:uid="{40C87A6B-0F24-4636-A6B6-0087C8700C1A}"/>
    <cellStyle name="Normal 17 32 2" xfId="14023" xr:uid="{EB15BDCD-C849-4213-B2F8-FB94B1E2EAAB}"/>
    <cellStyle name="Normal 17 32 2 2" xfId="21310" xr:uid="{9B36A570-E1DD-4543-AD0E-D729C4753BFE}"/>
    <cellStyle name="Normal 17 32 2 2 2" xfId="26866" xr:uid="{33D66A59-6A5A-49F5-A213-8C7340D9C482}"/>
    <cellStyle name="Normal 17 32 2 2 3" xfId="32360" xr:uid="{9044B7D6-9505-4AF9-BA54-83994A2808F9}"/>
    <cellStyle name="Normal 17 32 2 2 4" xfId="37844" xr:uid="{3168C00A-256B-48C5-B190-99BCCBE57771}"/>
    <cellStyle name="Normal 17 32 2 3" xfId="24137" xr:uid="{AFB0D774-1F8A-4EC9-A611-8D9BAA13D09E}"/>
    <cellStyle name="Normal 17 32 2 4" xfId="29631" xr:uid="{565B7668-F05A-4AF3-B956-A5EA61CA5461}"/>
    <cellStyle name="Normal 17 32 2 5" xfId="35115" xr:uid="{72A1895E-F5F5-48CE-9213-1C9D82C9468C}"/>
    <cellStyle name="Normal 17 32 3" xfId="10988" xr:uid="{14BDB2CF-DD31-46EE-88B3-F9DB3025C823}"/>
    <cellStyle name="Normal 17 32 4" xfId="16221" xr:uid="{5EEB0001-3688-4D95-B3E4-FE5C3D1291C0}"/>
    <cellStyle name="Normal 17 32 5" xfId="18446" xr:uid="{AD7016A2-0246-446E-8480-568974DA0334}"/>
    <cellStyle name="Normal 17 32 6" xfId="8702" xr:uid="{AB4F51EA-E38F-441C-B7B6-C4C6825B3C8E}"/>
    <cellStyle name="Normal 17 32 6 2" xfId="20021" xr:uid="{DC4EE8EE-E358-4283-A832-E8DE2CC2C697}"/>
    <cellStyle name="Normal 17 32 6 2 2" xfId="25577" xr:uid="{67043CF1-F825-404F-AEF4-5BE5573DBB1C}"/>
    <cellStyle name="Normal 17 32 6 2 3" xfId="31071" xr:uid="{43E70B64-0682-46AF-84FC-D3EED3439B6C}"/>
    <cellStyle name="Normal 17 32 6 2 4" xfId="36555" xr:uid="{FF5B1CBE-56B5-40E9-87A8-361000F64E03}"/>
    <cellStyle name="Normal 17 32 6 3" xfId="22848" xr:uid="{88BCDDB6-D8FC-4E19-AB81-B6807AD2E88B}"/>
    <cellStyle name="Normal 17 32 6 4" xfId="28342" xr:uid="{17848166-A6F8-421B-94A6-C3540A3CFA6F}"/>
    <cellStyle name="Normal 17 32 6 5" xfId="33826" xr:uid="{428EB0B4-967F-4A48-9CF4-B1755645990B}"/>
    <cellStyle name="Normal 17 33" xfId="5631" xr:uid="{029F8492-FD5A-47D1-AC4B-3CEAA6CE2D58}"/>
    <cellStyle name="Normal 17 33 2" xfId="14024" xr:uid="{BA0CACFE-C731-4E64-9AA6-3DC1D8B2593E}"/>
    <cellStyle name="Normal 17 33 2 2" xfId="21311" xr:uid="{80500A6A-62AF-40A5-8C46-7F427E4812F1}"/>
    <cellStyle name="Normal 17 33 2 2 2" xfId="26867" xr:uid="{609360FA-B8BB-4797-9E77-B4C33EB03B3C}"/>
    <cellStyle name="Normal 17 33 2 2 3" xfId="32361" xr:uid="{72DC4957-2CD2-4FDA-ADE7-B0077EEF537B}"/>
    <cellStyle name="Normal 17 33 2 2 4" xfId="37845" xr:uid="{B650B31E-9BFE-411D-9D56-3FA8DB2F5314}"/>
    <cellStyle name="Normal 17 33 2 3" xfId="24138" xr:uid="{73E4931F-0D02-4AD2-90C4-59768977BA6E}"/>
    <cellStyle name="Normal 17 33 2 4" xfId="29632" xr:uid="{F848347C-A505-4FF3-BC7C-34043B74FFD0}"/>
    <cellStyle name="Normal 17 33 2 5" xfId="35116" xr:uid="{D2943D2D-ED42-4042-BA2E-BC2C9F0AE1F6}"/>
    <cellStyle name="Normal 17 33 3" xfId="10989" xr:uid="{5F87F25D-7B43-4363-920E-4E6350BD4F49}"/>
    <cellStyle name="Normal 17 33 4" xfId="16222" xr:uid="{E1DA733E-B9ED-416B-9214-0A4E99CDB0EF}"/>
    <cellStyle name="Normal 17 33 5" xfId="18447" xr:uid="{36A0AD3B-DC4A-4433-8F0E-B4553DB5B3D5}"/>
    <cellStyle name="Normal 17 33 6" xfId="8703" xr:uid="{ADD6F6BB-9644-42F8-9156-3CEC870B59F4}"/>
    <cellStyle name="Normal 17 33 6 2" xfId="20022" xr:uid="{6F0D669C-B3ED-4E55-8D2D-2B6A6218D85F}"/>
    <cellStyle name="Normal 17 33 6 2 2" xfId="25578" xr:uid="{D16D6259-1D4C-44E4-A04A-DFCA4F5044A2}"/>
    <cellStyle name="Normal 17 33 6 2 3" xfId="31072" xr:uid="{620C4FD6-4758-40A4-ADC7-089ED7EC4A62}"/>
    <cellStyle name="Normal 17 33 6 2 4" xfId="36556" xr:uid="{548C8690-1010-42DD-AF5D-37EB33E5B238}"/>
    <cellStyle name="Normal 17 33 6 3" xfId="22849" xr:uid="{BD525AE2-3E0C-4891-9B80-369BEEBD6291}"/>
    <cellStyle name="Normal 17 33 6 4" xfId="28343" xr:uid="{B568E6C6-2210-423C-920D-4DA28738DD4D}"/>
    <cellStyle name="Normal 17 33 6 5" xfId="33827" xr:uid="{3CD4BB7C-28BF-49C6-A6A1-6B3B390E08B0}"/>
    <cellStyle name="Normal 17 34" xfId="5632" xr:uid="{462A8E9C-43C4-4110-BD1F-CA3B6C6CCF68}"/>
    <cellStyle name="Normal 17 34 2" xfId="5633" xr:uid="{EC455A8B-94C3-43FF-AE63-FB3B7448F324}"/>
    <cellStyle name="Normal 17 34 2 2" xfId="14026" xr:uid="{54DE2B21-4F8A-4FA5-8CE6-82A26BE25BB4}"/>
    <cellStyle name="Normal 17 34 2 2 2" xfId="21313" xr:uid="{0A0767DB-DFCA-4A59-9877-281402F0AC9A}"/>
    <cellStyle name="Normal 17 34 2 2 2 2" xfId="26869" xr:uid="{C69E976C-38A1-4062-B325-47862542541A}"/>
    <cellStyle name="Normal 17 34 2 2 2 3" xfId="32363" xr:uid="{EB738F54-DA3F-4513-BDB7-7DFF14C6C9B1}"/>
    <cellStyle name="Normal 17 34 2 2 2 4" xfId="37847" xr:uid="{FE6344B0-E016-4328-99EF-3A9A8D32D52B}"/>
    <cellStyle name="Normal 17 34 2 2 3" xfId="24140" xr:uid="{F2E92C1C-6892-4F30-9AFF-F5B28E46CAAA}"/>
    <cellStyle name="Normal 17 34 2 2 4" xfId="29634" xr:uid="{02D96427-2759-4575-93DC-2DE7826AA3F7}"/>
    <cellStyle name="Normal 17 34 2 2 5" xfId="35118" xr:uid="{A126D81C-B377-4280-B6AD-379552354FBD}"/>
    <cellStyle name="Normal 17 34 2 3" xfId="10991" xr:uid="{C12195F0-1C46-4195-AB82-0C67706FC8CA}"/>
    <cellStyle name="Normal 17 34 2 4" xfId="16224" xr:uid="{8AA81B17-D8CF-4B07-A89E-3F38618F7459}"/>
    <cellStyle name="Normal 17 34 2 5" xfId="18449" xr:uid="{62FE3690-22DD-4A55-8091-7730A5726DF2}"/>
    <cellStyle name="Normal 17 34 2 6" xfId="8705" xr:uid="{15D6085C-A256-46DF-9162-C94154ED4163}"/>
    <cellStyle name="Normal 17 34 2 6 2" xfId="20024" xr:uid="{113E6852-4D9C-4BF0-93C0-E0F69864EEA8}"/>
    <cellStyle name="Normal 17 34 2 6 2 2" xfId="25580" xr:uid="{7A253F24-86D6-481F-B78A-3FC43BF55154}"/>
    <cellStyle name="Normal 17 34 2 6 2 3" xfId="31074" xr:uid="{629346EF-FCCD-44C9-8275-D0549CFD6361}"/>
    <cellStyle name="Normal 17 34 2 6 2 4" xfId="36558" xr:uid="{BEE2F6E9-D2C5-4D66-B08E-1F062B5E7E4E}"/>
    <cellStyle name="Normal 17 34 2 6 3" xfId="22851" xr:uid="{03827027-41BA-4505-AE1A-9CD592FB86DE}"/>
    <cellStyle name="Normal 17 34 2 6 4" xfId="28345" xr:uid="{F78C41CF-3158-4DFE-8EAD-B18B5CB67063}"/>
    <cellStyle name="Normal 17 34 2 6 5" xfId="33829" xr:uid="{E20145A8-E8B9-4E0C-9147-F6919E798650}"/>
    <cellStyle name="Normal 17 34 3" xfId="5634" xr:uid="{760D8550-B718-4168-B4DC-8D57143900D4}"/>
    <cellStyle name="Normal 17 34 3 2" xfId="14027" xr:uid="{842C947A-DB66-4F6D-B861-9014D6E0E24E}"/>
    <cellStyle name="Normal 17 34 3 2 2" xfId="21314" xr:uid="{FF0EC37E-6898-4147-9584-364A81B56F83}"/>
    <cellStyle name="Normal 17 34 3 2 2 2" xfId="26870" xr:uid="{F69BEA1E-2693-4897-8F3B-C366FC72CE66}"/>
    <cellStyle name="Normal 17 34 3 2 2 3" xfId="32364" xr:uid="{F99D13F6-230E-42A3-8D2F-33D495F31557}"/>
    <cellStyle name="Normal 17 34 3 2 2 4" xfId="37848" xr:uid="{636ED058-6A5C-4448-AE0D-C4307C75B4E8}"/>
    <cellStyle name="Normal 17 34 3 2 3" xfId="24141" xr:uid="{9EDEC581-860A-4B52-8B4E-C5A3B8632054}"/>
    <cellStyle name="Normal 17 34 3 2 4" xfId="29635" xr:uid="{3EDAE00B-72C0-4DBF-8A4C-E075B21049E7}"/>
    <cellStyle name="Normal 17 34 3 2 5" xfId="35119" xr:uid="{38FC2362-87CB-4A46-B9C3-542838136031}"/>
    <cellStyle name="Normal 17 34 3 3" xfId="10992" xr:uid="{3695CE12-8853-4364-A24C-7A56C497409F}"/>
    <cellStyle name="Normal 17 34 3 4" xfId="16225" xr:uid="{1BBC53A8-B2D7-43C5-9883-9C8E4B94DD48}"/>
    <cellStyle name="Normal 17 34 3 5" xfId="18450" xr:uid="{39AA6AE7-A58F-464B-9168-F6A3FCC94F3F}"/>
    <cellStyle name="Normal 17 34 3 6" xfId="8706" xr:uid="{82385339-A806-4898-B65F-74F8867F3E72}"/>
    <cellStyle name="Normal 17 34 3 6 2" xfId="20025" xr:uid="{2BCEA693-B7F2-4F38-BF08-F45A21BE7CE1}"/>
    <cellStyle name="Normal 17 34 3 6 2 2" xfId="25581" xr:uid="{8C15F462-5D04-48B4-8F5F-09AA6B5896DA}"/>
    <cellStyle name="Normal 17 34 3 6 2 3" xfId="31075" xr:uid="{65B2528D-D23D-4BA7-BC0C-B1BB38868CF9}"/>
    <cellStyle name="Normal 17 34 3 6 2 4" xfId="36559" xr:uid="{C23D87A2-63B3-4779-8295-5B294CE6FD1D}"/>
    <cellStyle name="Normal 17 34 3 6 3" xfId="22852" xr:uid="{19933D34-66AE-404B-8C42-3F31363715F8}"/>
    <cellStyle name="Normal 17 34 3 6 4" xfId="28346" xr:uid="{C963DAE8-C8D9-4934-8354-6638C8DEEA73}"/>
    <cellStyle name="Normal 17 34 3 6 5" xfId="33830" xr:uid="{35C539E8-4C57-4FE6-A2AF-BC4C3C49DE94}"/>
    <cellStyle name="Normal 17 34 4" xfId="14025" xr:uid="{4494578E-AC87-40D7-8D92-804440D6E0F9}"/>
    <cellStyle name="Normal 17 34 4 2" xfId="21312" xr:uid="{33E364E4-B38C-43C6-AC14-D53D2BDCE258}"/>
    <cellStyle name="Normal 17 34 4 2 2" xfId="26868" xr:uid="{061A6E61-D96D-436E-88D6-27F380FCC036}"/>
    <cellStyle name="Normal 17 34 4 2 3" xfId="32362" xr:uid="{9351342C-06E8-4450-BADB-00BE1A7776BD}"/>
    <cellStyle name="Normal 17 34 4 2 4" xfId="37846" xr:uid="{8CF9326D-4B10-4EE3-ADBB-94D9880B863D}"/>
    <cellStyle name="Normal 17 34 4 3" xfId="24139" xr:uid="{C342C768-40A5-4372-BD52-2611830CDED8}"/>
    <cellStyle name="Normal 17 34 4 4" xfId="29633" xr:uid="{9C87D313-E710-4F6A-891A-EB063183AAEC}"/>
    <cellStyle name="Normal 17 34 4 5" xfId="35117" xr:uid="{D0A3B89A-3A95-4DB2-9E72-15B45D6CBA72}"/>
    <cellStyle name="Normal 17 34 5" xfId="10990" xr:uid="{8646332F-B6FE-4FA7-AFDC-88CFFC6274EC}"/>
    <cellStyle name="Normal 17 34 6" xfId="16223" xr:uid="{52859114-17E3-4F3D-BED5-D29E5FD10033}"/>
    <cellStyle name="Normal 17 34 7" xfId="18448" xr:uid="{007C4C92-FF17-4966-A79E-FB4AF4E941E5}"/>
    <cellStyle name="Normal 17 34 8" xfId="8704" xr:uid="{050C5EC7-3700-414E-A214-C4DD726A8451}"/>
    <cellStyle name="Normal 17 34 8 2" xfId="20023" xr:uid="{599463C3-C7F5-4E36-8CFB-E8C37A34FF88}"/>
    <cellStyle name="Normal 17 34 8 2 2" xfId="25579" xr:uid="{59254235-34C0-4920-9CCC-0342642CF8AB}"/>
    <cellStyle name="Normal 17 34 8 2 3" xfId="31073" xr:uid="{CD304390-39ED-4591-96B5-081B8D4AC163}"/>
    <cellStyle name="Normal 17 34 8 2 4" xfId="36557" xr:uid="{E52F8D88-A43F-40D4-BE6F-590E9F9C9617}"/>
    <cellStyle name="Normal 17 34 8 3" xfId="22850" xr:uid="{EDB90D73-AD43-4863-AAB4-CE736DFA69A5}"/>
    <cellStyle name="Normal 17 34 8 4" xfId="28344" xr:uid="{A979B4F0-E0FB-472B-838F-ADD32E02183F}"/>
    <cellStyle name="Normal 17 34 8 5" xfId="33828" xr:uid="{E587D1CF-C184-4F5C-B039-74CD8180F6FE}"/>
    <cellStyle name="Normal 17 35" xfId="5635" xr:uid="{3D217C97-D43B-463F-A71A-9BCC4CA2A41B}"/>
    <cellStyle name="Normal 17 35 2" xfId="14028" xr:uid="{98CA16BC-6ACB-4271-843E-5F9AFF25CB2D}"/>
    <cellStyle name="Normal 17 35 2 2" xfId="21315" xr:uid="{8638AA13-8E4E-4FC2-8D99-43D4F5B05B28}"/>
    <cellStyle name="Normal 17 35 2 2 2" xfId="26871" xr:uid="{A22C2892-2C62-4207-8BFF-EEA156973E58}"/>
    <cellStyle name="Normal 17 35 2 2 3" xfId="32365" xr:uid="{AD201001-4AE0-466E-AC3E-6A251F751EE8}"/>
    <cellStyle name="Normal 17 35 2 2 4" xfId="37849" xr:uid="{947206C0-F67A-4BB2-9696-884EE718751E}"/>
    <cellStyle name="Normal 17 35 2 3" xfId="24142" xr:uid="{81F4A354-C7A8-428D-9F7E-F13D98FA0538}"/>
    <cellStyle name="Normal 17 35 2 4" xfId="29636" xr:uid="{13366089-7811-46A3-BA8D-E1D4452A922A}"/>
    <cellStyle name="Normal 17 35 2 5" xfId="35120" xr:uid="{45AADFBD-C0DB-4B71-9978-E9D5C5B2E166}"/>
    <cellStyle name="Normal 17 35 3" xfId="10993" xr:uid="{0F8E5895-CB67-4A89-8B23-28F25D8633D6}"/>
    <cellStyle name="Normal 17 35 4" xfId="16226" xr:uid="{5208CD26-F0B4-43A2-9A60-9604E053C23A}"/>
    <cellStyle name="Normal 17 35 5" xfId="18451" xr:uid="{20180A99-7FAD-4BBB-92F7-56F3B5CEE197}"/>
    <cellStyle name="Normal 17 35 6" xfId="8707" xr:uid="{B32B14FD-F4E0-4616-A4AD-0A4161BB4187}"/>
    <cellStyle name="Normal 17 35 6 2" xfId="20026" xr:uid="{3A3D81F8-FD16-4231-B3E7-CA98B6A7E3C3}"/>
    <cellStyle name="Normal 17 35 6 2 2" xfId="25582" xr:uid="{D3337416-3E65-4E2C-8AAA-D97B843A1B67}"/>
    <cellStyle name="Normal 17 35 6 2 3" xfId="31076" xr:uid="{9783D972-7E28-49B4-ABF8-E7E747BECBC6}"/>
    <cellStyle name="Normal 17 35 6 2 4" xfId="36560" xr:uid="{7B5D4790-B094-40BF-9EB0-D04F79A504F7}"/>
    <cellStyle name="Normal 17 35 6 3" xfId="22853" xr:uid="{D3C07F1F-BE48-40A3-9B42-F7F3463A8E15}"/>
    <cellStyle name="Normal 17 35 6 4" xfId="28347" xr:uid="{4C37923B-1B56-4765-9E9D-796EA6781807}"/>
    <cellStyle name="Normal 17 35 6 5" xfId="33831" xr:uid="{67A73654-4774-4714-BDE9-E645CF8BD7A2}"/>
    <cellStyle name="Normal 17 36" xfId="5636" xr:uid="{0D4F4FE8-D3EA-4DBD-AF69-8A201F9C116F}"/>
    <cellStyle name="Normal 17 36 2" xfId="14029" xr:uid="{5E696E96-6B84-4DC1-A9B5-6BDFA3687F44}"/>
    <cellStyle name="Normal 17 36 2 2" xfId="21316" xr:uid="{B87585CB-C3E4-4D4D-9ECF-F5C36A4FF396}"/>
    <cellStyle name="Normal 17 36 2 2 2" xfId="26872" xr:uid="{75CE4513-9C94-4E28-84C6-59FEA2BF25CC}"/>
    <cellStyle name="Normal 17 36 2 2 3" xfId="32366" xr:uid="{43834B7E-41E3-4875-9981-AF59486589D7}"/>
    <cellStyle name="Normal 17 36 2 2 4" xfId="37850" xr:uid="{E5B677CA-D363-49D6-B72C-7203DF7193F7}"/>
    <cellStyle name="Normal 17 36 2 3" xfId="24143" xr:uid="{02F1B831-6979-46B8-A509-D7196C041606}"/>
    <cellStyle name="Normal 17 36 2 4" xfId="29637" xr:uid="{2949568F-66E0-46D8-AFB2-C0461650D891}"/>
    <cellStyle name="Normal 17 36 2 5" xfId="35121" xr:uid="{063BA0C5-092A-4BAE-8EF9-B8A86E4C53AC}"/>
    <cellStyle name="Normal 17 36 3" xfId="10994" xr:uid="{AE2B3E62-F038-4D46-99DC-D8B58958454D}"/>
    <cellStyle name="Normal 17 36 4" xfId="16227" xr:uid="{69701CEE-0577-454C-9A78-0929AA855476}"/>
    <cellStyle name="Normal 17 36 5" xfId="18452" xr:uid="{1746F0D0-B518-4040-AA97-E481C9BF412F}"/>
    <cellStyle name="Normal 17 36 6" xfId="8708" xr:uid="{07E84327-867A-4FD7-A0B6-0B5E988FD8AB}"/>
    <cellStyle name="Normal 17 36 6 2" xfId="20027" xr:uid="{A4836C62-BAD8-46D0-B707-35133895AD8F}"/>
    <cellStyle name="Normal 17 36 6 2 2" xfId="25583" xr:uid="{B0D45B12-38FE-45D9-9A00-D1402313B1E2}"/>
    <cellStyle name="Normal 17 36 6 2 3" xfId="31077" xr:uid="{5CBBFA84-5B34-47EB-980A-C8EC3BF2DAD0}"/>
    <cellStyle name="Normal 17 36 6 2 4" xfId="36561" xr:uid="{F31FF020-6E4D-4A80-A98A-2E26E3F10DD5}"/>
    <cellStyle name="Normal 17 36 6 3" xfId="22854" xr:uid="{151E22E8-873E-49CE-9B88-85215B4BB3C6}"/>
    <cellStyle name="Normal 17 36 6 4" xfId="28348" xr:uid="{BACAFE82-3D3D-4FD0-9B0D-254CA1C24001}"/>
    <cellStyle name="Normal 17 36 6 5" xfId="33832" xr:uid="{CE2EEBC8-5888-46E4-96C5-FE82250EE4F6}"/>
    <cellStyle name="Normal 17 37" xfId="6676" xr:uid="{E097FF65-20E4-4B9B-ABB2-5F608B82E227}"/>
    <cellStyle name="Normal 17 37 2" xfId="14030" xr:uid="{801F4DE1-ABFF-43F0-9F2D-0F07DFBCC839}"/>
    <cellStyle name="Normal 17 37 2 2" xfId="21317" xr:uid="{C91D5BD0-99F2-4FF9-9AC5-EBF8A59424C1}"/>
    <cellStyle name="Normal 17 37 2 2 2" xfId="26873" xr:uid="{3AEB5AE2-48B5-4E57-BF3C-669FC022F48F}"/>
    <cellStyle name="Normal 17 37 2 2 3" xfId="32367" xr:uid="{009EC9E2-9D68-46A6-A463-2AC135CAB740}"/>
    <cellStyle name="Normal 17 37 2 2 4" xfId="37851" xr:uid="{7FA9DD7E-AE88-4CAF-A8EB-4848C4C7611C}"/>
    <cellStyle name="Normal 17 37 2 3" xfId="24144" xr:uid="{32EEE542-F4B1-4713-94E0-343FF7B7A1DD}"/>
    <cellStyle name="Normal 17 37 2 4" xfId="29638" xr:uid="{FF341A94-94D1-4CDD-8720-43387D849B68}"/>
    <cellStyle name="Normal 17 37 2 5" xfId="35122" xr:uid="{E1866325-B04E-4769-A378-2D663D2D778A}"/>
    <cellStyle name="Normal 17 37 3" xfId="11933" xr:uid="{49297963-2354-4CFA-ACF8-7D6D93C790C1}"/>
    <cellStyle name="Normal 17 37 4" xfId="8709" xr:uid="{0C848A06-B2EB-4730-B38B-B8BFDA619A58}"/>
    <cellStyle name="Normal 17 37 4 2" xfId="20028" xr:uid="{D00CB550-547C-40EB-BE25-F8DD30E29820}"/>
    <cellStyle name="Normal 17 37 4 2 2" xfId="25584" xr:uid="{7E6431D1-84E6-488E-969C-8A4691D52297}"/>
    <cellStyle name="Normal 17 37 4 2 3" xfId="31078" xr:uid="{396836D9-06E1-4817-8DA6-A168DED0ABB9}"/>
    <cellStyle name="Normal 17 37 4 2 4" xfId="36562" xr:uid="{29EEF68E-1717-404F-B5BF-AD02CFA36E4D}"/>
    <cellStyle name="Normal 17 37 4 3" xfId="22855" xr:uid="{9006FDD6-CD37-4114-8898-3C9C91929DC2}"/>
    <cellStyle name="Normal 17 37 4 4" xfId="28349" xr:uid="{08550BB5-398A-499D-9166-6D96F80D9126}"/>
    <cellStyle name="Normal 17 37 4 5" xfId="33833" xr:uid="{4DEFC51D-4607-4576-BC6A-400081BE6B92}"/>
    <cellStyle name="Normal 17 38" xfId="8710" xr:uid="{16B98490-D140-4E6C-AA65-36E8A5E94DD6}"/>
    <cellStyle name="Normal 17 38 2" xfId="20029" xr:uid="{576816AD-0F95-4B86-870C-C5D8A657B85B}"/>
    <cellStyle name="Normal 17 38 2 2" xfId="25585" xr:uid="{E80F7A89-7995-4219-A38D-64B0A22902A0}"/>
    <cellStyle name="Normal 17 38 2 3" xfId="31079" xr:uid="{3F1317F2-B8A7-42DB-8018-721C2C22A078}"/>
    <cellStyle name="Normal 17 38 2 4" xfId="36563" xr:uid="{7419F57B-8541-4F77-9E67-A71B2CC35EF1}"/>
    <cellStyle name="Normal 17 38 3" xfId="22856" xr:uid="{75471053-4044-49B2-9373-45FF826C4FCA}"/>
    <cellStyle name="Normal 17 38 4" xfId="28350" xr:uid="{8BC9062A-E8C0-4FBA-ADD3-F70B42C64E32}"/>
    <cellStyle name="Normal 17 38 5" xfId="33834" xr:uid="{17C9C9E5-2004-405E-8EE7-336AC71EEA9D}"/>
    <cellStyle name="Normal 17 39" xfId="13998" xr:uid="{03D212FD-629D-4AB4-B378-4E787764476E}"/>
    <cellStyle name="Normal 17 39 2" xfId="21285" xr:uid="{6C70A58F-6189-4888-A979-0F65A351F6C4}"/>
    <cellStyle name="Normal 17 39 2 2" xfId="26841" xr:uid="{E6DB4119-ECB4-4E3B-82A1-73DAFB691DA4}"/>
    <cellStyle name="Normal 17 39 2 3" xfId="32335" xr:uid="{37C5D652-9DF8-49AF-A501-9E8B24DA0E91}"/>
    <cellStyle name="Normal 17 39 2 4" xfId="37819" xr:uid="{0050A9A2-9E89-4103-AD89-FB1A6966907C}"/>
    <cellStyle name="Normal 17 39 3" xfId="24112" xr:uid="{9E98D380-EDCB-4BDD-BBC8-151DBB35E0EC}"/>
    <cellStyle name="Normal 17 39 4" xfId="29606" xr:uid="{A1085DC0-DD0A-496D-8B21-46CE989CCAFF}"/>
    <cellStyle name="Normal 17 39 5" xfId="35090" xr:uid="{4E950C68-64E8-4EB5-93F4-6C37DFFEEDDD}"/>
    <cellStyle name="Normal 17 4" xfId="5637" xr:uid="{5725D4DB-90D1-4AAD-96C6-545C3530DF2D}"/>
    <cellStyle name="Normal 17 4 2" xfId="14031" xr:uid="{12BADA42-E07D-4A45-A840-400A912CF266}"/>
    <cellStyle name="Normal 17 4 2 2" xfId="21318" xr:uid="{1900AC57-5125-4B6A-90B7-976524E67190}"/>
    <cellStyle name="Normal 17 4 2 2 2" xfId="26874" xr:uid="{D3506382-C990-4A24-A5D0-18F42564A343}"/>
    <cellStyle name="Normal 17 4 2 2 3" xfId="32368" xr:uid="{7DD4A331-3DC0-471F-9A66-E90FB8657CCF}"/>
    <cellStyle name="Normal 17 4 2 2 4" xfId="37852" xr:uid="{7AD5C6EE-E3F9-4B57-9E1E-0424D408BB7D}"/>
    <cellStyle name="Normal 17 4 2 3" xfId="24145" xr:uid="{C9341ADA-0387-417E-B404-5FDBD66E509E}"/>
    <cellStyle name="Normal 17 4 2 4" xfId="29639" xr:uid="{E2EF3CB5-A140-4779-8A40-36C164C5A51F}"/>
    <cellStyle name="Normal 17 4 2 5" xfId="35123" xr:uid="{C770EC25-119B-4790-AF37-39772B34E8D9}"/>
    <cellStyle name="Normal 17 4 3" xfId="10995" xr:uid="{D159F416-F057-4359-9A48-10E8E4555CCD}"/>
    <cellStyle name="Normal 17 4 4" xfId="16228" xr:uid="{5604A5DD-A9D4-4643-8DE9-9F60DABAAA2D}"/>
    <cellStyle name="Normal 17 4 5" xfId="18453" xr:uid="{7C1C2232-EE6E-4E7A-9E87-EF2838BA03D3}"/>
    <cellStyle name="Normal 17 4 6" xfId="8711" xr:uid="{CDC3C213-0E77-48D2-8E9F-1A97CFD7319C}"/>
    <cellStyle name="Normal 17 4 6 2" xfId="20030" xr:uid="{D0453EF3-ED40-48BF-A9BF-3889E625C8B6}"/>
    <cellStyle name="Normal 17 4 6 2 2" xfId="25586" xr:uid="{4217AB8A-9308-4934-B732-D8A54CCE10B7}"/>
    <cellStyle name="Normal 17 4 6 2 3" xfId="31080" xr:uid="{F07F597E-E65E-4852-B29B-6EE6C79DDDBF}"/>
    <cellStyle name="Normal 17 4 6 2 4" xfId="36564" xr:uid="{C1CAE22B-DBDE-412A-8041-B4B0D5EB35A9}"/>
    <cellStyle name="Normal 17 4 6 3" xfId="22857" xr:uid="{EA9382CF-1181-47AD-BF47-D30DF86D129C}"/>
    <cellStyle name="Normal 17 4 6 4" xfId="28351" xr:uid="{55553210-104B-47AE-B00A-C030C30E38ED}"/>
    <cellStyle name="Normal 17 4 6 5" xfId="33835" xr:uid="{146ADF6B-2D5F-4D3D-853D-C59EC644D62C}"/>
    <cellStyle name="Normal 17 40" xfId="10963" xr:uid="{FB8E29BE-51DE-4C89-974D-782DB96DFB89}"/>
    <cellStyle name="Normal 17 41" xfId="16196" xr:uid="{4183673C-1DB4-4B12-99E0-B27439D6747A}"/>
    <cellStyle name="Normal 17 42" xfId="18421" xr:uid="{19C8BE8E-2B03-44C8-AF00-BF469BA05350}"/>
    <cellStyle name="Normal 17 43" xfId="8677" xr:uid="{CE9B8350-E8C6-4F06-9970-D14E31D6B96A}"/>
    <cellStyle name="Normal 17 43 2" xfId="19996" xr:uid="{9359A58B-C1FC-4E04-BABB-C7033D133256}"/>
    <cellStyle name="Normal 17 43 2 2" xfId="25552" xr:uid="{9BA15970-52E6-463E-8FC5-9013B8FAC7B8}"/>
    <cellStyle name="Normal 17 43 2 3" xfId="31046" xr:uid="{835D0E79-016C-4E81-A4ED-E5995D353324}"/>
    <cellStyle name="Normal 17 43 2 4" xfId="36530" xr:uid="{551CE4B0-90B6-4846-B2C6-EC42B6AA7B64}"/>
    <cellStyle name="Normal 17 43 3" xfId="22823" xr:uid="{65A235F6-7340-4782-90FE-624D951DF5A4}"/>
    <cellStyle name="Normal 17 43 4" xfId="28317" xr:uid="{EFF52AA0-0534-4B54-BD26-5E646282451C}"/>
    <cellStyle name="Normal 17 43 5" xfId="33801" xr:uid="{46CF5FB4-9AA3-4DAF-8B12-09A4325F00EA}"/>
    <cellStyle name="Normal 17 5" xfId="5638" xr:uid="{57F94084-AC6C-4124-BF53-9D3872B6887F}"/>
    <cellStyle name="Normal 17 5 2" xfId="14032" xr:uid="{7E26E01D-612E-4ADA-9C61-C2F336275EAA}"/>
    <cellStyle name="Normal 17 5 2 2" xfId="21319" xr:uid="{BF7CB6C4-4FD8-4EC3-8546-01C8B3CFDC3B}"/>
    <cellStyle name="Normal 17 5 2 2 2" xfId="26875" xr:uid="{4D539764-1621-423C-94E2-C4073EA85112}"/>
    <cellStyle name="Normal 17 5 2 2 3" xfId="32369" xr:uid="{7D0EFBF4-B4AD-4C96-9B56-A16F40FC611C}"/>
    <cellStyle name="Normal 17 5 2 2 4" xfId="37853" xr:uid="{985CE9CF-9C10-4076-A656-233ACF6D55E6}"/>
    <cellStyle name="Normal 17 5 2 3" xfId="24146" xr:uid="{80C668EF-4C37-45AD-9BEB-E20A66255CC2}"/>
    <cellStyle name="Normal 17 5 2 4" xfId="29640" xr:uid="{9E4A8FEE-0764-43DB-B4BF-A5E257AFB9AA}"/>
    <cellStyle name="Normal 17 5 2 5" xfId="35124" xr:uid="{EEE61DA8-9DDE-40E1-941C-C8BA3FB47316}"/>
    <cellStyle name="Normal 17 5 3" xfId="10996" xr:uid="{C4805FF9-5ABB-457D-BA81-EA76E5C672CE}"/>
    <cellStyle name="Normal 17 5 4" xfId="16229" xr:uid="{6AFA3549-585B-4CB0-83AF-705D0739238E}"/>
    <cellStyle name="Normal 17 5 5" xfId="18454" xr:uid="{5D86F555-5D12-4787-9D17-3505AB706228}"/>
    <cellStyle name="Normal 17 5 6" xfId="8712" xr:uid="{7ECB5D4D-B262-4D9A-AE8C-AA5582FF632A}"/>
    <cellStyle name="Normal 17 5 6 2" xfId="20031" xr:uid="{4C0D6EE7-11FF-4798-B2A4-BFAEA7E74692}"/>
    <cellStyle name="Normal 17 5 6 2 2" xfId="25587" xr:uid="{0110531D-1DF6-4B56-860F-F2549A9417D2}"/>
    <cellStyle name="Normal 17 5 6 2 3" xfId="31081" xr:uid="{CE2D1DF7-AAA5-4AED-B0C2-D8CBD8B58530}"/>
    <cellStyle name="Normal 17 5 6 2 4" xfId="36565" xr:uid="{F8A09702-628E-4A91-8FF8-D6E3F6F8925B}"/>
    <cellStyle name="Normal 17 5 6 3" xfId="22858" xr:uid="{03B6B25B-D787-4A3E-ACDE-FB12758E7328}"/>
    <cellStyle name="Normal 17 5 6 4" xfId="28352" xr:uid="{F0DE662E-B91A-494C-A0FB-4BADFD1BEF41}"/>
    <cellStyle name="Normal 17 5 6 5" xfId="33836" xr:uid="{02E92DBB-BB37-415A-A5F0-5E0424371CD1}"/>
    <cellStyle name="Normal 17 6" xfId="5639" xr:uid="{8167DA20-03AC-481B-99A5-6B70B4266A1D}"/>
    <cellStyle name="Normal 17 6 2" xfId="14033" xr:uid="{1CB7388E-9099-408C-A8B3-AA9800AE7EED}"/>
    <cellStyle name="Normal 17 6 2 2" xfId="21320" xr:uid="{AF57D783-8CC0-485B-9A31-E596DC5B8874}"/>
    <cellStyle name="Normal 17 6 2 2 2" xfId="26876" xr:uid="{93E377FA-9080-4A2A-BE60-910ABB65E576}"/>
    <cellStyle name="Normal 17 6 2 2 3" xfId="32370" xr:uid="{172A3D5A-AC48-4BF2-9832-FBA86690994C}"/>
    <cellStyle name="Normal 17 6 2 2 4" xfId="37854" xr:uid="{D98FE271-9183-46E0-A3B9-A043644001EF}"/>
    <cellStyle name="Normal 17 6 2 3" xfId="24147" xr:uid="{5B21E848-C7FE-4286-ABF4-09B4184FD2E6}"/>
    <cellStyle name="Normal 17 6 2 4" xfId="29641" xr:uid="{DB77DA2C-C6A4-48BA-8902-9F44C8C42D59}"/>
    <cellStyle name="Normal 17 6 2 5" xfId="35125" xr:uid="{B56A128E-DD57-4C12-939D-61340B8E27CD}"/>
    <cellStyle name="Normal 17 6 3" xfId="10997" xr:uid="{3D3D94F4-8F15-4CA5-A0C5-93B04A5B6B8E}"/>
    <cellStyle name="Normal 17 6 4" xfId="16230" xr:uid="{DD5E0148-B267-49C5-A43B-3DEAD96B0933}"/>
    <cellStyle name="Normal 17 6 5" xfId="18455" xr:uid="{2FD21859-91FE-4645-9C12-7EE37BEE8DC7}"/>
    <cellStyle name="Normal 17 6 6" xfId="8713" xr:uid="{8F84D6BB-3646-4AAA-9BB9-975D86D62BD3}"/>
    <cellStyle name="Normal 17 6 6 2" xfId="20032" xr:uid="{806BD592-F1A8-49D9-B85F-54E1357D1B8E}"/>
    <cellStyle name="Normal 17 6 6 2 2" xfId="25588" xr:uid="{85C5DC9F-C620-4F42-A9C5-74E3CBD7C6DB}"/>
    <cellStyle name="Normal 17 6 6 2 3" xfId="31082" xr:uid="{E3CD4FDA-E1CE-4821-B834-B93B73141EE3}"/>
    <cellStyle name="Normal 17 6 6 2 4" xfId="36566" xr:uid="{B87380EF-4B88-47DF-BBDB-C71BB257C573}"/>
    <cellStyle name="Normal 17 6 6 3" xfId="22859" xr:uid="{5B55EB23-AF0E-449E-B0ED-24D83191AFC4}"/>
    <cellStyle name="Normal 17 6 6 4" xfId="28353" xr:uid="{3DEB2573-2A26-491C-9EB0-4F65B2FAB4A7}"/>
    <cellStyle name="Normal 17 6 6 5" xfId="33837" xr:uid="{398B1FE6-BE2E-4564-ABE6-FA94FE14874F}"/>
    <cellStyle name="Normal 17 7" xfId="5640" xr:uid="{6EA3C8A8-24DC-4FE8-909F-5510B59BD644}"/>
    <cellStyle name="Normal 17 7 2" xfId="14034" xr:uid="{B844E7E6-EE04-4D88-9A6B-F16745A75A3D}"/>
    <cellStyle name="Normal 17 7 2 2" xfId="21321" xr:uid="{5DD47EE8-6C22-4CDE-B8E5-3039071F8EF8}"/>
    <cellStyle name="Normal 17 7 2 2 2" xfId="26877" xr:uid="{D2080A8C-D1CE-4DE9-BED2-3FA7BF03AE44}"/>
    <cellStyle name="Normal 17 7 2 2 3" xfId="32371" xr:uid="{80AFAB42-58DE-40B5-B2F1-EDBA860CBF67}"/>
    <cellStyle name="Normal 17 7 2 2 4" xfId="37855" xr:uid="{582A9458-31DA-4949-9F8D-28E92742F762}"/>
    <cellStyle name="Normal 17 7 2 3" xfId="24148" xr:uid="{01F71035-560D-4258-A752-BE3970FFC275}"/>
    <cellStyle name="Normal 17 7 2 4" xfId="29642" xr:uid="{5B0BD902-648E-4039-95E2-8F5A80BC9F67}"/>
    <cellStyle name="Normal 17 7 2 5" xfId="35126" xr:uid="{4EF70993-31A0-48DF-9514-F3914F8D7F60}"/>
    <cellStyle name="Normal 17 7 3" xfId="10998" xr:uid="{DBE40BB6-0FC3-48B5-88BF-CF5E8029293A}"/>
    <cellStyle name="Normal 17 7 4" xfId="16231" xr:uid="{11E1A36F-F9CB-4B78-8DC7-8A66A31FAEB8}"/>
    <cellStyle name="Normal 17 7 5" xfId="18456" xr:uid="{1D29BF73-0497-4F9F-AB84-50DC0C60DA97}"/>
    <cellStyle name="Normal 17 7 6" xfId="8714" xr:uid="{E3F7788B-D2D0-4AAC-937C-A0AEC3167949}"/>
    <cellStyle name="Normal 17 7 6 2" xfId="20033" xr:uid="{FC56E8B0-81F5-48AE-BE48-861AFC1CBA2B}"/>
    <cellStyle name="Normal 17 7 6 2 2" xfId="25589" xr:uid="{9355981C-FD47-4071-A663-0BB6BC6D3E2E}"/>
    <cellStyle name="Normal 17 7 6 2 3" xfId="31083" xr:uid="{2E5D80A1-5BD0-4624-ACD0-A1C4A7D52EDD}"/>
    <cellStyle name="Normal 17 7 6 2 4" xfId="36567" xr:uid="{8BE06237-910A-4CBA-A91B-E2ACDB82F364}"/>
    <cellStyle name="Normal 17 7 6 3" xfId="22860" xr:uid="{80AD188E-6AD2-4694-B129-8CB4B6A02E53}"/>
    <cellStyle name="Normal 17 7 6 4" xfId="28354" xr:uid="{20A77980-6959-4A3A-82E3-E98A9C2B89E8}"/>
    <cellStyle name="Normal 17 7 6 5" xfId="33838" xr:uid="{76ABD90E-0490-47B8-80F6-83A4D2AA93AB}"/>
    <cellStyle name="Normal 17 8" xfId="5641" xr:uid="{A45FF8E7-29EC-43EA-A969-B449F11EC157}"/>
    <cellStyle name="Normal 17 8 2" xfId="14035" xr:uid="{BAAF88E6-4014-4245-A0E7-FBFC6686E611}"/>
    <cellStyle name="Normal 17 8 2 2" xfId="21322" xr:uid="{AB3C7A75-120C-46F2-BC3D-6464C43D1C06}"/>
    <cellStyle name="Normal 17 8 2 2 2" xfId="26878" xr:uid="{E819DC81-7FB6-4E69-BF29-01B94A6F3669}"/>
    <cellStyle name="Normal 17 8 2 2 3" xfId="32372" xr:uid="{F49C392B-89E3-42D4-9B12-C371D877CBF0}"/>
    <cellStyle name="Normal 17 8 2 2 4" xfId="37856" xr:uid="{44D90BE3-D460-46F5-B991-0045AD538B47}"/>
    <cellStyle name="Normal 17 8 2 3" xfId="24149" xr:uid="{6DD9B01F-473A-42C8-B81F-46F062B103CD}"/>
    <cellStyle name="Normal 17 8 2 4" xfId="29643" xr:uid="{31ECB8CB-8154-4C0D-B13C-57B384DB85AC}"/>
    <cellStyle name="Normal 17 8 2 5" xfId="35127" xr:uid="{49D307D3-B846-4227-A0D8-5483BDE105E6}"/>
    <cellStyle name="Normal 17 8 3" xfId="10999" xr:uid="{F75D0E99-DBA9-46AE-97FE-3214B59152D6}"/>
    <cellStyle name="Normal 17 8 4" xfId="16232" xr:uid="{60470290-CCCC-4EE3-8035-B321895A1F49}"/>
    <cellStyle name="Normal 17 8 5" xfId="18457" xr:uid="{E62C62B8-9F35-412D-AC29-2259EB63BEFB}"/>
    <cellStyle name="Normal 17 8 6" xfId="8715" xr:uid="{3C587227-A3A0-4FEA-B5BE-7A3D02F52323}"/>
    <cellStyle name="Normal 17 8 6 2" xfId="20034" xr:uid="{3C723747-33FA-4833-85C0-3C3EE191AF83}"/>
    <cellStyle name="Normal 17 8 6 2 2" xfId="25590" xr:uid="{08313363-27D9-4A87-9508-F58D826EF8E3}"/>
    <cellStyle name="Normal 17 8 6 2 3" xfId="31084" xr:uid="{D276C27A-AB58-49F1-89A3-D6ECA462FF92}"/>
    <cellStyle name="Normal 17 8 6 2 4" xfId="36568" xr:uid="{E13D65BD-4EB4-496C-B68B-4F43E5A83BFE}"/>
    <cellStyle name="Normal 17 8 6 3" xfId="22861" xr:uid="{E0A5A480-67E2-4272-8985-7A8ECFA22896}"/>
    <cellStyle name="Normal 17 8 6 4" xfId="28355" xr:uid="{6FC7B957-ADBA-4AB6-B1C5-3FBD9EB32F8B}"/>
    <cellStyle name="Normal 17 8 6 5" xfId="33839" xr:uid="{550C9041-80B5-4CDE-B50C-33483A60420A}"/>
    <cellStyle name="Normal 17 9" xfId="5642" xr:uid="{A99EFDB6-FD5B-4732-AB73-ABCEAED05742}"/>
    <cellStyle name="Normal 17 9 2" xfId="14036" xr:uid="{4FAF1D0B-C073-482F-AAEC-48728428EB48}"/>
    <cellStyle name="Normal 17 9 2 2" xfId="21323" xr:uid="{4198F950-D7F2-4B83-85EF-A968C9D8B5EB}"/>
    <cellStyle name="Normal 17 9 2 2 2" xfId="26879" xr:uid="{5725E828-EA4F-498A-9309-CCA155FE8211}"/>
    <cellStyle name="Normal 17 9 2 2 3" xfId="32373" xr:uid="{A6DF8987-BA13-4143-866C-5256832793E6}"/>
    <cellStyle name="Normal 17 9 2 2 4" xfId="37857" xr:uid="{BEC8307B-42E6-414D-94C7-4E0E40436E85}"/>
    <cellStyle name="Normal 17 9 2 3" xfId="24150" xr:uid="{5115FBC6-5383-45BB-AF75-73448F32C958}"/>
    <cellStyle name="Normal 17 9 2 4" xfId="29644" xr:uid="{C0A0C7F2-4338-4BC3-9353-2D944EBB0B71}"/>
    <cellStyle name="Normal 17 9 2 5" xfId="35128" xr:uid="{63E05570-E732-4DCB-9F0C-128366294B0B}"/>
    <cellStyle name="Normal 17 9 3" xfId="11000" xr:uid="{4C8B250F-81DA-4BA5-BA81-82FC5081F383}"/>
    <cellStyle name="Normal 17 9 4" xfId="16233" xr:uid="{6694CCD1-7227-4ADB-BE6E-1DC58574598D}"/>
    <cellStyle name="Normal 17 9 5" xfId="18458" xr:uid="{A2DA13AC-78A1-4A24-A7C4-518743C32CB4}"/>
    <cellStyle name="Normal 17 9 6" xfId="8716" xr:uid="{B5297562-CD8C-4E0B-96DB-657ACB46822C}"/>
    <cellStyle name="Normal 17 9 6 2" xfId="20035" xr:uid="{7F2CD209-878A-4F15-B635-CDA5FAC86F28}"/>
    <cellStyle name="Normal 17 9 6 2 2" xfId="25591" xr:uid="{211E4A3C-6525-4EF7-B384-C044DDBDAE26}"/>
    <cellStyle name="Normal 17 9 6 2 3" xfId="31085" xr:uid="{2F425F31-03CE-4969-98AB-0F454D3C7A71}"/>
    <cellStyle name="Normal 17 9 6 2 4" xfId="36569" xr:uid="{7099326C-46F1-4F17-A704-B025CE4B9846}"/>
    <cellStyle name="Normal 17 9 6 3" xfId="22862" xr:uid="{38922316-9616-4E20-8DC0-6C505D728033}"/>
    <cellStyle name="Normal 17 9 6 4" xfId="28356" xr:uid="{E78D7E31-296D-428C-9137-59D0600561A8}"/>
    <cellStyle name="Normal 17 9 6 5" xfId="33840" xr:uid="{D34B0624-5869-4CC1-A6F5-743C6FC788CD}"/>
    <cellStyle name="Normal 170" xfId="38869" xr:uid="{5E81F532-B72D-454D-93D4-ED380EB4BD76}"/>
    <cellStyle name="Normal 171" xfId="38870" xr:uid="{9516D8EE-84C8-424F-A6CD-7FA1D0DD393A}"/>
    <cellStyle name="Normal 172" xfId="38871" xr:uid="{15E8A2EA-87DA-464A-8222-70D4FBE45F24}"/>
    <cellStyle name="Normal 173" xfId="38872" xr:uid="{7F904CD3-7EA5-49D2-B8ED-9C5B90039811}"/>
    <cellStyle name="Normal 174" xfId="38873" xr:uid="{49520C5A-85CF-4FBC-BBC9-F0A4521572EB}"/>
    <cellStyle name="Normal 175" xfId="38874" xr:uid="{308380EB-FA3C-406E-B548-65F7616B8E1B}"/>
    <cellStyle name="Normal 176" xfId="38875" xr:uid="{CFF88145-7C9C-483F-B251-F388731E219E}"/>
    <cellStyle name="Normal 177" xfId="38876" xr:uid="{0DF70D43-3F62-494D-94C1-D4DEC7FB7CD2}"/>
    <cellStyle name="Normal 178" xfId="38877" xr:uid="{3772961F-09BB-453F-8D75-737658EC2F2F}"/>
    <cellStyle name="Normal 179" xfId="38878" xr:uid="{AC3465FF-15C4-4DC1-8B66-E8B0C2508FDF}"/>
    <cellStyle name="Normal 18" xfId="5643" xr:uid="{394827AD-67A8-43A7-805A-B6862A8395E1}"/>
    <cellStyle name="Normal 18 10" xfId="11001" xr:uid="{79C08D57-10AD-4359-B8F0-CEDA7F0D1C08}"/>
    <cellStyle name="Normal 18 11" xfId="16234" xr:uid="{9C603A8F-7B7A-46CF-8B17-FFBF90E34D12}"/>
    <cellStyle name="Normal 18 12" xfId="18459" xr:uid="{0E315BF0-1392-4E45-82CE-ABF3132BCB77}"/>
    <cellStyle name="Normal 18 13" xfId="8717" xr:uid="{70AAEE9E-1564-4D07-AB75-ABA65338A334}"/>
    <cellStyle name="Normal 18 13 2" xfId="20036" xr:uid="{36DB8BF1-97B1-43BF-91F5-3B8BD7D6AA12}"/>
    <cellStyle name="Normal 18 13 2 2" xfId="25592" xr:uid="{DD748DDA-B7A2-43DB-8DC8-F843F6C922B3}"/>
    <cellStyle name="Normal 18 13 2 3" xfId="31086" xr:uid="{BA4F917E-AA51-4B0B-A1E3-815A6FB6CD7F}"/>
    <cellStyle name="Normal 18 13 2 4" xfId="36570" xr:uid="{D0B50131-CF15-465E-A465-7CF83064B77E}"/>
    <cellStyle name="Normal 18 13 3" xfId="22863" xr:uid="{247B5EAB-94B1-43E3-A3CF-00BFAFC4DD3A}"/>
    <cellStyle name="Normal 18 13 4" xfId="28357" xr:uid="{83922B39-DE87-43CF-9FA4-8351C1EC9D78}"/>
    <cellStyle name="Normal 18 13 5" xfId="33841" xr:uid="{3853A672-9E5B-4518-B2C7-C19F5477DD4F}"/>
    <cellStyle name="Normal 18 2" xfId="5644" xr:uid="{6DEF91C5-2848-4D0B-B4EA-6C47C0B8B4A7}"/>
    <cellStyle name="Normal 18 2 2" xfId="14038" xr:uid="{B02F705E-A757-498E-B770-3F632642D499}"/>
    <cellStyle name="Normal 18 2 2 2" xfId="21325" xr:uid="{29837692-8D90-4C70-841B-863F267523BB}"/>
    <cellStyle name="Normal 18 2 2 2 2" xfId="26881" xr:uid="{7014B3C3-1B63-499B-BBC3-A24378F6F02B}"/>
    <cellStyle name="Normal 18 2 2 2 3" xfId="32375" xr:uid="{92D893FC-6764-4FFE-9217-E31644492030}"/>
    <cellStyle name="Normal 18 2 2 2 4" xfId="37859" xr:uid="{632015C1-99BA-4011-9521-76973F342A76}"/>
    <cellStyle name="Normal 18 2 2 3" xfId="24152" xr:uid="{78616B90-11B8-4D4D-ABF7-EDE7A4C7600E}"/>
    <cellStyle name="Normal 18 2 2 4" xfId="29646" xr:uid="{08EE4E5C-13F1-411F-87FD-2FE9382A0D1A}"/>
    <cellStyle name="Normal 18 2 2 5" xfId="35130" xr:uid="{DA6CC475-8DCD-4AA8-9C42-E83F878C432D}"/>
    <cellStyle name="Normal 18 2 3" xfId="11002" xr:uid="{EBE61AF6-351A-4F87-B210-B79B18B3B261}"/>
    <cellStyle name="Normal 18 2 4" xfId="16235" xr:uid="{0FC79819-71FF-45D8-AAE1-4F5C45C82BB8}"/>
    <cellStyle name="Normal 18 2 5" xfId="18460" xr:uid="{5F6D9218-7755-4298-8B53-12406D1007E8}"/>
    <cellStyle name="Normal 18 2 6" xfId="8718" xr:uid="{BE449EDF-6C27-4FD9-AD7A-0A62E4D5CEFC}"/>
    <cellStyle name="Normal 18 2 6 2" xfId="20037" xr:uid="{6D913DA1-5A28-4073-BD20-126999DF6BB8}"/>
    <cellStyle name="Normal 18 2 6 2 2" xfId="25593" xr:uid="{13D6303B-89AE-4478-9295-DB75C147B490}"/>
    <cellStyle name="Normal 18 2 6 2 3" xfId="31087" xr:uid="{28820D3E-DA2F-4AFC-B560-E0FAB90D68E2}"/>
    <cellStyle name="Normal 18 2 6 2 4" xfId="36571" xr:uid="{95C6B311-0F70-4230-83C5-AAA5F7516C8F}"/>
    <cellStyle name="Normal 18 2 6 3" xfId="22864" xr:uid="{6C8E2D66-50AA-4B52-A104-F33C627317D8}"/>
    <cellStyle name="Normal 18 2 6 4" xfId="28358" xr:uid="{EE6F84CF-0B72-48DA-9C39-4F609A4A9CBE}"/>
    <cellStyle name="Normal 18 2 6 5" xfId="33842" xr:uid="{6EB2A243-A267-46ED-8D47-A6E6A8C87E0D}"/>
    <cellStyle name="Normal 18 3" xfId="5645" xr:uid="{D945B48B-E0F5-44D5-B9EF-B36D707388E6}"/>
    <cellStyle name="Normal 18 3 2" xfId="5646" xr:uid="{CBC77972-3B9A-4CF1-80A0-92C36AED95D4}"/>
    <cellStyle name="Normal 18 3 2 2" xfId="14040" xr:uid="{31B02F9F-6F4A-46BA-B96F-34B3C3A9355C}"/>
    <cellStyle name="Normal 18 3 2 2 2" xfId="21327" xr:uid="{BA81EC7E-26CD-4179-8F46-6D7E152CBB60}"/>
    <cellStyle name="Normal 18 3 2 2 2 2" xfId="26883" xr:uid="{64A4572D-C894-4A37-AA21-62F4E25AFEE3}"/>
    <cellStyle name="Normal 18 3 2 2 2 3" xfId="32377" xr:uid="{04DD97E3-D7C0-4DAC-9C10-EA9292FB2562}"/>
    <cellStyle name="Normal 18 3 2 2 2 4" xfId="37861" xr:uid="{FCD170C7-2250-401D-B74D-21EB573DEBD5}"/>
    <cellStyle name="Normal 18 3 2 2 3" xfId="24154" xr:uid="{059A6934-AA1A-4A1A-92E2-0F6AD15B88BF}"/>
    <cellStyle name="Normal 18 3 2 2 4" xfId="29648" xr:uid="{05CA08BA-FBF9-407C-9561-335ACAE1F960}"/>
    <cellStyle name="Normal 18 3 2 2 5" xfId="35132" xr:uid="{37E5C38A-0F48-4317-8B6D-0B72C5AFBCBD}"/>
    <cellStyle name="Normal 18 3 2 3" xfId="11004" xr:uid="{AE6B0F17-DB12-4787-9262-F8FA806595C4}"/>
    <cellStyle name="Normal 18 3 2 4" xfId="16237" xr:uid="{4D1F0350-2380-4C52-931E-8A2D94CFBCFE}"/>
    <cellStyle name="Normal 18 3 2 5" xfId="18462" xr:uid="{06B5EC3E-9F89-4628-9540-C9E70566CA9F}"/>
    <cellStyle name="Normal 18 3 2 6" xfId="8720" xr:uid="{96B2DFA5-83B1-42EF-8DE0-588D857A367C}"/>
    <cellStyle name="Normal 18 3 2 6 2" xfId="20039" xr:uid="{8C3B4824-977F-45BC-B48A-11084FE43EA3}"/>
    <cellStyle name="Normal 18 3 2 6 2 2" xfId="25595" xr:uid="{9CF2C759-DA17-4E69-8F07-EDBFA6B2A0AE}"/>
    <cellStyle name="Normal 18 3 2 6 2 3" xfId="31089" xr:uid="{9276AADC-E359-4448-BE86-9D7A8EE28A42}"/>
    <cellStyle name="Normal 18 3 2 6 2 4" xfId="36573" xr:uid="{3836E6A5-0C46-484D-AFA7-6BFB66A86AF4}"/>
    <cellStyle name="Normal 18 3 2 6 3" xfId="22866" xr:uid="{C2AD5F4D-0966-4565-B1D9-DAE6C80432A3}"/>
    <cellStyle name="Normal 18 3 2 6 4" xfId="28360" xr:uid="{B4113461-4475-4EF7-A228-A448384E9F2E}"/>
    <cellStyle name="Normal 18 3 2 6 5" xfId="33844" xr:uid="{655E9A9F-74B5-40D4-8552-2BBE756FE7D6}"/>
    <cellStyle name="Normal 18 3 3" xfId="5647" xr:uid="{3158CC87-3AF5-472C-9A04-527FABCE706C}"/>
    <cellStyle name="Normal 18 3 3 2" xfId="14041" xr:uid="{8C281A41-8DA2-471E-96CE-F7805E959F30}"/>
    <cellStyle name="Normal 18 3 3 2 2" xfId="21328" xr:uid="{F36A5054-8003-4C63-B6CE-C3B79EA10A2B}"/>
    <cellStyle name="Normal 18 3 3 2 2 2" xfId="26884" xr:uid="{A89927AD-4A52-4DC5-8D60-6F3EFCD9BE9D}"/>
    <cellStyle name="Normal 18 3 3 2 2 3" xfId="32378" xr:uid="{3AEB197C-59FA-4C64-9A10-7AA9C68A24BC}"/>
    <cellStyle name="Normal 18 3 3 2 2 4" xfId="37862" xr:uid="{017F226B-693E-4336-82B0-F784DE05C3B7}"/>
    <cellStyle name="Normal 18 3 3 2 3" xfId="24155" xr:uid="{03C8B7BC-8BC8-4955-9EB3-639A51954C5D}"/>
    <cellStyle name="Normal 18 3 3 2 4" xfId="29649" xr:uid="{1DA838B8-2A97-4E89-9062-4CCE1942BD45}"/>
    <cellStyle name="Normal 18 3 3 2 5" xfId="35133" xr:uid="{0A62E59D-F9A9-4547-8ABE-8D87A8E96C13}"/>
    <cellStyle name="Normal 18 3 3 3" xfId="11005" xr:uid="{42A15946-5AE2-4877-B9DD-8F5BE631DF79}"/>
    <cellStyle name="Normal 18 3 3 4" xfId="16238" xr:uid="{7D58C08A-22E5-41C6-A409-AFF12563FEAB}"/>
    <cellStyle name="Normal 18 3 3 5" xfId="18463" xr:uid="{297EFF1B-65E1-491A-8B9F-E0AA86736034}"/>
    <cellStyle name="Normal 18 3 3 6" xfId="8721" xr:uid="{CE9DC912-0453-4A6B-B173-8E130C6A4D11}"/>
    <cellStyle name="Normal 18 3 3 6 2" xfId="20040" xr:uid="{68EEFEE0-043C-4705-8BDA-45C9A49C1F39}"/>
    <cellStyle name="Normal 18 3 3 6 2 2" xfId="25596" xr:uid="{89A32F4E-58FE-43C2-99D9-FD7CB00B7863}"/>
    <cellStyle name="Normal 18 3 3 6 2 3" xfId="31090" xr:uid="{1BD02823-5852-4D95-BC30-FB4E7554E4E6}"/>
    <cellStyle name="Normal 18 3 3 6 2 4" xfId="36574" xr:uid="{B621B684-2686-475E-A4C7-B7A34B6447E5}"/>
    <cellStyle name="Normal 18 3 3 6 3" xfId="22867" xr:uid="{8E657CFF-3A17-455B-801F-5ABB2202FC57}"/>
    <cellStyle name="Normal 18 3 3 6 4" xfId="28361" xr:uid="{B840A893-5E8B-4F41-811F-C57E6529AB90}"/>
    <cellStyle name="Normal 18 3 3 6 5" xfId="33845" xr:uid="{0EFA4028-737D-419F-B98E-25596E98BCF8}"/>
    <cellStyle name="Normal 18 3 4" xfId="5648" xr:uid="{4B200FC7-2DDC-4D81-B301-744C4EA0EB50}"/>
    <cellStyle name="Normal 18 3 4 2" xfId="14042" xr:uid="{01DC708E-021B-400A-98FC-6DC322C28159}"/>
    <cellStyle name="Normal 18 3 4 2 2" xfId="21329" xr:uid="{9DF5A3BA-A0C0-493F-A37E-F442C511D0BE}"/>
    <cellStyle name="Normal 18 3 4 2 2 2" xfId="26885" xr:uid="{8EAFC76F-70FE-4C92-9A5F-58E83EE816E1}"/>
    <cellStyle name="Normal 18 3 4 2 2 3" xfId="32379" xr:uid="{6C6B45E6-04C4-4884-86E4-8EE2DFA9EE5C}"/>
    <cellStyle name="Normal 18 3 4 2 2 4" xfId="37863" xr:uid="{BF68D1A7-2FD3-4B60-A5AC-52A8FA4FAB76}"/>
    <cellStyle name="Normal 18 3 4 2 3" xfId="24156" xr:uid="{B3940428-DF1A-426E-83EC-2F54392B5235}"/>
    <cellStyle name="Normal 18 3 4 2 4" xfId="29650" xr:uid="{9955304C-A98A-47A6-BFEA-76E24F77F184}"/>
    <cellStyle name="Normal 18 3 4 2 5" xfId="35134" xr:uid="{F1EC6398-04F7-44E9-9B0A-558C3A894D7E}"/>
    <cellStyle name="Normal 18 3 4 3" xfId="11006" xr:uid="{45AE1791-01C5-4763-A808-6E5EE75EEEB9}"/>
    <cellStyle name="Normal 18 3 4 4" xfId="16239" xr:uid="{6FFAB3FE-A6AB-4B33-BCA7-0E8947049D5D}"/>
    <cellStyle name="Normal 18 3 4 5" xfId="18464" xr:uid="{4CF5A750-23BC-4D96-9454-82125D2B384A}"/>
    <cellStyle name="Normal 18 3 4 6" xfId="8722" xr:uid="{31C022BE-DA34-499F-AEAD-B104BB2EEBDA}"/>
    <cellStyle name="Normal 18 3 4 6 2" xfId="20041" xr:uid="{8348087D-0805-4B5D-AAE4-C01A7FE18386}"/>
    <cellStyle name="Normal 18 3 4 6 2 2" xfId="25597" xr:uid="{CB82C6F5-AE70-4AC4-A982-ABC8DCFAD0F5}"/>
    <cellStyle name="Normal 18 3 4 6 2 3" xfId="31091" xr:uid="{6FD349EF-9F26-49E7-AD8E-EC735BA381B5}"/>
    <cellStyle name="Normal 18 3 4 6 2 4" xfId="36575" xr:uid="{E12EE4B4-1171-4F51-A00F-05CDAA9DE2D8}"/>
    <cellStyle name="Normal 18 3 4 6 3" xfId="22868" xr:uid="{553707E1-FD76-49B8-9C63-BA344A13FFAC}"/>
    <cellStyle name="Normal 18 3 4 6 4" xfId="28362" xr:uid="{535ABAC1-0B89-420F-BF79-DA30B9296B2B}"/>
    <cellStyle name="Normal 18 3 4 6 5" xfId="33846" xr:uid="{73301AD2-E7E2-49C8-8CF1-2ABDA78283E2}"/>
    <cellStyle name="Normal 18 3 5" xfId="14039" xr:uid="{36899AE4-4593-4190-A212-434751DA4A96}"/>
    <cellStyle name="Normal 18 3 5 2" xfId="21326" xr:uid="{4F006CC7-48BC-4A35-87F6-352ED6CB2804}"/>
    <cellStyle name="Normal 18 3 5 2 2" xfId="26882" xr:uid="{54B261A6-7BCA-4E92-91E5-794192F1D005}"/>
    <cellStyle name="Normal 18 3 5 2 3" xfId="32376" xr:uid="{8D831AEA-4E6E-4131-8597-867E5A281A53}"/>
    <cellStyle name="Normal 18 3 5 2 4" xfId="37860" xr:uid="{23B4D8CF-99A5-4C5A-A605-A622E0425A11}"/>
    <cellStyle name="Normal 18 3 5 3" xfId="24153" xr:uid="{5DD59841-A9FB-4C05-9DE7-332FAFDA2F1D}"/>
    <cellStyle name="Normal 18 3 5 4" xfId="29647" xr:uid="{4D88B0F1-3049-41E1-A5BF-C70E7E920CCC}"/>
    <cellStyle name="Normal 18 3 5 5" xfId="35131" xr:uid="{3E49F14A-3C60-42B1-B39D-08DF035D322D}"/>
    <cellStyle name="Normal 18 3 6" xfId="11003" xr:uid="{7C5A6CB3-E25A-4E10-8356-BD5ED78FF13C}"/>
    <cellStyle name="Normal 18 3 7" xfId="16236" xr:uid="{4491FA76-B1C2-47B3-A15C-90AD94E83D57}"/>
    <cellStyle name="Normal 18 3 8" xfId="18461" xr:uid="{9C5F736B-5D99-4FF2-8946-6BDA56380467}"/>
    <cellStyle name="Normal 18 3 9" xfId="8719" xr:uid="{3C1E2720-3F8E-43B9-9C2A-95AC5FB2E072}"/>
    <cellStyle name="Normal 18 3 9 2" xfId="20038" xr:uid="{76959EC2-3696-4AB8-BD4A-6B208BB348A7}"/>
    <cellStyle name="Normal 18 3 9 2 2" xfId="25594" xr:uid="{797D4027-8109-4E41-A40E-59112392BF54}"/>
    <cellStyle name="Normal 18 3 9 2 3" xfId="31088" xr:uid="{2BD1D8D8-C80F-4276-8F7D-84B30939D7E0}"/>
    <cellStyle name="Normal 18 3 9 2 4" xfId="36572" xr:uid="{FE0B8F7F-7C49-4389-A2E8-CF174EB0EAFF}"/>
    <cellStyle name="Normal 18 3 9 3" xfId="22865" xr:uid="{71309CA0-D7BC-410B-9C32-1521A66F3ECB}"/>
    <cellStyle name="Normal 18 3 9 4" xfId="28359" xr:uid="{6B3406E0-7523-43B5-AF71-F0B8BD47BD9A}"/>
    <cellStyle name="Normal 18 3 9 5" xfId="33843" xr:uid="{E7F86048-262E-4006-A1DA-7231BD53EAAA}"/>
    <cellStyle name="Normal 18 4" xfId="5649" xr:uid="{F0399E4C-6766-4389-BDEF-4F16DF691AF1}"/>
    <cellStyle name="Normal 18 4 2" xfId="5650" xr:uid="{4C39DA44-587B-402E-A3F8-04B8868D9614}"/>
    <cellStyle name="Normal 18 4 2 2" xfId="14044" xr:uid="{C4400BBF-1299-4DB7-BC9B-6AF18564227A}"/>
    <cellStyle name="Normal 18 4 2 2 2" xfId="21331" xr:uid="{171F17AC-08EA-4289-A60D-894038C71278}"/>
    <cellStyle name="Normal 18 4 2 2 2 2" xfId="26887" xr:uid="{2DF76429-5FFA-4C1B-BC27-C44EF4709AD8}"/>
    <cellStyle name="Normal 18 4 2 2 2 3" xfId="32381" xr:uid="{E6665054-9BAB-4484-B3FF-5FDE77736535}"/>
    <cellStyle name="Normal 18 4 2 2 2 4" xfId="37865" xr:uid="{0ABE0A60-DCE2-43F0-9E2D-811EAB8DFFA9}"/>
    <cellStyle name="Normal 18 4 2 2 3" xfId="24158" xr:uid="{3FC92F3D-1E9E-4944-AD62-2E2DA24DD898}"/>
    <cellStyle name="Normal 18 4 2 2 4" xfId="29652" xr:uid="{EC5A1DDA-C00F-4EE2-AB69-7F1C63F8E3F9}"/>
    <cellStyle name="Normal 18 4 2 2 5" xfId="35136" xr:uid="{154473D7-7599-46D5-AC0E-54FB4151DC2D}"/>
    <cellStyle name="Normal 18 4 2 3" xfId="11008" xr:uid="{BCBD5C34-DDE6-4A9B-82E6-2B1DE015A03B}"/>
    <cellStyle name="Normal 18 4 2 4" xfId="16241" xr:uid="{FDAB7582-74E7-487D-8A5B-50233FB61FFF}"/>
    <cellStyle name="Normal 18 4 2 5" xfId="18466" xr:uid="{77A25011-8641-4771-B9E1-72FF060A7C1F}"/>
    <cellStyle name="Normal 18 4 2 6" xfId="8724" xr:uid="{771A7E28-B85B-4F70-8B1D-E7EF5888BA1D}"/>
    <cellStyle name="Normal 18 4 2 6 2" xfId="20043" xr:uid="{F7E440CD-19F7-4D79-B747-A3356D2FA827}"/>
    <cellStyle name="Normal 18 4 2 6 2 2" xfId="25599" xr:uid="{54ECE5C2-FA67-46DB-A640-981D7EF501C7}"/>
    <cellStyle name="Normal 18 4 2 6 2 3" xfId="31093" xr:uid="{6F2248BF-B8DD-4FDB-B739-7ADCDE782513}"/>
    <cellStyle name="Normal 18 4 2 6 2 4" xfId="36577" xr:uid="{0F18531E-20F3-4520-9FDB-2AF29F01EDC8}"/>
    <cellStyle name="Normal 18 4 2 6 3" xfId="22870" xr:uid="{ED5A7C3A-AD80-47DB-9200-6A56B9CB47C4}"/>
    <cellStyle name="Normal 18 4 2 6 4" xfId="28364" xr:uid="{024B6B9D-756C-4CDA-ADEC-592DDDCE014E}"/>
    <cellStyle name="Normal 18 4 2 6 5" xfId="33848" xr:uid="{8768BCA8-9633-41E1-9894-9EDC739B388D}"/>
    <cellStyle name="Normal 18 4 3" xfId="5651" xr:uid="{51209DFA-3AC2-4736-919B-53E68B13FBC8}"/>
    <cellStyle name="Normal 18 4 3 2" xfId="14045" xr:uid="{A2EB60B6-8965-4B75-9209-4AC4CA7FF5EB}"/>
    <cellStyle name="Normal 18 4 3 2 2" xfId="21332" xr:uid="{F134CF2B-F074-4691-A334-6C3C3EE6B178}"/>
    <cellStyle name="Normal 18 4 3 2 2 2" xfId="26888" xr:uid="{041CA5F8-2CDB-45F4-A146-17ED56FD5565}"/>
    <cellStyle name="Normal 18 4 3 2 2 3" xfId="32382" xr:uid="{6ECC32F1-BEB1-4583-AC4D-7D7AEB9DE0B3}"/>
    <cellStyle name="Normal 18 4 3 2 2 4" xfId="37866" xr:uid="{B1CEACB0-3B5B-4276-A680-34BBDB89386C}"/>
    <cellStyle name="Normal 18 4 3 2 3" xfId="24159" xr:uid="{99909A47-43B8-4557-9662-12D0298F498D}"/>
    <cellStyle name="Normal 18 4 3 2 4" xfId="29653" xr:uid="{B827D647-76A2-4DF5-9A92-8F4504A2DD63}"/>
    <cellStyle name="Normal 18 4 3 2 5" xfId="35137" xr:uid="{1EC260A4-F45C-4519-B722-B528D740F470}"/>
    <cellStyle name="Normal 18 4 3 3" xfId="11009" xr:uid="{93C7239B-0C09-43D2-9C0E-244A5989E4C7}"/>
    <cellStyle name="Normal 18 4 3 4" xfId="16242" xr:uid="{4A5AA266-9E3C-49DF-8D92-9CE9BE078FA9}"/>
    <cellStyle name="Normal 18 4 3 5" xfId="18467" xr:uid="{FDC96CCA-D364-4497-8F16-A89C2E0CAAF7}"/>
    <cellStyle name="Normal 18 4 3 6" xfId="8725" xr:uid="{9BDCC231-1347-4BAF-BE3C-D0CF1D0B22E0}"/>
    <cellStyle name="Normal 18 4 3 6 2" xfId="20044" xr:uid="{FE948710-ED3D-4BAA-B51E-B701371F800E}"/>
    <cellStyle name="Normal 18 4 3 6 2 2" xfId="25600" xr:uid="{7412D398-DB71-46A8-AE0B-4A0293051C97}"/>
    <cellStyle name="Normal 18 4 3 6 2 3" xfId="31094" xr:uid="{342AFFB7-F3A0-438C-A76E-55F0BADEDE84}"/>
    <cellStyle name="Normal 18 4 3 6 2 4" xfId="36578" xr:uid="{DD14AA21-A0B4-4F57-9D34-6E02896D412B}"/>
    <cellStyle name="Normal 18 4 3 6 3" xfId="22871" xr:uid="{08BA90DB-2760-42D5-AF76-C736A994F2A3}"/>
    <cellStyle name="Normal 18 4 3 6 4" xfId="28365" xr:uid="{FDE24AA6-C98A-4767-8D2C-D981F6465C3F}"/>
    <cellStyle name="Normal 18 4 3 6 5" xfId="33849" xr:uid="{F2CAA48A-5711-403C-A052-9264EAD80BA6}"/>
    <cellStyle name="Normal 18 4 4" xfId="14043" xr:uid="{E25DA8DE-EF4A-42B4-8302-2A65F11F419B}"/>
    <cellStyle name="Normal 18 4 4 2" xfId="21330" xr:uid="{53357D35-8552-4BD6-9F58-A44174CE6A04}"/>
    <cellStyle name="Normal 18 4 4 2 2" xfId="26886" xr:uid="{F8C951FD-76A2-488D-B19E-6F0AF3A91F93}"/>
    <cellStyle name="Normal 18 4 4 2 3" xfId="32380" xr:uid="{AC8AC3EF-DD9D-402F-9B3B-204D7A47A97B}"/>
    <cellStyle name="Normal 18 4 4 2 4" xfId="37864" xr:uid="{DCC186D8-DCBA-49AF-8E53-609FAEB5FD0E}"/>
    <cellStyle name="Normal 18 4 4 3" xfId="24157" xr:uid="{100826D7-146F-4149-9BE7-2B9CD7D0E59C}"/>
    <cellStyle name="Normal 18 4 4 4" xfId="29651" xr:uid="{2A91A500-2BE8-41AD-9FDE-5426E9EB117D}"/>
    <cellStyle name="Normal 18 4 4 5" xfId="35135" xr:uid="{0E60EED8-5E98-4C84-957E-94B09A86098A}"/>
    <cellStyle name="Normal 18 4 5" xfId="11007" xr:uid="{CB56C5A5-8611-4C64-8A4D-FEFB117BB10A}"/>
    <cellStyle name="Normal 18 4 6" xfId="16240" xr:uid="{292522DF-6078-4C50-B9D6-57C0B1A38AFB}"/>
    <cellStyle name="Normal 18 4 7" xfId="18465" xr:uid="{2D8B47C9-8438-4F1B-9B6C-055C7CD18933}"/>
    <cellStyle name="Normal 18 4 8" xfId="8723" xr:uid="{1FD0A185-88F6-46F4-A0BA-1271534176D2}"/>
    <cellStyle name="Normal 18 4 8 2" xfId="20042" xr:uid="{3D57D3E2-1328-4518-BF7C-F7B32F022B31}"/>
    <cellStyle name="Normal 18 4 8 2 2" xfId="25598" xr:uid="{B315AA24-5E57-4176-ACE2-6F855539117A}"/>
    <cellStyle name="Normal 18 4 8 2 3" xfId="31092" xr:uid="{D6C6F265-8477-4F17-8B58-AE182019B8DC}"/>
    <cellStyle name="Normal 18 4 8 2 4" xfId="36576" xr:uid="{2741E0FA-91C6-4625-9361-B50FF453FA14}"/>
    <cellStyle name="Normal 18 4 8 3" xfId="22869" xr:uid="{24D7A6BD-0EEF-444C-954C-1A7F3486EBA1}"/>
    <cellStyle name="Normal 18 4 8 4" xfId="28363" xr:uid="{FA59412D-C508-49FC-A970-88D16E8A14D4}"/>
    <cellStyle name="Normal 18 4 8 5" xfId="33847" xr:uid="{6E402BCE-CB27-4D67-9245-3A543F013CD9}"/>
    <cellStyle name="Normal 18 5" xfId="5652" xr:uid="{B97A2317-6EED-46B3-9A92-7CD7474BB701}"/>
    <cellStyle name="Normal 18 5 2" xfId="14046" xr:uid="{77773E18-6CE6-4004-A186-5DAAC6F05DF6}"/>
    <cellStyle name="Normal 18 5 2 2" xfId="21333" xr:uid="{07EC9DF3-8007-4563-BEB4-061E333D06B6}"/>
    <cellStyle name="Normal 18 5 2 2 2" xfId="26889" xr:uid="{3D4A92D0-ED95-4A7B-AC75-686CCF04AF16}"/>
    <cellStyle name="Normal 18 5 2 2 3" xfId="32383" xr:uid="{490FDA93-F13D-4643-BE36-2A7F5E8807C5}"/>
    <cellStyle name="Normal 18 5 2 2 4" xfId="37867" xr:uid="{E5EB4816-F2AF-4DA3-8F43-477E3B0F2EE8}"/>
    <cellStyle name="Normal 18 5 2 3" xfId="24160" xr:uid="{164BE6F5-2927-4CF1-82E9-5C0AD515368E}"/>
    <cellStyle name="Normal 18 5 2 4" xfId="29654" xr:uid="{65F1A05E-3F81-4A23-B67E-B90F789E967B}"/>
    <cellStyle name="Normal 18 5 2 5" xfId="35138" xr:uid="{09C85F0F-8925-42F7-B7DC-CEC06E996A2E}"/>
    <cellStyle name="Normal 18 5 3" xfId="11010" xr:uid="{F62F1387-0002-419D-B116-672880E7F58B}"/>
    <cellStyle name="Normal 18 5 4" xfId="16243" xr:uid="{3D92B0F0-C97F-4365-8C51-405383C6425E}"/>
    <cellStyle name="Normal 18 5 5" xfId="18468" xr:uid="{154B5170-206D-499E-B187-B901690626DF}"/>
    <cellStyle name="Normal 18 5 6" xfId="8726" xr:uid="{8B3B099F-8FC7-451F-B5E1-EF0A42BEB21C}"/>
    <cellStyle name="Normal 18 5 6 2" xfId="20045" xr:uid="{BBF77F86-9959-42EF-98F9-3EED5800BB76}"/>
    <cellStyle name="Normal 18 5 6 2 2" xfId="25601" xr:uid="{DA485686-BD75-4428-A991-B7D8E324C9B5}"/>
    <cellStyle name="Normal 18 5 6 2 3" xfId="31095" xr:uid="{2C71BB0A-02A1-4E2D-B6A9-9038C64F538B}"/>
    <cellStyle name="Normal 18 5 6 2 4" xfId="36579" xr:uid="{782C562D-2BCA-4F6D-B666-077A7664C7A0}"/>
    <cellStyle name="Normal 18 5 6 3" xfId="22872" xr:uid="{5098A33D-5F8E-4A5C-9042-3E57AE69B584}"/>
    <cellStyle name="Normal 18 5 6 4" xfId="28366" xr:uid="{FA37D540-D129-483F-AF60-BDCE1D1AC459}"/>
    <cellStyle name="Normal 18 5 6 5" xfId="33850" xr:uid="{8C471FC6-B8AE-44E4-B5D7-D461AD7AFD2B}"/>
    <cellStyle name="Normal 18 6" xfId="5653" xr:uid="{CE2359EB-FF83-4B1D-AEE2-7193C74ECD9E}"/>
    <cellStyle name="Normal 18 6 2" xfId="14047" xr:uid="{2877F656-7716-45B7-AE08-861543D0AA1E}"/>
    <cellStyle name="Normal 18 6 2 2" xfId="21334" xr:uid="{2BD3536F-D684-4D05-B649-A586CF8E6005}"/>
    <cellStyle name="Normal 18 6 2 2 2" xfId="26890" xr:uid="{210855A5-252A-4B2E-9D13-2399BFDC85C8}"/>
    <cellStyle name="Normal 18 6 2 2 3" xfId="32384" xr:uid="{9C78BA54-E8D3-4F22-9F89-BAEB23E18649}"/>
    <cellStyle name="Normal 18 6 2 2 4" xfId="37868" xr:uid="{C0AB5442-BB24-4815-9EBB-80101879F9CF}"/>
    <cellStyle name="Normal 18 6 2 3" xfId="24161" xr:uid="{7041CF3F-80E2-4D8A-9F08-CF25D9127056}"/>
    <cellStyle name="Normal 18 6 2 4" xfId="29655" xr:uid="{C10043E5-DEEA-478B-A1A6-46578C8245AE}"/>
    <cellStyle name="Normal 18 6 2 5" xfId="35139" xr:uid="{45D05AA3-EBD8-44BD-81DD-CB4A01BBD777}"/>
    <cellStyle name="Normal 18 6 3" xfId="11011" xr:uid="{9B5F1959-F2B2-4474-BF3E-3F21B61C2FC4}"/>
    <cellStyle name="Normal 18 6 4" xfId="16244" xr:uid="{9DC492E7-F77F-42B5-B727-D0E019A0D21D}"/>
    <cellStyle name="Normal 18 6 5" xfId="18469" xr:uid="{5CEA4BD5-3F79-41F3-9F04-8CE298BBBB19}"/>
    <cellStyle name="Normal 18 6 6" xfId="8727" xr:uid="{5C7A5D89-7D18-43E1-AC87-C831139E0D8C}"/>
    <cellStyle name="Normal 18 6 6 2" xfId="20046" xr:uid="{ECEAE7FC-4E8B-449E-9FB7-460CBDD756A3}"/>
    <cellStyle name="Normal 18 6 6 2 2" xfId="25602" xr:uid="{F00A59B1-4772-44B8-B8C0-49B005D7F0C5}"/>
    <cellStyle name="Normal 18 6 6 2 3" xfId="31096" xr:uid="{97C9BC61-A2DB-4EA9-9A71-A7C68291F8E6}"/>
    <cellStyle name="Normal 18 6 6 2 4" xfId="36580" xr:uid="{D0A46AEE-40FD-4F91-8DE9-E34ED0E006D4}"/>
    <cellStyle name="Normal 18 6 6 3" xfId="22873" xr:uid="{1062F9A3-9D23-44CE-B396-BCCF947B5E7D}"/>
    <cellStyle name="Normal 18 6 6 4" xfId="28367" xr:uid="{C2C3D89D-0C2A-4E4D-8E88-6BD5B1F85854}"/>
    <cellStyle name="Normal 18 6 6 5" xfId="33851" xr:uid="{547BB096-4582-4B0E-8553-8CE53866DEFE}"/>
    <cellStyle name="Normal 18 7" xfId="6677" xr:uid="{D553E17F-68BA-48F3-88CB-41E7D157F800}"/>
    <cellStyle name="Normal 18 7 2" xfId="14048" xr:uid="{340EB8F4-7259-401A-ACA9-835182E44B5F}"/>
    <cellStyle name="Normal 18 7 2 2" xfId="21335" xr:uid="{15BD9868-41AE-4441-A382-A23F367FC4BB}"/>
    <cellStyle name="Normal 18 7 2 2 2" xfId="26891" xr:uid="{D8736D96-044C-4672-8902-F60325AFF920}"/>
    <cellStyle name="Normal 18 7 2 2 3" xfId="32385" xr:uid="{CA25249F-37D7-4734-9454-627C55E63E34}"/>
    <cellStyle name="Normal 18 7 2 2 4" xfId="37869" xr:uid="{D803E4BB-4251-43A9-8B84-D9702560053C}"/>
    <cellStyle name="Normal 18 7 2 3" xfId="24162" xr:uid="{37D997C0-AA5E-4F71-A25E-BCD49CA744DB}"/>
    <cellStyle name="Normal 18 7 2 4" xfId="29656" xr:uid="{90E8A705-993C-481A-BE49-5892DCC8BB65}"/>
    <cellStyle name="Normal 18 7 2 5" xfId="35140" xr:uid="{6F258039-2043-436F-894C-D2102E9BBBD9}"/>
    <cellStyle name="Normal 18 7 3" xfId="11934" xr:uid="{2A8AF3A9-80E5-4B35-954D-4B48395A376E}"/>
    <cellStyle name="Normal 18 7 4" xfId="8728" xr:uid="{BE372801-A9BD-4BAC-9769-4ACFA125040E}"/>
    <cellStyle name="Normal 18 7 4 2" xfId="20047" xr:uid="{9ACDD3F3-1277-4F5A-BD57-C74E227CF670}"/>
    <cellStyle name="Normal 18 7 4 2 2" xfId="25603" xr:uid="{9A585912-268E-43FA-8943-4AE3BBD0A021}"/>
    <cellStyle name="Normal 18 7 4 2 3" xfId="31097" xr:uid="{8BCD3F55-7152-4883-B06B-C389DED0B7B3}"/>
    <cellStyle name="Normal 18 7 4 2 4" xfId="36581" xr:uid="{001C3C94-4074-47C8-B7B1-6C4E556475C5}"/>
    <cellStyle name="Normal 18 7 4 3" xfId="22874" xr:uid="{2C70CC29-9138-4F61-BF6D-F14EC81752E0}"/>
    <cellStyle name="Normal 18 7 4 4" xfId="28368" xr:uid="{FFCBF44F-DED7-4952-BB45-CD3D80285C67}"/>
    <cellStyle name="Normal 18 7 4 5" xfId="33852" xr:uid="{A3BC5A0F-4B20-47F2-99C6-48A40B965127}"/>
    <cellStyle name="Normal 18 8" xfId="8729" xr:uid="{038192AE-A300-4B6D-8CE3-71D7E9C5FDB0}"/>
    <cellStyle name="Normal 18 8 2" xfId="20048" xr:uid="{53AFF3E3-800A-4433-B620-3ED59DA54E1F}"/>
    <cellStyle name="Normal 18 8 2 2" xfId="25604" xr:uid="{121927D4-25D9-4DFB-ABB5-A08C4A581D6D}"/>
    <cellStyle name="Normal 18 8 2 3" xfId="31098" xr:uid="{650FAFA6-EB92-48CB-A718-5E5516AB135F}"/>
    <cellStyle name="Normal 18 8 2 4" xfId="36582" xr:uid="{A3EDB4E9-2786-4C6E-9567-07CF08B6EFD6}"/>
    <cellStyle name="Normal 18 8 3" xfId="22875" xr:uid="{3D5DAF4D-D159-40E4-A05D-F34FB0407941}"/>
    <cellStyle name="Normal 18 8 4" xfId="28369" xr:uid="{85E47FF8-7C5E-4F5E-9943-4FBB8382A3D8}"/>
    <cellStyle name="Normal 18 8 5" xfId="33853" xr:uid="{7FD9296E-63E1-420F-9297-6C3229803890}"/>
    <cellStyle name="Normal 18 9" xfId="14037" xr:uid="{EE1CD412-DC52-4D96-8A69-CAE6852AB1EA}"/>
    <cellStyle name="Normal 18 9 2" xfId="21324" xr:uid="{C350C70B-843C-425C-B9A7-F6DE49245BB0}"/>
    <cellStyle name="Normal 18 9 2 2" xfId="26880" xr:uid="{F3E6F8F4-B929-481B-B7C2-0C63735AB6D2}"/>
    <cellStyle name="Normal 18 9 2 3" xfId="32374" xr:uid="{0D28676C-C714-46E9-B77B-E01033A7DB08}"/>
    <cellStyle name="Normal 18 9 2 4" xfId="37858" xr:uid="{819BC00C-4554-4A16-B770-3FAD18C288BD}"/>
    <cellStyle name="Normal 18 9 3" xfId="24151" xr:uid="{038DF415-471E-4C3D-ABE4-176ECE569245}"/>
    <cellStyle name="Normal 18 9 4" xfId="29645" xr:uid="{A3AFE8DB-CFD2-4A82-912F-6AD7E8EC1571}"/>
    <cellStyle name="Normal 18 9 5" xfId="35129" xr:uid="{EC334879-934B-4E65-B372-CA285EE67198}"/>
    <cellStyle name="Normal 180" xfId="38879" xr:uid="{AEF4EAD4-A2F9-49CB-BC14-51DA35E38B67}"/>
    <cellStyle name="Normal 181" xfId="38880" xr:uid="{DC764F26-2C64-4059-A47E-B4AFACA95DD2}"/>
    <cellStyle name="Normal 182" xfId="38881" xr:uid="{43453C31-6CEE-4239-9078-A8534B55FA2F}"/>
    <cellStyle name="Normal 183" xfId="38882" xr:uid="{2BDA7CDE-4AA6-482B-A339-EE7480983B64}"/>
    <cellStyle name="Normal 184" xfId="38883" xr:uid="{CC1111F3-36AE-4073-B6C2-62D32C1C00F0}"/>
    <cellStyle name="Normal 185" xfId="38884" xr:uid="{F19D47C5-8CE9-4F98-A518-C2D815ED2834}"/>
    <cellStyle name="Normal 186" xfId="38885" xr:uid="{6F3FE5A2-FB22-4DCB-8E03-623D0A123C45}"/>
    <cellStyle name="Normal 187" xfId="38886" xr:uid="{5CAFEB81-F56C-4F8F-A83D-2801BD370F3C}"/>
    <cellStyle name="Normal 188" xfId="38887" xr:uid="{75BD1E0E-0CCC-4DB4-9CB5-58A1C35D19C7}"/>
    <cellStyle name="Normal 189" xfId="38888" xr:uid="{ABC02647-171E-4B52-B853-4A4B6F9BA623}"/>
    <cellStyle name="Normal 19" xfId="5654" xr:uid="{742137ED-476C-4C9D-952A-39D43A8927F2}"/>
    <cellStyle name="Normal 19 10" xfId="18470" xr:uid="{106A769E-47F3-496D-8260-D5D5BE7F012F}"/>
    <cellStyle name="Normal 19 11" xfId="8730" xr:uid="{16A71F1D-207F-47AA-9E1C-751534B5D727}"/>
    <cellStyle name="Normal 19 11 2" xfId="20049" xr:uid="{C07A3F58-62AD-4CA5-AF90-C16FE5A2CFD7}"/>
    <cellStyle name="Normal 19 11 2 2" xfId="25605" xr:uid="{E336446D-DDFE-4BCB-9CFE-FE547332A6D0}"/>
    <cellStyle name="Normal 19 11 2 3" xfId="31099" xr:uid="{CB9FBD73-2F70-42A3-BE9D-57F38529F130}"/>
    <cellStyle name="Normal 19 11 2 4" xfId="36583" xr:uid="{3CE99F15-360A-46D0-BC02-8680BE818FAC}"/>
    <cellStyle name="Normal 19 11 3" xfId="22876" xr:uid="{2E01E75A-1181-49B0-A4C9-A228FF537920}"/>
    <cellStyle name="Normal 19 11 4" xfId="28370" xr:uid="{DB2B19F9-92E4-4C19-985C-1BDA0F7F30CB}"/>
    <cellStyle name="Normal 19 11 5" xfId="33854" xr:uid="{A5D610E9-7F5F-4747-97DE-AD31E5E5BD0E}"/>
    <cellStyle name="Normal 19 2" xfId="5655" xr:uid="{299D0208-D6D2-48BB-95C8-AA7A0893219F}"/>
    <cellStyle name="Normal 19 2 2" xfId="14050" xr:uid="{2F24FA6A-5878-4BC0-BB03-6A27814E8464}"/>
    <cellStyle name="Normal 19 2 2 2" xfId="21337" xr:uid="{D7BE61A8-85C3-497B-8CCC-E7292449376D}"/>
    <cellStyle name="Normal 19 2 2 2 2" xfId="26893" xr:uid="{D1ADFDF0-D6FF-45F5-9F63-4AAAE6C88ED2}"/>
    <cellStyle name="Normal 19 2 2 2 3" xfId="32387" xr:uid="{D8B6DCCF-2075-4906-8931-79EEF9690A84}"/>
    <cellStyle name="Normal 19 2 2 2 4" xfId="37871" xr:uid="{4174C45F-B839-4C0A-8E5F-F0699035EC24}"/>
    <cellStyle name="Normal 19 2 2 3" xfId="24164" xr:uid="{20B1E3E8-0FA3-420A-A946-57A0789935F6}"/>
    <cellStyle name="Normal 19 2 2 4" xfId="29658" xr:uid="{25778F2F-1560-436F-8CA7-FEDDA980F56B}"/>
    <cellStyle name="Normal 19 2 2 5" xfId="35142" xr:uid="{465B4E94-41F3-445A-83A7-4FEA3016D493}"/>
    <cellStyle name="Normal 19 2 3" xfId="11013" xr:uid="{AB7AF846-A6BF-42FD-899F-65978D19ADF4}"/>
    <cellStyle name="Normal 19 2 4" xfId="16246" xr:uid="{7CB591A7-7E81-4B68-AA15-E11E4F081430}"/>
    <cellStyle name="Normal 19 2 5" xfId="18471" xr:uid="{EB5C9E61-DEFE-4A5A-82AD-DFB70645A51C}"/>
    <cellStyle name="Normal 19 2 6" xfId="8731" xr:uid="{6153C8EE-331E-4EA1-A726-C2707CCFF607}"/>
    <cellStyle name="Normal 19 2 6 2" xfId="20050" xr:uid="{EF242B88-17DF-4766-A2F5-958CB87ACC82}"/>
    <cellStyle name="Normal 19 2 6 2 2" xfId="25606" xr:uid="{B3F32F2E-FB99-44B2-B5AF-BF5EB4FC2896}"/>
    <cellStyle name="Normal 19 2 6 2 3" xfId="31100" xr:uid="{D48293A0-FBD3-462D-B6BF-FD147E2C43DA}"/>
    <cellStyle name="Normal 19 2 6 2 4" xfId="36584" xr:uid="{D8D731B2-3F9C-4EE5-846D-DD3584229978}"/>
    <cellStyle name="Normal 19 2 6 3" xfId="22877" xr:uid="{29C2E0EF-E255-4A48-A2AF-D93B94173871}"/>
    <cellStyle name="Normal 19 2 6 4" xfId="28371" xr:uid="{D65FBB79-8302-49E6-867B-5A97AB8F682C}"/>
    <cellStyle name="Normal 19 2 6 5" xfId="33855" xr:uid="{7B63F3AE-4A6C-49F4-ADF5-2D0CE0636BF1}"/>
    <cellStyle name="Normal 19 3" xfId="5656" xr:uid="{DF3A89B7-3D25-461B-9862-B9FCC5B972FB}"/>
    <cellStyle name="Normal 19 3 2" xfId="14051" xr:uid="{6EFF3EFB-566E-431A-81CF-01DE0FB9AF38}"/>
    <cellStyle name="Normal 19 3 2 2" xfId="21338" xr:uid="{D6551229-4099-41F2-B65E-D9C7355D227F}"/>
    <cellStyle name="Normal 19 3 2 2 2" xfId="26894" xr:uid="{D058F0E3-AC1F-4643-B02F-17E94AC7BCB1}"/>
    <cellStyle name="Normal 19 3 2 2 3" xfId="32388" xr:uid="{85EB5C1B-4503-4E5E-8FEB-23007DCE206C}"/>
    <cellStyle name="Normal 19 3 2 2 4" xfId="37872" xr:uid="{67450CCB-60CA-4188-B04E-02D23FAC983F}"/>
    <cellStyle name="Normal 19 3 2 3" xfId="24165" xr:uid="{30AC2D72-9E5F-4552-9039-CBE4B3D26B29}"/>
    <cellStyle name="Normal 19 3 2 4" xfId="29659" xr:uid="{D283433D-8875-44D2-B660-2392F1EA6318}"/>
    <cellStyle name="Normal 19 3 2 5" xfId="35143" xr:uid="{24DEE412-4DDE-43CA-8547-048CDEC387C4}"/>
    <cellStyle name="Normal 19 3 3" xfId="11014" xr:uid="{ADD6FF20-0303-4500-AA0F-0035310AD322}"/>
    <cellStyle name="Normal 19 3 4" xfId="16247" xr:uid="{BB3E1AA0-A12F-4C11-B5A9-9DED9D825352}"/>
    <cellStyle name="Normal 19 3 5" xfId="18472" xr:uid="{A6B0DDF8-ADDF-4E25-974D-E7E7B520D10A}"/>
    <cellStyle name="Normal 19 3 6" xfId="8732" xr:uid="{0ED6D01F-8763-441F-B9C7-5EC1E6D68320}"/>
    <cellStyle name="Normal 19 3 6 2" xfId="20051" xr:uid="{91F97E47-92A4-418E-A0C9-DD5B52C1E465}"/>
    <cellStyle name="Normal 19 3 6 2 2" xfId="25607" xr:uid="{9D24A606-89B5-4408-9CFB-20270C757B36}"/>
    <cellStyle name="Normal 19 3 6 2 3" xfId="31101" xr:uid="{C7C12F1E-07D6-49C8-8BFD-0FEC43C26D8C}"/>
    <cellStyle name="Normal 19 3 6 2 4" xfId="36585" xr:uid="{3AB2C26C-BD05-41EE-AEE5-AD2FDFBE7103}"/>
    <cellStyle name="Normal 19 3 6 3" xfId="22878" xr:uid="{CA3F10D5-DB84-4CE6-AEF8-0E34F7C0AEF5}"/>
    <cellStyle name="Normal 19 3 6 4" xfId="28372" xr:uid="{F20A051C-000F-4B5B-B153-51C8B2DD1069}"/>
    <cellStyle name="Normal 19 3 6 5" xfId="33856" xr:uid="{C644CADB-ACE9-4C09-9869-6CC0D4ECEB15}"/>
    <cellStyle name="Normal 19 4" xfId="5657" xr:uid="{FBA5DE9B-2888-4F18-8427-E70651AA7CF0}"/>
    <cellStyle name="Normal 19 4 2" xfId="14052" xr:uid="{3E33017D-4CDE-48B5-903E-E6691F8A09A3}"/>
    <cellStyle name="Normal 19 4 2 2" xfId="21339" xr:uid="{9AD2BF8F-2184-4077-A697-0B6C37D7E903}"/>
    <cellStyle name="Normal 19 4 2 2 2" xfId="26895" xr:uid="{217EA82F-6481-4DF3-811B-FAEAEAE6D9C8}"/>
    <cellStyle name="Normal 19 4 2 2 3" xfId="32389" xr:uid="{7F2A79E4-A66D-4009-8FA2-BAFB8F9243B8}"/>
    <cellStyle name="Normal 19 4 2 2 4" xfId="37873" xr:uid="{910A8999-AD47-494D-A002-2EAFB936CCA9}"/>
    <cellStyle name="Normal 19 4 2 3" xfId="24166" xr:uid="{9778397C-1DB1-45CA-8D99-7375C7F7F8E6}"/>
    <cellStyle name="Normal 19 4 2 4" xfId="29660" xr:uid="{8E26211F-245D-4500-A219-5D5DE82D5FDA}"/>
    <cellStyle name="Normal 19 4 2 5" xfId="35144" xr:uid="{2DB620C9-627D-44AA-95C9-6BFBCDD5D697}"/>
    <cellStyle name="Normal 19 4 3" xfId="11015" xr:uid="{3965A4CA-871B-4A99-8BE8-B54EBF9EF7A6}"/>
    <cellStyle name="Normal 19 4 4" xfId="16248" xr:uid="{34406295-1C4E-4ECD-BFBE-11CC83010B7F}"/>
    <cellStyle name="Normal 19 4 5" xfId="18473" xr:uid="{06AA1F0A-85CC-48A8-A46C-95D7BFCC9A19}"/>
    <cellStyle name="Normal 19 4 6" xfId="8733" xr:uid="{36F1C66E-952C-4170-9F40-085E76253D39}"/>
    <cellStyle name="Normal 19 4 6 2" xfId="20052" xr:uid="{08B29186-A117-4144-A4F9-5126B09EBD59}"/>
    <cellStyle name="Normal 19 4 6 2 2" xfId="25608" xr:uid="{1D04FA9E-6887-4BC5-AE3F-BE4F63B98B26}"/>
    <cellStyle name="Normal 19 4 6 2 3" xfId="31102" xr:uid="{41FA65EC-1E26-45AD-AA33-287952E2EE0A}"/>
    <cellStyle name="Normal 19 4 6 2 4" xfId="36586" xr:uid="{3AE0EFC9-C7FB-4708-B7FF-EE2F371D1D66}"/>
    <cellStyle name="Normal 19 4 6 3" xfId="22879" xr:uid="{794258EB-1D87-4DFF-B601-AF683441FCD0}"/>
    <cellStyle name="Normal 19 4 6 4" xfId="28373" xr:uid="{8B835285-0FFB-4C61-BAA6-B8C656ED7F71}"/>
    <cellStyle name="Normal 19 4 6 5" xfId="33857" xr:uid="{F1F20950-2683-49FA-BE75-273DE9B76DD0}"/>
    <cellStyle name="Normal 19 5" xfId="6678" xr:uid="{E87A0BB4-4861-4F78-A2B6-A23F87BFE74B}"/>
    <cellStyle name="Normal 19 5 2" xfId="14053" xr:uid="{D42B3EAF-F443-420F-B4D1-FFDE693677E6}"/>
    <cellStyle name="Normal 19 5 2 2" xfId="21340" xr:uid="{0A7C986E-C314-4829-A148-E30FD2F2C73C}"/>
    <cellStyle name="Normal 19 5 2 2 2" xfId="26896" xr:uid="{7B9097E7-1FFC-407D-A937-8E9E4A99962E}"/>
    <cellStyle name="Normal 19 5 2 2 3" xfId="32390" xr:uid="{C167BB31-C096-46BF-9293-B2CA80A9826A}"/>
    <cellStyle name="Normal 19 5 2 2 4" xfId="37874" xr:uid="{A652A0DA-95F1-4F73-A5C0-FBD9A0149E7D}"/>
    <cellStyle name="Normal 19 5 2 3" xfId="24167" xr:uid="{8C0B14F3-CB0F-41E1-8B8A-8A27F0B4DA49}"/>
    <cellStyle name="Normal 19 5 2 4" xfId="29661" xr:uid="{B2804E96-AC3D-4B57-9773-D72FC04729D9}"/>
    <cellStyle name="Normal 19 5 2 5" xfId="35145" xr:uid="{1A4D4609-9264-4107-A05E-63177C0C4125}"/>
    <cellStyle name="Normal 19 5 3" xfId="11935" xr:uid="{04C35EB0-5C6A-459E-8ADF-5B76FF8FA845}"/>
    <cellStyle name="Normal 19 5 4" xfId="8734" xr:uid="{252E0510-50BF-4ECA-B8E9-803956E03438}"/>
    <cellStyle name="Normal 19 5 4 2" xfId="20053" xr:uid="{0AD70245-31A9-4F62-B678-D552F4EDB187}"/>
    <cellStyle name="Normal 19 5 4 2 2" xfId="25609" xr:uid="{BB4700B6-4540-4CBD-A954-7F22F4CDB1CE}"/>
    <cellStyle name="Normal 19 5 4 2 3" xfId="31103" xr:uid="{7A56EB34-85C2-4A6F-9636-3C3064142F39}"/>
    <cellStyle name="Normal 19 5 4 2 4" xfId="36587" xr:uid="{68A444A7-9F1C-4954-A3AB-B585AD6367E4}"/>
    <cellStyle name="Normal 19 5 4 3" xfId="22880" xr:uid="{0899820A-FAC6-4BB7-A308-5EDDB6E96F45}"/>
    <cellStyle name="Normal 19 5 4 4" xfId="28374" xr:uid="{A35FCAE7-E621-48DF-9FE7-41813B5252DE}"/>
    <cellStyle name="Normal 19 5 4 5" xfId="33858" xr:uid="{14F78327-0E2C-4479-B728-E3168D235BB8}"/>
    <cellStyle name="Normal 19 6" xfId="8735" xr:uid="{1199DABF-54E7-4F19-9ED7-900D0BE976E6}"/>
    <cellStyle name="Normal 19 6 2" xfId="20054" xr:uid="{4CB9CBD6-0556-493B-BF4B-FB7808C69AB4}"/>
    <cellStyle name="Normal 19 6 2 2" xfId="25610" xr:uid="{69AED346-AA1E-4CA9-B5CA-D0E19ED2269D}"/>
    <cellStyle name="Normal 19 6 2 3" xfId="31104" xr:uid="{EE6251F0-8D49-43CD-A741-341FF6D976D1}"/>
    <cellStyle name="Normal 19 6 2 4" xfId="36588" xr:uid="{043E9AEE-C10C-4A06-869F-20CEA44657F3}"/>
    <cellStyle name="Normal 19 6 3" xfId="22881" xr:uid="{2EC7F7D1-A991-4518-9789-E57E3B472FDB}"/>
    <cellStyle name="Normal 19 6 4" xfId="28375" xr:uid="{3101A559-425E-4541-86B9-59D1E8E6922B}"/>
    <cellStyle name="Normal 19 6 5" xfId="33859" xr:uid="{9222CD25-C475-40E2-9B4E-3249D2BC39C9}"/>
    <cellStyle name="Normal 19 7" xfId="14049" xr:uid="{C4C94959-3E8E-4E83-9A8F-FBD9022FE37F}"/>
    <cellStyle name="Normal 19 7 2" xfId="21336" xr:uid="{1C755808-0F13-4374-8AFF-957E7C00C5F6}"/>
    <cellStyle name="Normal 19 7 2 2" xfId="26892" xr:uid="{8B366DD9-ABE6-4ACE-A8B1-D5E84937E83A}"/>
    <cellStyle name="Normal 19 7 2 3" xfId="32386" xr:uid="{9721E741-D317-4396-83AE-6473BBCA9890}"/>
    <cellStyle name="Normal 19 7 2 4" xfId="37870" xr:uid="{554D5BF7-749E-42C5-BCF6-C159D858C842}"/>
    <cellStyle name="Normal 19 7 3" xfId="24163" xr:uid="{2B30C8FD-461F-4B7C-B587-AE6F92D5C1A8}"/>
    <cellStyle name="Normal 19 7 4" xfId="29657" xr:uid="{46C9482A-8248-4325-811D-8992D2929642}"/>
    <cellStyle name="Normal 19 7 5" xfId="35141" xr:uid="{A2B948F9-8989-42EE-A7C7-7D0D4AFC52C1}"/>
    <cellStyle name="Normal 19 8" xfId="11012" xr:uid="{CCE7A73A-95DF-4AAF-8DB1-93FDF2D8E846}"/>
    <cellStyle name="Normal 19 9" xfId="16245" xr:uid="{FC6A525F-360F-4858-A292-07367B04FB8A}"/>
    <cellStyle name="Normal 190" xfId="38889" xr:uid="{34CE7AC4-E84A-4EEB-B378-69DAB850773F}"/>
    <cellStyle name="Normal 191" xfId="38890" xr:uid="{A8988758-5A55-4A19-8C5D-6E881C293DED}"/>
    <cellStyle name="Normal 192" xfId="38891" xr:uid="{22CECC2B-5265-45DE-B753-4B53E1B54B92}"/>
    <cellStyle name="Normal 193" xfId="38892" xr:uid="{08495B11-FE8A-49BE-8ADE-D66771F643F7}"/>
    <cellStyle name="Normal 194" xfId="38893" xr:uid="{35CED09C-DA9A-4C63-8C87-C4092D04DD02}"/>
    <cellStyle name="Normal 195" xfId="38894" xr:uid="{723EF666-8304-4C0E-B494-8516D1B8EBE8}"/>
    <cellStyle name="Normal 196" xfId="38895" xr:uid="{A87CF0C4-E881-4E2C-A42F-591C78715928}"/>
    <cellStyle name="Normal 197" xfId="38896" xr:uid="{80DD1A4B-78B3-41ED-9666-5DF4327D9D77}"/>
    <cellStyle name="Normal 198" xfId="38897" xr:uid="{7E50128E-7429-4D58-A7E9-0F4A2DC03C88}"/>
    <cellStyle name="Normal 199" xfId="38898" xr:uid="{2BA488EB-D037-4412-A00D-A3408F78CA89}"/>
    <cellStyle name="Normal 199 2 2" xfId="80" xr:uid="{00000000-0005-0000-0000-000066000000}"/>
    <cellStyle name="Normal 2" xfId="2" xr:uid="{00000000-0005-0000-0000-000067000000}"/>
    <cellStyle name="Normal 2 10" xfId="5658" xr:uid="{D64B7BBE-F21D-4B7E-9F37-C767155E2BE9}"/>
    <cellStyle name="Normal 2 10 2" xfId="14055" xr:uid="{8FA2CA20-C7C2-4BE8-9B78-82B83BB7C832}"/>
    <cellStyle name="Normal 2 10 2 2" xfId="21342" xr:uid="{4224D8CE-219A-428D-BA1C-B4E2BA5CA4B9}"/>
    <cellStyle name="Normal 2 10 2 2 2" xfId="84" xr:uid="{00000000-0005-0000-0000-000068000000}"/>
    <cellStyle name="Normal 2 10 2 2 2 2" xfId="26898" xr:uid="{DA2C50D8-9162-4A35-8CEF-680278260EE6}"/>
    <cellStyle name="Normal 2 10 2 2 3" xfId="32392" xr:uid="{E5205059-D286-4B70-A17A-93449409A015}"/>
    <cellStyle name="Normal 2 10 2 2 4" xfId="37876" xr:uid="{F9795405-29B8-4A90-9386-4619336D961C}"/>
    <cellStyle name="Normal 2 10 2 3" xfId="24169" xr:uid="{CB770004-F43B-4ECF-A433-F45237C50206}"/>
    <cellStyle name="Normal 2 10 2 4" xfId="29663" xr:uid="{416E8F97-8397-478D-A673-0C40916CEA24}"/>
    <cellStyle name="Normal 2 10 2 5" xfId="35147" xr:uid="{CD3172B5-275B-4B94-8F7F-CEBC6CE7991C}"/>
    <cellStyle name="Normal 2 10 3" xfId="11017" xr:uid="{8A30431A-638F-4CCF-A830-8C69D557025D}"/>
    <cellStyle name="Normal 2 10 4" xfId="16250" xr:uid="{5FFDFB10-C506-4035-8CD2-C65F1FDCE03D}"/>
    <cellStyle name="Normal 2 10 5" xfId="18474" xr:uid="{B88E4CE3-3D94-4369-A3BF-E8189B0C04DD}"/>
    <cellStyle name="Normal 2 10 6" xfId="8737" xr:uid="{688ED8DD-5296-447F-8C57-A622FE7DFF69}"/>
    <cellStyle name="Normal 2 10 6 2" xfId="20056" xr:uid="{D334C788-E111-41BB-892B-91F80CF3B55A}"/>
    <cellStyle name="Normal 2 10 6 2 2" xfId="25612" xr:uid="{D4381C4F-462E-4A8A-9BCC-3FACB8618357}"/>
    <cellStyle name="Normal 2 10 6 2 3" xfId="31106" xr:uid="{C6684051-EC77-4790-AEBE-65BB5387DDB4}"/>
    <cellStyle name="Normal 2 10 6 2 4" xfId="36590" xr:uid="{30F0533C-54CD-4D6B-9436-1EF2173F233E}"/>
    <cellStyle name="Normal 2 10 6 3" xfId="22883" xr:uid="{68D142F1-C827-47ED-8934-0E7C356B2395}"/>
    <cellStyle name="Normal 2 10 6 4" xfId="28377" xr:uid="{A33D1445-CA1B-43C7-A639-1941368D93F6}"/>
    <cellStyle name="Normal 2 10 6 5" xfId="33861" xr:uid="{8ED638A9-1319-4A2C-85B4-8B3D88152DBB}"/>
    <cellStyle name="Normal 2 11" xfId="5659" xr:uid="{86EB4041-0D55-40BE-9054-325C7604B17E}"/>
    <cellStyle name="Normal 2 11 2" xfId="14056" xr:uid="{7FB6A00B-2513-45B5-81DA-888E0CEB8690}"/>
    <cellStyle name="Normal 2 11 2 2" xfId="21343" xr:uid="{028090E0-1072-4828-8829-6F1DA2330674}"/>
    <cellStyle name="Normal 2 11 2 2 2" xfId="26899" xr:uid="{F3C7ECCC-6F96-4189-9D79-06F46E335FBE}"/>
    <cellStyle name="Normal 2 11 2 2 3" xfId="32393" xr:uid="{DF2C4095-D658-4AC8-9C91-4E23C3E48987}"/>
    <cellStyle name="Normal 2 11 2 2 4" xfId="37877" xr:uid="{1ADE31D6-3ACF-4353-85CF-8BF063CB60A0}"/>
    <cellStyle name="Normal 2 11 2 3" xfId="24170" xr:uid="{76D2A06C-49AC-4615-9F54-DC0F06DB357F}"/>
    <cellStyle name="Normal 2 11 2 4" xfId="29664" xr:uid="{7FC6479A-7D91-480D-BAD6-070A46639656}"/>
    <cellStyle name="Normal 2 11 2 5" xfId="35148" xr:uid="{98B3EE0E-23ED-42D0-8727-ACF031E64C9A}"/>
    <cellStyle name="Normal 2 11 3" xfId="11018" xr:uid="{44CA18C5-A608-48A0-9A93-B29E9C989987}"/>
    <cellStyle name="Normal 2 11 4" xfId="16251" xr:uid="{7BFB4431-3E77-41EA-9175-644F78EDEC88}"/>
    <cellStyle name="Normal 2 11 5" xfId="18475" xr:uid="{7948166F-5D36-4B22-B5B3-82ACD777BF4D}"/>
    <cellStyle name="Normal 2 11 6" xfId="8738" xr:uid="{B9AF9AFC-BD25-4F21-970F-D9AD85197DF4}"/>
    <cellStyle name="Normal 2 11 6 2" xfId="20057" xr:uid="{C5588E76-5BC9-4AAD-A7EA-461A13ED6E71}"/>
    <cellStyle name="Normal 2 11 6 2 2" xfId="25613" xr:uid="{A8E21979-7DF0-4127-884B-D3BEE22F5C5C}"/>
    <cellStyle name="Normal 2 11 6 2 3" xfId="31107" xr:uid="{91E12534-4B46-4CA4-A6E9-38E77BE9AF8F}"/>
    <cellStyle name="Normal 2 11 6 2 4" xfId="36591" xr:uid="{8A9C46E3-BF8A-455C-AA82-94BE8B7DABCB}"/>
    <cellStyle name="Normal 2 11 6 3" xfId="22884" xr:uid="{A2988A11-C4A0-41EE-A23C-D04CAA52F450}"/>
    <cellStyle name="Normal 2 11 6 4" xfId="28378" xr:uid="{6C35C21B-81CE-415D-923A-F13D8D5AC938}"/>
    <cellStyle name="Normal 2 11 6 5" xfId="33862" xr:uid="{A9C07981-B7BB-4A70-AC59-F817D353834B}"/>
    <cellStyle name="Normal 2 12" xfId="5660" xr:uid="{895F39C0-AC71-4A51-80C5-DE72899B0C61}"/>
    <cellStyle name="Normal 2 12 2" xfId="14057" xr:uid="{020EBC16-A3D8-4FF7-9110-E5FDF90AD7F1}"/>
    <cellStyle name="Normal 2 12 2 2" xfId="21344" xr:uid="{CE4895FB-15B5-45AA-8F4F-1026E4FBE5E3}"/>
    <cellStyle name="Normal 2 12 2 2 2" xfId="26900" xr:uid="{36AAD5A9-B721-43D2-8DAE-36F77DBE509D}"/>
    <cellStyle name="Normal 2 12 2 2 3" xfId="32394" xr:uid="{7D61FBD6-A37B-41D9-A9FC-6F429B7BB71D}"/>
    <cellStyle name="Normal 2 12 2 2 4" xfId="37878" xr:uid="{DA925C7B-DC71-48EB-89AC-75AE0B053EA6}"/>
    <cellStyle name="Normal 2 12 2 3" xfId="24171" xr:uid="{65843B82-7C42-462E-8560-38010AF03C9A}"/>
    <cellStyle name="Normal 2 12 2 4" xfId="29665" xr:uid="{85E19CB9-8201-400C-84B3-41C3B3BDB0CE}"/>
    <cellStyle name="Normal 2 12 2 5" xfId="35149" xr:uid="{AC4AFFE8-6E30-41D3-8BF5-B64379F98015}"/>
    <cellStyle name="Normal 2 12 3" xfId="11019" xr:uid="{64653EBC-CA83-4484-9364-C579D6028481}"/>
    <cellStyle name="Normal 2 12 4" xfId="16252" xr:uid="{1F3441F4-141F-425E-A8D7-59D92B0B1EB0}"/>
    <cellStyle name="Normal 2 12 5" xfId="18476" xr:uid="{3F53A009-FCA9-4DAC-A828-512D423561DA}"/>
    <cellStyle name="Normal 2 12 6" xfId="8739" xr:uid="{E5451904-CF95-4921-9BDD-0283B6878D27}"/>
    <cellStyle name="Normal 2 12 6 2" xfId="20058" xr:uid="{AA114975-64D6-4A7E-BB92-9710A55A0F61}"/>
    <cellStyle name="Normal 2 12 6 2 2" xfId="25614" xr:uid="{E39C34AE-C756-437A-98A9-C114D0B90855}"/>
    <cellStyle name="Normal 2 12 6 2 3" xfId="31108" xr:uid="{5722EBCB-5D9B-4F3A-8462-41B83E379387}"/>
    <cellStyle name="Normal 2 12 6 2 4" xfId="36592" xr:uid="{46D6B1E9-443A-4877-9571-42D2D736814F}"/>
    <cellStyle name="Normal 2 12 6 3" xfId="22885" xr:uid="{9CA57320-3995-4400-A509-9842C08F7269}"/>
    <cellStyle name="Normal 2 12 6 4" xfId="28379" xr:uid="{92C64359-9924-478C-9C6D-0060D730495B}"/>
    <cellStyle name="Normal 2 12 6 5" xfId="33863" xr:uid="{4576E83B-10A6-48E4-8173-EB07DF596E75}"/>
    <cellStyle name="Normal 2 13" xfId="5661" xr:uid="{378CB2A4-6324-491F-BB2F-FFE7306B97F5}"/>
    <cellStyle name="Normal 2 13 2" xfId="5662" xr:uid="{DCFE90D7-7F01-45DF-90C2-A2E09A6043AF}"/>
    <cellStyle name="Normal 2 13 2 2" xfId="14059" xr:uid="{73EC5517-9B35-42AA-B9B8-46A44A98F7FE}"/>
    <cellStyle name="Normal 2 13 2 2 2" xfId="21346" xr:uid="{6B746C8B-38FB-4920-B0A1-6D415E928B79}"/>
    <cellStyle name="Normal 2 13 2 2 2 2" xfId="26902" xr:uid="{6A4B5788-84F4-4FE6-B0C0-4C07D37DFA08}"/>
    <cellStyle name="Normal 2 13 2 2 2 3" xfId="32396" xr:uid="{1ED227AE-FC28-4F8A-A0F7-2FA8D9674E65}"/>
    <cellStyle name="Normal 2 13 2 2 2 4" xfId="37880" xr:uid="{C4BCD431-DA99-4DF0-B01A-C11FE67CEC6F}"/>
    <cellStyle name="Normal 2 13 2 2 3" xfId="24173" xr:uid="{5E86A8B2-26ED-4F08-917F-4646ED199ACB}"/>
    <cellStyle name="Normal 2 13 2 2 4" xfId="29667" xr:uid="{E2E7F8B3-681E-48B5-84C7-682F3722EAFF}"/>
    <cellStyle name="Normal 2 13 2 2 5" xfId="35151" xr:uid="{ADEA5BC0-296C-424B-9EDD-209FF280C342}"/>
    <cellStyle name="Normal 2 13 2 3" xfId="11021" xr:uid="{FD0F1957-3BF8-49B2-9E83-713EAF5F6022}"/>
    <cellStyle name="Normal 2 13 2 4" xfId="16254" xr:uid="{B190EA11-A5CA-4BB5-A2CC-3B4E6F812DEE}"/>
    <cellStyle name="Normal 2 13 2 5" xfId="18478" xr:uid="{DED16632-088C-4B2A-93B2-82EE4E907B09}"/>
    <cellStyle name="Normal 2 13 2 6" xfId="8741" xr:uid="{5F0E087D-09E2-4E4B-A5CF-1F5F1C8AC135}"/>
    <cellStyle name="Normal 2 13 2 6 2" xfId="20060" xr:uid="{DBB4F5C3-32C2-4821-A01D-26F85E5A7FC4}"/>
    <cellStyle name="Normal 2 13 2 6 2 2" xfId="25616" xr:uid="{F556CBE4-C8C7-4CA4-A4DE-DA74D1EFD772}"/>
    <cellStyle name="Normal 2 13 2 6 2 3" xfId="31110" xr:uid="{A659282D-5A21-4384-A1F7-1E7744C99BE2}"/>
    <cellStyle name="Normal 2 13 2 6 2 4" xfId="36594" xr:uid="{025DBCD3-710E-4837-9B00-7FC482FDFF61}"/>
    <cellStyle name="Normal 2 13 2 6 3" xfId="22887" xr:uid="{F6EC0988-192D-4597-BD29-5CFA29954035}"/>
    <cellStyle name="Normal 2 13 2 6 4" xfId="28381" xr:uid="{23F7F9D7-6B12-4269-8AE3-304E5CEA5774}"/>
    <cellStyle name="Normal 2 13 2 6 5" xfId="33865" xr:uid="{BC85458B-CA4B-47A0-98A4-D73C16EF0B01}"/>
    <cellStyle name="Normal 2 13 3" xfId="5663" xr:uid="{8A8C5BA7-847B-41A6-BD63-CE32FA500B16}"/>
    <cellStyle name="Normal 2 13 3 2" xfId="14060" xr:uid="{3611EE68-48D8-425F-B216-80247F33B88E}"/>
    <cellStyle name="Normal 2 13 3 2 2" xfId="21347" xr:uid="{8BF48DB2-D9D2-4961-ADAE-B07F56E38435}"/>
    <cellStyle name="Normal 2 13 3 2 2 2" xfId="26903" xr:uid="{7E79B2F1-A36A-417E-8BC1-ED01FDAA9D01}"/>
    <cellStyle name="Normal 2 13 3 2 2 3" xfId="32397" xr:uid="{48B9E989-FA2E-4AEB-87BA-6947433DFD08}"/>
    <cellStyle name="Normal 2 13 3 2 2 4" xfId="37881" xr:uid="{11807D51-2E2E-4164-A368-F7A7E0383A02}"/>
    <cellStyle name="Normal 2 13 3 2 3" xfId="24174" xr:uid="{E7639C62-2532-46D8-B1D4-F3172C7154C7}"/>
    <cellStyle name="Normal 2 13 3 2 4" xfId="29668" xr:uid="{0120242D-9978-445E-9632-AAA126F73899}"/>
    <cellStyle name="Normal 2 13 3 2 5" xfId="35152" xr:uid="{D44E4244-5C17-4D55-AC24-2462DD69976E}"/>
    <cellStyle name="Normal 2 13 3 3" xfId="11022" xr:uid="{0B87138D-CC23-4000-9B17-444B51D1CAF3}"/>
    <cellStyle name="Normal 2 13 3 4" xfId="16255" xr:uid="{3AD77FE1-A8D6-4A5D-A32E-2CAA5A6F5289}"/>
    <cellStyle name="Normal 2 13 3 5" xfId="18479" xr:uid="{3D09D396-5D3D-4D4E-83F9-6ED5BC78AD78}"/>
    <cellStyle name="Normal 2 13 3 6" xfId="8742" xr:uid="{2D82E427-B86C-4F16-AB65-D179A10477BB}"/>
    <cellStyle name="Normal 2 13 3 6 2" xfId="20061" xr:uid="{1BBAB388-BF4F-450F-B9FC-C268BA0DAED3}"/>
    <cellStyle name="Normal 2 13 3 6 2 2" xfId="25617" xr:uid="{60E29E56-1F8D-4D50-B132-C5A5AE1A1A2C}"/>
    <cellStyle name="Normal 2 13 3 6 2 3" xfId="31111" xr:uid="{5FEEFC63-A53A-41A8-A107-B52C31129086}"/>
    <cellStyle name="Normal 2 13 3 6 2 4" xfId="36595" xr:uid="{E4A9DC5E-E380-43CD-BAB4-AA9DE172AE53}"/>
    <cellStyle name="Normal 2 13 3 6 3" xfId="22888" xr:uid="{6ACA5B40-26F8-4F3C-9EED-1B55DEBA1A2D}"/>
    <cellStyle name="Normal 2 13 3 6 4" xfId="28382" xr:uid="{F9677889-8031-411E-A13A-5D8A41A3FC5A}"/>
    <cellStyle name="Normal 2 13 3 6 5" xfId="33866" xr:uid="{F68F35F6-82F6-4084-B6AC-5FEDBD7902EE}"/>
    <cellStyle name="Normal 2 13 4" xfId="5664" xr:uid="{458C901A-7992-474A-9F6C-F68FC49FE39E}"/>
    <cellStyle name="Normal 2 13 4 2" xfId="14061" xr:uid="{3612D01E-2769-4254-A152-04C0DD80E41A}"/>
    <cellStyle name="Normal 2 13 4 2 2" xfId="21348" xr:uid="{7C782C4D-7D55-4E15-94FF-25298141DF65}"/>
    <cellStyle name="Normal 2 13 4 2 2 2" xfId="26904" xr:uid="{862B278A-3F8F-4A19-BC76-0EB1FEB878DC}"/>
    <cellStyle name="Normal 2 13 4 2 2 3" xfId="32398" xr:uid="{D948C675-6519-4393-B9B8-4C15A468C370}"/>
    <cellStyle name="Normal 2 13 4 2 2 4" xfId="37882" xr:uid="{FCEBAC34-0EF0-4C55-AAA1-6D92A21CD418}"/>
    <cellStyle name="Normal 2 13 4 2 3" xfId="24175" xr:uid="{C691DE60-44BF-4623-8630-339C345E60C0}"/>
    <cellStyle name="Normal 2 13 4 2 4" xfId="29669" xr:uid="{F66C493E-3253-47F1-B60D-12F5C90B02FB}"/>
    <cellStyle name="Normal 2 13 4 2 5" xfId="35153" xr:uid="{2FBD6DB4-2703-4BE7-851C-DF6EF4E3F13C}"/>
    <cellStyle name="Normal 2 13 4 3" xfId="11023" xr:uid="{30788B11-D8A4-4682-B48D-2A825C467860}"/>
    <cellStyle name="Normal 2 13 4 4" xfId="16256" xr:uid="{9F483D22-CFF1-4482-8818-C06E3E502CE4}"/>
    <cellStyle name="Normal 2 13 4 5" xfId="18480" xr:uid="{1F9E4001-232A-40AD-9206-892860AE62D8}"/>
    <cellStyle name="Normal 2 13 4 6" xfId="8743" xr:uid="{6C128B09-B2C1-4897-BADD-7B55EA14F098}"/>
    <cellStyle name="Normal 2 13 4 6 2" xfId="20062" xr:uid="{6ED55FF5-9D6D-4989-9E7C-EA9309A227AE}"/>
    <cellStyle name="Normal 2 13 4 6 2 2" xfId="25618" xr:uid="{83E0ACF5-6003-42C4-B77F-022AF867318F}"/>
    <cellStyle name="Normal 2 13 4 6 2 3" xfId="31112" xr:uid="{DC183CC8-0D20-43BB-BF4F-DE7229B24027}"/>
    <cellStyle name="Normal 2 13 4 6 2 4" xfId="36596" xr:uid="{DE62ED64-2A28-494A-A40C-888599D4256F}"/>
    <cellStyle name="Normal 2 13 4 6 3" xfId="22889" xr:uid="{C2FD19D9-F836-45D5-BA7F-2CCB1E1A6837}"/>
    <cellStyle name="Normal 2 13 4 6 4" xfId="28383" xr:uid="{C610B1FA-0F3E-49B0-A06E-3A244607AE19}"/>
    <cellStyle name="Normal 2 13 4 6 5" xfId="33867" xr:uid="{6BDDE33A-994F-4A0E-891B-137D30165016}"/>
    <cellStyle name="Normal 2 13 5" xfId="14058" xr:uid="{72479ADB-FC41-4FD9-859C-0D0BD0C64CD0}"/>
    <cellStyle name="Normal 2 13 5 2" xfId="21345" xr:uid="{81E19AEE-D00D-41C0-B257-9D86A4396C2A}"/>
    <cellStyle name="Normal 2 13 5 2 2" xfId="26901" xr:uid="{C5736003-54DB-4BE2-BAC1-7CFB3B384DEA}"/>
    <cellStyle name="Normal 2 13 5 2 3" xfId="32395" xr:uid="{618300B0-3CD1-44AE-9AE2-2844EE089C85}"/>
    <cellStyle name="Normal 2 13 5 2 4" xfId="37879" xr:uid="{A47B2196-0069-4801-85ED-66DBDA4FA859}"/>
    <cellStyle name="Normal 2 13 5 3" xfId="24172" xr:uid="{3733CBF6-ECBB-4BCD-8029-ABC5ED169F0E}"/>
    <cellStyle name="Normal 2 13 5 4" xfId="29666" xr:uid="{C66AE0DB-61CF-4327-9B38-3DA0E526CA50}"/>
    <cellStyle name="Normal 2 13 5 5" xfId="35150" xr:uid="{5AAA9273-EBF6-41F0-AA53-B6C5F87EED01}"/>
    <cellStyle name="Normal 2 13 6" xfId="11020" xr:uid="{0005393A-B168-41C2-A5B1-12D12AF4B835}"/>
    <cellStyle name="Normal 2 13 7" xfId="16253" xr:uid="{FA872D9B-6A17-4D95-AF00-CCC8117F7E39}"/>
    <cellStyle name="Normal 2 13 8" xfId="18477" xr:uid="{D0AFB402-E68E-4BDF-9BA4-29114038A650}"/>
    <cellStyle name="Normal 2 13 9" xfId="8740" xr:uid="{B886789F-2832-409A-8A89-F3ED6A62E74B}"/>
    <cellStyle name="Normal 2 13 9 2" xfId="20059" xr:uid="{80E2FDE8-2082-4714-A94D-2E0FB475ECF0}"/>
    <cellStyle name="Normal 2 13 9 2 2" xfId="25615" xr:uid="{86858D4F-2D95-4521-AB11-8FD2FBE6C6D0}"/>
    <cellStyle name="Normal 2 13 9 2 3" xfId="31109" xr:uid="{3277C4A9-40AD-4808-9512-D18D1EAC8FF2}"/>
    <cellStyle name="Normal 2 13 9 2 4" xfId="36593" xr:uid="{F6580775-085E-48F0-ADA7-CC0BF326C4BD}"/>
    <cellStyle name="Normal 2 13 9 3" xfId="22886" xr:uid="{4E335335-483E-4113-8145-3203B7A22CF3}"/>
    <cellStyle name="Normal 2 13 9 4" xfId="28380" xr:uid="{056A5ADD-C605-470F-9C55-6D5ACD82ED6D}"/>
    <cellStyle name="Normal 2 13 9 5" xfId="33864" xr:uid="{59D086B2-DC8F-42FF-89EB-52DF981CDC47}"/>
    <cellStyle name="Normal 2 14" xfId="5665" xr:uid="{E3800693-3559-45CC-8A3D-ADB292397FA5}"/>
    <cellStyle name="Normal 2 14 2" xfId="14062" xr:uid="{C80CCFE6-40B9-44A4-ACF7-79DB4C1B3B36}"/>
    <cellStyle name="Normal 2 14 2 2" xfId="21349" xr:uid="{23CCB4ED-1B6B-47B4-80F4-F0DBEDD411C3}"/>
    <cellStyle name="Normal 2 14 2 2 2" xfId="26905" xr:uid="{BBF1DDD8-7580-49FA-A21F-0C179FE04027}"/>
    <cellStyle name="Normal 2 14 2 2 3" xfId="32399" xr:uid="{CF79DAD5-ED08-47C1-B0FB-81D040995160}"/>
    <cellStyle name="Normal 2 14 2 2 4" xfId="37883" xr:uid="{A04C6EBF-102A-4BF6-8CA5-3E0C7687C607}"/>
    <cellStyle name="Normal 2 14 2 3" xfId="24176" xr:uid="{CA6B9792-6BAA-45FA-A632-A43CA4ED3B71}"/>
    <cellStyle name="Normal 2 14 2 4" xfId="29670" xr:uid="{49BC7354-3DF6-4A7A-B0E6-35BCA21A6BC2}"/>
    <cellStyle name="Normal 2 14 2 5" xfId="35154" xr:uid="{FEB07973-BAF8-435B-89E1-66434BCA8B7D}"/>
    <cellStyle name="Normal 2 14 3" xfId="11024" xr:uid="{C15023F8-E8BD-4563-B1CE-EBEEA9491962}"/>
    <cellStyle name="Normal 2 14 4" xfId="16257" xr:uid="{55E4FC28-CE38-463B-8C58-F7517074B720}"/>
    <cellStyle name="Normal 2 14 5" xfId="18481" xr:uid="{D6FB3A0D-58E2-4D5B-98C3-FB9DF7175984}"/>
    <cellStyle name="Normal 2 14 6" xfId="8744" xr:uid="{E9973F2E-2FFD-4398-AD32-0DCF4FD818A6}"/>
    <cellStyle name="Normal 2 14 6 2" xfId="20063" xr:uid="{AEEE7353-1638-4ED7-9CBD-C688BC02C910}"/>
    <cellStyle name="Normal 2 14 6 2 2" xfId="25619" xr:uid="{10BA5375-4D24-4029-BB70-711B9D982D81}"/>
    <cellStyle name="Normal 2 14 6 2 3" xfId="31113" xr:uid="{1CFB2B07-41C7-4566-9F04-AB1F76D527EE}"/>
    <cellStyle name="Normal 2 14 6 2 4" xfId="36597" xr:uid="{4CF552E9-B029-4594-9A1D-C42882EDDBF1}"/>
    <cellStyle name="Normal 2 14 6 3" xfId="22890" xr:uid="{C27591B2-E7B0-48B6-B1AC-8BF0F6B43622}"/>
    <cellStyle name="Normal 2 14 6 4" xfId="28384" xr:uid="{C3A1F7E1-DFFF-4293-8E27-64D7BF2544FD}"/>
    <cellStyle name="Normal 2 14 6 5" xfId="33868" xr:uid="{16748B96-5994-4F7A-B52E-04DF4237D951}"/>
    <cellStyle name="Normal 2 15" xfId="5666" xr:uid="{69E55263-161B-4079-9276-9AC0D65C52CF}"/>
    <cellStyle name="Normal 2 15 2" xfId="14063" xr:uid="{B227DEE8-1645-4CC5-90EC-276048BFEB93}"/>
    <cellStyle name="Normal 2 15 2 2" xfId="21350" xr:uid="{E2435453-20AB-49AA-BF71-E685913BC2B8}"/>
    <cellStyle name="Normal 2 15 2 2 2" xfId="26906" xr:uid="{E793969D-5E4B-435E-A27C-59492B0C2710}"/>
    <cellStyle name="Normal 2 15 2 2 3" xfId="32400" xr:uid="{4F15BF6A-7A6A-4784-809A-D392FFC01DC3}"/>
    <cellStyle name="Normal 2 15 2 2 4" xfId="37884" xr:uid="{1A273FA1-5E97-495E-B02D-21524E1712CA}"/>
    <cellStyle name="Normal 2 15 2 3" xfId="24177" xr:uid="{164A7353-9913-4D8A-A060-8AEB91735437}"/>
    <cellStyle name="Normal 2 15 2 4" xfId="29671" xr:uid="{FEB7012D-0E63-449A-ACD1-F9C3B9A17C83}"/>
    <cellStyle name="Normal 2 15 2 5" xfId="35155" xr:uid="{810A5577-7528-4817-BFD9-CF574F42B7C7}"/>
    <cellStyle name="Normal 2 15 3" xfId="11025" xr:uid="{5079290B-3923-44D6-9667-0EA3F018DB7F}"/>
    <cellStyle name="Normal 2 15 4" xfId="16258" xr:uid="{DE6D8058-5CEE-482A-9E96-8EF606A9A84F}"/>
    <cellStyle name="Normal 2 15 5" xfId="18482" xr:uid="{AE7B9957-E929-4330-BCCD-3B6D2879DC0A}"/>
    <cellStyle name="Normal 2 15 6" xfId="8745" xr:uid="{35D6CEC7-7DF4-4BF3-87E4-4BE9A6F7B3CF}"/>
    <cellStyle name="Normal 2 15 6 2" xfId="20064" xr:uid="{EB12BB6C-121A-4229-830F-CC61DB9141A8}"/>
    <cellStyle name="Normal 2 15 6 2 2" xfId="25620" xr:uid="{EB152271-DCA6-4EC9-8412-2837171755F3}"/>
    <cellStyle name="Normal 2 15 6 2 3" xfId="31114" xr:uid="{C0B84AA4-4940-4E87-A236-991B6057AB74}"/>
    <cellStyle name="Normal 2 15 6 2 4" xfId="36598" xr:uid="{03AEFE42-2FA4-4CCD-A652-6EADC058615F}"/>
    <cellStyle name="Normal 2 15 6 3" xfId="22891" xr:uid="{0D51F6B2-FE24-4607-8F0C-9435440E13B9}"/>
    <cellStyle name="Normal 2 15 6 4" xfId="28385" xr:uid="{03C73867-5A6F-48AD-9EDC-CBA4F3CB36D0}"/>
    <cellStyle name="Normal 2 15 6 5" xfId="33869" xr:uid="{0EC490C9-23D6-492B-A6C6-F2E779E6991C}"/>
    <cellStyle name="Normal 2 16" xfId="5667" xr:uid="{2B6D42D0-170A-4EEC-B54F-E81D821E668E}"/>
    <cellStyle name="Normal 2 16 2" xfId="14064" xr:uid="{3605367B-B70C-441E-B692-AD543451E69E}"/>
    <cellStyle name="Normal 2 16 2 2" xfId="21351" xr:uid="{68FA8C16-833B-4877-AABC-FADF9FA67DDB}"/>
    <cellStyle name="Normal 2 16 2 2 2" xfId="26907" xr:uid="{81FF53BD-2434-43B5-AA91-8D9180AF3E95}"/>
    <cellStyle name="Normal 2 16 2 2 3" xfId="32401" xr:uid="{C47DBB51-CE9C-4104-8841-EFCB0C1E2DE0}"/>
    <cellStyle name="Normal 2 16 2 2 4" xfId="37885" xr:uid="{326A18A9-1C14-4FC9-BD27-C4208DC11211}"/>
    <cellStyle name="Normal 2 16 2 3" xfId="24178" xr:uid="{1F9E960F-B14E-4EB7-BEB2-8F6423D4A275}"/>
    <cellStyle name="Normal 2 16 2 4" xfId="29672" xr:uid="{60E9510C-CFCD-4C1C-8389-0EFE32388190}"/>
    <cellStyle name="Normal 2 16 2 5" xfId="35156" xr:uid="{1C2B6623-DB5A-4806-A527-B7C53B13CCE1}"/>
    <cellStyle name="Normal 2 16 3" xfId="11026" xr:uid="{4F2C445D-9003-48B6-81A1-6E44533D8D81}"/>
    <cellStyle name="Normal 2 16 4" xfId="16259" xr:uid="{CE47F3B2-12B6-4C23-82AA-4412DFDAB6F1}"/>
    <cellStyle name="Normal 2 16 5" xfId="18483" xr:uid="{49C0FFB5-5E7E-48E5-9059-9E67F9D6B220}"/>
    <cellStyle name="Normal 2 16 6" xfId="8746" xr:uid="{FB5F10AE-5F13-4192-9054-F8481B968E0D}"/>
    <cellStyle name="Normal 2 16 6 2" xfId="20065" xr:uid="{BD784C98-74A4-4ECB-BD71-B271A54DD289}"/>
    <cellStyle name="Normal 2 16 6 2 2" xfId="25621" xr:uid="{E1832BC7-18E0-494B-998D-73F4DDEDEA63}"/>
    <cellStyle name="Normal 2 16 6 2 3" xfId="31115" xr:uid="{D0A85C8E-36A4-4D4B-BAF5-6EF58931F70B}"/>
    <cellStyle name="Normal 2 16 6 2 4" xfId="36599" xr:uid="{AFF746E1-5DDF-42D4-BDFC-92BABE63139F}"/>
    <cellStyle name="Normal 2 16 6 3" xfId="22892" xr:uid="{8A4FEB5D-0229-4732-8B01-9BA49FF9C178}"/>
    <cellStyle name="Normal 2 16 6 4" xfId="28386" xr:uid="{97D3B452-2630-48D0-8115-91ED80E06277}"/>
    <cellStyle name="Normal 2 16 6 5" xfId="33870" xr:uid="{AEFD7307-D880-4D11-8004-7EB777995F2D}"/>
    <cellStyle name="Normal 2 17" xfId="5668" xr:uid="{AE129F40-81BA-43F4-B35A-19410C89A908}"/>
    <cellStyle name="Normal 2 17 2" xfId="14065" xr:uid="{BAB35BA1-B96A-49A0-AE77-D7621632D995}"/>
    <cellStyle name="Normal 2 17 2 2" xfId="21352" xr:uid="{954F56E2-167A-46A2-8CAB-3F66A0BD56D4}"/>
    <cellStyle name="Normal 2 17 2 2 2" xfId="26908" xr:uid="{D0CCB480-D25D-41F7-9BD7-A193A901002E}"/>
    <cellStyle name="Normal 2 17 2 2 3" xfId="32402" xr:uid="{5C99C69B-975B-4FB6-981A-222C152BDFF6}"/>
    <cellStyle name="Normal 2 17 2 2 4" xfId="37886" xr:uid="{D780CE6B-A73D-4E2E-9986-9F514CA17331}"/>
    <cellStyle name="Normal 2 17 2 3" xfId="24179" xr:uid="{2DB4B575-C689-44B7-AD30-F93852901BBE}"/>
    <cellStyle name="Normal 2 17 2 4" xfId="29673" xr:uid="{C8EDAB01-6A88-4E0E-AC07-618C1E55E474}"/>
    <cellStyle name="Normal 2 17 2 5" xfId="35157" xr:uid="{22965D22-959A-4247-89D4-6C436803834F}"/>
    <cellStyle name="Normal 2 17 3" xfId="11027" xr:uid="{C1A7E190-D4C4-4347-BA1C-17CEE02E0E52}"/>
    <cellStyle name="Normal 2 17 4" xfId="16260" xr:uid="{FA6F2D8B-4914-430B-9DBA-37A53B3D9F7B}"/>
    <cellStyle name="Normal 2 17 5" xfId="18484" xr:uid="{DA55DC32-E2D0-42BF-B273-298D08C8B896}"/>
    <cellStyle name="Normal 2 17 6" xfId="8747" xr:uid="{3B5DECCA-8DA0-40AA-94FC-A3A77A1254F7}"/>
    <cellStyle name="Normal 2 17 6 2" xfId="20066" xr:uid="{305C9B7D-A763-49AC-B9DD-B24E9C1D3226}"/>
    <cellStyle name="Normal 2 17 6 2 2" xfId="25622" xr:uid="{36889BD4-96D4-4DB0-BB36-E159DBFB0F9C}"/>
    <cellStyle name="Normal 2 17 6 2 3" xfId="31116" xr:uid="{198E9B9F-00D6-4773-80D8-2BE8526E7A12}"/>
    <cellStyle name="Normal 2 17 6 2 4" xfId="36600" xr:uid="{4B14AAA2-33FE-41D4-9276-6E7387DF6D22}"/>
    <cellStyle name="Normal 2 17 6 3" xfId="22893" xr:uid="{48B4BD9B-74E9-40E5-8F20-3E776A92CFC8}"/>
    <cellStyle name="Normal 2 17 6 4" xfId="28387" xr:uid="{95D648DE-30D8-4ECB-9201-0173C57DE41F}"/>
    <cellStyle name="Normal 2 17 6 5" xfId="33871" xr:uid="{1E3BC297-8155-426D-8629-3E935CAD1890}"/>
    <cellStyle name="Normal 2 18" xfId="5669" xr:uid="{92159F79-59F8-47C0-A05B-1787A646BA29}"/>
    <cellStyle name="Normal 2 18 2" xfId="5670" xr:uid="{7A80E4E0-BC60-46F8-9120-7FFB7C60534F}"/>
    <cellStyle name="Normal 2 18 2 2" xfId="14067" xr:uid="{79D0F101-04FF-42DA-896B-30140E3FCB06}"/>
    <cellStyle name="Normal 2 18 2 2 2" xfId="21354" xr:uid="{90780D59-D402-4B2E-8AB1-1277824BB6C1}"/>
    <cellStyle name="Normal 2 18 2 2 2 2" xfId="26910" xr:uid="{C461ADBF-DE16-423E-B845-368233C6A1FC}"/>
    <cellStyle name="Normal 2 18 2 2 2 3" xfId="32404" xr:uid="{89312C3B-2345-4BF6-AF4A-F1770051AD55}"/>
    <cellStyle name="Normal 2 18 2 2 2 4" xfId="37888" xr:uid="{134A1CCF-CDBE-4053-A4B6-D05E0107C77A}"/>
    <cellStyle name="Normal 2 18 2 2 3" xfId="24181" xr:uid="{5AC06DD8-C1E7-40E9-B9BA-4E72D49B3248}"/>
    <cellStyle name="Normal 2 18 2 2 4" xfId="29675" xr:uid="{2442CF12-CB3D-4A50-944B-E925A13E693E}"/>
    <cellStyle name="Normal 2 18 2 2 5" xfId="35159" xr:uid="{04A4414B-91B4-4CF6-8FA0-00F5A8A7C239}"/>
    <cellStyle name="Normal 2 18 2 3" xfId="11029" xr:uid="{99BB3A41-0B6B-4762-90A0-B0DDB104025B}"/>
    <cellStyle name="Normal 2 18 2 4" xfId="16262" xr:uid="{D17D8161-AA34-4F9D-972F-7DF5D5D9F8FA}"/>
    <cellStyle name="Normal 2 18 2 5" xfId="18486" xr:uid="{190A1AEF-A909-4EB3-A5B9-A53FF9DF4D30}"/>
    <cellStyle name="Normal 2 18 2 6" xfId="8749" xr:uid="{63A021BE-B345-4522-AAF6-25C76B405729}"/>
    <cellStyle name="Normal 2 18 2 6 2" xfId="20068" xr:uid="{AF7E98BC-2558-4B88-A5E8-85DC2C6AE8C2}"/>
    <cellStyle name="Normal 2 18 2 6 2 2" xfId="25624" xr:uid="{3E4F2153-7BD9-4E63-A963-9B7DA64DD9BA}"/>
    <cellStyle name="Normal 2 18 2 6 2 3" xfId="31118" xr:uid="{52C8DEB5-997D-4FFA-B3D3-E323B4AEDB41}"/>
    <cellStyle name="Normal 2 18 2 6 2 4" xfId="36602" xr:uid="{46E60466-17FB-4534-969F-6C2C839F85A3}"/>
    <cellStyle name="Normal 2 18 2 6 3" xfId="22895" xr:uid="{6EFC6EFD-3BB3-4921-92B4-94E99A5CFE64}"/>
    <cellStyle name="Normal 2 18 2 6 4" xfId="28389" xr:uid="{607BB1E3-FAEE-4FA2-BF71-F41B0A9BA798}"/>
    <cellStyle name="Normal 2 18 2 6 5" xfId="33873" xr:uid="{AE4F3347-B5D4-46BF-BC2A-BAAA5F9A3EEB}"/>
    <cellStyle name="Normal 2 18 3" xfId="14066" xr:uid="{00A0230A-F20F-4013-9C14-DDFDA955F273}"/>
    <cellStyle name="Normal 2 18 3 2" xfId="21353" xr:uid="{7078347E-E2AD-4D4D-844B-FAC6B4940151}"/>
    <cellStyle name="Normal 2 18 3 2 2" xfId="26909" xr:uid="{66FE6ACA-BA64-4D06-98EC-1AC522871B7F}"/>
    <cellStyle name="Normal 2 18 3 2 3" xfId="32403" xr:uid="{572E1D51-681E-4568-9568-CDB2290CD784}"/>
    <cellStyle name="Normal 2 18 3 2 4" xfId="37887" xr:uid="{6B2C3149-5EE3-413D-93AD-174D3D13B108}"/>
    <cellStyle name="Normal 2 18 3 3" xfId="24180" xr:uid="{73627852-2445-4085-AF8B-2D8E983A28B0}"/>
    <cellStyle name="Normal 2 18 3 4" xfId="29674" xr:uid="{E0D85AE7-F51A-4980-A9CB-5C4F19CED8C6}"/>
    <cellStyle name="Normal 2 18 3 5" xfId="35158" xr:uid="{CFD04769-E795-403F-BEA8-A633E56525F2}"/>
    <cellStyle name="Normal 2 18 4" xfId="11028" xr:uid="{B9871013-D631-4259-AD3F-223A6F965C9F}"/>
    <cellStyle name="Normal 2 18 5" xfId="16261" xr:uid="{D4609ECE-D015-4217-98D5-77B69263F4D3}"/>
    <cellStyle name="Normal 2 18 6" xfId="18485" xr:uid="{3F18E8E8-BD87-4428-B5D3-9153755A9417}"/>
    <cellStyle name="Normal 2 18 7" xfId="8748" xr:uid="{1C3A562E-08E6-4F4A-85B5-0EFDAAC5C3BE}"/>
    <cellStyle name="Normal 2 18 7 2" xfId="20067" xr:uid="{4E64E052-BF31-4114-B042-9106D6567942}"/>
    <cellStyle name="Normal 2 18 7 2 2" xfId="25623" xr:uid="{390C76AF-DEA1-424F-A9C5-E7A5FDB895F5}"/>
    <cellStyle name="Normal 2 18 7 2 3" xfId="31117" xr:uid="{3E1D98C3-C655-4BD3-933D-A9062E9F36EC}"/>
    <cellStyle name="Normal 2 18 7 2 4" xfId="36601" xr:uid="{20F7647E-61BE-4CDB-A693-89EA56E637AD}"/>
    <cellStyle name="Normal 2 18 7 3" xfId="22894" xr:uid="{7EC26FD2-7D63-4EE0-9F2B-20E065F13F7E}"/>
    <cellStyle name="Normal 2 18 7 4" xfId="28388" xr:uid="{141A19F0-4DDB-4CAF-8F3F-EB592B631FBF}"/>
    <cellStyle name="Normal 2 18 7 5" xfId="33872" xr:uid="{410A437E-4CF1-4ED8-B987-0596967D4FF8}"/>
    <cellStyle name="Normal 2 19" xfId="5671" xr:uid="{CFB01685-B8FE-470D-B8AE-BC2C13A1F434}"/>
    <cellStyle name="Normal 2 19 2" xfId="14068" xr:uid="{E9D26EAF-D2AF-464B-B56B-0352C69B996F}"/>
    <cellStyle name="Normal 2 19 2 2" xfId="21355" xr:uid="{0784710B-59E1-4CB2-9114-7A332281C700}"/>
    <cellStyle name="Normal 2 19 2 2 2" xfId="26911" xr:uid="{D9114A3A-5E43-40CD-BA31-6088F89A57A9}"/>
    <cellStyle name="Normal 2 19 2 2 3" xfId="32405" xr:uid="{11FDAD8A-A765-4A04-A616-A211798FC811}"/>
    <cellStyle name="Normal 2 19 2 2 4" xfId="37889" xr:uid="{8C9611BA-18A0-4073-B7A0-79D6A692470E}"/>
    <cellStyle name="Normal 2 19 2 3" xfId="24182" xr:uid="{12B21111-7751-4E27-A9D5-6ADE23662C21}"/>
    <cellStyle name="Normal 2 19 2 4" xfId="29676" xr:uid="{A91B9C4D-0A83-4F9A-B657-9837C913F74D}"/>
    <cellStyle name="Normal 2 19 2 5" xfId="35160" xr:uid="{60E2CEED-4A36-4AAD-A24C-7C2D6D14C416}"/>
    <cellStyle name="Normal 2 19 3" xfId="11030" xr:uid="{85AD35B4-975C-459D-A1EB-41542B2CC3ED}"/>
    <cellStyle name="Normal 2 19 4" xfId="16263" xr:uid="{19A5178F-C75A-4251-8A35-B841F1471243}"/>
    <cellStyle name="Normal 2 19 5" xfId="18487" xr:uid="{FA8852B4-9161-478F-8E93-F2C7C75E9271}"/>
    <cellStyle name="Normal 2 19 6" xfId="8750" xr:uid="{9D03F4A9-85D6-4A45-8A73-FF2B91A7BD44}"/>
    <cellStyle name="Normal 2 19 6 2" xfId="20069" xr:uid="{227DF777-27AC-43CF-A60E-52D3331D8F8C}"/>
    <cellStyle name="Normal 2 19 6 2 2" xfId="25625" xr:uid="{DEB2884C-BDC8-4E0D-B601-CF8DB261C355}"/>
    <cellStyle name="Normal 2 19 6 2 3" xfId="31119" xr:uid="{53959520-C94B-441F-966A-99C533C9D14B}"/>
    <cellStyle name="Normal 2 19 6 2 4" xfId="36603" xr:uid="{9967AA9A-035F-40AC-8032-5A2D48364B6E}"/>
    <cellStyle name="Normal 2 19 6 3" xfId="22896" xr:uid="{A1207F0D-EB60-49DC-AE38-7925CB74F839}"/>
    <cellStyle name="Normal 2 19 6 4" xfId="28390" xr:uid="{16DC6A52-8C77-47C7-966D-3AF0D7B60D63}"/>
    <cellStyle name="Normal 2 19 6 5" xfId="33874" xr:uid="{E618684B-A0B7-47C3-BB6F-F6A8404344A5}"/>
    <cellStyle name="Normal 2 2" xfId="148" xr:uid="{00000000-0005-0000-0000-000069000000}"/>
    <cellStyle name="Normal 2 2 10" xfId="18488" xr:uid="{36A9F23A-13DC-489E-B82B-B63122C78258}"/>
    <cellStyle name="Normal 2 2 11" xfId="8751" xr:uid="{574EC6AC-9080-43F5-853B-9931C398CD6A}"/>
    <cellStyle name="Normal 2 2 11 2" xfId="20070" xr:uid="{AE7CE6E4-01D1-4CF4-8517-C0C24440315E}"/>
    <cellStyle name="Normal 2 2 11 2 2" xfId="25626" xr:uid="{2FCEC462-0F05-445A-949A-CF9F24695D03}"/>
    <cellStyle name="Normal 2 2 11 2 3" xfId="31120" xr:uid="{9D997F5E-1996-4A28-BFDA-725DA81893C8}"/>
    <cellStyle name="Normal 2 2 11 2 4" xfId="36604" xr:uid="{82F3EE62-1B62-4410-ABB9-6EC504BBEBCC}"/>
    <cellStyle name="Normal 2 2 11 3" xfId="22897" xr:uid="{BE181029-4E97-4559-B1E8-1E60F593E95D}"/>
    <cellStyle name="Normal 2 2 11 4" xfId="28391" xr:uid="{F8D7FD19-62EF-4D23-ACEE-FDB3A2841E61}"/>
    <cellStyle name="Normal 2 2 11 5" xfId="33875" xr:uid="{BD5102EA-A153-4F08-AE1B-B37368750483}"/>
    <cellStyle name="Normal 2 2 2" xfId="171" xr:uid="{00000000-0005-0000-0000-00006A000000}"/>
    <cellStyle name="Normal 2 2 2 2" xfId="14070" xr:uid="{7FD48D0D-C80D-4A4C-B902-FBA248F10952}"/>
    <cellStyle name="Normal 2 2 2 2 2" xfId="21357" xr:uid="{61E25EB0-9CE6-4842-9F28-DDFCB0FF7993}"/>
    <cellStyle name="Normal 2 2 2 2 2 2" xfId="26913" xr:uid="{9283336F-C3C3-4F70-91BA-71D456E77CAF}"/>
    <cellStyle name="Normal 2 2 2 2 2 3" xfId="32407" xr:uid="{0F3EA929-3DE7-418C-9133-19E2FC5831F1}"/>
    <cellStyle name="Normal 2 2 2 2 2 4" xfId="37891" xr:uid="{3C29E023-6FD4-42D2-B73B-436E8668953D}"/>
    <cellStyle name="Normal 2 2 2 2 3" xfId="24184" xr:uid="{5A13914C-5775-424B-A484-F3350CE1CAFF}"/>
    <cellStyle name="Normal 2 2 2 2 4" xfId="29678" xr:uid="{C19EB259-28A5-4C95-9FE1-91447E427A4D}"/>
    <cellStyle name="Normal 2 2 2 2 5" xfId="35162" xr:uid="{67ABBDE2-8559-4806-A61D-4A08FC7F8B1B}"/>
    <cellStyle name="Normal 2 2 2 3" xfId="4" xr:uid="{00000000-0005-0000-0000-00006B000000}"/>
    <cellStyle name="Normal 2 2 2 4" xfId="16265" xr:uid="{3E5C54C8-7E8D-4048-A09E-7F25F546C9FD}"/>
    <cellStyle name="Normal 2 2 2 5" xfId="18489" xr:uid="{ACB9955F-3933-43D5-BDB9-3E6907CABD68}"/>
    <cellStyle name="Normal 2 2 2 6" xfId="8752" xr:uid="{DB84055D-AE2A-47E2-B0D0-9DA7CCF8A396}"/>
    <cellStyle name="Normal 2 2 2 6 2" xfId="20071" xr:uid="{BDBD0DDC-DDF2-4C9B-BF10-C37F1F6088E0}"/>
    <cellStyle name="Normal 2 2 2 6 2 2" xfId="25627" xr:uid="{0AA269AC-1EB6-4923-AC6F-0F80DED6A0FA}"/>
    <cellStyle name="Normal 2 2 2 6 2 3" xfId="31121" xr:uid="{4F8BD281-F60D-4BE2-8028-3C392B470270}"/>
    <cellStyle name="Normal 2 2 2 6 2 4" xfId="36605" xr:uid="{5FBDA586-0C3B-424D-915F-BA4E6E2A284D}"/>
    <cellStyle name="Normal 2 2 2 6 3" xfId="22898" xr:uid="{BABB93C8-5C86-4513-9681-FFB5ACE26096}"/>
    <cellStyle name="Normal 2 2 2 6 4" xfId="28392" xr:uid="{D150B0A1-2F22-41CD-9433-BA55621737B2}"/>
    <cellStyle name="Normal 2 2 2 6 5" xfId="33876" xr:uid="{4AD67ED4-91E1-435F-AFDE-8F742C411D06}"/>
    <cellStyle name="Normal 2 2 2 7" xfId="5672" xr:uid="{79BBDC72-5569-4F92-A7EA-EEC2D4F4828F}"/>
    <cellStyle name="Normal 2 2 3" xfId="5673" xr:uid="{A4779391-E76C-456D-B400-00820458AAD9}"/>
    <cellStyle name="Normal 2 2 3 2" xfId="14071" xr:uid="{4B8702FE-CF95-42A4-804D-6007AEAE5CE2}"/>
    <cellStyle name="Normal 2 2 3 2 2" xfId="21358" xr:uid="{0917CD4E-C3C4-4E41-BA25-9371E1E60C7C}"/>
    <cellStyle name="Normal 2 2 3 2 2 2" xfId="26914" xr:uid="{471C9CAD-4111-4C04-9E1C-B2D4F59CB7CF}"/>
    <cellStyle name="Normal 2 2 3 2 2 3" xfId="32408" xr:uid="{9EF3F53C-428B-4C1A-9D7F-E7DF69BFD762}"/>
    <cellStyle name="Normal 2 2 3 2 2 4" xfId="37892" xr:uid="{278E95F0-9012-4520-A069-659A2C1129B9}"/>
    <cellStyle name="Normal 2 2 3 2 3" xfId="24185" xr:uid="{5BA6DD94-F8DF-4AC2-BE11-DDFB217686C7}"/>
    <cellStyle name="Normal 2 2 3 2 4" xfId="29679" xr:uid="{31B74B79-41A7-4B73-B48D-ECF61F811AC8}"/>
    <cellStyle name="Normal 2 2 3 2 5" xfId="35163" xr:uid="{E54AB2D7-7D83-40BD-BBFD-9CED97A30759}"/>
    <cellStyle name="Normal 2 2 3 3" xfId="11032" xr:uid="{BBA3982E-EFA7-4839-9CA8-05105CAC972B}"/>
    <cellStyle name="Normal 2 2 3 4" xfId="16266" xr:uid="{05922D2C-E466-49E2-9AAB-1852A3C476ED}"/>
    <cellStyle name="Normal 2 2 3 5" xfId="18490" xr:uid="{243FFAC5-3B9F-42AF-A203-441BC05AF71C}"/>
    <cellStyle name="Normal 2 2 3 6" xfId="8753" xr:uid="{CA56A28C-27CF-4935-9D70-05E2D7709766}"/>
    <cellStyle name="Normal 2 2 3 6 2" xfId="20072" xr:uid="{723B4BF3-A1EC-4AC4-93D0-B66FE6AD1F43}"/>
    <cellStyle name="Normal 2 2 3 6 2 2" xfId="25628" xr:uid="{34DE322B-49B2-4E92-B7AE-0919B74039D1}"/>
    <cellStyle name="Normal 2 2 3 6 2 3" xfId="31122" xr:uid="{05F0BFEE-1B5B-448D-A00E-2FD99205799A}"/>
    <cellStyle name="Normal 2 2 3 6 2 4" xfId="36606" xr:uid="{9A8F4336-79E9-46F5-A8A1-24F78E12B8DA}"/>
    <cellStyle name="Normal 2 2 3 6 3" xfId="22899" xr:uid="{251EA44C-CE08-4482-B8C7-858A2589C5AC}"/>
    <cellStyle name="Normal 2 2 3 6 4" xfId="28393" xr:uid="{77366186-CC2B-420A-A36B-59CF8B259454}"/>
    <cellStyle name="Normal 2 2 3 6 5" xfId="33877" xr:uid="{0C20BF03-F051-458F-885A-FCE9933264E9}"/>
    <cellStyle name="Normal 2 2 4" xfId="5674" xr:uid="{C307A570-B7C9-43F7-BB57-67B5B9E37F4F}"/>
    <cellStyle name="Normal 2 2 4 2" xfId="14072" xr:uid="{BD8DF007-BC3E-4B86-944A-2884C4BA429E}"/>
    <cellStyle name="Normal 2 2 4 2 2" xfId="21359" xr:uid="{EC993CB1-4C1D-4736-91C0-151D9EB29539}"/>
    <cellStyle name="Normal 2 2 4 2 2 2" xfId="26915" xr:uid="{55F27288-0616-48A4-8203-E9718A2D0B7F}"/>
    <cellStyle name="Normal 2 2 4 2 2 3" xfId="32409" xr:uid="{660DFF5E-F3A0-4A6E-8917-A08E3FD8C3A2}"/>
    <cellStyle name="Normal 2 2 4 2 2 4" xfId="37893" xr:uid="{F0B10821-18D5-4C5E-9121-4A7385C32563}"/>
    <cellStyle name="Normal 2 2 4 2 3" xfId="24186" xr:uid="{37C26E9B-E6AD-441D-A947-422982D223F8}"/>
    <cellStyle name="Normal 2 2 4 2 4" xfId="29680" xr:uid="{2AEB3A03-34D7-48DA-98AB-FC1DDFC57F7B}"/>
    <cellStyle name="Normal 2 2 4 2 5" xfId="35164" xr:uid="{0CF8CF3E-ADD1-462E-9564-2C5B22FB5E36}"/>
    <cellStyle name="Normal 2 2 4 3" xfId="11033" xr:uid="{140756EC-1F5E-413B-977F-A8500E697DF7}"/>
    <cellStyle name="Normal 2 2 4 4" xfId="16267" xr:uid="{160927DE-8411-47F9-88E0-B822CE088523}"/>
    <cellStyle name="Normal 2 2 4 5" xfId="18491" xr:uid="{9ABD866D-6013-4558-B90B-4B5F4AC34034}"/>
    <cellStyle name="Normal 2 2 4 6" xfId="8754" xr:uid="{E8E9E846-84FE-4415-B1F2-C9E09B86D593}"/>
    <cellStyle name="Normal 2 2 4 6 2" xfId="20073" xr:uid="{684F65BB-CD56-4DBF-96C4-18EFA9106A07}"/>
    <cellStyle name="Normal 2 2 4 6 2 2" xfId="25629" xr:uid="{7048FEE9-12D3-4B94-B2FC-5967AE8FAA8A}"/>
    <cellStyle name="Normal 2 2 4 6 2 3" xfId="31123" xr:uid="{9B80FDA9-990E-4C50-B07D-0447E43D02B0}"/>
    <cellStyle name="Normal 2 2 4 6 2 4" xfId="36607" xr:uid="{B9D10A19-4957-4DE4-A264-A69AFD98D42D}"/>
    <cellStyle name="Normal 2 2 4 6 3" xfId="22900" xr:uid="{7ECE2ADB-6831-4656-BB75-8AF4242B1BD7}"/>
    <cellStyle name="Normal 2 2 4 6 4" xfId="28394" xr:uid="{09898BF7-7CB1-48C8-A92E-D97405E9953A}"/>
    <cellStyle name="Normal 2 2 4 6 5" xfId="33878" xr:uid="{29DC4E74-400B-4FC8-8ACC-2B6403A09223}"/>
    <cellStyle name="Normal 2 2 5" xfId="6566" xr:uid="{F205BBC8-0521-46B4-9651-E065C536E564}"/>
    <cellStyle name="Normal 2 2 5 2" xfId="14073" xr:uid="{DABA3425-F04C-4A90-8495-D5666503CE76}"/>
    <cellStyle name="Normal 2 2 5 2 2" xfId="21360" xr:uid="{BA8676E2-949C-43CC-8884-8326C242F1C7}"/>
    <cellStyle name="Normal 2 2 5 2 2 2" xfId="26916" xr:uid="{858B7A6A-0F19-41CD-BBEC-AE96AF0A03A1}"/>
    <cellStyle name="Normal 2 2 5 2 2 3" xfId="32410" xr:uid="{0A9CBED8-95BB-4A36-B83D-ECFB99BD7CA1}"/>
    <cellStyle name="Normal 2 2 5 2 2 4" xfId="37894" xr:uid="{141D9F47-041F-44DA-85A8-B7EC858E40FE}"/>
    <cellStyle name="Normal 2 2 5 2 3" xfId="24187" xr:uid="{E44E95D0-82C6-4C6B-A06E-F936EC333200}"/>
    <cellStyle name="Normal 2 2 5 2 4" xfId="29681" xr:uid="{011CDFB0-19D4-4023-9E86-7A573AED846F}"/>
    <cellStyle name="Normal 2 2 5 2 5" xfId="35165" xr:uid="{80CA8058-F76E-4CFE-8DFD-DAA74596A2A3}"/>
    <cellStyle name="Normal 2 2 5 3" xfId="11937" xr:uid="{6E5730AD-5A90-45F5-8BCD-E78713DA79CA}"/>
    <cellStyle name="Normal 2 2 5 4" xfId="8755" xr:uid="{C84461D9-03E2-4D28-A9CA-90465D9D9232}"/>
    <cellStyle name="Normal 2 2 5 4 2" xfId="20074" xr:uid="{95B19ED7-6DC1-44D0-A349-2717FE4189A9}"/>
    <cellStyle name="Normal 2 2 5 4 2 2" xfId="25630" xr:uid="{CE71C6E2-3A93-4400-BE36-C81D6E984ECA}"/>
    <cellStyle name="Normal 2 2 5 4 2 3" xfId="31124" xr:uid="{26124442-AC07-455E-AA06-19187ABCB6C9}"/>
    <cellStyle name="Normal 2 2 5 4 2 4" xfId="36608" xr:uid="{213344E3-6471-4246-A5FC-7DE224D5E083}"/>
    <cellStyle name="Normal 2 2 5 4 3" xfId="22901" xr:uid="{DAC7A1B9-B653-406D-ADEA-36C149117F25}"/>
    <cellStyle name="Normal 2 2 5 4 4" xfId="28395" xr:uid="{E8AECCC2-62E0-4B7C-93BE-D641D303FD1A}"/>
    <cellStyle name="Normal 2 2 5 4 5" xfId="33879" xr:uid="{56DDC558-6975-46A0-A25B-252100DD71E0}"/>
    <cellStyle name="Normal 2 2 6" xfId="8756" xr:uid="{EAA37CA4-2431-435C-BA4E-4C7548D376A3}"/>
    <cellStyle name="Normal 2 2 6 2" xfId="20075" xr:uid="{C16E6C8A-709E-4E12-A134-5F027D339867}"/>
    <cellStyle name="Normal 2 2 6 2 2" xfId="25631" xr:uid="{CA6ABC55-5882-4D5D-8D73-C56D336ABEB0}"/>
    <cellStyle name="Normal 2 2 6 2 3" xfId="31125" xr:uid="{A106D72A-F3A7-4A2E-90EE-33A165D5E210}"/>
    <cellStyle name="Normal 2 2 6 2 4" xfId="36609" xr:uid="{5778DCDC-946D-4AEB-8C27-1475BC5FB33B}"/>
    <cellStyle name="Normal 2 2 6 3" xfId="22902" xr:uid="{8419EA44-2968-4904-8702-5BCC8CE0EFAA}"/>
    <cellStyle name="Normal 2 2 6 4" xfId="28396" xr:uid="{6266AE72-8871-4155-8E90-99D240A4E5CA}"/>
    <cellStyle name="Normal 2 2 6 5" xfId="33880" xr:uid="{6242848A-C2E0-4047-ABE3-7AE6AF329025}"/>
    <cellStyle name="Normal 2 2 7" xfId="14069" xr:uid="{C0DC1807-60AF-492F-BBE5-E68D26972F59}"/>
    <cellStyle name="Normal 2 2 7 2" xfId="21356" xr:uid="{170B0F0D-B825-44B9-8F2A-20F4BCFEEDF6}"/>
    <cellStyle name="Normal 2 2 7 2 2" xfId="26912" xr:uid="{B8AFCAB7-115D-42D1-8DDE-46AE39D176AF}"/>
    <cellStyle name="Normal 2 2 7 2 3" xfId="32406" xr:uid="{EFE9BB3C-0186-4738-A648-818C3937FEF4}"/>
    <cellStyle name="Normal 2 2 7 2 4" xfId="37890" xr:uid="{3B3B03EB-9BF3-4008-BAEA-6CDE6E75E74D}"/>
    <cellStyle name="Normal 2 2 7 3" xfId="24183" xr:uid="{467F3F60-80C7-41EB-B0FE-68473F8408E7}"/>
    <cellStyle name="Normal 2 2 7 4" xfId="29677" xr:uid="{5507BCDE-27B4-4567-B02C-9C589B97447D}"/>
    <cellStyle name="Normal 2 2 7 5" xfId="35161" xr:uid="{5093AC2D-EC2B-4F80-83FE-D7183EC75FEF}"/>
    <cellStyle name="Normal 2 2 8" xfId="11031" xr:uid="{00A6DA44-ABA7-4EC3-A715-323A5274453F}"/>
    <cellStyle name="Normal 2 2 9" xfId="16264" xr:uid="{7039ADF7-9E6F-41E7-BE9D-42707064B1F9}"/>
    <cellStyle name="Normal 2 20" xfId="5675" xr:uid="{F48DDC59-A72D-4555-A7F7-CACB427782EB}"/>
    <cellStyle name="Normal 2 20 2" xfId="14074" xr:uid="{03661977-1212-4C93-B360-6B2FA003D3C7}"/>
    <cellStyle name="Normal 2 20 2 2" xfId="21361" xr:uid="{3E0D1B48-B4AC-4D00-8BD9-B702BF33E460}"/>
    <cellStyle name="Normal 2 20 2 2 2" xfId="26917" xr:uid="{351F9317-5A2C-4A7A-88E5-4134AFF7578A}"/>
    <cellStyle name="Normal 2 20 2 2 3" xfId="32411" xr:uid="{775E94F7-3C53-4957-B5C1-7ACFD74FD421}"/>
    <cellStyle name="Normal 2 20 2 2 4" xfId="37895" xr:uid="{83A9E10B-2F2D-422A-A9C1-28843FAC8138}"/>
    <cellStyle name="Normal 2 20 2 3" xfId="24188" xr:uid="{41CF2293-B732-4413-9CF4-7A1476ACA212}"/>
    <cellStyle name="Normal 2 20 2 4" xfId="29682" xr:uid="{B5CFE9DC-336C-4C3D-BDC4-7233C6668549}"/>
    <cellStyle name="Normal 2 20 2 5" xfId="35166" xr:uid="{A5C612D6-FE56-41FF-BFE1-9B07A4E62497}"/>
    <cellStyle name="Normal 2 20 3" xfId="11034" xr:uid="{848E018C-877A-4EF6-B224-D6D5EF54C21C}"/>
    <cellStyle name="Normal 2 20 4" xfId="16268" xr:uid="{E5165654-8EC3-4A8A-92EB-5A79BF6E4041}"/>
    <cellStyle name="Normal 2 20 5" xfId="18492" xr:uid="{C279E983-25AB-4DE4-AB09-C9E3C38EC93B}"/>
    <cellStyle name="Normal 2 20 6" xfId="8757" xr:uid="{14F4EE59-4105-4504-AE2C-608AB2820C09}"/>
    <cellStyle name="Normal 2 20 6 2" xfId="20076" xr:uid="{21CF0F3D-4DE4-45D6-A637-A1B15DB91A68}"/>
    <cellStyle name="Normal 2 20 6 2 2" xfId="25632" xr:uid="{C1EBD9E4-3C2F-43E0-9A46-43395A243AC4}"/>
    <cellStyle name="Normal 2 20 6 2 3" xfId="31126" xr:uid="{40B4AE98-2FBC-4FCE-A4D7-3C8E558F67D2}"/>
    <cellStyle name="Normal 2 20 6 2 4" xfId="36610" xr:uid="{19C5A676-C623-4B7F-B467-76279FF3ACBA}"/>
    <cellStyle name="Normal 2 20 6 3" xfId="22903" xr:uid="{135CD47A-3C56-4ED5-BB3C-3DFEBA21F9FB}"/>
    <cellStyle name="Normal 2 20 6 4" xfId="28397" xr:uid="{D7351B7B-E080-4ED2-A521-28F39467C740}"/>
    <cellStyle name="Normal 2 20 6 5" xfId="33881" xr:uid="{D960C737-EDAD-425D-A2EF-A231C05A0081}"/>
    <cellStyle name="Normal 2 21" xfId="6565" xr:uid="{8E03DCD5-0383-4001-B6B8-FD130FC4F3E9}"/>
    <cellStyle name="Normal 2 21 2" xfId="14075" xr:uid="{895BDC1E-C5D9-455C-BA13-AC2612378173}"/>
    <cellStyle name="Normal 2 21 2 2" xfId="21362" xr:uid="{FC944132-3582-4D9F-B0A5-871E1094DF4A}"/>
    <cellStyle name="Normal 2 21 2 2 2" xfId="26918" xr:uid="{2372C0B9-DF46-47D5-AC25-7A4A0E3AB63A}"/>
    <cellStyle name="Normal 2 21 2 2 3" xfId="32412" xr:uid="{838FA8E1-52CC-48C4-901F-CEB161CD3C6E}"/>
    <cellStyle name="Normal 2 21 2 2 4" xfId="37896" xr:uid="{5A1FF929-4030-4619-8FD6-6BE939750A65}"/>
    <cellStyle name="Normal 2 21 2 3" xfId="24189" xr:uid="{EFDF4869-E5C6-46E9-B340-9E89CCF33C64}"/>
    <cellStyle name="Normal 2 21 2 4" xfId="29683" xr:uid="{809345BE-EA22-4236-B762-9F684A4D659D}"/>
    <cellStyle name="Normal 2 21 2 5" xfId="35167" xr:uid="{87FA0CAC-FD78-4EC4-8AAE-3DBC0D0C6F20}"/>
    <cellStyle name="Normal 2 21 3" xfId="11936" xr:uid="{09455838-8B10-4915-AF68-1AC548A821DA}"/>
    <cellStyle name="Normal 2 21 4" xfId="8758" xr:uid="{AACE6132-FAB8-4561-A1E0-30E6904B5805}"/>
    <cellStyle name="Normal 2 21 4 2" xfId="20077" xr:uid="{CA8AC0B6-06D3-4C0A-A345-03067251DA37}"/>
    <cellStyle name="Normal 2 21 4 2 2" xfId="25633" xr:uid="{38D92D96-ED9A-453C-AF5B-D97AA15CD87C}"/>
    <cellStyle name="Normal 2 21 4 2 3" xfId="31127" xr:uid="{1C925F64-96F3-4D14-B257-BF237FFD364E}"/>
    <cellStyle name="Normal 2 21 4 2 4" xfId="36611" xr:uid="{7C984CFE-C1A7-4A45-9888-DFE44354821A}"/>
    <cellStyle name="Normal 2 21 4 3" xfId="22904" xr:uid="{A1316239-ED1D-412C-9FB9-0FB9663F1502}"/>
    <cellStyle name="Normal 2 21 4 4" xfId="28398" xr:uid="{80353ABD-8627-4E22-8E69-0A04A0298C50}"/>
    <cellStyle name="Normal 2 21 4 5" xfId="33882" xr:uid="{B1A9A118-8ACB-4D46-BE72-9F4566C03561}"/>
    <cellStyle name="Normal 2 22" xfId="14054" xr:uid="{67F89F83-5AB1-4892-89FC-3C602FF2C1BC}"/>
    <cellStyle name="Normal 2 22 2" xfId="21341" xr:uid="{04E445FF-6F00-4979-A527-2CE7F2A669DD}"/>
    <cellStyle name="Normal 2 22 2 2" xfId="26897" xr:uid="{0B77B909-A914-4FEB-BD48-EC69E6A661F9}"/>
    <cellStyle name="Normal 2 22 2 3" xfId="32391" xr:uid="{861CE3C1-4EE7-4EBD-A030-6ACA846E0B9F}"/>
    <cellStyle name="Normal 2 22 2 4" xfId="37875" xr:uid="{53470B95-F1C2-4B5E-B317-2C5A6B79C33E}"/>
    <cellStyle name="Normal 2 22 3" xfId="24168" xr:uid="{04E7B881-4C68-4723-8851-7A5DB47D4392}"/>
    <cellStyle name="Normal 2 22 4" xfId="29662" xr:uid="{CA7F3812-1039-4CD1-B436-999F8CD6BB5C}"/>
    <cellStyle name="Normal 2 22 5" xfId="35146" xr:uid="{417B3A4D-1B15-4FC5-9664-418216EE389C}"/>
    <cellStyle name="Normal 2 23" xfId="11016" xr:uid="{55A054B0-71F9-440C-86CC-AD84D5D48CD0}"/>
    <cellStyle name="Normal 2 24" xfId="16249" xr:uid="{1B923281-2395-441A-95F9-2BCC20BF5216}"/>
    <cellStyle name="Normal 2 25" xfId="8736" xr:uid="{290379B4-4AB2-4C96-AD49-529871E28751}"/>
    <cellStyle name="Normal 2 25 2" xfId="20055" xr:uid="{54DAD6A1-DE03-49BE-907D-61A9813B0FEB}"/>
    <cellStyle name="Normal 2 25 2 2" xfId="25611" xr:uid="{69F93C31-9AF4-4E39-95E6-F1867D3FA810}"/>
    <cellStyle name="Normal 2 25 2 3" xfId="31105" xr:uid="{504F33A7-DFD7-4763-A60E-A524599B2115}"/>
    <cellStyle name="Normal 2 25 2 4" xfId="36589" xr:uid="{FD8EEA32-9A7B-4BF2-97E1-06D07E6E3F66}"/>
    <cellStyle name="Normal 2 25 3" xfId="22882" xr:uid="{B52013DA-3DD7-42A9-8943-46B6482A7A5A}"/>
    <cellStyle name="Normal 2 25 4" xfId="28376" xr:uid="{F857A254-A4F0-4649-89B7-DE416EB421C2}"/>
    <cellStyle name="Normal 2 25 5" xfId="33860" xr:uid="{3919E7FB-C29D-4B31-A379-9E668BEC1648}"/>
    <cellStyle name="Normal 2 26" xfId="19557" xr:uid="{13B7912D-4B15-4154-BBE7-AD0589F107A5}"/>
    <cellStyle name="Normal 2 27" xfId="38866" xr:uid="{23F6389D-6D1C-42A0-BED8-C7B72D6468C0}"/>
    <cellStyle name="Normal 2 3" xfId="216" xr:uid="{5B3BA4E3-23D4-46BB-B65C-38CA946147BD}"/>
    <cellStyle name="Normal 2 3 10" xfId="16269" xr:uid="{0E70AB2B-AF60-449D-9818-F48A4DBE14FB}"/>
    <cellStyle name="Normal 2 3 11" xfId="8759" xr:uid="{18D96F26-32AB-4ABE-9AAF-46A1BA50C625}"/>
    <cellStyle name="Normal 2 3 11 2" xfId="20078" xr:uid="{B9BBF51C-60D6-42C0-9713-9F9A2A024CFA}"/>
    <cellStyle name="Normal 2 3 11 2 2" xfId="25634" xr:uid="{EF58A11D-38A7-4D39-8EEA-C4DE613C7B96}"/>
    <cellStyle name="Normal 2 3 11 2 3" xfId="31128" xr:uid="{79F15881-B2F4-430F-9DFF-BB6E4CC5107E}"/>
    <cellStyle name="Normal 2 3 11 2 4" xfId="36612" xr:uid="{05D4BD3C-E9D0-4D73-816C-E96548C41DAA}"/>
    <cellStyle name="Normal 2 3 11 3" xfId="22905" xr:uid="{E28AF2AE-64D2-4C06-83C0-72D94CD9E0FA}"/>
    <cellStyle name="Normal 2 3 11 4" xfId="28399" xr:uid="{CD621DDF-E836-4936-BB55-624F67053C99}"/>
    <cellStyle name="Normal 2 3 11 5" xfId="33883" xr:uid="{1E767062-EFB4-417E-891B-E22A10E0EFC6}"/>
    <cellStyle name="Normal 2 3 12" xfId="5676" xr:uid="{AED385BF-B3D5-40EF-A0FD-3DB51A43B314}"/>
    <cellStyle name="Normal 2 3 2" xfId="5677" xr:uid="{61546F0D-B6DE-4543-9A34-3854FA7547A0}"/>
    <cellStyle name="Normal 2 3 2 2" xfId="5678" xr:uid="{93855967-39CA-4424-908C-52DB0BD47624}"/>
    <cellStyle name="Normal 2 3 2 2 2" xfId="14078" xr:uid="{E2FECBD7-7F23-4B59-B6DA-2C3DD0FDE8FD}"/>
    <cellStyle name="Normal 2 3 2 2 2 2" xfId="21365" xr:uid="{81C89B11-F8A7-4D3F-B271-E1ED7589D76E}"/>
    <cellStyle name="Normal 2 3 2 2 2 2 2" xfId="26921" xr:uid="{4609FA84-95B0-444E-B345-9BA850478048}"/>
    <cellStyle name="Normal 2 3 2 2 2 2 3" xfId="32415" xr:uid="{A520291D-F031-4A48-B319-DEF1C1F414E3}"/>
    <cellStyle name="Normal 2 3 2 2 2 2 4" xfId="37899" xr:uid="{8A7BE05B-3BEF-4E51-ADE4-1535581AD1AE}"/>
    <cellStyle name="Normal 2 3 2 2 2 3" xfId="24192" xr:uid="{D6B1D758-C4B8-4D91-80EC-A4F6229EF42A}"/>
    <cellStyle name="Normal 2 3 2 2 2 4" xfId="29686" xr:uid="{B4A588F9-408C-4248-90E0-08506003DD5A}"/>
    <cellStyle name="Normal 2 3 2 2 2 5" xfId="35170" xr:uid="{96C4198C-9A6D-4C8E-88AF-E0046E0268D0}"/>
    <cellStyle name="Normal 2 3 2 2 3" xfId="11037" xr:uid="{D7856219-D5E0-4E43-AAE9-17720FD974C0}"/>
    <cellStyle name="Normal 2 3 2 2 4" xfId="16271" xr:uid="{CCA60936-7340-4504-993A-CC30813DA5B2}"/>
    <cellStyle name="Normal 2 3 2 2 5" xfId="18494" xr:uid="{1EB45E77-9D06-4B67-A327-E13861B2B405}"/>
    <cellStyle name="Normal 2 3 2 2 6" xfId="8761" xr:uid="{76F147C7-626B-4CC5-9E1F-B4C6F54C1A67}"/>
    <cellStyle name="Normal 2 3 2 2 6 2" xfId="20080" xr:uid="{F619A7F5-A826-417B-8E4F-68A85FDB5C6C}"/>
    <cellStyle name="Normal 2 3 2 2 6 2 2" xfId="25636" xr:uid="{FFD49624-630F-41D8-81EA-3AC878D4522E}"/>
    <cellStyle name="Normal 2 3 2 2 6 2 3" xfId="31130" xr:uid="{9C6C2B4D-2AFD-4FBA-A79E-8AE0D0F27A99}"/>
    <cellStyle name="Normal 2 3 2 2 6 2 4" xfId="36614" xr:uid="{275D9437-E7F2-468B-A283-DE0298A9EEDB}"/>
    <cellStyle name="Normal 2 3 2 2 6 3" xfId="22907" xr:uid="{03CC2B4A-7339-40AB-9DC0-BD79AABA3719}"/>
    <cellStyle name="Normal 2 3 2 2 6 4" xfId="28401" xr:uid="{F8CF0483-C9D8-4ABF-8CF4-B46671D76F3E}"/>
    <cellStyle name="Normal 2 3 2 2 6 5" xfId="33885" xr:uid="{6C0073ED-44CF-484C-BCA5-AAD2C04A3F51}"/>
    <cellStyle name="Normal 2 3 2 3" xfId="6568" xr:uid="{2FF74E45-DC24-4F0D-B480-AD7EB737013C}"/>
    <cellStyle name="Normal 2 3 2 3 2" xfId="14079" xr:uid="{9D6227CF-20A9-40D6-B43D-E433771FDE20}"/>
    <cellStyle name="Normal 2 3 2 3 2 2" xfId="21366" xr:uid="{7B0B5E10-498C-4A54-AAD7-5DF9223F95BD}"/>
    <cellStyle name="Normal 2 3 2 3 2 2 2" xfId="26922" xr:uid="{884E6882-5D27-4166-9F85-87628C44E173}"/>
    <cellStyle name="Normal 2 3 2 3 2 2 3" xfId="32416" xr:uid="{7725D6E6-1035-4007-888B-86D9D78CC05F}"/>
    <cellStyle name="Normal 2 3 2 3 2 2 4" xfId="37900" xr:uid="{A01F3318-013C-4422-AD1D-3070B938A55A}"/>
    <cellStyle name="Normal 2 3 2 3 2 3" xfId="24193" xr:uid="{55DFEDF4-97B5-4EA8-B980-488B0C99B791}"/>
    <cellStyle name="Normal 2 3 2 3 2 4" xfId="29687" xr:uid="{A350D7D1-2791-4CE9-AD74-CD6E3D5097FA}"/>
    <cellStyle name="Normal 2 3 2 3 2 5" xfId="35171" xr:uid="{E5BAAE25-D7B7-46B0-8221-70A230C750A9}"/>
    <cellStyle name="Normal 2 3 2 3 3" xfId="11939" xr:uid="{B216DD11-9047-45DE-8558-7B522A508021}"/>
    <cellStyle name="Normal 2 3 2 3 4" xfId="8762" xr:uid="{65A14DDE-7C77-4F53-B6DE-EECDF073DB0C}"/>
    <cellStyle name="Normal 2 3 2 3 4 2" xfId="20081" xr:uid="{E683D1AF-9845-4190-903B-9558633EBA69}"/>
    <cellStyle name="Normal 2 3 2 3 4 2 2" xfId="25637" xr:uid="{41A3A9C7-288B-4610-A167-AA540D89958B}"/>
    <cellStyle name="Normal 2 3 2 3 4 2 3" xfId="31131" xr:uid="{6AE1290A-D54C-4022-8FA0-4D7FAD7EB2D2}"/>
    <cellStyle name="Normal 2 3 2 3 4 2 4" xfId="36615" xr:uid="{6E44D8DE-2118-419A-8922-E4B12F5B71B1}"/>
    <cellStyle name="Normal 2 3 2 3 4 3" xfId="22908" xr:uid="{E42C4F14-03A4-4BB9-B5E4-CAC9BE41899D}"/>
    <cellStyle name="Normal 2 3 2 3 4 4" xfId="28402" xr:uid="{0FD6D2F7-5B26-4501-B2E3-434E83A82F5F}"/>
    <cellStyle name="Normal 2 3 2 3 4 5" xfId="33886" xr:uid="{9C18B5AB-AEED-4025-85DC-65D10AB06CEA}"/>
    <cellStyle name="Normal 2 3 2 4" xfId="8763" xr:uid="{11353896-B8AC-460C-8EFF-4B7A2784D02F}"/>
    <cellStyle name="Normal 2 3 2 4 2" xfId="20082" xr:uid="{571E6ACE-9082-41D4-9A5C-E336A15D4630}"/>
    <cellStyle name="Normal 2 3 2 4 2 2" xfId="25638" xr:uid="{49C2750A-7E6A-45E1-A356-91E1E0FCD524}"/>
    <cellStyle name="Normal 2 3 2 4 2 3" xfId="31132" xr:uid="{E0A3B7D9-0382-4E5A-BA33-F7B606CAAC72}"/>
    <cellStyle name="Normal 2 3 2 4 2 4" xfId="36616" xr:uid="{4681D515-8212-41A2-A732-BA87E8BD98BF}"/>
    <cellStyle name="Normal 2 3 2 4 3" xfId="22909" xr:uid="{B99F99EB-EE48-49B9-8E08-15C4EC2349C3}"/>
    <cellStyle name="Normal 2 3 2 4 4" xfId="28403" xr:uid="{43CB01FB-1FBB-4B61-BD07-1448B06640A7}"/>
    <cellStyle name="Normal 2 3 2 4 5" xfId="33887" xr:uid="{475C712B-7514-49FA-9DDB-3427F64224EF}"/>
    <cellStyle name="Normal 2 3 2 5" xfId="14077" xr:uid="{91E2F939-F74E-4AD8-BC38-E75E5995E857}"/>
    <cellStyle name="Normal 2 3 2 5 2" xfId="21364" xr:uid="{95FF868A-6A67-4E65-978A-DFFDC881434C}"/>
    <cellStyle name="Normal 2 3 2 5 2 2" xfId="26920" xr:uid="{3E64F86C-F110-423F-869C-4FD30DBE5FDE}"/>
    <cellStyle name="Normal 2 3 2 5 2 3" xfId="32414" xr:uid="{5CAA810D-3379-438F-B211-D1CB7E6C856C}"/>
    <cellStyle name="Normal 2 3 2 5 2 4" xfId="37898" xr:uid="{D9376D07-F3F6-41E9-A641-01C346F451D5}"/>
    <cellStyle name="Normal 2 3 2 5 3" xfId="24191" xr:uid="{B0BA20AA-CEA3-4297-86FD-5826A55CC108}"/>
    <cellStyle name="Normal 2 3 2 5 4" xfId="29685" xr:uid="{3E307C56-E684-4BC5-BE62-9C7DA76348E2}"/>
    <cellStyle name="Normal 2 3 2 5 5" xfId="35169" xr:uid="{4408125C-822C-458A-B4A3-9A3C6B4F92D2}"/>
    <cellStyle name="Normal 2 3 2 6" xfId="11036" xr:uid="{93CF4199-7021-4B74-B6E6-F6208F7C37E2}"/>
    <cellStyle name="Normal 2 3 2 7" xfId="16270" xr:uid="{7B42938D-D528-4385-98F0-630BF2897903}"/>
    <cellStyle name="Normal 2 3 2 8" xfId="18493" xr:uid="{19E1077E-2709-4006-976C-CD21F5F3D0A6}"/>
    <cellStyle name="Normal 2 3 2 9" xfId="8760" xr:uid="{499663A5-EC14-4C5A-9494-921E8BB67107}"/>
    <cellStyle name="Normal 2 3 2 9 2" xfId="20079" xr:uid="{CC82933C-3E6A-4526-8B52-DC99B86EA0C3}"/>
    <cellStyle name="Normal 2 3 2 9 2 2" xfId="25635" xr:uid="{B157D846-DAF6-42E1-A8D0-025105048824}"/>
    <cellStyle name="Normal 2 3 2 9 2 3" xfId="31129" xr:uid="{3654D8FC-9F69-4EA4-983B-440D5FA7F67D}"/>
    <cellStyle name="Normal 2 3 2 9 2 4" xfId="36613" xr:uid="{BD89C888-7DC6-42AD-A547-62A404B4E153}"/>
    <cellStyle name="Normal 2 3 2 9 3" xfId="22906" xr:uid="{3F27BE56-968E-4BFF-AE24-FF877B57296C}"/>
    <cellStyle name="Normal 2 3 2 9 4" xfId="28400" xr:uid="{C56E4EEC-3DD5-4BDF-8A53-944F4EC72507}"/>
    <cellStyle name="Normal 2 3 2 9 5" xfId="33884" xr:uid="{DED6D6D2-F1C5-43B1-8762-015B2711A2C3}"/>
    <cellStyle name="Normal 2 3 3" xfId="5679" xr:uid="{9BCAB676-9018-4903-A550-10EAAE6578E6}"/>
    <cellStyle name="Normal 2 3 3 2" xfId="5680" xr:uid="{457B1656-96FC-4F1A-A131-FB0F7B7DC68E}"/>
    <cellStyle name="Normal 2 3 3 2 2" xfId="14081" xr:uid="{5BC02FFE-A346-4E4C-A1B5-3B619E3E134C}"/>
    <cellStyle name="Normal 2 3 3 2 2 2" xfId="21368" xr:uid="{DC3A99F7-C4CC-45E1-887E-2EE0D05406A3}"/>
    <cellStyle name="Normal 2 3 3 2 2 2 2" xfId="26924" xr:uid="{6429ABB6-1F8E-4CEB-8E93-EEE8162B9565}"/>
    <cellStyle name="Normal 2 3 3 2 2 2 3" xfId="32418" xr:uid="{CCC0DCA9-4F35-45DD-8934-FC31BB1F360F}"/>
    <cellStyle name="Normal 2 3 3 2 2 2 4" xfId="37902" xr:uid="{82C9BFBC-BF85-4D19-BB12-DC35BCBFEC8A}"/>
    <cellStyle name="Normal 2 3 3 2 2 3" xfId="24195" xr:uid="{57A2C72B-0DFA-4B4F-B7F3-F5E6925D709A}"/>
    <cellStyle name="Normal 2 3 3 2 2 4" xfId="29689" xr:uid="{92354E22-708A-4DBB-80D2-FE3FEEE7B03C}"/>
    <cellStyle name="Normal 2 3 3 2 2 5" xfId="35173" xr:uid="{02CE3B1B-F5CC-41B5-925F-B38BEA5E5E5D}"/>
    <cellStyle name="Normal 2 3 3 2 3" xfId="11039" xr:uid="{591E43B4-07F0-4B7D-AA9D-8155C477E5F9}"/>
    <cellStyle name="Normal 2 3 3 2 4" xfId="16273" xr:uid="{03F1184E-8DB6-4C16-A8E2-C476FE635C1F}"/>
    <cellStyle name="Normal 2 3 3 2 5" xfId="18495" xr:uid="{2FBBD3C5-A8CE-4014-B974-AA3A15710C8B}"/>
    <cellStyle name="Normal 2 3 3 2 6" xfId="8765" xr:uid="{1DB27A1D-77BA-4A61-BB78-C8FE04DE73A6}"/>
    <cellStyle name="Normal 2 3 3 2 6 2" xfId="20084" xr:uid="{4CC4ADC0-AD1E-4BD7-9107-186014986134}"/>
    <cellStyle name="Normal 2 3 3 2 6 2 2" xfId="25640" xr:uid="{4DE2F846-2126-4DE5-AD21-8302B98AFA71}"/>
    <cellStyle name="Normal 2 3 3 2 6 2 3" xfId="31134" xr:uid="{1A393CE5-93FB-4D88-A7D8-5B547324DE6F}"/>
    <cellStyle name="Normal 2 3 3 2 6 2 4" xfId="36618" xr:uid="{E68D1F01-ED5E-453A-9408-3CC6BEB2EA98}"/>
    <cellStyle name="Normal 2 3 3 2 6 3" xfId="22911" xr:uid="{53784719-6399-4015-AD42-04D06B0BE19E}"/>
    <cellStyle name="Normal 2 3 3 2 6 4" xfId="28405" xr:uid="{13E0277B-CD1B-43CD-B4CF-5DDD0C6505C3}"/>
    <cellStyle name="Normal 2 3 3 2 6 5" xfId="33889" xr:uid="{6DC5F039-5F22-47B7-A801-B79B65C7BB79}"/>
    <cellStyle name="Normal 2 3 3 3" xfId="5681" xr:uid="{ECEB6124-BF48-4594-A110-681DA16247A4}"/>
    <cellStyle name="Normal 2 3 3 3 2" xfId="14082" xr:uid="{FF5FFE66-26A7-4176-B540-93699A11F784}"/>
    <cellStyle name="Normal 2 3 3 3 2 2" xfId="21369" xr:uid="{A326109C-4DCD-4A14-B21A-99C20764DB8C}"/>
    <cellStyle name="Normal 2 3 3 3 2 2 2" xfId="26925" xr:uid="{FF372B46-2907-49E1-B64F-609D28DEB608}"/>
    <cellStyle name="Normal 2 3 3 3 2 2 3" xfId="32419" xr:uid="{E420346F-7B33-4EE6-B015-41DC1C266581}"/>
    <cellStyle name="Normal 2 3 3 3 2 2 4" xfId="37903" xr:uid="{6E5CAFB5-304C-43C6-9374-B1220B51C7EB}"/>
    <cellStyle name="Normal 2 3 3 3 2 3" xfId="24196" xr:uid="{8DE01C62-E421-446B-A229-FBB43D179A7B}"/>
    <cellStyle name="Normal 2 3 3 3 2 4" xfId="29690" xr:uid="{0602C4C1-E862-45B4-A575-F40A372BA9EB}"/>
    <cellStyle name="Normal 2 3 3 3 2 5" xfId="35174" xr:uid="{F30AED0F-6611-4366-B216-829D45F98273}"/>
    <cellStyle name="Normal 2 3 3 3 3" xfId="11940" xr:uid="{3A3313F3-FC97-4C2A-87AC-D6BCA820446E}"/>
    <cellStyle name="Normal 2 3 3 3 4" xfId="8766" xr:uid="{D8E66793-D6F1-4FAC-BB7D-2CA9293EBF04}"/>
    <cellStyle name="Normal 2 3 3 3 4 2" xfId="20085" xr:uid="{A58DD170-BB1F-4042-9B91-9A250E5FA0B3}"/>
    <cellStyle name="Normal 2 3 3 3 4 2 2" xfId="25641" xr:uid="{E6BD7604-8308-44B1-A0F6-04A7E1401EBD}"/>
    <cellStyle name="Normal 2 3 3 3 4 2 3" xfId="31135" xr:uid="{9FD42812-DD08-4EAE-ABE3-F237F6BF2AF2}"/>
    <cellStyle name="Normal 2 3 3 3 4 2 4" xfId="36619" xr:uid="{2C54FBD7-A3D0-414F-8BF8-966296DA7DAF}"/>
    <cellStyle name="Normal 2 3 3 3 4 3" xfId="22912" xr:uid="{2CEFD761-256A-4CF0-A1A5-CF6BDABB839B}"/>
    <cellStyle name="Normal 2 3 3 3 4 4" xfId="28406" xr:uid="{E001E558-AD5F-4784-8A91-FAC58A243857}"/>
    <cellStyle name="Normal 2 3 3 3 4 5" xfId="33890" xr:uid="{718C88D2-0523-4D3E-978D-272642F98D34}"/>
    <cellStyle name="Normal 2 3 3 4" xfId="14080" xr:uid="{90D2979B-8421-4EC2-8554-8BD1BC6A38FC}"/>
    <cellStyle name="Normal 2 3 3 4 2" xfId="21367" xr:uid="{9D1843AC-A27A-40B5-B612-84D316002BDB}"/>
    <cellStyle name="Normal 2 3 3 4 2 2" xfId="26923" xr:uid="{38006709-916A-4A03-B020-245A3482BEE9}"/>
    <cellStyle name="Normal 2 3 3 4 2 3" xfId="32417" xr:uid="{D25235BC-75C8-43FF-8B4E-35EEC971846A}"/>
    <cellStyle name="Normal 2 3 3 4 2 4" xfId="37901" xr:uid="{6465DC95-6C6D-4CB9-AA3A-871DD9C1532C}"/>
    <cellStyle name="Normal 2 3 3 4 3" xfId="24194" xr:uid="{A6B3BB10-52AB-4FD6-9952-C7A41C61AEA3}"/>
    <cellStyle name="Normal 2 3 3 4 4" xfId="29688" xr:uid="{868B4E91-582F-4C3F-8B1E-538518BA89A7}"/>
    <cellStyle name="Normal 2 3 3 4 5" xfId="35172" xr:uid="{B07785CC-DD32-42A9-9A7D-A62B66F842CE}"/>
    <cellStyle name="Normal 2 3 3 5" xfId="11038" xr:uid="{2324C630-2CA9-4BF2-98DB-2BD6EA99D4FD}"/>
    <cellStyle name="Normal 2 3 3 6" xfId="16272" xr:uid="{E4BB37A3-0198-4C25-8269-B3218BE00536}"/>
    <cellStyle name="Normal 2 3 3 7" xfId="8764" xr:uid="{6F6301D3-20DF-4018-8F3D-351D76BC2C1F}"/>
    <cellStyle name="Normal 2 3 3 7 2" xfId="20083" xr:uid="{664B83C8-F3CD-474A-8D50-027D109122E8}"/>
    <cellStyle name="Normal 2 3 3 7 2 2" xfId="25639" xr:uid="{2B565663-600F-457C-A08C-B3F9E2CC9207}"/>
    <cellStyle name="Normal 2 3 3 7 2 3" xfId="31133" xr:uid="{89246F4D-DC10-4BB0-ABE7-6B3A975FD788}"/>
    <cellStyle name="Normal 2 3 3 7 2 4" xfId="36617" xr:uid="{E81A5A8F-1B00-49AB-942C-43075EF51A29}"/>
    <cellStyle name="Normal 2 3 3 7 3" xfId="22910" xr:uid="{5DF71597-6E4B-40FF-9AE6-EA822755EA1E}"/>
    <cellStyle name="Normal 2 3 3 7 4" xfId="28404" xr:uid="{B02C5ABC-D127-48B7-B733-4DFB5DB2A6A7}"/>
    <cellStyle name="Normal 2 3 3 7 5" xfId="33888" xr:uid="{24119FF6-AC52-4449-9DFA-024FAA2144AD}"/>
    <cellStyle name="Normal 2 3 4" xfId="5682" xr:uid="{C6E90E4F-0C71-4374-B691-1AC6F1AFCF4C}"/>
    <cellStyle name="Normal 2 3 4 10" xfId="18496" xr:uid="{F8406D07-9EE3-428C-BF6F-5CE751E06845}"/>
    <cellStyle name="Normal 2 3 4 11" xfId="8767" xr:uid="{8039F4D0-CA71-45C5-B0C7-7D48C1A54094}"/>
    <cellStyle name="Normal 2 3 4 11 2" xfId="20086" xr:uid="{B2718013-30D4-41C8-9390-FD38E5C5866F}"/>
    <cellStyle name="Normal 2 3 4 11 2 2" xfId="25642" xr:uid="{F6B15DBC-E4F6-498E-82B7-8D10F606A974}"/>
    <cellStyle name="Normal 2 3 4 11 2 3" xfId="31136" xr:uid="{42ECA10F-8769-4839-953F-1FB92E83DE22}"/>
    <cellStyle name="Normal 2 3 4 11 2 4" xfId="36620" xr:uid="{D781BC0C-FE22-4140-AA12-CDBD9DA1141B}"/>
    <cellStyle name="Normal 2 3 4 11 3" xfId="22913" xr:uid="{45308D68-8E58-4441-B98E-2C98FD79F716}"/>
    <cellStyle name="Normal 2 3 4 11 4" xfId="28407" xr:uid="{771EDF45-AEA2-480C-B807-B1281D317F08}"/>
    <cellStyle name="Normal 2 3 4 11 5" xfId="33891" xr:uid="{CEBEF801-BDCA-4195-85A7-8899101812DA}"/>
    <cellStyle name="Normal 2 3 4 2" xfId="5683" xr:uid="{B5F54951-C6A3-46A6-9E8F-15E01ABEF3DC}"/>
    <cellStyle name="Normal 2 3 4 2 2" xfId="14084" xr:uid="{BA6F6B5E-19A9-4427-9796-02B22D66E5A0}"/>
    <cellStyle name="Normal 2 3 4 2 2 2" xfId="21371" xr:uid="{962A4427-9D1F-4019-A1F5-0AB53178F640}"/>
    <cellStyle name="Normal 2 3 4 2 2 2 2" xfId="26927" xr:uid="{3D3FE5EE-FF16-4B0B-A96F-B0A2042FC0AF}"/>
    <cellStyle name="Normal 2 3 4 2 2 2 3" xfId="32421" xr:uid="{A2632753-AF34-4D07-895E-AC96540FC5DB}"/>
    <cellStyle name="Normal 2 3 4 2 2 2 4" xfId="37905" xr:uid="{16A61448-8EA1-42B5-930A-E3C1C8541B37}"/>
    <cellStyle name="Normal 2 3 4 2 2 3" xfId="24198" xr:uid="{3DFE5583-F555-493C-BD95-08CB0209AC8A}"/>
    <cellStyle name="Normal 2 3 4 2 2 4" xfId="29692" xr:uid="{D72185A8-DEE4-4D61-86B5-AD2F3043EEFF}"/>
    <cellStyle name="Normal 2 3 4 2 2 5" xfId="35176" xr:uid="{21AA9EF6-1503-47AE-9583-1B732F4684C1}"/>
    <cellStyle name="Normal 2 3 4 2 3" xfId="11041" xr:uid="{479A3655-7F1A-4344-9507-A299CB89157F}"/>
    <cellStyle name="Normal 2 3 4 2 4" xfId="16275" xr:uid="{3CC40C33-BAD7-434C-95B2-3D9A5A7420B1}"/>
    <cellStyle name="Normal 2 3 4 2 5" xfId="18497" xr:uid="{C06F56B4-1BAE-41B9-9062-DA955FD69A1F}"/>
    <cellStyle name="Normal 2 3 4 2 6" xfId="8768" xr:uid="{019DC459-C103-4282-A2DA-D27B51D9F0A4}"/>
    <cellStyle name="Normal 2 3 4 2 6 2" xfId="20087" xr:uid="{3C27CD4F-1C02-49A9-8399-5B585056C8AC}"/>
    <cellStyle name="Normal 2 3 4 2 6 2 2" xfId="25643" xr:uid="{D5500F60-2A93-493F-A9AE-96CC75610077}"/>
    <cellStyle name="Normal 2 3 4 2 6 2 3" xfId="31137" xr:uid="{8341037C-4E36-4549-9A7C-0BF37612A7B2}"/>
    <cellStyle name="Normal 2 3 4 2 6 2 4" xfId="36621" xr:uid="{299EF784-81B5-406D-91E2-D1ABE4DC972D}"/>
    <cellStyle name="Normal 2 3 4 2 6 3" xfId="22914" xr:uid="{D7A212F6-C814-4C92-845B-3ECE6A315D1B}"/>
    <cellStyle name="Normal 2 3 4 2 6 4" xfId="28408" xr:uid="{C532C1CA-508B-4CF1-B84D-7B412ED27788}"/>
    <cellStyle name="Normal 2 3 4 2 6 5" xfId="33892" xr:uid="{0CA74AB0-1A50-4BE5-B05C-ABF5E12C6C58}"/>
    <cellStyle name="Normal 2 3 4 3" xfId="5684" xr:uid="{959FAC0A-18F5-4631-8531-FC682B61C664}"/>
    <cellStyle name="Normal 2 3 4 3 2" xfId="14085" xr:uid="{6A42BE1E-DA8A-4B5F-8DB0-7C242D71626C}"/>
    <cellStyle name="Normal 2 3 4 3 2 2" xfId="21372" xr:uid="{73EC0F51-2956-4205-8E2C-8F49205E8590}"/>
    <cellStyle name="Normal 2 3 4 3 2 2 2" xfId="26928" xr:uid="{17C5C5B7-53A8-44DA-AFFB-AC2A4FDA402D}"/>
    <cellStyle name="Normal 2 3 4 3 2 2 3" xfId="32422" xr:uid="{ED1A7FB6-4135-44F3-9DC8-69A69D12B3E3}"/>
    <cellStyle name="Normal 2 3 4 3 2 2 4" xfId="37906" xr:uid="{CE0DCC34-3EF5-4D83-AE59-8BB0C946B7E1}"/>
    <cellStyle name="Normal 2 3 4 3 2 3" xfId="24199" xr:uid="{6802FA7C-08C4-49B5-AD9C-CFFAC44032FD}"/>
    <cellStyle name="Normal 2 3 4 3 2 4" xfId="29693" xr:uid="{AE3FE501-CEEA-4365-B1B5-6995CCD85E8B}"/>
    <cellStyle name="Normal 2 3 4 3 2 5" xfId="35177" xr:uid="{02472255-48DA-4DAA-A882-CC4AF768C857}"/>
    <cellStyle name="Normal 2 3 4 3 3" xfId="11042" xr:uid="{E054A3DB-7A15-4E4D-8B2B-A1FEDDCDFD91}"/>
    <cellStyle name="Normal 2 3 4 3 4" xfId="16276" xr:uid="{7A495C60-A6DF-4DE4-9A2B-DF23DFA16B5F}"/>
    <cellStyle name="Normal 2 3 4 3 5" xfId="18498" xr:uid="{9F3F8CFD-FF91-44AE-B99D-028BD570D184}"/>
    <cellStyle name="Normal 2 3 4 3 6" xfId="8769" xr:uid="{7B063100-3BA2-4E22-9C18-866DFAF8F41C}"/>
    <cellStyle name="Normal 2 3 4 3 6 2" xfId="20088" xr:uid="{873D93DA-6C4F-4694-BA27-40018F6DDB21}"/>
    <cellStyle name="Normal 2 3 4 3 6 2 2" xfId="25644" xr:uid="{2B578BDE-E8DA-435D-8AFD-472168E3C456}"/>
    <cellStyle name="Normal 2 3 4 3 6 2 3" xfId="31138" xr:uid="{35F66DE1-691A-46A9-B643-58705D1D02AC}"/>
    <cellStyle name="Normal 2 3 4 3 6 2 4" xfId="36622" xr:uid="{2370D793-ED81-4A4A-A066-390510C22587}"/>
    <cellStyle name="Normal 2 3 4 3 6 3" xfId="22915" xr:uid="{851DC964-6F7E-447B-A87C-4DF14CDC29AF}"/>
    <cellStyle name="Normal 2 3 4 3 6 4" xfId="28409" xr:uid="{89801CB9-CA47-4F3A-B858-BF0EF523287E}"/>
    <cellStyle name="Normal 2 3 4 3 6 5" xfId="33893" xr:uid="{D6177452-98BB-4E2C-8903-688965A3D10A}"/>
    <cellStyle name="Normal 2 3 4 4" xfId="5685" xr:uid="{30267248-EED2-4586-8411-35D9096A166A}"/>
    <cellStyle name="Normal 2 3 4 4 2" xfId="14086" xr:uid="{1A1F01E1-C950-4851-B2A9-FCD85700400D}"/>
    <cellStyle name="Normal 2 3 4 4 2 2" xfId="21373" xr:uid="{7A8C1920-9EC0-4C75-883D-18F822896190}"/>
    <cellStyle name="Normal 2 3 4 4 2 2 2" xfId="26929" xr:uid="{C10BDBFF-B8BB-477C-B029-1320DBB84BF0}"/>
    <cellStyle name="Normal 2 3 4 4 2 2 3" xfId="32423" xr:uid="{E673342E-9578-4784-9834-3F6FE2A357C9}"/>
    <cellStyle name="Normal 2 3 4 4 2 2 4" xfId="37907" xr:uid="{5F8BA393-9BFE-45C0-9AE0-B8E69DA08031}"/>
    <cellStyle name="Normal 2 3 4 4 2 3" xfId="24200" xr:uid="{23FA9D09-CF46-424F-AA0A-F48BB41BA3D5}"/>
    <cellStyle name="Normal 2 3 4 4 2 4" xfId="29694" xr:uid="{15A3599C-4039-4663-929C-98EE120FDC84}"/>
    <cellStyle name="Normal 2 3 4 4 2 5" xfId="35178" xr:uid="{F33DCE02-4912-4372-BF3A-CAB5E0721992}"/>
    <cellStyle name="Normal 2 3 4 4 3" xfId="11043" xr:uid="{5C32E781-6EA9-4776-8692-4B26FD8FF09F}"/>
    <cellStyle name="Normal 2 3 4 4 4" xfId="16277" xr:uid="{1608C7BF-25FB-4250-9FB9-C836B094813C}"/>
    <cellStyle name="Normal 2 3 4 4 5" xfId="18499" xr:uid="{0BD67EAC-74F8-4B83-A97D-E9531E49184D}"/>
    <cellStyle name="Normal 2 3 4 4 6" xfId="8770" xr:uid="{220F2819-0AB4-491F-9898-16E1C574A603}"/>
    <cellStyle name="Normal 2 3 4 4 6 2" xfId="20089" xr:uid="{0B300D7A-4701-4CDB-A074-D583099B19E8}"/>
    <cellStyle name="Normal 2 3 4 4 6 2 2" xfId="25645" xr:uid="{0FD8FDCD-5978-4B50-A50A-509AA0E6BBEF}"/>
    <cellStyle name="Normal 2 3 4 4 6 2 3" xfId="31139" xr:uid="{D1C8B63A-A823-429C-B844-D7F18C7B1EAA}"/>
    <cellStyle name="Normal 2 3 4 4 6 2 4" xfId="36623" xr:uid="{EE70CDBD-1A57-4D43-8B6F-4B406402A0EF}"/>
    <cellStyle name="Normal 2 3 4 4 6 3" xfId="22916" xr:uid="{BB3424B5-049B-4400-A0ED-F7A65F037AA0}"/>
    <cellStyle name="Normal 2 3 4 4 6 4" xfId="28410" xr:uid="{73EAB33D-C9F5-40C2-A19B-0F9D1C80B3A0}"/>
    <cellStyle name="Normal 2 3 4 4 6 5" xfId="33894" xr:uid="{895EBD10-C04E-41F1-BE3D-09156258A8E8}"/>
    <cellStyle name="Normal 2 3 4 5" xfId="6679" xr:uid="{91F665B8-D78C-4D23-9998-0869B2F2CDBE}"/>
    <cellStyle name="Normal 2 3 4 5 2" xfId="14087" xr:uid="{D1069968-86D7-44E1-977A-ED305CF1C0EE}"/>
    <cellStyle name="Normal 2 3 4 5 2 2" xfId="21374" xr:uid="{94AC9769-6CC8-4544-89C4-1B27D674319D}"/>
    <cellStyle name="Normal 2 3 4 5 2 2 2" xfId="26930" xr:uid="{6D0461EF-01EA-405A-A13C-BAAC38416215}"/>
    <cellStyle name="Normal 2 3 4 5 2 2 3" xfId="32424" xr:uid="{A5BFEB9D-EA26-47C6-BB33-88C3959DC9AA}"/>
    <cellStyle name="Normal 2 3 4 5 2 2 4" xfId="37908" xr:uid="{DF5A9D2C-35F4-4925-B011-BA21B756FCEA}"/>
    <cellStyle name="Normal 2 3 4 5 2 3" xfId="24201" xr:uid="{CFCA355E-8845-476F-A605-4EA15B52136F}"/>
    <cellStyle name="Normal 2 3 4 5 2 4" xfId="29695" xr:uid="{2554C797-5C1D-4AD8-8216-438A6FB1BEF8}"/>
    <cellStyle name="Normal 2 3 4 5 2 5" xfId="35179" xr:uid="{507B10FD-7B41-4FD7-827F-74580B6AC07C}"/>
    <cellStyle name="Normal 2 3 4 5 3" xfId="11941" xr:uid="{28B8B795-42B8-4D61-915B-D44A3AA30D49}"/>
    <cellStyle name="Normal 2 3 4 5 4" xfId="8771" xr:uid="{128524D0-7ED1-40C9-A60F-F04B1C98D0CE}"/>
    <cellStyle name="Normal 2 3 4 5 4 2" xfId="20090" xr:uid="{1CC041C0-3822-41C7-AE6D-D7FBAAEE0025}"/>
    <cellStyle name="Normal 2 3 4 5 4 2 2" xfId="25646" xr:uid="{A88D46B6-C9CB-406D-8D46-B01327CD29C7}"/>
    <cellStyle name="Normal 2 3 4 5 4 2 3" xfId="31140" xr:uid="{48616688-896F-42F5-AC7B-6178B99D561F}"/>
    <cellStyle name="Normal 2 3 4 5 4 2 4" xfId="36624" xr:uid="{6EC821EC-437C-4DC6-A6A3-5D0017A32ADB}"/>
    <cellStyle name="Normal 2 3 4 5 4 3" xfId="22917" xr:uid="{16E9C460-548C-4BC3-9159-F1FA87087AE2}"/>
    <cellStyle name="Normal 2 3 4 5 4 4" xfId="28411" xr:uid="{B990DEC4-B25C-4897-9CE8-B8100A08E023}"/>
    <cellStyle name="Normal 2 3 4 5 4 5" xfId="33895" xr:uid="{DA16E8BA-6D49-4195-9F13-71DB1882B628}"/>
    <cellStyle name="Normal 2 3 4 6" xfId="8772" xr:uid="{0B3B5B79-22BB-498C-B5D8-3B2D090BBC2B}"/>
    <cellStyle name="Normal 2 3 4 6 2" xfId="20091" xr:uid="{83AC8BB9-BD92-48C6-9222-2D298DDC424F}"/>
    <cellStyle name="Normal 2 3 4 6 2 2" xfId="25647" xr:uid="{891792ED-D5F4-4382-BF8B-443A1DA0D7A8}"/>
    <cellStyle name="Normal 2 3 4 6 2 3" xfId="31141" xr:uid="{0B611EE0-FCF1-46E1-B54B-55BDF6A14807}"/>
    <cellStyle name="Normal 2 3 4 6 2 4" xfId="36625" xr:uid="{188CAE72-C7C7-459C-AEFD-55071C735F9D}"/>
    <cellStyle name="Normal 2 3 4 6 3" xfId="22918" xr:uid="{45D870FF-822F-490B-B407-35BDF0B09DD3}"/>
    <cellStyle name="Normal 2 3 4 6 4" xfId="28412" xr:uid="{2A29D18F-E1FC-4DE8-8594-255F173CDCBD}"/>
    <cellStyle name="Normal 2 3 4 6 5" xfId="33896" xr:uid="{BC5727B3-7592-4239-B861-D4C24F816F18}"/>
    <cellStyle name="Normal 2 3 4 7" xfId="14083" xr:uid="{9B0FA4BB-6B95-4533-9CE8-6D57CF6D84F7}"/>
    <cellStyle name="Normal 2 3 4 7 2" xfId="21370" xr:uid="{EE3D09B7-E415-4811-B504-C411E5DFB98B}"/>
    <cellStyle name="Normal 2 3 4 7 2 2" xfId="26926" xr:uid="{6252E982-1ED2-4C36-9CD8-FD9A4173623A}"/>
    <cellStyle name="Normal 2 3 4 7 2 3" xfId="32420" xr:uid="{77934F9C-35E8-4491-95BB-5C6DF8CA8235}"/>
    <cellStyle name="Normal 2 3 4 7 2 4" xfId="37904" xr:uid="{4193C290-2F82-4ECB-866B-574BDC8BA2AB}"/>
    <cellStyle name="Normal 2 3 4 7 3" xfId="24197" xr:uid="{66AABEDA-8E40-4751-A671-B7B514B472A2}"/>
    <cellStyle name="Normal 2 3 4 7 4" xfId="29691" xr:uid="{3F606B3D-C417-46C6-B1A3-DC9E85E3A147}"/>
    <cellStyle name="Normal 2 3 4 7 5" xfId="35175" xr:uid="{0DCEFB84-51F3-4639-8707-F0E8E7405E78}"/>
    <cellStyle name="Normal 2 3 4 8" xfId="11040" xr:uid="{C3FE88AC-FBFC-4349-B5D0-C9EA075EF2BF}"/>
    <cellStyle name="Normal 2 3 4 9" xfId="16274" xr:uid="{35CCEAAC-4A52-45AB-8C1E-50FF8E3CA93A}"/>
    <cellStyle name="Normal 2 3 5" xfId="5686" xr:uid="{365A4A26-A77A-4998-BE1E-261EE29F1748}"/>
    <cellStyle name="Normal 2 3 5 2" xfId="14088" xr:uid="{FB05E2CB-0B27-4B45-BBDE-5ADED87EA7A1}"/>
    <cellStyle name="Normal 2 3 5 2 2" xfId="21375" xr:uid="{FE120C19-B131-41FC-BB28-1E2130384196}"/>
    <cellStyle name="Normal 2 3 5 2 2 2" xfId="26931" xr:uid="{C6116DF2-F004-42D9-B21B-E3B318DB5C78}"/>
    <cellStyle name="Normal 2 3 5 2 2 3" xfId="32425" xr:uid="{F3BAEDDF-1CA5-42D9-B834-35F320E5D364}"/>
    <cellStyle name="Normal 2 3 5 2 2 4" xfId="37909" xr:uid="{FCDBC7CF-EC4A-4630-B154-0EEF9E858ABA}"/>
    <cellStyle name="Normal 2 3 5 2 3" xfId="24202" xr:uid="{C6B82090-8096-4EAD-A704-3E67A32738CF}"/>
    <cellStyle name="Normal 2 3 5 2 4" xfId="29696" xr:uid="{E2641ACB-3265-447F-88FE-6EFC4D0D45F4}"/>
    <cellStyle name="Normal 2 3 5 2 5" xfId="35180" xr:uid="{A427759B-8388-4A8C-B9C5-96AE456C530B}"/>
    <cellStyle name="Normal 2 3 5 3" xfId="11044" xr:uid="{C12542A9-51D1-4769-8BED-1C51AE746E92}"/>
    <cellStyle name="Normal 2 3 5 4" xfId="16278" xr:uid="{8BCB15A8-91B6-48DF-98F7-68D87DC0C957}"/>
    <cellStyle name="Normal 2 3 5 5" xfId="18500" xr:uid="{910E6D8B-23A8-4964-95D7-75A4726FB1CD}"/>
    <cellStyle name="Normal 2 3 5 6" xfId="8773" xr:uid="{80AA8697-ED4E-4A17-946B-52419534268A}"/>
    <cellStyle name="Normal 2 3 5 6 2" xfId="20092" xr:uid="{E713DA63-F2D3-42A5-944E-D676FF4B45F7}"/>
    <cellStyle name="Normal 2 3 5 6 2 2" xfId="25648" xr:uid="{6EB3E7DC-C9E6-4C1C-BA5B-59CE95E27E4B}"/>
    <cellStyle name="Normal 2 3 5 6 2 3" xfId="31142" xr:uid="{CEB58FF0-8F6D-434F-9572-747DC56245AB}"/>
    <cellStyle name="Normal 2 3 5 6 2 4" xfId="36626" xr:uid="{7D06F8B5-0B1F-4041-863C-82706F62A6A3}"/>
    <cellStyle name="Normal 2 3 5 6 3" xfId="22919" xr:uid="{0B3AAA17-7FA0-41EB-86E7-A77CF43819B0}"/>
    <cellStyle name="Normal 2 3 5 6 4" xfId="28413" xr:uid="{C986F8C7-8104-43BB-848D-475EF96D5806}"/>
    <cellStyle name="Normal 2 3 5 6 5" xfId="33897" xr:uid="{89133027-2A58-4552-8B86-A6AB83B75695}"/>
    <cellStyle name="Normal 2 3 6" xfId="5687" xr:uid="{1414B1D1-58A2-4E84-BC8E-ED41007E947C}"/>
    <cellStyle name="Normal 2 3 6 2" xfId="14089" xr:uid="{18A091CC-38DA-43D1-B506-16385C60D102}"/>
    <cellStyle name="Normal 2 3 6 2 2" xfId="21376" xr:uid="{253C586B-5742-48A3-9F79-A683D4FB521A}"/>
    <cellStyle name="Normal 2 3 6 2 2 2" xfId="26932" xr:uid="{582A4B64-7855-42D1-BEFF-C8D8AA719046}"/>
    <cellStyle name="Normal 2 3 6 2 2 3" xfId="32426" xr:uid="{B522EE53-0A65-4F3B-BD78-9C5DB00D080E}"/>
    <cellStyle name="Normal 2 3 6 2 2 4" xfId="37910" xr:uid="{E32D65E1-FD79-42A1-B5C8-96EE259DB8A1}"/>
    <cellStyle name="Normal 2 3 6 2 3" xfId="24203" xr:uid="{1EE16E31-E345-4624-B73E-E2E0693F4983}"/>
    <cellStyle name="Normal 2 3 6 2 4" xfId="29697" xr:uid="{76B4953B-ABEE-41AC-AD25-87B9316EA20C}"/>
    <cellStyle name="Normal 2 3 6 2 5" xfId="35181" xr:uid="{7228C06F-B8B6-4876-99A5-46E413343BF5}"/>
    <cellStyle name="Normal 2 3 6 3" xfId="11045" xr:uid="{EE33A066-2F71-4CD0-89D9-9BD8C1984752}"/>
    <cellStyle name="Normal 2 3 6 4" xfId="16279" xr:uid="{C10644A2-DA2A-47CB-BCFB-7623639FEF5C}"/>
    <cellStyle name="Normal 2 3 6 5" xfId="18501" xr:uid="{32B4C57E-C6BF-49F8-B623-6DD49FB5FB12}"/>
    <cellStyle name="Normal 2 3 6 6" xfId="8774" xr:uid="{404B0FB2-516D-4D3E-964B-58366B6EAEF4}"/>
    <cellStyle name="Normal 2 3 6 6 2" xfId="20093" xr:uid="{0E8590B2-79CA-48E3-9943-9C6A6AFC473B}"/>
    <cellStyle name="Normal 2 3 6 6 2 2" xfId="25649" xr:uid="{5547D170-FA11-4473-B1B1-CDBE80E59CFB}"/>
    <cellStyle name="Normal 2 3 6 6 2 3" xfId="31143" xr:uid="{027C34B9-DF79-4D82-B962-9575419F864E}"/>
    <cellStyle name="Normal 2 3 6 6 2 4" xfId="36627" xr:uid="{093AFE50-5F8F-4BE0-8F89-68995751A46B}"/>
    <cellStyle name="Normal 2 3 6 6 3" xfId="22920" xr:uid="{B52C3103-4E64-4D6B-90B0-9A080ECA7A20}"/>
    <cellStyle name="Normal 2 3 6 6 4" xfId="28414" xr:uid="{1895DF62-960B-4B56-B0FA-4064B1D41FC3}"/>
    <cellStyle name="Normal 2 3 6 6 5" xfId="33898" xr:uid="{6A64ED79-076A-4A46-98EF-B0987F5BA9EC}"/>
    <cellStyle name="Normal 2 3 7" xfId="6567" xr:uid="{A66ED48A-A813-4A24-AD81-FF59A4835D33}"/>
    <cellStyle name="Normal 2 3 7 2" xfId="14090" xr:uid="{DED53CF7-DF75-406B-A3CE-97C2903D9A41}"/>
    <cellStyle name="Normal 2 3 7 2 2" xfId="21377" xr:uid="{D1EC3431-163C-4440-B6FE-0A117CCFE1F7}"/>
    <cellStyle name="Normal 2 3 7 2 2 2" xfId="26933" xr:uid="{C96B45BB-D788-4F97-B6BC-7D3F9CF88766}"/>
    <cellStyle name="Normal 2 3 7 2 2 3" xfId="32427" xr:uid="{308C0B39-691B-43F6-8953-74865BF9AECA}"/>
    <cellStyle name="Normal 2 3 7 2 2 4" xfId="37911" xr:uid="{DADAA9E9-4000-4C03-9765-E3DAA0E66572}"/>
    <cellStyle name="Normal 2 3 7 2 3" xfId="24204" xr:uid="{502B9FE6-75E6-4E75-A1E1-40CC6C73AD10}"/>
    <cellStyle name="Normal 2 3 7 2 4" xfId="29698" xr:uid="{3A7E1119-EE5A-4319-A396-37CB7A22AE3B}"/>
    <cellStyle name="Normal 2 3 7 2 5" xfId="35182" xr:uid="{DA31DFF5-D36B-4E22-A08D-325D613D4859}"/>
    <cellStyle name="Normal 2 3 7 3" xfId="11938" xr:uid="{AC102003-B839-4B02-B4C7-DFC643683911}"/>
    <cellStyle name="Normal 2 3 7 4" xfId="19365" xr:uid="{0E397993-37FB-45EA-BD56-8B91C2269991}"/>
    <cellStyle name="Normal 2 3 7 5" xfId="8775" xr:uid="{DE0B7FC3-92A3-4325-A824-414E801B06D1}"/>
    <cellStyle name="Normal 2 3 7 5 2" xfId="20094" xr:uid="{C3AEC5B6-5466-46C1-92E3-5F0F3F23C20B}"/>
    <cellStyle name="Normal 2 3 7 5 2 2" xfId="25650" xr:uid="{AA155724-804A-4F9B-BB09-BFC58A17979E}"/>
    <cellStyle name="Normal 2 3 7 5 2 3" xfId="31144" xr:uid="{2B8BE27B-4268-41CE-976D-FFDDECDC39CA}"/>
    <cellStyle name="Normal 2 3 7 5 2 4" xfId="36628" xr:uid="{B3744F82-AF26-4A7B-8E06-4A393974097F}"/>
    <cellStyle name="Normal 2 3 7 5 3" xfId="22921" xr:uid="{54D51028-ABAF-4FF4-803E-50EE2EBE2EE6}"/>
    <cellStyle name="Normal 2 3 7 5 4" xfId="28415" xr:uid="{15FE6A4E-F18A-42CC-807F-F419A11A8A27}"/>
    <cellStyle name="Normal 2 3 7 5 5" xfId="33899" xr:uid="{14357234-07DB-485D-AA00-BFBE382EE07F}"/>
    <cellStyle name="Normal 2 3 8" xfId="14076" xr:uid="{FD5E5F1A-91FD-4EF0-BD9C-C628B7CE1D85}"/>
    <cellStyle name="Normal 2 3 8 2" xfId="21363" xr:uid="{0270A1CE-1068-463B-AC4E-5B7FD38B859C}"/>
    <cellStyle name="Normal 2 3 8 2 2" xfId="26919" xr:uid="{89C1640A-E95E-436E-B934-A4F904B048A1}"/>
    <cellStyle name="Normal 2 3 8 2 3" xfId="32413" xr:uid="{6CF2BAEE-B615-4311-84CF-611B015B5D82}"/>
    <cellStyle name="Normal 2 3 8 2 4" xfId="37897" xr:uid="{9FCD1F58-AD7C-4BBF-A03A-E2B80ADD2E20}"/>
    <cellStyle name="Normal 2 3 8 3" xfId="24190" xr:uid="{98821D67-FD5A-4554-BD3D-7517BE8ECE41}"/>
    <cellStyle name="Normal 2 3 8 4" xfId="29684" xr:uid="{772DA198-05B4-482D-9B73-79C42AEADE7C}"/>
    <cellStyle name="Normal 2 3 8 5" xfId="35168" xr:uid="{54CE218D-FB0A-4AAA-B854-56AF6F5B81A8}"/>
    <cellStyle name="Normal 2 3 9" xfId="11035" xr:uid="{CBF0B30F-8655-48C0-94E6-6CACBF134BB3}"/>
    <cellStyle name="Normal 2 4" xfId="138" xr:uid="{00000000-0005-0000-0000-00006C000000}"/>
    <cellStyle name="Normal 2 4 10" xfId="16280" xr:uid="{358129D9-33C1-4578-A576-41368694EAD1}"/>
    <cellStyle name="Normal 2 4 11" xfId="18502" xr:uid="{B37B6D40-9154-4013-8137-F5EE88925CB3}"/>
    <cellStyle name="Normal 2 4 12" xfId="8776" xr:uid="{1AE6E8E0-FCB1-4D27-8B40-E95619F42000}"/>
    <cellStyle name="Normal 2 4 12 2" xfId="20095" xr:uid="{9D5EC1B8-F0B9-4548-BFC3-5FA00BA3EB7E}"/>
    <cellStyle name="Normal 2 4 12 2 2" xfId="25651" xr:uid="{0C4E0C77-2BB5-4307-91CE-5634B7BBC9B4}"/>
    <cellStyle name="Normal 2 4 12 2 3" xfId="31145" xr:uid="{D1112076-3AEC-4AA7-9F2F-7B0A860B0AB7}"/>
    <cellStyle name="Normal 2 4 12 2 4" xfId="36629" xr:uid="{3C851578-8C12-41FF-90FD-3E0A9CDC7AA7}"/>
    <cellStyle name="Normal 2 4 12 3" xfId="22922" xr:uid="{43D3C284-5E21-4AA0-AFBF-0696C92C3A64}"/>
    <cellStyle name="Normal 2 4 12 4" xfId="28416" xr:uid="{8C9FAAF2-C3DD-4DF6-A8C6-DC1C93F77833}"/>
    <cellStyle name="Normal 2 4 12 5" xfId="33900" xr:uid="{3606542C-2EDA-4F84-9CFD-F46C67F4EF2A}"/>
    <cellStyle name="Normal 2 4 13" xfId="5688" xr:uid="{72EA35AA-B415-42F0-8DF4-A5533196D4EA}"/>
    <cellStyle name="Normal 2 4 2" xfId="5689" xr:uid="{41263DD5-3B42-4D36-972A-F244580BA480}"/>
    <cellStyle name="Normal 2 4 2 2" xfId="5690" xr:uid="{2D234565-FB3C-466C-8810-426C8B646A17}"/>
    <cellStyle name="Normal 2 4 2 2 2" xfId="14093" xr:uid="{8D5292BE-613D-48F2-B9E5-66985F3142FC}"/>
    <cellStyle name="Normal 2 4 2 2 2 2" xfId="21380" xr:uid="{F77C0EF2-8398-4D4B-9D03-F1F876D64262}"/>
    <cellStyle name="Normal 2 4 2 2 2 2 2" xfId="26936" xr:uid="{E3D648A0-CAB6-4F26-8100-49A8B498D8E9}"/>
    <cellStyle name="Normal 2 4 2 2 2 2 3" xfId="32430" xr:uid="{5B5ADBA0-818D-4A39-8ACA-7D5667B3CAFC}"/>
    <cellStyle name="Normal 2 4 2 2 2 2 4" xfId="37914" xr:uid="{44A04625-0728-48AF-8D7A-B1CC17C4F356}"/>
    <cellStyle name="Normal 2 4 2 2 2 3" xfId="24207" xr:uid="{4EDD27FE-3DC4-4450-A6DE-80CDC90C203C}"/>
    <cellStyle name="Normal 2 4 2 2 2 4" xfId="29701" xr:uid="{01A6C1B6-C661-46A4-96CF-F8F367F06D00}"/>
    <cellStyle name="Normal 2 4 2 2 2 5" xfId="35185" xr:uid="{0A167D77-F455-4FD1-8558-25DD07017990}"/>
    <cellStyle name="Normal 2 4 2 2 3" xfId="11048" xr:uid="{339CF226-E6C2-4C6A-9078-96D68E51B4D5}"/>
    <cellStyle name="Normal 2 4 2 2 4" xfId="16282" xr:uid="{DDFFE96C-21EE-4F14-AE0B-850234700D23}"/>
    <cellStyle name="Normal 2 4 2 2 5" xfId="18504" xr:uid="{723BF4F3-0960-4FC5-ACAE-6FD35B13602C}"/>
    <cellStyle name="Normal 2 4 2 2 6" xfId="8778" xr:uid="{582D05EA-EE3B-4620-8B8F-498EDC6CDC39}"/>
    <cellStyle name="Normal 2 4 2 2 6 2" xfId="20097" xr:uid="{19793B62-C172-4C11-991E-3001E4F7DBAD}"/>
    <cellStyle name="Normal 2 4 2 2 6 2 2" xfId="25653" xr:uid="{71B3D0E9-F27D-4B27-9892-F786E9199180}"/>
    <cellStyle name="Normal 2 4 2 2 6 2 3" xfId="31147" xr:uid="{55FED915-5B30-4C13-A00F-D9477A9626A2}"/>
    <cellStyle name="Normal 2 4 2 2 6 2 4" xfId="36631" xr:uid="{BF8BECB1-44D5-43E0-8B26-1642498BFA66}"/>
    <cellStyle name="Normal 2 4 2 2 6 3" xfId="22924" xr:uid="{72E0B1B3-85E4-4B16-88EF-77F025280032}"/>
    <cellStyle name="Normal 2 4 2 2 6 4" xfId="28418" xr:uid="{62143FAE-42B0-4C59-A651-B7E3BCA9424C}"/>
    <cellStyle name="Normal 2 4 2 2 6 5" xfId="33902" xr:uid="{7CAE279A-4EA9-4AF6-BD38-5887E3305A8D}"/>
    <cellStyle name="Normal 2 4 2 3" xfId="5691" xr:uid="{08DCF743-1747-4553-8E4C-111BC5EDF95B}"/>
    <cellStyle name="Normal 2 4 2 3 2" xfId="14094" xr:uid="{5B636183-A386-4107-AD55-ADE30E78B290}"/>
    <cellStyle name="Normal 2 4 2 3 2 2" xfId="21381" xr:uid="{A1479997-3F84-4E36-AF37-1EF8472B7379}"/>
    <cellStyle name="Normal 2 4 2 3 2 2 2" xfId="26937" xr:uid="{7FA49DC2-E3D7-45E6-AB76-D1496D3E4468}"/>
    <cellStyle name="Normal 2 4 2 3 2 2 3" xfId="32431" xr:uid="{1C0E9D98-0A45-4C88-9D63-73C4B295B3BD}"/>
    <cellStyle name="Normal 2 4 2 3 2 2 4" xfId="37915" xr:uid="{8CD4C640-64F6-4DAE-B2BD-388BCC800A55}"/>
    <cellStyle name="Normal 2 4 2 3 2 3" xfId="24208" xr:uid="{F70B1FEB-613A-4233-A86F-A05C189526B5}"/>
    <cellStyle name="Normal 2 4 2 3 2 4" xfId="29702" xr:uid="{0929F689-E36C-4A3A-BA59-104E71B43630}"/>
    <cellStyle name="Normal 2 4 2 3 2 5" xfId="35186" xr:uid="{1DFFDFB5-B2C7-4751-A3F7-94E44E542620}"/>
    <cellStyle name="Normal 2 4 2 3 3" xfId="11049" xr:uid="{3FE48D74-E3A4-4EC8-BA86-D9AA2F0EAB13}"/>
    <cellStyle name="Normal 2 4 2 3 4" xfId="16283" xr:uid="{631E48B9-8F32-48B0-A8C1-4BB5B10EB887}"/>
    <cellStyle name="Normal 2 4 2 3 5" xfId="18505" xr:uid="{811E28A8-8A76-45F8-BC74-CF120007CA59}"/>
    <cellStyle name="Normal 2 4 2 3 6" xfId="8779" xr:uid="{D25188AC-D196-4469-A407-8F1CC5115CF0}"/>
    <cellStyle name="Normal 2 4 2 3 6 2" xfId="20098" xr:uid="{3350FEEF-D481-469E-8537-4603E89BAFAA}"/>
    <cellStyle name="Normal 2 4 2 3 6 2 2" xfId="25654" xr:uid="{53919ED6-BCB6-48EB-8F06-03B75506FF93}"/>
    <cellStyle name="Normal 2 4 2 3 6 2 3" xfId="31148" xr:uid="{A8493E70-6D3C-4F10-88FD-3A9F16306B2D}"/>
    <cellStyle name="Normal 2 4 2 3 6 2 4" xfId="36632" xr:uid="{EA68663F-0271-42B6-98E6-B42B4D18B530}"/>
    <cellStyle name="Normal 2 4 2 3 6 3" xfId="22925" xr:uid="{C2CBF6E0-1147-4936-8AB2-DC8CF230A8EC}"/>
    <cellStyle name="Normal 2 4 2 3 6 4" xfId="28419" xr:uid="{C7185B51-6416-44F6-A205-0A510EA0526F}"/>
    <cellStyle name="Normal 2 4 2 3 6 5" xfId="33903" xr:uid="{D832F863-FE91-40E0-A19A-FA156A530F9E}"/>
    <cellStyle name="Normal 2 4 2 4" xfId="14092" xr:uid="{5562F722-3A98-4E9C-921D-A19DE485F80B}"/>
    <cellStyle name="Normal 2 4 2 4 2" xfId="21379" xr:uid="{EEB15546-69E8-4C16-B835-E162324FC5F0}"/>
    <cellStyle name="Normal 2 4 2 4 2 2" xfId="26935" xr:uid="{79716C35-D3C4-4278-A4F4-8041A1A8CF4A}"/>
    <cellStyle name="Normal 2 4 2 4 2 3" xfId="32429" xr:uid="{2E9A0A98-B1F6-4E52-A898-F2A7AFA269FE}"/>
    <cellStyle name="Normal 2 4 2 4 2 4" xfId="37913" xr:uid="{E4E20665-D0A2-4C02-8EAB-D3C1FE65013A}"/>
    <cellStyle name="Normal 2 4 2 4 3" xfId="24206" xr:uid="{EA317511-5965-4233-AB24-2BE02772285C}"/>
    <cellStyle name="Normal 2 4 2 4 4" xfId="29700" xr:uid="{CABB136F-933C-4C6A-A0F7-19123C891E18}"/>
    <cellStyle name="Normal 2 4 2 4 5" xfId="35184" xr:uid="{0E63727D-F464-45AE-8ABB-42AC79370D93}"/>
    <cellStyle name="Normal 2 4 2 5" xfId="11047" xr:uid="{67F9607B-6AA1-4288-9784-3B85070D4957}"/>
    <cellStyle name="Normal 2 4 2 6" xfId="16281" xr:uid="{35358BA7-1D9B-41BA-891F-25AFB963D2CE}"/>
    <cellStyle name="Normal 2 4 2 7" xfId="18503" xr:uid="{9F193991-35A2-4377-A24C-611E4F2FBB3F}"/>
    <cellStyle name="Normal 2 4 2 8" xfId="8777" xr:uid="{F34AF47E-9956-409E-9CDC-9875D36E3556}"/>
    <cellStyle name="Normal 2 4 2 8 2" xfId="20096" xr:uid="{FE7FD627-5B16-41A1-AB0E-581B82764AC0}"/>
    <cellStyle name="Normal 2 4 2 8 2 2" xfId="25652" xr:uid="{CE1971CA-8A40-4FF1-AAFB-33F04762CB62}"/>
    <cellStyle name="Normal 2 4 2 8 2 3" xfId="31146" xr:uid="{302314A5-418D-472A-B6F2-C845C74E35AB}"/>
    <cellStyle name="Normal 2 4 2 8 2 4" xfId="36630" xr:uid="{552CC132-48F7-44C2-81AA-6B5A767B2E91}"/>
    <cellStyle name="Normal 2 4 2 8 3" xfId="22923" xr:uid="{1E1F6C2A-4767-48B0-B4E8-B1297D8B2C5B}"/>
    <cellStyle name="Normal 2 4 2 8 4" xfId="28417" xr:uid="{B8B98036-ADB8-4DDB-B787-70E68C238C46}"/>
    <cellStyle name="Normal 2 4 2 8 5" xfId="33901" xr:uid="{03F1C50D-C384-41CE-BA27-79D51D35D20C}"/>
    <cellStyle name="Normal 2 4 3" xfId="5692" xr:uid="{C9470269-3BD1-470E-A84A-26A0583C0C3E}"/>
    <cellStyle name="Normal 2 4 3 2" xfId="14095" xr:uid="{F66E0695-C863-4036-B956-CC99754ABAE4}"/>
    <cellStyle name="Normal 2 4 3 2 2" xfId="21382" xr:uid="{F9D26A01-244C-4498-B207-2C2EE19C3F2E}"/>
    <cellStyle name="Normal 2 4 3 2 2 2" xfId="26938" xr:uid="{4F18D698-A19B-48C0-B367-9996E1A69F0F}"/>
    <cellStyle name="Normal 2 4 3 2 2 3" xfId="32432" xr:uid="{D91D682F-6D3E-4413-825A-6BED1255F5EB}"/>
    <cellStyle name="Normal 2 4 3 2 2 4" xfId="37916" xr:uid="{698C7CFE-D927-446E-97AA-8D757B6773E0}"/>
    <cellStyle name="Normal 2 4 3 2 3" xfId="24209" xr:uid="{5C37D3EF-3BFB-44B7-978C-3BF17A651D61}"/>
    <cellStyle name="Normal 2 4 3 2 4" xfId="29703" xr:uid="{27528BF2-B7B4-41D6-B6F4-3C1C1A562130}"/>
    <cellStyle name="Normal 2 4 3 2 5" xfId="35187" xr:uid="{3A3EFA8C-898A-4A48-96B0-2FE7BA2399C1}"/>
    <cellStyle name="Normal 2 4 3 3" xfId="11050" xr:uid="{2B17E932-0634-4C9E-8210-702020D02863}"/>
    <cellStyle name="Normal 2 4 3 4" xfId="16284" xr:uid="{714211A0-EDB3-43B8-836B-D5C10C7F32EE}"/>
    <cellStyle name="Normal 2 4 3 5" xfId="18506" xr:uid="{0C3CA33B-9DA7-4EDD-87B1-C1F9225F108A}"/>
    <cellStyle name="Normal 2 4 3 6" xfId="8780" xr:uid="{AFA72488-2CC0-4C1C-85AC-A6142570ACC9}"/>
    <cellStyle name="Normal 2 4 3 6 2" xfId="20099" xr:uid="{E23FCAD4-FD92-41E1-8BA3-83B00BD1FF94}"/>
    <cellStyle name="Normal 2 4 3 6 2 2" xfId="25655" xr:uid="{D4181B9F-C01F-4D7D-BDC7-3F69AC865CBF}"/>
    <cellStyle name="Normal 2 4 3 6 2 3" xfId="31149" xr:uid="{DB6D484C-8B7F-4CC4-95AA-85EBBB4F0C2F}"/>
    <cellStyle name="Normal 2 4 3 6 2 4" xfId="36633" xr:uid="{095423E4-2041-4667-B3D3-6B3BB999AAAC}"/>
    <cellStyle name="Normal 2 4 3 6 3" xfId="22926" xr:uid="{35B59BA5-A2B3-4476-911A-75A421DDB7C9}"/>
    <cellStyle name="Normal 2 4 3 6 4" xfId="28420" xr:uid="{77832EEC-2046-4EBA-8CDD-BB0F4FA2A918}"/>
    <cellStyle name="Normal 2 4 3 6 5" xfId="33904" xr:uid="{EB96FE10-1DD8-4B95-A186-92795B306611}"/>
    <cellStyle name="Normal 2 4 4" xfId="5693" xr:uid="{09FC7568-059E-4377-8E53-1A08C9292492}"/>
    <cellStyle name="Normal 2 4 4 2" xfId="14096" xr:uid="{2DB836F6-70D2-4A65-83F6-D459A86BD9C1}"/>
    <cellStyle name="Normal 2 4 4 2 2" xfId="21383" xr:uid="{16E306B1-21C7-431D-8293-FD62B77F569C}"/>
    <cellStyle name="Normal 2 4 4 2 2 2" xfId="26939" xr:uid="{1F957A38-0140-4403-9B72-75FF8BFCD2D5}"/>
    <cellStyle name="Normal 2 4 4 2 2 3" xfId="32433" xr:uid="{85A9C90C-FA15-4ED5-A2EB-76957E182115}"/>
    <cellStyle name="Normal 2 4 4 2 2 4" xfId="37917" xr:uid="{CE3D1E5F-30E1-4B0A-AF79-E8DD184C8A97}"/>
    <cellStyle name="Normal 2 4 4 2 3" xfId="24210" xr:uid="{A8C06EC2-BB20-4955-9B95-BF0212FF5BB1}"/>
    <cellStyle name="Normal 2 4 4 2 4" xfId="29704" xr:uid="{D134E117-38DF-4D11-82F5-C235D0D3017C}"/>
    <cellStyle name="Normal 2 4 4 2 5" xfId="35188" xr:uid="{B0D24C27-D602-46F5-A3AC-9CEA8D563FE5}"/>
    <cellStyle name="Normal 2 4 4 3" xfId="11051" xr:uid="{03B2CFF1-92D4-46AE-824A-80280B1A0258}"/>
    <cellStyle name="Normal 2 4 4 4" xfId="16285" xr:uid="{6585F824-E193-4FA0-AF87-138DCA4171A6}"/>
    <cellStyle name="Normal 2 4 4 5" xfId="18507" xr:uid="{536D8655-7577-469C-9CEC-AD768639C3F4}"/>
    <cellStyle name="Normal 2 4 4 6" xfId="8781" xr:uid="{A8D0E5DA-D6CC-457C-A2FE-3C237F109FB6}"/>
    <cellStyle name="Normal 2 4 4 6 2" xfId="20100" xr:uid="{C5CE7EB2-8755-4747-8205-35D5A305C2D8}"/>
    <cellStyle name="Normal 2 4 4 6 2 2" xfId="25656" xr:uid="{8485F03C-59E2-4600-899E-B1E8F4987F9C}"/>
    <cellStyle name="Normal 2 4 4 6 2 3" xfId="31150" xr:uid="{6BDB3FA3-3892-4A5C-99B0-E905CF5B4ADD}"/>
    <cellStyle name="Normal 2 4 4 6 2 4" xfId="36634" xr:uid="{5BD7685F-225C-4D82-B604-FF6922889757}"/>
    <cellStyle name="Normal 2 4 4 6 3" xfId="22927" xr:uid="{3FC1BE82-25C9-4CD5-B9DB-9DA69B5CEAAC}"/>
    <cellStyle name="Normal 2 4 4 6 4" xfId="28421" xr:uid="{9E935721-84A6-4411-BA96-33DCB905F478}"/>
    <cellStyle name="Normal 2 4 4 6 5" xfId="33905" xr:uid="{8D7F3866-6030-4A23-8ECC-B73CA05DA263}"/>
    <cellStyle name="Normal 2 4 5" xfId="5694" xr:uid="{093F08CB-5AAB-4E31-831F-B2602A5D937A}"/>
    <cellStyle name="Normal 2 4 5 2" xfId="14097" xr:uid="{738C0486-926A-4F54-8FF8-3FCC496E6B24}"/>
    <cellStyle name="Normal 2 4 5 2 2" xfId="21384" xr:uid="{2A0F6787-C90B-4236-AB3D-9B9951FC4217}"/>
    <cellStyle name="Normal 2 4 5 2 2 2" xfId="26940" xr:uid="{72FA0925-F4D9-490F-9800-4D28362926A3}"/>
    <cellStyle name="Normal 2 4 5 2 2 3" xfId="32434" xr:uid="{6EDE764D-48DF-44C8-9A46-A9EE75F01CE2}"/>
    <cellStyle name="Normal 2 4 5 2 2 4" xfId="37918" xr:uid="{1B5C16B4-D39A-4C82-B199-088601583FD1}"/>
    <cellStyle name="Normal 2 4 5 2 3" xfId="24211" xr:uid="{A386BADE-3C61-434C-A189-16E4800B8455}"/>
    <cellStyle name="Normal 2 4 5 2 4" xfId="29705" xr:uid="{CB40A900-330B-41F9-86AB-BE599CB7B223}"/>
    <cellStyle name="Normal 2 4 5 2 5" xfId="35189" xr:uid="{51DB0183-E726-4A16-BB69-E87921CBB780}"/>
    <cellStyle name="Normal 2 4 5 3" xfId="11052" xr:uid="{EC05047F-0424-41D8-9C79-395A38C484DA}"/>
    <cellStyle name="Normal 2 4 5 4" xfId="16286" xr:uid="{82CE4591-053C-4544-9010-349F76CD308A}"/>
    <cellStyle name="Normal 2 4 5 5" xfId="18508" xr:uid="{46F29553-B161-4C0B-8D8F-C922699F98CE}"/>
    <cellStyle name="Normal 2 4 5 6" xfId="8782" xr:uid="{0CB80E17-7E1B-4EE8-9DA0-AD84894F6134}"/>
    <cellStyle name="Normal 2 4 5 6 2" xfId="20101" xr:uid="{D0D8D182-C2C2-400A-8203-1B5B9C71D1E2}"/>
    <cellStyle name="Normal 2 4 5 6 2 2" xfId="25657" xr:uid="{6781247C-B2C2-4336-A9D9-DC64286938FB}"/>
    <cellStyle name="Normal 2 4 5 6 2 3" xfId="31151" xr:uid="{BFAADB14-1B60-49B9-9C4B-FA1C5217E1EB}"/>
    <cellStyle name="Normal 2 4 5 6 2 4" xfId="36635" xr:uid="{FA8F5CC7-38EF-4D19-B68C-984197FF5CD3}"/>
    <cellStyle name="Normal 2 4 5 6 3" xfId="22928" xr:uid="{63863F64-9CDE-4A8A-A98C-95EF61E0FEC9}"/>
    <cellStyle name="Normal 2 4 5 6 4" xfId="28422" xr:uid="{EB576E83-AAB3-49CA-A63F-5F503E69FA0A}"/>
    <cellStyle name="Normal 2 4 5 6 5" xfId="33906" xr:uid="{78582060-A18D-480A-BBA3-D126A6820D46}"/>
    <cellStyle name="Normal 2 4 6" xfId="6680" xr:uid="{3D429D3D-9C3A-49EC-A284-9AFF4FDFF912}"/>
    <cellStyle name="Normal 2 4 6 2" xfId="14098" xr:uid="{DAE21A04-04F6-40EB-81CE-EAEC10D736BF}"/>
    <cellStyle name="Normal 2 4 6 2 2" xfId="21385" xr:uid="{74C736E2-EB38-47E4-B3A6-8C87FA0CD9BD}"/>
    <cellStyle name="Normal 2 4 6 2 2 2" xfId="26941" xr:uid="{2BBFBE57-3ECD-4EA2-A6E9-2F14C9886637}"/>
    <cellStyle name="Normal 2 4 6 2 2 3" xfId="32435" xr:uid="{66A67C5D-6C74-4A0A-82BE-1191803A1112}"/>
    <cellStyle name="Normal 2 4 6 2 2 4" xfId="37919" xr:uid="{C97ABD32-A360-4169-919E-FDAA543FAEA9}"/>
    <cellStyle name="Normal 2 4 6 2 3" xfId="24212" xr:uid="{53238C02-7F12-47D7-B156-D459922FDE97}"/>
    <cellStyle name="Normal 2 4 6 2 4" xfId="29706" xr:uid="{700C7F6B-8955-4528-8199-C92859E33976}"/>
    <cellStyle name="Normal 2 4 6 2 5" xfId="35190" xr:uid="{B1559925-19D2-4D40-8564-D022721594C9}"/>
    <cellStyle name="Normal 2 4 6 3" xfId="11942" xr:uid="{6BEC749A-9660-42A5-ADEF-0417B1908143}"/>
    <cellStyle name="Normal 2 4 6 4" xfId="8783" xr:uid="{A10B90AB-793A-42E1-AAD1-7E0855B13984}"/>
    <cellStyle name="Normal 2 4 6 4 2" xfId="20102" xr:uid="{2E726BA3-ADA9-42E1-888F-F3F3B3186D41}"/>
    <cellStyle name="Normal 2 4 6 4 2 2" xfId="25658" xr:uid="{E59FF23A-C4DD-481C-A782-F2F206DEEB85}"/>
    <cellStyle name="Normal 2 4 6 4 2 3" xfId="31152" xr:uid="{53212EDF-D1C1-4E37-B440-4E626F08F984}"/>
    <cellStyle name="Normal 2 4 6 4 2 4" xfId="36636" xr:uid="{271EA2CB-3F20-4AA3-AB9C-1911D47FD9D8}"/>
    <cellStyle name="Normal 2 4 6 4 3" xfId="22929" xr:uid="{37457387-711C-4C5A-ACB7-AB5F72C0686E}"/>
    <cellStyle name="Normal 2 4 6 4 4" xfId="28423" xr:uid="{217680A2-8421-460F-844C-6A32085841D5}"/>
    <cellStyle name="Normal 2 4 6 4 5" xfId="33907" xr:uid="{35701E2D-4CF5-4DF6-A815-0F8F9EFEFA15}"/>
    <cellStyle name="Normal 2 4 7" xfId="8784" xr:uid="{6FD9AD91-17B1-4783-A6D2-BAB9C6309511}"/>
    <cellStyle name="Normal 2 4 7 2" xfId="20103" xr:uid="{718F5B05-75E1-4C85-AFEA-778A221705A3}"/>
    <cellStyle name="Normal 2 4 7 2 2" xfId="25659" xr:uid="{C2B5EDB6-86C9-4EA1-868D-EEAC0B66C8FD}"/>
    <cellStyle name="Normal 2 4 7 2 3" xfId="31153" xr:uid="{57D0AE0D-DF27-42CC-BE1F-36C5C61C7050}"/>
    <cellStyle name="Normal 2 4 7 2 4" xfId="36637" xr:uid="{E9EA92F7-3B91-459A-9FD3-60A1FEF2F057}"/>
    <cellStyle name="Normal 2 4 7 3" xfId="22930" xr:uid="{0672B5DE-E09D-4274-B5BA-4CE6B4040AA8}"/>
    <cellStyle name="Normal 2 4 7 4" xfId="28424" xr:uid="{EC7878A9-CDBD-4DC5-83E7-1C8F91A3930A}"/>
    <cellStyle name="Normal 2 4 7 5" xfId="33908" xr:uid="{A64877EF-662A-4BD9-A15A-2F779D427D83}"/>
    <cellStyle name="Normal 2 4 8" xfId="14091" xr:uid="{3646156C-E458-42AE-A1EF-7DCD21076F2B}"/>
    <cellStyle name="Normal 2 4 8 2" xfId="21378" xr:uid="{8FDB862B-7811-43C8-B495-BC6B9E69C241}"/>
    <cellStyle name="Normal 2 4 8 2 2" xfId="26934" xr:uid="{AE935C1C-00D5-4D64-AA4A-D38B3F7565E2}"/>
    <cellStyle name="Normal 2 4 8 2 3" xfId="32428" xr:uid="{3C1D3DB1-2B1D-4E54-AA02-A66B073AE129}"/>
    <cellStyle name="Normal 2 4 8 2 4" xfId="37912" xr:uid="{082E186A-4177-43C7-B985-BBAB9326F13A}"/>
    <cellStyle name="Normal 2 4 8 3" xfId="24205" xr:uid="{61EEB40D-CBE4-495F-B373-6C4AD3D31859}"/>
    <cellStyle name="Normal 2 4 8 4" xfId="29699" xr:uid="{3EF2F2A3-C291-4984-A057-C6C8F2A31AB4}"/>
    <cellStyle name="Normal 2 4 8 5" xfId="35183" xr:uid="{DE4D8C99-43E2-4887-B980-4C0E51D2BBDC}"/>
    <cellStyle name="Normal 2 4 9" xfId="11046" xr:uid="{B6E8C7FE-20DB-4943-8568-5F35D8BA7BD3}"/>
    <cellStyle name="Normal 2 5" xfId="5695" xr:uid="{054DBE3B-72F2-4586-8D76-C40F0B60E483}"/>
    <cellStyle name="Normal 2 5 2" xfId="5696" xr:uid="{DF2B4D37-9190-42D4-A5CA-5D09D5049C67}"/>
    <cellStyle name="Normal 2 5 2 2" xfId="14100" xr:uid="{7018C286-88B7-4FD9-BEF8-F7FB337BCD92}"/>
    <cellStyle name="Normal 2 5 2 2 2" xfId="21387" xr:uid="{805EA8B9-D4A9-471F-9EA5-AF82FA4B0F41}"/>
    <cellStyle name="Normal 2 5 2 2 2 2" xfId="26943" xr:uid="{92F50DFB-948A-4564-9620-B83FB92DE98F}"/>
    <cellStyle name="Normal 2 5 2 2 2 3" xfId="32437" xr:uid="{FB847121-D3E2-40CD-9645-5A159AB6522A}"/>
    <cellStyle name="Normal 2 5 2 2 2 4" xfId="37921" xr:uid="{A10062CA-80E6-445D-B1A6-C6FD701196EA}"/>
    <cellStyle name="Normal 2 5 2 2 3" xfId="24214" xr:uid="{1092D847-512C-48D6-A8C3-947F1ABBDCCD}"/>
    <cellStyle name="Normal 2 5 2 2 4" xfId="29708" xr:uid="{27FF335A-C56A-4FE4-B9F4-3BDBBCA87EF9}"/>
    <cellStyle name="Normal 2 5 2 2 5" xfId="35192" xr:uid="{33F36769-10C6-4D16-9AC9-90E3F717AE71}"/>
    <cellStyle name="Normal 2 5 2 3" xfId="11054" xr:uid="{B507B2E3-9760-4667-A6F0-A6A3A669EDF3}"/>
    <cellStyle name="Normal 2 5 2 4" xfId="16288" xr:uid="{FA55A888-4B4D-413A-8E31-9CD7FB2614AD}"/>
    <cellStyle name="Normal 2 5 2 5" xfId="18510" xr:uid="{EFF1BAAC-F962-4B22-A1EB-8D9B6CFD2B97}"/>
    <cellStyle name="Normal 2 5 2 6" xfId="8786" xr:uid="{262B3A34-A3A5-4D3B-B81C-B1C0262E3635}"/>
    <cellStyle name="Normal 2 5 2 6 2" xfId="20105" xr:uid="{23A0A63A-5426-4142-9FF7-779B25D5E0F7}"/>
    <cellStyle name="Normal 2 5 2 6 2 2" xfId="25661" xr:uid="{35840F4A-1659-4C4B-B96A-18F0FD0E9EB0}"/>
    <cellStyle name="Normal 2 5 2 6 2 3" xfId="31155" xr:uid="{0D7B85B2-CC3C-434E-B9A3-CCBB4AE845B0}"/>
    <cellStyle name="Normal 2 5 2 6 2 4" xfId="36639" xr:uid="{DDCA7AA3-46AD-4F23-BB8D-E4016FED1F92}"/>
    <cellStyle name="Normal 2 5 2 6 3" xfId="22932" xr:uid="{809D3835-2111-40D6-84DB-A74B47871AB7}"/>
    <cellStyle name="Normal 2 5 2 6 4" xfId="28426" xr:uid="{52010B9B-4659-476E-8460-9DBAC578C9D8}"/>
    <cellStyle name="Normal 2 5 2 6 5" xfId="33910" xr:uid="{42F51EC3-A2AB-49F7-8C5C-34CC08B70C72}"/>
    <cellStyle name="Normal 2 5 3" xfId="5697" xr:uid="{AF049A58-988C-45FF-ABB1-C276CE2D35D1}"/>
    <cellStyle name="Normal 2 5 3 2" xfId="14101" xr:uid="{40EA2380-E85A-406A-ACE3-17E24841FAA3}"/>
    <cellStyle name="Normal 2 5 3 2 2" xfId="21388" xr:uid="{018FA042-627E-4348-80EE-312DFA552F34}"/>
    <cellStyle name="Normal 2 5 3 2 2 2" xfId="26944" xr:uid="{1CF7E194-4C47-4D67-AC22-2AFC0C1A73D0}"/>
    <cellStyle name="Normal 2 5 3 2 2 3" xfId="32438" xr:uid="{BE85C780-68E8-41D5-9C07-C6DE4428F8B7}"/>
    <cellStyle name="Normal 2 5 3 2 2 4" xfId="37922" xr:uid="{26E87825-C424-4F5C-BBAB-17D56FBD9EC4}"/>
    <cellStyle name="Normal 2 5 3 2 3" xfId="24215" xr:uid="{5B6E8DF0-8A76-4C7A-9D09-9D1E9FE0AAE5}"/>
    <cellStyle name="Normal 2 5 3 2 4" xfId="29709" xr:uid="{61EE9576-925D-4108-8F08-C15BFD236051}"/>
    <cellStyle name="Normal 2 5 3 2 5" xfId="35193" xr:uid="{F11E816A-6F9B-4EA4-ABBA-7AFA9C72561C}"/>
    <cellStyle name="Normal 2 5 3 3" xfId="11055" xr:uid="{3FDC1C03-FF24-4279-8404-69091B850F29}"/>
    <cellStyle name="Normal 2 5 3 4" xfId="16289" xr:uid="{A3FF3BB1-ECDE-4EED-8189-DB55B2CFD961}"/>
    <cellStyle name="Normal 2 5 3 5" xfId="18511" xr:uid="{A1F6131B-7F59-43E5-9EF3-03A8DCA004D8}"/>
    <cellStyle name="Normal 2 5 3 6" xfId="8787" xr:uid="{D07A5D9F-D460-4A8E-B7AF-3F5FDD8E44E1}"/>
    <cellStyle name="Normal 2 5 3 6 2" xfId="20106" xr:uid="{F500E236-09A3-4923-BD76-ED2D94CE30EB}"/>
    <cellStyle name="Normal 2 5 3 6 2 2" xfId="25662" xr:uid="{A862F69F-5FDF-49D9-BABB-9FE860060A9E}"/>
    <cellStyle name="Normal 2 5 3 6 2 3" xfId="31156" xr:uid="{E864342B-8B7F-4C08-BAE7-561179833F38}"/>
    <cellStyle name="Normal 2 5 3 6 2 4" xfId="36640" xr:uid="{C7658AB6-F653-4689-8FED-33E8D52E59EC}"/>
    <cellStyle name="Normal 2 5 3 6 3" xfId="22933" xr:uid="{E56A34F3-DEB1-450C-9968-DF448548BBBF}"/>
    <cellStyle name="Normal 2 5 3 6 4" xfId="28427" xr:uid="{A1FBE798-B490-4C0D-AFDE-508826553CFD}"/>
    <cellStyle name="Normal 2 5 3 6 5" xfId="33911" xr:uid="{A487B939-09CE-4104-ACBD-D2CD4B5F10EA}"/>
    <cellStyle name="Normal 2 5 4" xfId="14099" xr:uid="{AB7B9F69-CAB3-4CE6-80CA-661957FDED0F}"/>
    <cellStyle name="Normal 2 5 4 2" xfId="21386" xr:uid="{A968A783-8B44-44F0-859E-3E55CB2256A1}"/>
    <cellStyle name="Normal 2 5 4 2 2" xfId="26942" xr:uid="{15D79EF4-07DA-46BA-B470-4B6BC86ADB00}"/>
    <cellStyle name="Normal 2 5 4 2 3" xfId="32436" xr:uid="{21F24561-031F-402A-9A48-66E6EDC59777}"/>
    <cellStyle name="Normal 2 5 4 2 4" xfId="37920" xr:uid="{AE815F61-424F-4BB5-BA9B-0675AC94977C}"/>
    <cellStyle name="Normal 2 5 4 3" xfId="24213" xr:uid="{3D2400FF-5BA2-40FB-BC4C-5C6A886D02DA}"/>
    <cellStyle name="Normal 2 5 4 4" xfId="29707" xr:uid="{244E0EF7-E0E8-4159-AB4F-D4E0258EE3D6}"/>
    <cellStyle name="Normal 2 5 4 5" xfId="35191" xr:uid="{BF785512-8663-49E3-9EF8-ED754A1CF2A3}"/>
    <cellStyle name="Normal 2 5 5" xfId="11053" xr:uid="{C38B0DA4-DD8E-46E6-851D-45CD8D7E7BE6}"/>
    <cellStyle name="Normal 2 5 6" xfId="16287" xr:uid="{21EBE2FC-BD64-4D93-B821-9AA8BCE7700F}"/>
    <cellStyle name="Normal 2 5 7" xfId="18509" xr:uid="{D84BEB51-A6D5-4C9C-983F-C59CD9051B68}"/>
    <cellStyle name="Normal 2 5 8" xfId="8785" xr:uid="{254E4D8D-4393-4CAB-ABAA-2569470D3CA2}"/>
    <cellStyle name="Normal 2 5 8 2" xfId="20104" xr:uid="{B48A0BF3-E2E0-47FD-B750-ECF81DED5808}"/>
    <cellStyle name="Normal 2 5 8 2 2" xfId="25660" xr:uid="{2F1E2F56-6347-4226-89BC-D0FDF4483FEA}"/>
    <cellStyle name="Normal 2 5 8 2 3" xfId="31154" xr:uid="{C39E400B-9640-442E-A35A-7E7926EA79B1}"/>
    <cellStyle name="Normal 2 5 8 2 4" xfId="36638" xr:uid="{1BCF7F18-A743-4B60-A5FF-6C2D0D30BAC3}"/>
    <cellStyle name="Normal 2 5 8 3" xfId="22931" xr:uid="{5289A8E9-F25F-490B-A321-916DCB595BED}"/>
    <cellStyle name="Normal 2 5 8 4" xfId="28425" xr:uid="{2EB9C37A-CB1C-4308-B3D2-38C6E7CC8315}"/>
    <cellStyle name="Normal 2 5 8 5" xfId="33909" xr:uid="{4A75C56F-2DFE-481C-B6EB-767F3ED3B68E}"/>
    <cellStyle name="Normal 2 6" xfId="5698" xr:uid="{8E8CE23D-13A0-44BA-87A0-9D5E7DCC3DA0}"/>
    <cellStyle name="Normal 2 6 2" xfId="14102" xr:uid="{21BDCBB2-6CA0-4E6D-B5EB-D4E57E64EC46}"/>
    <cellStyle name="Normal 2 6 2 2" xfId="21389" xr:uid="{B01A5927-3FB1-4BB0-A0EA-D54AFB5E5695}"/>
    <cellStyle name="Normal 2 6 2 2 2" xfId="26945" xr:uid="{449D9212-8EE2-4BFA-84C6-705076A3D8CD}"/>
    <cellStyle name="Normal 2 6 2 2 3" xfId="32439" xr:uid="{EC9CDF74-D0AD-428D-931E-27D466E3D94F}"/>
    <cellStyle name="Normal 2 6 2 2 4" xfId="37923" xr:uid="{CC813485-6863-41A8-AE91-33BD75806296}"/>
    <cellStyle name="Normal 2 6 2 3" xfId="24216" xr:uid="{3BDBED4E-99AD-4938-9F00-9AFA0B861249}"/>
    <cellStyle name="Normal 2 6 2 4" xfId="29710" xr:uid="{E3041A50-A7C4-48AE-8EFD-32458A79F6D0}"/>
    <cellStyle name="Normal 2 6 2 5" xfId="35194" xr:uid="{7D455989-DA5B-49D3-B1C8-5A4B584F5ACA}"/>
    <cellStyle name="Normal 2 6 3" xfId="11056" xr:uid="{95AE9355-79F6-43BF-B1D1-09AB39341124}"/>
    <cellStyle name="Normal 2 6 4" xfId="16290" xr:uid="{8B0C8103-A7B1-491F-9F0F-7DA6131D0A66}"/>
    <cellStyle name="Normal 2 6 5" xfId="18512" xr:uid="{C58418E3-1F35-49A8-A4F0-9C81B8245EB9}"/>
    <cellStyle name="Normal 2 6 6" xfId="8788" xr:uid="{F5668E87-0A33-40DD-8A98-21C4164F372F}"/>
    <cellStyle name="Normal 2 6 6 2" xfId="20107" xr:uid="{2065B728-E833-4C82-935A-7DFCED300A96}"/>
    <cellStyle name="Normal 2 6 6 2 2" xfId="25663" xr:uid="{0B658D75-E07C-4B90-8396-B916BF21D5E4}"/>
    <cellStyle name="Normal 2 6 6 2 3" xfId="31157" xr:uid="{60840756-32BE-4911-AFC3-B272ECFB82A9}"/>
    <cellStyle name="Normal 2 6 6 2 4" xfId="36641" xr:uid="{821AEC32-42A0-46FF-BE3B-8BED6E46F989}"/>
    <cellStyle name="Normal 2 6 6 3" xfId="22934" xr:uid="{3EE3C1C8-7D25-424E-8F40-5E942D20ED56}"/>
    <cellStyle name="Normal 2 6 6 4" xfId="28428" xr:uid="{DA79274D-0F61-466C-B9EC-C3334410C69E}"/>
    <cellStyle name="Normal 2 6 6 5" xfId="33912" xr:uid="{7C6D5C06-AD22-4B56-80FC-15B7A8E2E70D}"/>
    <cellStyle name="Normal 2 7" xfId="5699" xr:uid="{0D50460B-3287-4CA1-A14D-75AF809D39C7}"/>
    <cellStyle name="Normal 2 7 2" xfId="14103" xr:uid="{F5F73BFB-0C96-4245-A145-8B88AD4DEB26}"/>
    <cellStyle name="Normal 2 7 2 2" xfId="21390" xr:uid="{205BA84F-B236-4895-8F54-463606D78080}"/>
    <cellStyle name="Normal 2 7 2 2 2" xfId="26946" xr:uid="{11C60774-AE5D-4AAA-99AE-0B0BA246E0F1}"/>
    <cellStyle name="Normal 2 7 2 2 3" xfId="32440" xr:uid="{9CA005E9-88B5-47D6-9B3E-CE6A0E27698D}"/>
    <cellStyle name="Normal 2 7 2 2 4" xfId="37924" xr:uid="{D7DF7FE0-4EA1-4839-BC1F-56AB06B2AF76}"/>
    <cellStyle name="Normal 2 7 2 3" xfId="24217" xr:uid="{6F56A498-865A-43A9-958F-362B6B749CF4}"/>
    <cellStyle name="Normal 2 7 2 4" xfId="29711" xr:uid="{0D1CD2E5-9D37-4CB5-A5A9-4239B37D5FB6}"/>
    <cellStyle name="Normal 2 7 2 5" xfId="35195" xr:uid="{72DDCF28-FAEF-4EC9-8DB5-6C1481982695}"/>
    <cellStyle name="Normal 2 7 3" xfId="11057" xr:uid="{92325ED6-21B6-4F2E-8B58-D96EA0AB5BA2}"/>
    <cellStyle name="Normal 2 7 4" xfId="16291" xr:uid="{E5E671EF-3A1E-4677-BB17-1223CBD623D7}"/>
    <cellStyle name="Normal 2 7 5" xfId="18513" xr:uid="{66FCF85E-7875-411F-9C5A-EA995F428BE9}"/>
    <cellStyle name="Normal 2 7 6" xfId="8789" xr:uid="{8507E141-4F1C-467D-8364-19930E34E733}"/>
    <cellStyle name="Normal 2 7 6 2" xfId="20108" xr:uid="{6FD7CC4C-2217-4C90-943A-3D09E3BC20DA}"/>
    <cellStyle name="Normal 2 7 6 2 2" xfId="25664" xr:uid="{5A4DD89D-06B8-4375-981D-5D082614FBD7}"/>
    <cellStyle name="Normal 2 7 6 2 3" xfId="31158" xr:uid="{5C49B342-EEB0-477F-B698-57A5050AED1B}"/>
    <cellStyle name="Normal 2 7 6 2 4" xfId="36642" xr:uid="{B3A4DCAD-C857-40BF-AE14-119921C344B9}"/>
    <cellStyle name="Normal 2 7 6 3" xfId="22935" xr:uid="{FD0719B0-17AD-4820-8534-C0DC454708D8}"/>
    <cellStyle name="Normal 2 7 6 4" xfId="28429" xr:uid="{8463704A-2EA5-4589-A6D8-2A1C3631B483}"/>
    <cellStyle name="Normal 2 7 6 5" xfId="33913" xr:uid="{A7E3EB11-3447-4590-B015-9B5F74CFF09D}"/>
    <cellStyle name="Normal 2 8" xfId="5700" xr:uid="{06F3EFCD-89B9-4651-A5C5-77DB300CC32D}"/>
    <cellStyle name="Normal 2 8 2" xfId="14104" xr:uid="{D3C043CA-F8D0-4579-A232-97760BA0C3D5}"/>
    <cellStyle name="Normal 2 8 2 2" xfId="21391" xr:uid="{1ACAF2BA-2385-424B-9AE7-12FF795D5303}"/>
    <cellStyle name="Normal 2 8 2 2 2" xfId="26947" xr:uid="{DA833659-31BC-4412-A0B7-FF6C0F251FF2}"/>
    <cellStyle name="Normal 2 8 2 2 3" xfId="32441" xr:uid="{03D384DF-DA27-4C9E-9DEA-61233AFC8267}"/>
    <cellStyle name="Normal 2 8 2 2 4" xfId="37925" xr:uid="{4B536E89-0254-4D5C-86DA-DDCAFA12D11A}"/>
    <cellStyle name="Normal 2 8 2 3" xfId="24218" xr:uid="{5FB870F8-1E9C-428D-818C-6BECBA6ACC35}"/>
    <cellStyle name="Normal 2 8 2 4" xfId="29712" xr:uid="{65E29C42-E486-420D-828C-0CD578BF99FB}"/>
    <cellStyle name="Normal 2 8 2 5" xfId="35196" xr:uid="{FAA04F4C-820C-4B2E-BE5A-7B586FED913E}"/>
    <cellStyle name="Normal 2 8 3" xfId="11058" xr:uid="{37B5F130-F409-4B79-8B5F-F0344BD8EF30}"/>
    <cellStyle name="Normal 2 8 4" xfId="16292" xr:uid="{D68E76CF-15EA-4B76-A9DF-EC7E886B9CBD}"/>
    <cellStyle name="Normal 2 8 5" xfId="18514" xr:uid="{35C3E306-B0F4-4BBE-BB4E-F28C07517313}"/>
    <cellStyle name="Normal 2 8 6" xfId="8790" xr:uid="{66F67B7E-FBF1-4020-A034-C28AF32C34F5}"/>
    <cellStyle name="Normal 2 8 6 2" xfId="20109" xr:uid="{89CBB5D3-3C33-4575-BF34-59FBB3D070DF}"/>
    <cellStyle name="Normal 2 8 6 2 2" xfId="25665" xr:uid="{AB9BD766-FBDB-4A7D-AEFE-1D04A3BA9AB3}"/>
    <cellStyle name="Normal 2 8 6 2 3" xfId="31159" xr:uid="{6D050D20-93C3-4FE5-8313-30C193E1B128}"/>
    <cellStyle name="Normal 2 8 6 2 4" xfId="36643" xr:uid="{9EC9AF04-0E5F-41A1-A389-8CA9C6189440}"/>
    <cellStyle name="Normal 2 8 6 3" xfId="22936" xr:uid="{7E114716-44D1-4520-96B6-1261D4B02048}"/>
    <cellStyle name="Normal 2 8 6 4" xfId="28430" xr:uid="{CAE8905C-DD52-4CBE-911A-BB57EA066EC6}"/>
    <cellStyle name="Normal 2 8 6 5" xfId="33914" xr:uid="{F23DEF17-2DF2-4D6B-A8D0-AD4F0B5C3918}"/>
    <cellStyle name="Normal 2 9" xfId="5701" xr:uid="{BD297C7E-3F6D-4583-9219-99CC55D7822B}"/>
    <cellStyle name="Normal 2 9 2" xfId="14105" xr:uid="{8C14911F-D7DF-473F-B9BF-9DB8016E3856}"/>
    <cellStyle name="Normal 2 9 2 2" xfId="21392" xr:uid="{11BB28A5-A967-45D4-9BFE-897E903487DE}"/>
    <cellStyle name="Normal 2 9 2 2 2" xfId="26948" xr:uid="{34C44BC3-0EA2-4D22-A24B-E33145DF58B9}"/>
    <cellStyle name="Normal 2 9 2 2 3" xfId="32442" xr:uid="{95762838-6341-42FC-8B6B-5061E9C5D000}"/>
    <cellStyle name="Normal 2 9 2 2 4" xfId="37926" xr:uid="{5716500B-AF5A-4C81-8133-D265B58CA7AF}"/>
    <cellStyle name="Normal 2 9 2 3" xfId="24219" xr:uid="{60F96892-CF02-49A4-A6D7-9CA66D568366}"/>
    <cellStyle name="Normal 2 9 2 4" xfId="29713" xr:uid="{E9B15EA6-D155-4145-BF04-DC2415CAA87F}"/>
    <cellStyle name="Normal 2 9 2 5" xfId="35197" xr:uid="{B7A7774B-DAC3-4EE5-B488-A26640D04C0E}"/>
    <cellStyle name="Normal 2 9 3" xfId="11059" xr:uid="{332F8141-F27A-4079-AE98-31888501B0A7}"/>
    <cellStyle name="Normal 2 9 4" xfId="16293" xr:uid="{B98BCB69-D901-4FC8-8D34-F4F7CB27EA86}"/>
    <cellStyle name="Normal 2 9 5" xfId="18515" xr:uid="{D304A724-C9D7-4439-BBD1-BE9F3196F69C}"/>
    <cellStyle name="Normal 2 9 6" xfId="8791" xr:uid="{27B3BCDE-7A58-4F51-822D-AEB3131693B7}"/>
    <cellStyle name="Normal 2 9 6 2" xfId="20110" xr:uid="{A94B5AF7-6A15-49D5-BF34-BDAE79B0F3AF}"/>
    <cellStyle name="Normal 2 9 6 2 2" xfId="25666" xr:uid="{FC0DD6A1-4B48-4B26-9024-3397F7960057}"/>
    <cellStyle name="Normal 2 9 6 2 3" xfId="31160" xr:uid="{F70ED5E9-89D1-416F-A21F-C1F6BD022612}"/>
    <cellStyle name="Normal 2 9 6 2 4" xfId="36644" xr:uid="{84D836A2-83BF-4931-938B-91A35F53BA7B}"/>
    <cellStyle name="Normal 2 9 6 3" xfId="22937" xr:uid="{FC25B862-843D-4DE4-BBB1-C06D3683AF8C}"/>
    <cellStyle name="Normal 2 9 6 4" xfId="28431" xr:uid="{EF824977-C54E-4250-BE2A-D35D4A580182}"/>
    <cellStyle name="Normal 2 9 6 5" xfId="33915" xr:uid="{79EF8840-1783-4946-903B-37521C4796A3}"/>
    <cellStyle name="Normal 2_2207 Estados Financieros al 31.12.2009 - Frigorífico Concepción S.A FINAL" xfId="5702" xr:uid="{10F3ECD6-5CA9-4797-A870-3C8E1DA21737}"/>
    <cellStyle name="Normal 20" xfId="5703" xr:uid="{9603E444-1B71-423E-8E20-CAB4A40A04A0}"/>
    <cellStyle name="Normal 20 10" xfId="8792" xr:uid="{629782A1-EA94-41C7-BC53-5EF948E0C736}"/>
    <cellStyle name="Normal 20 10 2" xfId="20111" xr:uid="{B98592A0-8692-4DBE-9DB3-52505218D3FF}"/>
    <cellStyle name="Normal 20 10 2 2" xfId="25667" xr:uid="{6FF9013A-CC94-4366-BA3B-8A79FC76414D}"/>
    <cellStyle name="Normal 20 10 2 3" xfId="31161" xr:uid="{7A83FD9F-41A0-481E-8D47-5A4388E140E3}"/>
    <cellStyle name="Normal 20 10 2 4" xfId="36645" xr:uid="{8FD39147-D2E8-4FE3-9E82-F2B07FADBA75}"/>
    <cellStyle name="Normal 20 10 3" xfId="22938" xr:uid="{1C5928E1-9978-4484-9D3C-8C03302895BD}"/>
    <cellStyle name="Normal 20 10 4" xfId="28432" xr:uid="{BC404FDE-C901-4121-845C-B8D814F8E75D}"/>
    <cellStyle name="Normal 20 10 5" xfId="33916" xr:uid="{DFEA6220-5FA3-4133-B905-2757B4F91AA0}"/>
    <cellStyle name="Normal 20 2" xfId="5704" xr:uid="{D5D893BE-7BAB-4A9E-AFDC-1ED271F51352}"/>
    <cellStyle name="Normal 20 2 2" xfId="14107" xr:uid="{690A5AE7-262C-4B8C-8B16-2A7FD15F4C5F}"/>
    <cellStyle name="Normal 20 2 2 2" xfId="21394" xr:uid="{BB55B976-C6DB-4FF1-89FD-09810141E40B}"/>
    <cellStyle name="Normal 20 2 2 2 2" xfId="26950" xr:uid="{10A3965C-9374-43AE-88EA-358122FCB3AB}"/>
    <cellStyle name="Normal 20 2 2 2 3" xfId="32444" xr:uid="{39DE5202-ADD9-4D4E-93C8-B9559DB839B2}"/>
    <cellStyle name="Normal 20 2 2 2 4" xfId="37928" xr:uid="{C068255C-95EC-438D-B4BF-6AD99E112231}"/>
    <cellStyle name="Normal 20 2 2 3" xfId="24221" xr:uid="{23E51229-2E6C-4026-BC17-ACDC8828BA31}"/>
    <cellStyle name="Normal 20 2 2 4" xfId="29715" xr:uid="{9A6087A1-86BF-4769-B9D7-9F392B15412D}"/>
    <cellStyle name="Normal 20 2 2 5" xfId="35199" xr:uid="{FAB9FCCF-E727-4AEF-A082-CF0C832B8184}"/>
    <cellStyle name="Normal 20 2 3" xfId="11061" xr:uid="{2E8D5D49-D38D-461F-BB35-BCE8CE2EFCDA}"/>
    <cellStyle name="Normal 20 2 4" xfId="16295" xr:uid="{34186BA6-5FE0-4274-87D3-A1809CAB111E}"/>
    <cellStyle name="Normal 20 2 5" xfId="18517" xr:uid="{35E01479-9493-4205-8B7C-39C69D0255A2}"/>
    <cellStyle name="Normal 20 2 6" xfId="8793" xr:uid="{D12A9D05-E9C0-4759-B3F9-08A7F3BC5390}"/>
    <cellStyle name="Normal 20 2 6 2" xfId="20112" xr:uid="{96D52C10-3427-4B82-AB40-9A92908340A3}"/>
    <cellStyle name="Normal 20 2 6 2 2" xfId="25668" xr:uid="{73ECB959-2550-4881-A330-1456686B3092}"/>
    <cellStyle name="Normal 20 2 6 2 3" xfId="31162" xr:uid="{56342E50-4003-4E96-8A7F-8BA344D2099C}"/>
    <cellStyle name="Normal 20 2 6 2 4" xfId="36646" xr:uid="{D5BDE628-C48B-4DFF-832C-BABE5FCCD630}"/>
    <cellStyle name="Normal 20 2 6 3" xfId="22939" xr:uid="{FBAB3A63-E693-4D6A-A2CF-85A89FFB7605}"/>
    <cellStyle name="Normal 20 2 6 4" xfId="28433" xr:uid="{46B577A4-8E87-4A4A-B898-C24C61CF0C74}"/>
    <cellStyle name="Normal 20 2 6 5" xfId="33917" xr:uid="{6EBE9DA1-8FAC-4D28-9A9B-9C2BEDD87582}"/>
    <cellStyle name="Normal 20 3" xfId="5705" xr:uid="{657F2372-016A-4AA3-8647-28B21C674E45}"/>
    <cellStyle name="Normal 20 3 2" xfId="14108" xr:uid="{8E92CC95-479E-476F-9586-4E6D7618019F}"/>
    <cellStyle name="Normal 20 3 2 2" xfId="21395" xr:uid="{86A03F84-E901-408D-8567-8F10B86A642E}"/>
    <cellStyle name="Normal 20 3 2 2 2" xfId="26951" xr:uid="{BD2FABFE-7EEF-4F90-B4B8-DD0C49A7F304}"/>
    <cellStyle name="Normal 20 3 2 2 3" xfId="32445" xr:uid="{3403FF69-5805-47FE-B84B-571C8BE7E937}"/>
    <cellStyle name="Normal 20 3 2 2 4" xfId="37929" xr:uid="{637FAED6-DC54-4809-AD84-DF11220304E6}"/>
    <cellStyle name="Normal 20 3 2 3" xfId="24222" xr:uid="{A9721FB2-1B30-4386-BFFB-3DF72C2EAA75}"/>
    <cellStyle name="Normal 20 3 2 4" xfId="29716" xr:uid="{D6FD80DD-8CFE-421F-985A-2BF8CA5786A6}"/>
    <cellStyle name="Normal 20 3 2 5" xfId="35200" xr:uid="{D7D62FCE-9104-4238-A54A-9F63E88F80B0}"/>
    <cellStyle name="Normal 20 3 3" xfId="11062" xr:uid="{754B1F96-DE72-44BE-B439-8F6AC02B466B}"/>
    <cellStyle name="Normal 20 3 4" xfId="16296" xr:uid="{7B89E64A-81C8-47EB-B1DC-BCC604FB6695}"/>
    <cellStyle name="Normal 20 3 5" xfId="18518" xr:uid="{491E11A6-7533-42C4-BD21-CE19ED583904}"/>
    <cellStyle name="Normal 20 3 6" xfId="8794" xr:uid="{1F38F16E-9E71-40D0-A915-F36D954A8717}"/>
    <cellStyle name="Normal 20 3 6 2" xfId="20113" xr:uid="{4E8139CC-E69D-4893-8C76-93E3635D6C34}"/>
    <cellStyle name="Normal 20 3 6 2 2" xfId="25669" xr:uid="{EE5BAED7-B663-4441-914B-499DF99BF299}"/>
    <cellStyle name="Normal 20 3 6 2 3" xfId="31163" xr:uid="{8A946F1A-5FE4-4D4C-8C33-C68855EA8875}"/>
    <cellStyle name="Normal 20 3 6 2 4" xfId="36647" xr:uid="{B63113E2-1792-4E3A-A977-CF9B26562D32}"/>
    <cellStyle name="Normal 20 3 6 3" xfId="22940" xr:uid="{DBB1F3AF-821F-407E-8CF5-194CC9004BFE}"/>
    <cellStyle name="Normal 20 3 6 4" xfId="28434" xr:uid="{CB72A4F2-4FAB-4439-A8B4-FB3A8694D0CD}"/>
    <cellStyle name="Normal 20 3 6 5" xfId="33918" xr:uid="{D2C35736-9E69-4A10-83B5-016FB3ABB97B}"/>
    <cellStyle name="Normal 20 4" xfId="6681" xr:uid="{FDC3FA3B-FD1D-4525-AE1C-056DDB90A23A}"/>
    <cellStyle name="Normal 20 4 2" xfId="14109" xr:uid="{AFE09D83-A580-4865-A4F4-334C6A2ACCE6}"/>
    <cellStyle name="Normal 20 4 2 2" xfId="21396" xr:uid="{8EA3A690-5760-4671-B84F-36425FCE28A4}"/>
    <cellStyle name="Normal 20 4 2 2 2" xfId="26952" xr:uid="{F3BBFC26-53FD-4F99-8501-4BC3D41003D4}"/>
    <cellStyle name="Normal 20 4 2 2 3" xfId="32446" xr:uid="{B3C81113-F5D6-439D-8BFC-5072EC0F76BD}"/>
    <cellStyle name="Normal 20 4 2 2 4" xfId="37930" xr:uid="{B0F395B1-647D-4CBE-B8D7-074FE9E51F7D}"/>
    <cellStyle name="Normal 20 4 2 3" xfId="24223" xr:uid="{74237D10-D8D2-4C1C-8A61-B1170CFA569A}"/>
    <cellStyle name="Normal 20 4 2 4" xfId="29717" xr:uid="{0C370F83-24F2-41FA-A62C-F5045784E25E}"/>
    <cellStyle name="Normal 20 4 2 5" xfId="35201" xr:uid="{85B8E455-12BB-404A-A7AF-C422E75AD2B3}"/>
    <cellStyle name="Normal 20 4 3" xfId="11943" xr:uid="{4CEE72EB-0F3F-452C-BC2B-544249A5C6F0}"/>
    <cellStyle name="Normal 20 4 4" xfId="8795" xr:uid="{4A837BE2-4DE0-426E-BD57-215C2213C635}"/>
    <cellStyle name="Normal 20 4 4 2" xfId="20114" xr:uid="{BE65DA18-BE9E-4362-8915-72074E0AA672}"/>
    <cellStyle name="Normal 20 4 4 2 2" xfId="25670" xr:uid="{F82A0234-D187-4C53-963E-41C810C646D1}"/>
    <cellStyle name="Normal 20 4 4 2 3" xfId="31164" xr:uid="{12C8300B-0A10-4812-8C7B-B56BC3DD7C40}"/>
    <cellStyle name="Normal 20 4 4 2 4" xfId="36648" xr:uid="{18457EA2-35D0-4F19-9472-F0722FA8442D}"/>
    <cellStyle name="Normal 20 4 4 3" xfId="22941" xr:uid="{FD95E183-E450-4F8C-A1D8-BB221DE7BF23}"/>
    <cellStyle name="Normal 20 4 4 4" xfId="28435" xr:uid="{3F54D8E9-86C6-4C64-972F-D6D2562042A1}"/>
    <cellStyle name="Normal 20 4 4 5" xfId="33919" xr:uid="{321F814D-9D95-40D9-8198-2BBFFD158E78}"/>
    <cellStyle name="Normal 20 5" xfId="8796" xr:uid="{3A080825-D430-4DCE-B5EE-F9EA57B5449C}"/>
    <cellStyle name="Normal 20 5 2" xfId="20115" xr:uid="{580F5F8D-E9BB-4212-92E6-0187AB2046F5}"/>
    <cellStyle name="Normal 20 5 2 2" xfId="25671" xr:uid="{BEFBF4B6-5F23-42D9-AB60-02C5D0F8316F}"/>
    <cellStyle name="Normal 20 5 2 3" xfId="31165" xr:uid="{969957F2-D08B-4FDE-84C8-17958005C3BC}"/>
    <cellStyle name="Normal 20 5 2 4" xfId="36649" xr:uid="{852F3830-9871-4E83-A79F-99D9359DD2C2}"/>
    <cellStyle name="Normal 20 5 3" xfId="22942" xr:uid="{9B62CB2C-D4D9-4306-BDD0-2BD079DAB5AD}"/>
    <cellStyle name="Normal 20 5 4" xfId="28436" xr:uid="{9545C600-A357-4F2A-B238-CEC4F79A32BA}"/>
    <cellStyle name="Normal 20 5 5" xfId="33920" xr:uid="{43A2A659-1072-4607-9F1A-9B00EE728714}"/>
    <cellStyle name="Normal 20 6" xfId="14106" xr:uid="{D6A2782E-7EAD-4944-8904-22D414A2BF7F}"/>
    <cellStyle name="Normal 20 6 2" xfId="21393" xr:uid="{D6BDCFEE-0E8E-4E19-9CDF-0933ADE16354}"/>
    <cellStyle name="Normal 20 6 2 2" xfId="26949" xr:uid="{51CBA642-C2D8-49FD-9793-BE3E43396FF2}"/>
    <cellStyle name="Normal 20 6 2 3" xfId="32443" xr:uid="{680A161D-487B-4DD6-8849-21E2063028A9}"/>
    <cellStyle name="Normal 20 6 2 4" xfId="37927" xr:uid="{D22F020D-EF5B-43BB-BBB7-834E13495678}"/>
    <cellStyle name="Normal 20 6 3" xfId="24220" xr:uid="{CEBCE518-913F-41EA-878A-8411ACA1B39A}"/>
    <cellStyle name="Normal 20 6 4" xfId="29714" xr:uid="{B02289E4-04FC-4490-855A-F78A4BE04C30}"/>
    <cellStyle name="Normal 20 6 5" xfId="35198" xr:uid="{8C77E54E-845B-49B9-89E0-20AC94E00273}"/>
    <cellStyle name="Normal 20 7" xfId="11060" xr:uid="{47D85B5E-4031-45AD-A1A2-C5C3A96655ED}"/>
    <cellStyle name="Normal 20 8" xfId="16294" xr:uid="{A0E2DD1D-B882-4615-B6F4-A95AFE62C48F}"/>
    <cellStyle name="Normal 20 9" xfId="18516" xr:uid="{4B544A05-5AD6-4F20-888A-77DE1E4940EC}"/>
    <cellStyle name="Normal 200" xfId="38899" xr:uid="{0540823A-0128-4A5D-98E2-24CE85AA6D9B}"/>
    <cellStyle name="Normal 201" xfId="38900" xr:uid="{EB28461A-8320-4E48-A715-19AA3A59E2D4}"/>
    <cellStyle name="Normal 202" xfId="38901" xr:uid="{6F93F967-2F3E-4B99-9463-F6A5C645DDC1}"/>
    <cellStyle name="Normal 203" xfId="38902" xr:uid="{9FB68B29-ACE9-4DF2-8279-AE787F6B3C41}"/>
    <cellStyle name="Normal 204" xfId="38903" xr:uid="{61535DC4-A8A9-48D9-96C7-08CC6A35E913}"/>
    <cellStyle name="Normal 205" xfId="38904" xr:uid="{2542516D-C9A2-4964-B985-DECB22FA1301}"/>
    <cellStyle name="Normal 206" xfId="38905" xr:uid="{3BA4A479-4680-42C4-98AA-F652CF611CA2}"/>
    <cellStyle name="Normal 207" xfId="38906" xr:uid="{59CAA623-24FF-4ADC-AC5C-23DCAF896991}"/>
    <cellStyle name="Normal 208" xfId="38907" xr:uid="{1FD880CE-7188-4BE9-ADF1-683B1A7346C1}"/>
    <cellStyle name="Normal 209" xfId="38908" xr:uid="{3834BC8E-937D-4D0F-B775-94BD93C7BC26}"/>
    <cellStyle name="Normal 21" xfId="5706" xr:uid="{F4E2A97A-8452-45B6-B556-9DA5D4279A8E}"/>
    <cellStyle name="Normal 21 10" xfId="5707" xr:uid="{9D96431E-7B08-4087-A7BB-DB8FCD3D80C5}"/>
    <cellStyle name="Normal 21 10 2" xfId="14111" xr:uid="{ED67A36D-DBF8-4AAC-BF02-91299907EAC0}"/>
    <cellStyle name="Normal 21 10 2 2" xfId="21398" xr:uid="{0037C0E8-DE7A-4B58-977C-43C2078FB32A}"/>
    <cellStyle name="Normal 21 10 2 2 2" xfId="26954" xr:uid="{63F66AAA-C301-4018-9C82-D83F089DBC4C}"/>
    <cellStyle name="Normal 21 10 2 2 3" xfId="32448" xr:uid="{638FF621-B046-4A6D-B59B-BBC12AB25D41}"/>
    <cellStyle name="Normal 21 10 2 2 4" xfId="37932" xr:uid="{D53635B5-0354-4605-98A0-7ADFEF5D9231}"/>
    <cellStyle name="Normal 21 10 2 3" xfId="24225" xr:uid="{A7F203FA-56AD-4256-A9E1-99D50E05BC2F}"/>
    <cellStyle name="Normal 21 10 2 4" xfId="29719" xr:uid="{825A1487-F50A-4A20-A86C-E03496080EEA}"/>
    <cellStyle name="Normal 21 10 2 5" xfId="35203" xr:uid="{FA9134FD-D125-4646-9CD7-FD623A92B1E6}"/>
    <cellStyle name="Normal 21 10 3" xfId="11064" xr:uid="{098A7B4F-1B88-468D-ABD0-F01AE6BF527A}"/>
    <cellStyle name="Normal 21 10 4" xfId="16298" xr:uid="{F0FC0D32-F852-4647-8693-323C2B2C9A05}"/>
    <cellStyle name="Normal 21 10 5" xfId="18520" xr:uid="{F89C5B93-EC39-44F4-A6BC-5B5899727B4B}"/>
    <cellStyle name="Normal 21 10 6" xfId="8798" xr:uid="{1D3E7FBA-F71B-4D7D-8339-7756B665C0B5}"/>
    <cellStyle name="Normal 21 10 6 2" xfId="20117" xr:uid="{3839D71E-A26A-4B6B-B825-A484E106A236}"/>
    <cellStyle name="Normal 21 10 6 2 2" xfId="25673" xr:uid="{9A0B5981-7DC5-4E6A-8540-1A6F8F0D595F}"/>
    <cellStyle name="Normal 21 10 6 2 3" xfId="31167" xr:uid="{2C2E0443-0B8F-4BE3-A7F3-673D71C8F6FF}"/>
    <cellStyle name="Normal 21 10 6 2 4" xfId="36651" xr:uid="{B45979AD-D0BC-4AEF-BA2C-315BFC3C8F07}"/>
    <cellStyle name="Normal 21 10 6 3" xfId="22944" xr:uid="{617D1CCA-FBC2-47B2-BAAC-CF33B5CC0C79}"/>
    <cellStyle name="Normal 21 10 6 4" xfId="28438" xr:uid="{98074282-23A5-479B-A889-5BFD379E7971}"/>
    <cellStyle name="Normal 21 10 6 5" xfId="33922" xr:uid="{E8E664B5-CABE-4B63-B155-C24BEEB67E79}"/>
    <cellStyle name="Normal 21 11" xfId="5708" xr:uid="{4BD1C14F-4D04-4CDB-AA9E-8D4351751C0A}"/>
    <cellStyle name="Normal 21 11 2" xfId="14112" xr:uid="{AE77B52E-048C-4BFA-857C-8555DEE43762}"/>
    <cellStyle name="Normal 21 11 2 2" xfId="21399" xr:uid="{41608A81-168F-42F6-9AD7-2D2A1B080CD4}"/>
    <cellStyle name="Normal 21 11 2 2 2" xfId="26955" xr:uid="{A3423012-EC9E-48E0-AA02-A5F6370878AF}"/>
    <cellStyle name="Normal 21 11 2 2 3" xfId="32449" xr:uid="{B3B5769D-64C7-456D-BC69-126141265854}"/>
    <cellStyle name="Normal 21 11 2 2 4" xfId="37933" xr:uid="{8471CB1C-0952-461F-B002-400CC649667E}"/>
    <cellStyle name="Normal 21 11 2 3" xfId="24226" xr:uid="{DE528BDE-05BE-45CF-8881-89D229A5B03F}"/>
    <cellStyle name="Normal 21 11 2 4" xfId="29720" xr:uid="{599884A7-5601-4079-9DF8-B88C1F47E810}"/>
    <cellStyle name="Normal 21 11 2 5" xfId="35204" xr:uid="{05894233-5338-483E-92F5-F282C5DD796F}"/>
    <cellStyle name="Normal 21 11 3" xfId="11065" xr:uid="{FE42B89C-BBB8-4BEE-9539-D4E8A212E27D}"/>
    <cellStyle name="Normal 21 11 4" xfId="16299" xr:uid="{19C3BEDD-2A8E-403F-A4FE-4C255CA25B03}"/>
    <cellStyle name="Normal 21 11 5" xfId="18521" xr:uid="{850F9790-C4C4-409D-BA4C-B47D85B7D426}"/>
    <cellStyle name="Normal 21 11 6" xfId="8799" xr:uid="{69675BBB-9DEB-4E9A-865E-5F241AF41E2A}"/>
    <cellStyle name="Normal 21 11 6 2" xfId="20118" xr:uid="{B1D40E43-3C82-405E-9568-D108A9ABD7FF}"/>
    <cellStyle name="Normal 21 11 6 2 2" xfId="25674" xr:uid="{DDDFA7E2-F1BA-4D1F-80A8-A3C9A91BB72B}"/>
    <cellStyle name="Normal 21 11 6 2 3" xfId="31168" xr:uid="{825DC6CF-C153-4104-B016-BFC7F6487A8A}"/>
    <cellStyle name="Normal 21 11 6 2 4" xfId="36652" xr:uid="{41D4804F-C5DF-4E9D-9C7F-2B909A67435A}"/>
    <cellStyle name="Normal 21 11 6 3" xfId="22945" xr:uid="{A12C549C-0650-4BFF-AC30-C66A7A0B0117}"/>
    <cellStyle name="Normal 21 11 6 4" xfId="28439" xr:uid="{D02E8A90-B05D-48CD-A953-B5ED7F370B45}"/>
    <cellStyle name="Normal 21 11 6 5" xfId="33923" xr:uid="{0F452DAB-3915-43E6-AFA2-731918CFD9D4}"/>
    <cellStyle name="Normal 21 12" xfId="5709" xr:uid="{214B575C-B50E-4B2D-BA2A-D6F7783C78DC}"/>
    <cellStyle name="Normal 21 12 2" xfId="5710" xr:uid="{D4D50E65-29DF-4B02-9D13-7B2C62582671}"/>
    <cellStyle name="Normal 21 12 2 2" xfId="14114" xr:uid="{E4F1936F-9655-4AC8-AD97-C35DFAE49C02}"/>
    <cellStyle name="Normal 21 12 2 2 2" xfId="21401" xr:uid="{118AA0F5-FDF3-4717-8549-DA912AA2E84B}"/>
    <cellStyle name="Normal 21 12 2 2 2 2" xfId="26957" xr:uid="{394B28FF-496E-4D2C-BB7C-F0319188413D}"/>
    <cellStyle name="Normal 21 12 2 2 2 3" xfId="32451" xr:uid="{7530F0E9-781A-478B-9579-B02A025A7E72}"/>
    <cellStyle name="Normal 21 12 2 2 2 4" xfId="37935" xr:uid="{1E412AA2-FCD0-4F06-9390-9460E74A2212}"/>
    <cellStyle name="Normal 21 12 2 2 3" xfId="24228" xr:uid="{CB6DFE18-9C15-4830-A276-EE0C9FF02027}"/>
    <cellStyle name="Normal 21 12 2 2 4" xfId="29722" xr:uid="{0FFA1578-9694-413A-93FF-DB7E0EC6C43C}"/>
    <cellStyle name="Normal 21 12 2 2 5" xfId="35206" xr:uid="{FCB7D121-63BC-4A49-8C17-0A76BFCD77BE}"/>
    <cellStyle name="Normal 21 12 2 3" xfId="11067" xr:uid="{7823D5F1-BEA9-465D-9C66-4C9213AEA917}"/>
    <cellStyle name="Normal 21 12 2 4" xfId="16301" xr:uid="{32BE45CF-5062-4FCE-AD13-4F53326E89AD}"/>
    <cellStyle name="Normal 21 12 2 5" xfId="18523" xr:uid="{2AAFBE4F-2E5E-476B-86AB-5C87F7A6755C}"/>
    <cellStyle name="Normal 21 12 2 6" xfId="8801" xr:uid="{35BB431C-50CA-419D-B2EA-23BE75BFDF0B}"/>
    <cellStyle name="Normal 21 12 2 6 2" xfId="20120" xr:uid="{ACBDE82C-FEAD-4B0A-8E5B-9BBD7A071347}"/>
    <cellStyle name="Normal 21 12 2 6 2 2" xfId="25676" xr:uid="{7EFF59C4-D4BB-4C7F-86E0-0257BA311770}"/>
    <cellStyle name="Normal 21 12 2 6 2 3" xfId="31170" xr:uid="{3295F0F2-FD0B-4684-9D63-35F9FFF70575}"/>
    <cellStyle name="Normal 21 12 2 6 2 4" xfId="36654" xr:uid="{206683EA-534F-42EE-8204-FDA5262CBAA6}"/>
    <cellStyle name="Normal 21 12 2 6 3" xfId="22947" xr:uid="{0C62ABBD-6CD2-4EE7-B1BE-0BBD6CC32987}"/>
    <cellStyle name="Normal 21 12 2 6 4" xfId="28441" xr:uid="{B438B37F-3452-4FAA-A1C1-E2F0D732613D}"/>
    <cellStyle name="Normal 21 12 2 6 5" xfId="33925" xr:uid="{128680EC-C6FB-4C24-9821-461053F4A427}"/>
    <cellStyle name="Normal 21 12 3" xfId="14113" xr:uid="{01D7AA8A-E702-40E3-8A5B-33468C7DA9A4}"/>
    <cellStyle name="Normal 21 12 3 2" xfId="21400" xr:uid="{6687F34A-599E-48E5-8BE1-870B7E07DE0E}"/>
    <cellStyle name="Normal 21 12 3 2 2" xfId="26956" xr:uid="{2669FD4B-C45F-4CA1-92C6-62B012BD844B}"/>
    <cellStyle name="Normal 21 12 3 2 3" xfId="32450" xr:uid="{76FD03ED-BE23-4ACE-BF59-40BFCE00A51C}"/>
    <cellStyle name="Normal 21 12 3 2 4" xfId="37934" xr:uid="{D603C15C-B7E1-4F9B-B483-7FE86CC1B436}"/>
    <cellStyle name="Normal 21 12 3 3" xfId="24227" xr:uid="{60111CB4-0C83-4440-AA73-8D2086DBEC47}"/>
    <cellStyle name="Normal 21 12 3 4" xfId="29721" xr:uid="{8C10F616-C76C-42A0-8C1B-0EA682102C38}"/>
    <cellStyle name="Normal 21 12 3 5" xfId="35205" xr:uid="{C86B82E5-7FF5-4433-A1BC-CF15B5FDC871}"/>
    <cellStyle name="Normal 21 12 4" xfId="11066" xr:uid="{5803B7D8-72E0-42EB-AC33-6A3973D7288F}"/>
    <cellStyle name="Normal 21 12 5" xfId="16300" xr:uid="{02CC130F-A8DD-49EB-8FCD-8A58B1C577E3}"/>
    <cellStyle name="Normal 21 12 6" xfId="18522" xr:uid="{04360A1D-E3CA-4BA8-A0BF-038B1F1909A2}"/>
    <cellStyle name="Normal 21 12 7" xfId="8800" xr:uid="{4985946F-C81D-45B7-B4E4-6EE7461F4110}"/>
    <cellStyle name="Normal 21 12 7 2" xfId="20119" xr:uid="{C56EBCCA-BF65-470B-8A68-BF5D0BA6D484}"/>
    <cellStyle name="Normal 21 12 7 2 2" xfId="25675" xr:uid="{3C562BA8-851A-4F55-B430-08195D7F5B4D}"/>
    <cellStyle name="Normal 21 12 7 2 3" xfId="31169" xr:uid="{575A2B2A-1E85-4CD6-AA1A-2443170531C5}"/>
    <cellStyle name="Normal 21 12 7 2 4" xfId="36653" xr:uid="{F7EE0670-C7D9-433C-B785-D4E80F8975C2}"/>
    <cellStyle name="Normal 21 12 7 3" xfId="22946" xr:uid="{CD3D8C6F-077D-44D4-B8B9-DF723D600C27}"/>
    <cellStyle name="Normal 21 12 7 4" xfId="28440" xr:uid="{AFD234B9-9AE0-447C-B1DF-541D3D43151C}"/>
    <cellStyle name="Normal 21 12 7 5" xfId="33924" xr:uid="{DB1C4FAC-9E7C-4346-9CA0-3C1AF7978FE0}"/>
    <cellStyle name="Normal 21 13" xfId="5711" xr:uid="{82CBE7C1-47FA-4CDC-87A0-8E0B6C6A7C83}"/>
    <cellStyle name="Normal 21 13 2" xfId="14115" xr:uid="{849DF187-43F5-41BB-87AD-556C22413783}"/>
    <cellStyle name="Normal 21 13 2 2" xfId="21402" xr:uid="{88937683-1A86-4524-A738-3CC28A9803F6}"/>
    <cellStyle name="Normal 21 13 2 2 2" xfId="26958" xr:uid="{1881ED16-5EE2-4A74-97CD-28D4A9C65B65}"/>
    <cellStyle name="Normal 21 13 2 2 3" xfId="32452" xr:uid="{7E3BE46B-22DB-4573-807F-3B988D0671C2}"/>
    <cellStyle name="Normal 21 13 2 2 4" xfId="37936" xr:uid="{38D03605-7DB0-42A5-AC19-D35DB18A7E04}"/>
    <cellStyle name="Normal 21 13 2 3" xfId="24229" xr:uid="{688E19F6-DB38-473E-8A11-87AE536314B9}"/>
    <cellStyle name="Normal 21 13 2 4" xfId="29723" xr:uid="{2C0BB965-C11F-454B-9781-F4F5A8AA7E2E}"/>
    <cellStyle name="Normal 21 13 2 5" xfId="35207" xr:uid="{C52F1508-A69B-4F7E-80FB-79F85006409B}"/>
    <cellStyle name="Normal 21 13 3" xfId="11068" xr:uid="{DD7CF490-1E6F-4C3C-9635-79C6204000C8}"/>
    <cellStyle name="Normal 21 13 4" xfId="16302" xr:uid="{BA958795-E6DA-4D75-B04F-329B09542C84}"/>
    <cellStyle name="Normal 21 13 5" xfId="18524" xr:uid="{8D1C8344-7881-4389-9588-03EC136A8D71}"/>
    <cellStyle name="Normal 21 13 6" xfId="8802" xr:uid="{4384B3A7-0112-45E0-862F-33CD842D0DF1}"/>
    <cellStyle name="Normal 21 13 6 2" xfId="20121" xr:uid="{C2584EBD-AAEB-41CC-A71F-D24E1440E0E9}"/>
    <cellStyle name="Normal 21 13 6 2 2" xfId="25677" xr:uid="{F6F7DDFE-D756-49EE-A6E5-780738B44A38}"/>
    <cellStyle name="Normal 21 13 6 2 3" xfId="31171" xr:uid="{B7F8269B-A574-473C-9A22-DD9BB4857484}"/>
    <cellStyle name="Normal 21 13 6 2 4" xfId="36655" xr:uid="{E29E95BE-55A9-4133-BAA4-108D3DF2BD55}"/>
    <cellStyle name="Normal 21 13 6 3" xfId="22948" xr:uid="{AA223498-51F9-48A1-A06D-885634A5012B}"/>
    <cellStyle name="Normal 21 13 6 4" xfId="28442" xr:uid="{0DB7C5A1-AC87-410F-AE73-9F8F3AC0166F}"/>
    <cellStyle name="Normal 21 13 6 5" xfId="33926" xr:uid="{DBB3A77F-6008-4561-A855-3B068B2CF575}"/>
    <cellStyle name="Normal 21 14" xfId="5712" xr:uid="{8A46B520-D909-4D05-B486-D5DFE5D17F9C}"/>
    <cellStyle name="Normal 21 14 2" xfId="14116" xr:uid="{8E31569C-4895-42E0-AE51-B7B360893ACB}"/>
    <cellStyle name="Normal 21 14 2 2" xfId="21403" xr:uid="{F04E48A5-A595-43F6-BF46-E100B4624242}"/>
    <cellStyle name="Normal 21 14 2 2 2" xfId="26959" xr:uid="{F14B48B0-FE93-4FE4-85EF-048E28D992CE}"/>
    <cellStyle name="Normal 21 14 2 2 3" xfId="32453" xr:uid="{22BACB5D-2CCE-4B52-B1F5-D3D3AD12A973}"/>
    <cellStyle name="Normal 21 14 2 2 4" xfId="37937" xr:uid="{B1006DB9-C11C-45A8-8DC9-EDB3F2BECC51}"/>
    <cellStyle name="Normal 21 14 2 3" xfId="24230" xr:uid="{34B510C1-EC80-4223-8ECD-F3A5C520AE19}"/>
    <cellStyle name="Normal 21 14 2 4" xfId="29724" xr:uid="{F5F8D9DC-2E39-4A7A-925A-4C767001636F}"/>
    <cellStyle name="Normal 21 14 2 5" xfId="35208" xr:uid="{9334F4BC-646C-4946-A933-D6860CD80701}"/>
    <cellStyle name="Normal 21 14 3" xfId="11069" xr:uid="{CF808382-ABEB-4A78-894F-60624C37D865}"/>
    <cellStyle name="Normal 21 14 4" xfId="16303" xr:uid="{DD9B06A2-59BA-465A-9C1A-DCB286490406}"/>
    <cellStyle name="Normal 21 14 5" xfId="18525" xr:uid="{3F347806-6816-4FA2-99AC-C88D7E8AA370}"/>
    <cellStyle name="Normal 21 14 6" xfId="8803" xr:uid="{0E22322C-EEED-4C6A-A20C-7E19927E73F0}"/>
    <cellStyle name="Normal 21 14 6 2" xfId="20122" xr:uid="{7CE723B6-070A-46BF-8D4C-F2EF6F17B893}"/>
    <cellStyle name="Normal 21 14 6 2 2" xfId="25678" xr:uid="{99DE55A4-68AE-4E03-B457-DF12054679D4}"/>
    <cellStyle name="Normal 21 14 6 2 3" xfId="31172" xr:uid="{6C59AE2B-C471-4478-9428-9AB6B6B49C74}"/>
    <cellStyle name="Normal 21 14 6 2 4" xfId="36656" xr:uid="{77C526F9-BA01-4B9D-9448-D1BABE19B141}"/>
    <cellStyle name="Normal 21 14 6 3" xfId="22949" xr:uid="{95F3D64A-9A92-4730-82DE-5194609A2D98}"/>
    <cellStyle name="Normal 21 14 6 4" xfId="28443" xr:uid="{7F7DD6CD-90D7-49B7-9891-EBF81035A1F2}"/>
    <cellStyle name="Normal 21 14 6 5" xfId="33927" xr:uid="{C3D40A21-7058-45E9-BC6A-774E99C9D4EA}"/>
    <cellStyle name="Normal 21 15" xfId="6682" xr:uid="{5203580A-BE05-492A-A1B7-617D8D023AF5}"/>
    <cellStyle name="Normal 21 15 2" xfId="14117" xr:uid="{D76E60C8-A16C-4530-8CF0-CBD7F0A6567F}"/>
    <cellStyle name="Normal 21 15 2 2" xfId="21404" xr:uid="{7B488E03-C516-44D7-9B84-4E720C6B91D5}"/>
    <cellStyle name="Normal 21 15 2 2 2" xfId="26960" xr:uid="{7A8F9709-EECB-4718-817F-43585AB75DDE}"/>
    <cellStyle name="Normal 21 15 2 2 3" xfId="32454" xr:uid="{CFFC7FD3-52A2-4E80-88EA-4E65A499E18D}"/>
    <cellStyle name="Normal 21 15 2 2 4" xfId="37938" xr:uid="{4D7D2B23-B387-4974-90C4-D3FD44182779}"/>
    <cellStyle name="Normal 21 15 2 3" xfId="24231" xr:uid="{A0F081A0-EFF6-4E4B-975F-AEB2CF59477F}"/>
    <cellStyle name="Normal 21 15 2 4" xfId="29725" xr:uid="{2B1D63BD-9F8D-48EC-BC9A-91160D2E5249}"/>
    <cellStyle name="Normal 21 15 2 5" xfId="35209" xr:uid="{3497D0BD-0914-44BC-AE3D-229AFF65B66B}"/>
    <cellStyle name="Normal 21 15 3" xfId="11944" xr:uid="{82173B85-5000-4C42-A664-76080AE864A3}"/>
    <cellStyle name="Normal 21 15 4" xfId="8804" xr:uid="{27CA5E8B-15FD-4674-B60F-10E13F8F8CE7}"/>
    <cellStyle name="Normal 21 15 4 2" xfId="20123" xr:uid="{284B6C41-EF52-49E1-A20B-4FFA1D9F351E}"/>
    <cellStyle name="Normal 21 15 4 2 2" xfId="25679" xr:uid="{DB47DFD5-A830-42BF-8A21-B8A95C962442}"/>
    <cellStyle name="Normal 21 15 4 2 3" xfId="31173" xr:uid="{E632A548-460D-4640-B797-C164D3C3DD04}"/>
    <cellStyle name="Normal 21 15 4 2 4" xfId="36657" xr:uid="{CE639304-51D1-488E-9D69-C13C8126F971}"/>
    <cellStyle name="Normal 21 15 4 3" xfId="22950" xr:uid="{F2E34229-3562-4EDE-8D9A-18D5AC7F586B}"/>
    <cellStyle name="Normal 21 15 4 4" xfId="28444" xr:uid="{A3E25544-E771-4A5D-8F00-7B35C2E4681D}"/>
    <cellStyle name="Normal 21 15 4 5" xfId="33928" xr:uid="{FD727535-6464-47AF-B778-2DF63FA4C5BF}"/>
    <cellStyle name="Normal 21 16" xfId="8805" xr:uid="{31FDF419-5B27-4F50-84C1-30BA5AEDAB5F}"/>
    <cellStyle name="Normal 21 16 2" xfId="20124" xr:uid="{07450DD8-0FA2-4352-9CA1-2CE5C4BBA373}"/>
    <cellStyle name="Normal 21 16 2 2" xfId="25680" xr:uid="{B2349E8F-E803-48B5-B02F-03BAB2931901}"/>
    <cellStyle name="Normal 21 16 2 3" xfId="31174" xr:uid="{E6173468-5CE0-4E4D-B6A5-121158158E61}"/>
    <cellStyle name="Normal 21 16 2 4" xfId="36658" xr:uid="{CFFEE827-202A-47D3-B883-2DC1596BE1A0}"/>
    <cellStyle name="Normal 21 16 3" xfId="22951" xr:uid="{A4C641C1-BBDE-47AB-A6BF-7560BD4721BA}"/>
    <cellStyle name="Normal 21 16 4" xfId="28445" xr:uid="{4C9F5949-ABF8-4787-85A2-416D10E447D5}"/>
    <cellStyle name="Normal 21 16 5" xfId="33929" xr:uid="{02480CA1-5348-418C-936E-7DF7BE12FA7C}"/>
    <cellStyle name="Normal 21 17" xfId="14110" xr:uid="{C35BFD6B-584E-467A-9730-47372A7BAFAC}"/>
    <cellStyle name="Normal 21 17 2" xfId="21397" xr:uid="{6A6A7305-A87C-4C8B-985F-4E93A1A5D588}"/>
    <cellStyle name="Normal 21 17 2 2" xfId="26953" xr:uid="{E7CDB072-3120-4037-8D1A-2CB498687C16}"/>
    <cellStyle name="Normal 21 17 2 3" xfId="32447" xr:uid="{8B0D0AA5-1EE6-4F94-A79A-9CDC50BB4C6A}"/>
    <cellStyle name="Normal 21 17 2 4" xfId="37931" xr:uid="{BA6018E2-1E9C-4E9E-ADAF-16A4C17ADFBF}"/>
    <cellStyle name="Normal 21 17 3" xfId="24224" xr:uid="{3F4F0CB9-207C-40F8-8C4D-7CFD947854A1}"/>
    <cellStyle name="Normal 21 17 4" xfId="29718" xr:uid="{7761F56C-B88F-4786-8329-862BD97C1D01}"/>
    <cellStyle name="Normal 21 17 5" xfId="35202" xr:uid="{714F4B6C-231F-49F9-BDE3-7325190107A6}"/>
    <cellStyle name="Normal 21 18" xfId="11063" xr:uid="{12D944AA-EFAB-4AE6-9005-731A878AA203}"/>
    <cellStyle name="Normal 21 19" xfId="16297" xr:uid="{7FCAF885-5CF7-412C-84DB-17582749F840}"/>
    <cellStyle name="Normal 21 2" xfId="5713" xr:uid="{B15E83B9-96C2-4EDC-B84F-EDD88F97B82A}"/>
    <cellStyle name="Normal 21 2 2" xfId="14118" xr:uid="{F0CD8F79-EF73-4BC6-A6CE-49652E28B28C}"/>
    <cellStyle name="Normal 21 2 2 2" xfId="21405" xr:uid="{38E9774A-62A7-4B1E-BC86-1621F5219CEE}"/>
    <cellStyle name="Normal 21 2 2 2 2" xfId="26961" xr:uid="{1DAC7C9D-181F-4729-B122-9982B15F19F5}"/>
    <cellStyle name="Normal 21 2 2 2 3" xfId="32455" xr:uid="{5C879B9A-C639-4634-8D8A-CEEDAAF31B52}"/>
    <cellStyle name="Normal 21 2 2 2 4" xfId="37939" xr:uid="{1D40579A-540F-489B-8AA2-D59F8FD4867A}"/>
    <cellStyle name="Normal 21 2 2 3" xfId="24232" xr:uid="{A15A4A71-E61F-42EF-AC75-CC9B035052D4}"/>
    <cellStyle name="Normal 21 2 2 4" xfId="29726" xr:uid="{AFFBFDF0-D807-4807-9A1E-B10240B86338}"/>
    <cellStyle name="Normal 21 2 2 5" xfId="35210" xr:uid="{FEE0DB89-E638-456C-87F8-D1726BC31F4F}"/>
    <cellStyle name="Normal 21 2 3" xfId="11070" xr:uid="{1B791A54-D6DB-4C84-917A-23A9C94DDEA6}"/>
    <cellStyle name="Normal 21 2 4" xfId="16304" xr:uid="{CD353ACC-50BA-4264-BF1D-649011740D6F}"/>
    <cellStyle name="Normal 21 2 5" xfId="18526" xr:uid="{38968772-0B0F-484B-BBD0-3776D2465579}"/>
    <cellStyle name="Normal 21 2 6" xfId="8806" xr:uid="{A7CEE98F-1BD2-4AFB-915B-189D20B7825A}"/>
    <cellStyle name="Normal 21 2 6 2" xfId="20125" xr:uid="{7A6C6E33-8ED8-45A1-97DD-19C24CC548BC}"/>
    <cellStyle name="Normal 21 2 6 2 2" xfId="25681" xr:uid="{4581CA38-4DF6-4B38-8CF8-89EB1FABD493}"/>
    <cellStyle name="Normal 21 2 6 2 3" xfId="31175" xr:uid="{4CBCC20B-6C85-4EFD-B78A-924E235514A5}"/>
    <cellStyle name="Normal 21 2 6 2 4" xfId="36659" xr:uid="{3404443B-D33A-40F9-9CA5-FE8F8791C7BC}"/>
    <cellStyle name="Normal 21 2 6 3" xfId="22952" xr:uid="{D4FAD28E-94B2-4E69-9750-571A156E36CA}"/>
    <cellStyle name="Normal 21 2 6 4" xfId="28446" xr:uid="{B05B7D3A-E6A4-44A2-9C7D-A6E55E9775DB}"/>
    <cellStyle name="Normal 21 2 6 5" xfId="33930" xr:uid="{0F518480-85E5-48F0-B600-11CF725FFC4E}"/>
    <cellStyle name="Normal 21 20" xfId="18519" xr:uid="{55A5A457-F2FF-4604-B3A7-071332403334}"/>
    <cellStyle name="Normal 21 21" xfId="8797" xr:uid="{F05BA093-6F87-4EA4-A343-FD9AF3BF5036}"/>
    <cellStyle name="Normal 21 21 2" xfId="20116" xr:uid="{5CC31350-9C8C-4455-9C7F-2E1DEDC52087}"/>
    <cellStyle name="Normal 21 21 2 2" xfId="25672" xr:uid="{6143E17F-1FD9-4381-A254-B6119D41B32D}"/>
    <cellStyle name="Normal 21 21 2 3" xfId="31166" xr:uid="{2F7C582C-8385-4884-8611-5D3F29BAB999}"/>
    <cellStyle name="Normal 21 21 2 4" xfId="36650" xr:uid="{7074FFE9-5554-4F47-8AEC-8BE16F063ED6}"/>
    <cellStyle name="Normal 21 21 3" xfId="22943" xr:uid="{6CB91538-73B9-4C38-AAB0-06F0BFFFBEC6}"/>
    <cellStyle name="Normal 21 21 4" xfId="28437" xr:uid="{FDC18299-C8D8-4F35-993F-94D39E23632D}"/>
    <cellStyle name="Normal 21 21 5" xfId="33921" xr:uid="{C17A5146-D7DC-4CD5-B6BE-A9A6BD88C50B}"/>
    <cellStyle name="Normal 21 3" xfId="5714" xr:uid="{F4074C99-0071-42DC-97FB-856C4C892CC3}"/>
    <cellStyle name="Normal 21 3 2" xfId="14119" xr:uid="{A244673C-51F8-4331-93F4-57203B9C41BD}"/>
    <cellStyle name="Normal 21 3 2 2" xfId="21406" xr:uid="{8650DC49-1487-48EA-B824-733B51E03612}"/>
    <cellStyle name="Normal 21 3 2 2 2" xfId="26962" xr:uid="{C149BA8A-111A-4F37-920B-6995C8F570B0}"/>
    <cellStyle name="Normal 21 3 2 2 3" xfId="32456" xr:uid="{9B191908-7292-461E-B67B-43638F196446}"/>
    <cellStyle name="Normal 21 3 2 2 4" xfId="37940" xr:uid="{B5F52643-422A-4B40-8F11-7DDBD9AE4B12}"/>
    <cellStyle name="Normal 21 3 2 3" xfId="24233" xr:uid="{AA3FFB2E-1EDC-438B-AE14-1C8235ED2B07}"/>
    <cellStyle name="Normal 21 3 2 4" xfId="29727" xr:uid="{FDF5B7DE-2A28-4688-B75F-85F824F46D72}"/>
    <cellStyle name="Normal 21 3 2 5" xfId="35211" xr:uid="{7DF8AF7E-1567-4240-8CEE-1FF3CDF92749}"/>
    <cellStyle name="Normal 21 3 3" xfId="11071" xr:uid="{77343B39-5D62-4C01-93FD-8232E923FF64}"/>
    <cellStyle name="Normal 21 3 4" xfId="16305" xr:uid="{FBCEC13D-4773-4E42-BDDF-56A18F47253F}"/>
    <cellStyle name="Normal 21 3 5" xfId="18527" xr:uid="{84B2F6D1-ADBE-4E95-B1F6-2C80A0E06DDA}"/>
    <cellStyle name="Normal 21 3 6" xfId="8807" xr:uid="{9BC2F454-9EB2-4F46-B693-1665B66DF9A7}"/>
    <cellStyle name="Normal 21 3 6 2" xfId="20126" xr:uid="{9A462119-4A8E-4E21-9A13-59F4D656E0FB}"/>
    <cellStyle name="Normal 21 3 6 2 2" xfId="25682" xr:uid="{D558135F-EE80-4E7C-AF16-AFF1863669DB}"/>
    <cellStyle name="Normal 21 3 6 2 3" xfId="31176" xr:uid="{DCA2A154-9433-4F92-864E-4CAE97802B52}"/>
    <cellStyle name="Normal 21 3 6 2 4" xfId="36660" xr:uid="{5A768DF5-EE7D-4A1F-B588-4D3BA22023B6}"/>
    <cellStyle name="Normal 21 3 6 3" xfId="22953" xr:uid="{18E91BE5-F293-4DC8-8FFB-A8E8B2FD62BC}"/>
    <cellStyle name="Normal 21 3 6 4" xfId="28447" xr:uid="{314A4922-B732-46F5-A819-798EDB60AD3A}"/>
    <cellStyle name="Normal 21 3 6 5" xfId="33931" xr:uid="{6CC40B4F-B0E3-4114-9BE0-43A99AE45D3A}"/>
    <cellStyle name="Normal 21 4" xfId="5715" xr:uid="{D17AFD85-0F8C-4BEC-AFA2-6E49961FF44F}"/>
    <cellStyle name="Normal 21 4 2" xfId="14120" xr:uid="{DB90460E-2B47-4677-ADC1-5CBB47A02828}"/>
    <cellStyle name="Normal 21 4 2 2" xfId="21407" xr:uid="{448ADA93-0E9C-477B-87FC-F760CB19AE63}"/>
    <cellStyle name="Normal 21 4 2 2 2" xfId="26963" xr:uid="{D7CFEDA2-B1BE-4B7E-B739-6C14D1231DB7}"/>
    <cellStyle name="Normal 21 4 2 2 3" xfId="32457" xr:uid="{A4103D5B-B66C-49B8-94B0-580196136B96}"/>
    <cellStyle name="Normal 21 4 2 2 4" xfId="37941" xr:uid="{7059114B-02ED-4E6C-BBBB-2F604988E678}"/>
    <cellStyle name="Normal 21 4 2 3" xfId="24234" xr:uid="{B27AF4D8-C50B-4812-AAE9-EA1EC9087F2C}"/>
    <cellStyle name="Normal 21 4 2 4" xfId="29728" xr:uid="{A606BCCA-687C-4A48-A048-EB14902038D9}"/>
    <cellStyle name="Normal 21 4 2 5" xfId="35212" xr:uid="{931FF519-8029-4329-88AB-2A3F81A25B6A}"/>
    <cellStyle name="Normal 21 4 3" xfId="11072" xr:uid="{4ACEEBC8-E0F1-4FE3-94EE-3E90FEFF74D5}"/>
    <cellStyle name="Normal 21 4 4" xfId="16306" xr:uid="{7A071EAA-40C3-449F-BC20-A3503CFFC406}"/>
    <cellStyle name="Normal 21 4 5" xfId="18528" xr:uid="{AEBCA6E4-EF22-4B0A-8E2F-906EC761416A}"/>
    <cellStyle name="Normal 21 4 6" xfId="8808" xr:uid="{25E5B5A7-00B7-4099-805A-6416D3DA12DD}"/>
    <cellStyle name="Normal 21 4 6 2" xfId="20127" xr:uid="{51FD5FC2-8AAE-404F-A56B-A6EC53AB54B3}"/>
    <cellStyle name="Normal 21 4 6 2 2" xfId="25683" xr:uid="{473D6E9A-0E25-4F9A-BD77-B8AC8EDE512B}"/>
    <cellStyle name="Normal 21 4 6 2 3" xfId="31177" xr:uid="{F4707B42-962D-49D5-B985-EA167F38AD55}"/>
    <cellStyle name="Normal 21 4 6 2 4" xfId="36661" xr:uid="{A51C0768-E94A-4FC9-A77A-B8FEACF8B10D}"/>
    <cellStyle name="Normal 21 4 6 3" xfId="22954" xr:uid="{C7C29F81-D8B0-44AB-9C29-53133850FDCE}"/>
    <cellStyle name="Normal 21 4 6 4" xfId="28448" xr:uid="{04E1115C-42F5-4CEC-860B-B282E49339A8}"/>
    <cellStyle name="Normal 21 4 6 5" xfId="33932" xr:uid="{35772891-1402-4AD8-B66F-02E10FC0F717}"/>
    <cellStyle name="Normal 21 5" xfId="5716" xr:uid="{54BC7C9F-F6E4-4BE0-9BEB-16FB127AC7E0}"/>
    <cellStyle name="Normal 21 5 2" xfId="14121" xr:uid="{5483C752-EF61-4694-922F-8626D24B9F50}"/>
    <cellStyle name="Normal 21 5 2 2" xfId="21408" xr:uid="{7F468F35-2846-4E8B-B3B7-22C4701FDB23}"/>
    <cellStyle name="Normal 21 5 2 2 2" xfId="26964" xr:uid="{7B48BFAD-58C3-45B4-8772-C7D11939D3FA}"/>
    <cellStyle name="Normal 21 5 2 2 3" xfId="32458" xr:uid="{FFC4ABD5-0356-40ED-A110-89268DB01683}"/>
    <cellStyle name="Normal 21 5 2 2 4" xfId="37942" xr:uid="{00753957-97C7-42F8-820A-397ACEC7C379}"/>
    <cellStyle name="Normal 21 5 2 3" xfId="24235" xr:uid="{2EB85FA4-8DB9-4938-8BF7-0FC5661E2EA5}"/>
    <cellStyle name="Normal 21 5 2 4" xfId="29729" xr:uid="{F3E5541D-E828-453F-B68E-FDC0BA7FDC3E}"/>
    <cellStyle name="Normal 21 5 2 5" xfId="35213" xr:uid="{AD9B02D7-7520-40BA-AD4C-E5F554283287}"/>
    <cellStyle name="Normal 21 5 3" xfId="11073" xr:uid="{D1A8586B-94FE-4D0B-AF89-FD927E928E53}"/>
    <cellStyle name="Normal 21 5 4" xfId="16307" xr:uid="{A16AB747-5934-4FFE-898E-A27EC6CEA739}"/>
    <cellStyle name="Normal 21 5 5" xfId="18529" xr:uid="{901DDD2D-14DD-4E3C-A5A2-F978E186B140}"/>
    <cellStyle name="Normal 21 5 6" xfId="8809" xr:uid="{8B91544C-A719-4BC5-A225-E5DFCE723053}"/>
    <cellStyle name="Normal 21 5 6 2" xfId="20128" xr:uid="{370610BB-6369-49F6-B41B-CD6EB30BAC95}"/>
    <cellStyle name="Normal 21 5 6 2 2" xfId="25684" xr:uid="{B8085C24-9AC9-4397-B939-FBF0AC5949F8}"/>
    <cellStyle name="Normal 21 5 6 2 3" xfId="31178" xr:uid="{900CB1AE-18C5-4794-A1A6-E4F340D2C20A}"/>
    <cellStyle name="Normal 21 5 6 2 4" xfId="36662" xr:uid="{B31C8CF9-B640-413D-9EDE-A08A13F7DF6E}"/>
    <cellStyle name="Normal 21 5 6 3" xfId="22955" xr:uid="{B8CA240E-0A89-47B3-9EAA-0037DADEC7EC}"/>
    <cellStyle name="Normal 21 5 6 4" xfId="28449" xr:uid="{C35406F9-31BA-49D0-8715-F63133A23B57}"/>
    <cellStyle name="Normal 21 5 6 5" xfId="33933" xr:uid="{5560E08E-31DC-427F-AAE7-534D15DBB33B}"/>
    <cellStyle name="Normal 21 6" xfId="5717" xr:uid="{88693924-F3E3-4C5B-8725-73823806762B}"/>
    <cellStyle name="Normal 21 6 2" xfId="14122" xr:uid="{0DDA45FA-DB50-408A-9997-5C38B8358F04}"/>
    <cellStyle name="Normal 21 6 2 2" xfId="21409" xr:uid="{A780AB08-9591-410D-9838-9375ABACFB59}"/>
    <cellStyle name="Normal 21 6 2 2 2" xfId="26965" xr:uid="{4588ABEC-2D2C-490D-871C-29009B6CE5D7}"/>
    <cellStyle name="Normal 21 6 2 2 3" xfId="32459" xr:uid="{7557064F-FA7D-431C-9EC8-F25506232F99}"/>
    <cellStyle name="Normal 21 6 2 2 4" xfId="37943" xr:uid="{8E5A22E9-BE15-4D22-B02D-96C03C458342}"/>
    <cellStyle name="Normal 21 6 2 3" xfId="24236" xr:uid="{2A577FD4-D638-4B8D-B616-ECCD02A592DC}"/>
    <cellStyle name="Normal 21 6 2 4" xfId="29730" xr:uid="{1C195719-C351-475B-ABB6-23D1479E10EA}"/>
    <cellStyle name="Normal 21 6 2 5" xfId="35214" xr:uid="{79052AB3-2621-432F-9FF2-5F4D7164FE3B}"/>
    <cellStyle name="Normal 21 6 3" xfId="11074" xr:uid="{569663CE-F767-48E2-80D5-D96806944754}"/>
    <cellStyle name="Normal 21 6 4" xfId="16308" xr:uid="{C5CAFF5E-4106-4C25-92BF-4D97CD1A51DD}"/>
    <cellStyle name="Normal 21 6 5" xfId="18530" xr:uid="{32956334-BBF5-4B3D-B2BB-47FAA40FC5CB}"/>
    <cellStyle name="Normal 21 6 6" xfId="8810" xr:uid="{7EF30CDE-72FF-4300-A84B-E1F43F0F9AB4}"/>
    <cellStyle name="Normal 21 6 6 2" xfId="20129" xr:uid="{2D5EF5E4-6216-492C-8277-0C79E750A957}"/>
    <cellStyle name="Normal 21 6 6 2 2" xfId="25685" xr:uid="{F8431974-D14D-4858-945E-DF54E368D7F6}"/>
    <cellStyle name="Normal 21 6 6 2 3" xfId="31179" xr:uid="{5B12BD88-F96B-4AB3-9904-F7CC71AEC606}"/>
    <cellStyle name="Normal 21 6 6 2 4" xfId="36663" xr:uid="{FA0FD6B5-B677-4EE2-8EB7-D9EE0C951303}"/>
    <cellStyle name="Normal 21 6 6 3" xfId="22956" xr:uid="{8336367A-6B0D-4783-9ADE-7A6B493E4A55}"/>
    <cellStyle name="Normal 21 6 6 4" xfId="28450" xr:uid="{779760FA-7674-46C3-9065-DB9C7BF7F647}"/>
    <cellStyle name="Normal 21 6 6 5" xfId="33934" xr:uid="{30ADDD67-9FDB-432D-90DD-F3490560E7DC}"/>
    <cellStyle name="Normal 21 7" xfId="5718" xr:uid="{4DF3843A-8CD3-41D5-9519-39CE682D0C6E}"/>
    <cellStyle name="Normal 21 7 2" xfId="14123" xr:uid="{34AD6E8B-FA60-4A78-9706-73A72DCC1051}"/>
    <cellStyle name="Normal 21 7 2 2" xfId="21410" xr:uid="{494012AF-8247-4BF2-8EB1-25D89AC2BE6B}"/>
    <cellStyle name="Normal 21 7 2 2 2" xfId="26966" xr:uid="{8851F605-3CDD-4AB1-A634-AE17FA7E8A61}"/>
    <cellStyle name="Normal 21 7 2 2 3" xfId="32460" xr:uid="{E985B091-9A82-4294-A498-BCBC3C73834A}"/>
    <cellStyle name="Normal 21 7 2 2 4" xfId="37944" xr:uid="{47717133-E8B8-40EB-B693-5B1F5997BD1C}"/>
    <cellStyle name="Normal 21 7 2 3" xfId="24237" xr:uid="{741E9A63-761F-47DB-9BCE-6F789A910CDD}"/>
    <cellStyle name="Normal 21 7 2 4" xfId="29731" xr:uid="{399C664A-E2B8-42B1-98B4-C9EA4B777944}"/>
    <cellStyle name="Normal 21 7 2 5" xfId="35215" xr:uid="{46CBE76F-A614-4477-AAA5-ADDBA4840173}"/>
    <cellStyle name="Normal 21 7 3" xfId="11075" xr:uid="{A092BEEC-53A2-4183-AC78-70F990D21B68}"/>
    <cellStyle name="Normal 21 7 4" xfId="16309" xr:uid="{F17C2E21-32E0-48E0-AE1C-CE000BC41FED}"/>
    <cellStyle name="Normal 21 7 5" xfId="18531" xr:uid="{9C42A5B7-D70A-40D6-B39E-604FA9853034}"/>
    <cellStyle name="Normal 21 7 6" xfId="8811" xr:uid="{D785FEF5-33FE-4F0A-A08C-BC9D7719813C}"/>
    <cellStyle name="Normal 21 7 6 2" xfId="20130" xr:uid="{C75C8340-E898-4271-9A79-341E697D90DF}"/>
    <cellStyle name="Normal 21 7 6 2 2" xfId="25686" xr:uid="{45D42B2C-D604-4CEF-8852-7AE859047E99}"/>
    <cellStyle name="Normal 21 7 6 2 3" xfId="31180" xr:uid="{E482F35A-3E51-47BF-A0C8-4E44CCE15B65}"/>
    <cellStyle name="Normal 21 7 6 2 4" xfId="36664" xr:uid="{A9649BE2-C99E-4BAF-BA82-A46580BFCB7A}"/>
    <cellStyle name="Normal 21 7 6 3" xfId="22957" xr:uid="{21DB7993-4809-4E9E-86B5-2A63BC3F9A28}"/>
    <cellStyle name="Normal 21 7 6 4" xfId="28451" xr:uid="{F10BC939-5B29-4289-8983-52F87B119FA1}"/>
    <cellStyle name="Normal 21 7 6 5" xfId="33935" xr:uid="{2642D7AF-767D-4CB7-8E14-4EBEFD45A79E}"/>
    <cellStyle name="Normal 21 8" xfId="5719" xr:uid="{147FF907-93C8-4099-8759-8059AD71A2A4}"/>
    <cellStyle name="Normal 21 8 2" xfId="14124" xr:uid="{D9144E1C-4AEE-4733-9C71-2403731325A7}"/>
    <cellStyle name="Normal 21 8 2 2" xfId="21411" xr:uid="{B1F69A6B-27E6-4BBB-9FE4-75D3BE1387A5}"/>
    <cellStyle name="Normal 21 8 2 2 2" xfId="26967" xr:uid="{8313CECC-1F68-449A-A4A1-EC84697FD2FC}"/>
    <cellStyle name="Normal 21 8 2 2 3" xfId="32461" xr:uid="{04D7DF6E-DEC8-4CC8-8E4A-AFBE9ECF7082}"/>
    <cellStyle name="Normal 21 8 2 2 4" xfId="37945" xr:uid="{3475BCE0-F33F-403F-8099-2930BF274913}"/>
    <cellStyle name="Normal 21 8 2 3" xfId="24238" xr:uid="{7CFF9F16-B902-4910-BE48-C4579C0DDF73}"/>
    <cellStyle name="Normal 21 8 2 4" xfId="29732" xr:uid="{B3C1D556-B99D-4F64-94A0-1D636FF2DBE4}"/>
    <cellStyle name="Normal 21 8 2 5" xfId="35216" xr:uid="{0EE8BC91-D4F0-4D65-8757-F3A3CC233585}"/>
    <cellStyle name="Normal 21 8 3" xfId="11076" xr:uid="{E7F5FC7B-412B-496B-9424-6791EDEFF075}"/>
    <cellStyle name="Normal 21 8 4" xfId="16310" xr:uid="{1085B435-3111-4CFA-A1CC-6F12D89221CD}"/>
    <cellStyle name="Normal 21 8 5" xfId="18532" xr:uid="{6D96CA64-2FB4-478D-9191-5E704CD6D28C}"/>
    <cellStyle name="Normal 21 8 6" xfId="8812" xr:uid="{352A8A84-75B9-4F2E-8ED5-D68123AD6582}"/>
    <cellStyle name="Normal 21 8 6 2" xfId="20131" xr:uid="{35E95377-53E2-4E1A-9EB2-5618DE1C6A63}"/>
    <cellStyle name="Normal 21 8 6 2 2" xfId="25687" xr:uid="{730CAC61-B6A3-4DA8-BE25-BFD342A9744E}"/>
    <cellStyle name="Normal 21 8 6 2 3" xfId="31181" xr:uid="{5D08821D-41EB-42D3-9B33-3384AE64A3E8}"/>
    <cellStyle name="Normal 21 8 6 2 4" xfId="36665" xr:uid="{DEF8F4E8-69FD-4C09-8B75-AF87DD0EBE9A}"/>
    <cellStyle name="Normal 21 8 6 3" xfId="22958" xr:uid="{3548B987-08C3-4325-BB98-3D9D64633BE6}"/>
    <cellStyle name="Normal 21 8 6 4" xfId="28452" xr:uid="{25BE57F3-8348-41AC-8D1A-AB354F4CF8CA}"/>
    <cellStyle name="Normal 21 8 6 5" xfId="33936" xr:uid="{23F3ECE8-7AAA-42FD-B6F6-9A8DFB49CF70}"/>
    <cellStyle name="Normal 21 9" xfId="5720" xr:uid="{93694816-DDD7-4122-9985-5934A9DBD6D1}"/>
    <cellStyle name="Normal 21 9 2" xfId="14125" xr:uid="{EE924597-5CB2-4B6F-A585-4998F653B3BD}"/>
    <cellStyle name="Normal 21 9 2 2" xfId="21412" xr:uid="{8AEC6AFA-FD6E-4798-A181-73D41033DA7D}"/>
    <cellStyle name="Normal 21 9 2 2 2" xfId="26968" xr:uid="{3F41FEDD-AFCE-4787-A4E1-EFEBB5CD34EB}"/>
    <cellStyle name="Normal 21 9 2 2 3" xfId="32462" xr:uid="{59DA3B8E-DBA5-4BD6-B660-8BC3F6F0D87E}"/>
    <cellStyle name="Normal 21 9 2 2 4" xfId="37946" xr:uid="{50BEB874-7CC3-4311-A973-63BA89D08FDB}"/>
    <cellStyle name="Normal 21 9 2 3" xfId="24239" xr:uid="{07A595D9-035A-4AD0-B9EF-9B9088C62F9F}"/>
    <cellStyle name="Normal 21 9 2 4" xfId="29733" xr:uid="{0AE53DF5-F74D-4FAE-9494-F5719DE24956}"/>
    <cellStyle name="Normal 21 9 2 5" xfId="35217" xr:uid="{2EBEBE71-2690-4D56-8D3C-C79C6838C388}"/>
    <cellStyle name="Normal 21 9 3" xfId="11077" xr:uid="{7B9027BB-0F1C-4D5F-914F-46ECF84104B4}"/>
    <cellStyle name="Normal 21 9 4" xfId="16311" xr:uid="{38A870FA-2FEE-4D9E-84D3-ED010A0C910C}"/>
    <cellStyle name="Normal 21 9 5" xfId="18533" xr:uid="{45BBF8DB-BF31-4C26-AD5B-5F0F14B07E88}"/>
    <cellStyle name="Normal 21 9 6" xfId="8813" xr:uid="{6EE7A66E-6349-45F2-9541-A8295AFF4720}"/>
    <cellStyle name="Normal 21 9 6 2" xfId="20132" xr:uid="{E3793716-464B-466F-BCFA-44EE03B7AA07}"/>
    <cellStyle name="Normal 21 9 6 2 2" xfId="25688" xr:uid="{F53DC135-2F04-4121-8AA5-DF120062FF5D}"/>
    <cellStyle name="Normal 21 9 6 2 3" xfId="31182" xr:uid="{6BEE8530-BC6D-4DC6-BD0F-7463424117E3}"/>
    <cellStyle name="Normal 21 9 6 2 4" xfId="36666" xr:uid="{61F550D8-B895-422A-A0A5-BD87F6CDC1C7}"/>
    <cellStyle name="Normal 21 9 6 3" xfId="22959" xr:uid="{FBA4C35C-F5E6-430B-9CA7-EC8A0A5E4ABF}"/>
    <cellStyle name="Normal 21 9 6 4" xfId="28453" xr:uid="{A673C5F7-96C4-4143-BBEF-69B4B18187AE}"/>
    <cellStyle name="Normal 21 9 6 5" xfId="33937" xr:uid="{3657D787-20F2-4EB7-A070-4E75F492D746}"/>
    <cellStyle name="Normal 210" xfId="38909" xr:uid="{60C837D0-202F-4D5A-9DB6-B4E35124D031}"/>
    <cellStyle name="Normal 211" xfId="38910" xr:uid="{00A4E2FB-5426-4AF7-8A04-E40BA23E2BB4}"/>
    <cellStyle name="Normal 212" xfId="38911" xr:uid="{7FF8764B-C454-41C6-86AF-C4B6F31DD64B}"/>
    <cellStyle name="Normal 213" xfId="38912" xr:uid="{24F17D22-FFA7-4031-96D2-675A1E6208A6}"/>
    <cellStyle name="Normal 214" xfId="38913" xr:uid="{62AC0106-8FE2-45ED-8E5C-B72991133BB6}"/>
    <cellStyle name="Normal 215" xfId="38914" xr:uid="{C02DA136-5797-4A27-9571-A40CA441EA4A}"/>
    <cellStyle name="Normal 216" xfId="38915" xr:uid="{1146038B-5596-45EA-A3C9-6B0C1562F4E1}"/>
    <cellStyle name="Normal 217" xfId="38916" xr:uid="{0A2EE18D-CC20-4019-B42B-9AC4E1088D72}"/>
    <cellStyle name="Normal 218" xfId="38917" xr:uid="{F24AD99D-937E-4415-A1D2-EC704325C1B9}"/>
    <cellStyle name="Normal 219" xfId="38918" xr:uid="{147D6877-74DE-4880-9D5A-A4CCF7E80FA4}"/>
    <cellStyle name="Normal 22" xfId="5721" xr:uid="{0CE0066B-246E-4860-A276-FBC6F68C5FD3}"/>
    <cellStyle name="Normal 22 10" xfId="5722" xr:uid="{A789134C-04C2-4FC8-BF34-3A1219400E96}"/>
    <cellStyle name="Normal 22 10 2" xfId="14127" xr:uid="{0B8D204F-AF9D-4D5C-AECE-A024E54C798C}"/>
    <cellStyle name="Normal 22 10 2 2" xfId="21414" xr:uid="{4C5521EE-16A4-4C61-A614-AE85898430C3}"/>
    <cellStyle name="Normal 22 10 2 2 2" xfId="26970" xr:uid="{56B86024-39D4-4160-9619-1D6B2488131C}"/>
    <cellStyle name="Normal 22 10 2 2 3" xfId="32464" xr:uid="{0E1CB8C4-363D-4094-BEBA-004C8A2DC12D}"/>
    <cellStyle name="Normal 22 10 2 2 4" xfId="37948" xr:uid="{EA7CC5EE-88D5-4171-8E74-BB70F64AD633}"/>
    <cellStyle name="Normal 22 10 2 3" xfId="24241" xr:uid="{8D484C96-4680-48CE-9D75-370422006E30}"/>
    <cellStyle name="Normal 22 10 2 4" xfId="29735" xr:uid="{D5FE2414-9243-4F05-A7E4-22389953D8E4}"/>
    <cellStyle name="Normal 22 10 2 5" xfId="35219" xr:uid="{21CF03CC-7C57-4B03-8A23-3C31406225F3}"/>
    <cellStyle name="Normal 22 10 3" xfId="11079" xr:uid="{85B04EC5-2402-4C74-B5A7-0857CDC78CE5}"/>
    <cellStyle name="Normal 22 10 4" xfId="16313" xr:uid="{F3AAF76A-CE35-44EB-8A1A-E1F7D2CF7A58}"/>
    <cellStyle name="Normal 22 10 5" xfId="18535" xr:uid="{0933147B-290F-4EF2-A462-5209F0B85176}"/>
    <cellStyle name="Normal 22 10 6" xfId="8815" xr:uid="{5A6DCAE0-85FC-4053-A0B6-37025D891BE7}"/>
    <cellStyle name="Normal 22 10 6 2" xfId="20134" xr:uid="{3FEF254F-48CF-4DB1-9DFF-82B304010F66}"/>
    <cellStyle name="Normal 22 10 6 2 2" xfId="25690" xr:uid="{9C4813DF-7198-49D8-85F0-D77E95863C1D}"/>
    <cellStyle name="Normal 22 10 6 2 3" xfId="31184" xr:uid="{137DD2DF-C038-4EBF-A5D9-C99920E374A1}"/>
    <cellStyle name="Normal 22 10 6 2 4" xfId="36668" xr:uid="{FDD96C27-A8CD-4992-BC3F-6ACCD5F84B80}"/>
    <cellStyle name="Normal 22 10 6 3" xfId="22961" xr:uid="{4693EB15-9BB0-4CED-B6E0-2F6590C3F735}"/>
    <cellStyle name="Normal 22 10 6 4" xfId="28455" xr:uid="{DFA078AC-F21A-4B30-AF4D-D5813A7461ED}"/>
    <cellStyle name="Normal 22 10 6 5" xfId="33939" xr:uid="{426B65FB-00DF-443B-B603-3290A1E2357D}"/>
    <cellStyle name="Normal 22 11" xfId="5723" xr:uid="{08A0DDAE-2BFC-4EAC-B533-7B663AFD3364}"/>
    <cellStyle name="Normal 22 11 2" xfId="14128" xr:uid="{51F4D41A-ACA1-4B21-A5F0-F4F6327E3BF6}"/>
    <cellStyle name="Normal 22 11 2 2" xfId="21415" xr:uid="{A775458D-2639-4FDF-B5A4-CC9340BE269A}"/>
    <cellStyle name="Normal 22 11 2 2 2" xfId="26971" xr:uid="{D191098D-EF73-42C3-96F7-1F7C4879E148}"/>
    <cellStyle name="Normal 22 11 2 2 3" xfId="32465" xr:uid="{77D23202-98A7-4347-B83F-A2BCEBB267B8}"/>
    <cellStyle name="Normal 22 11 2 2 4" xfId="37949" xr:uid="{A60D6463-7443-4840-AED6-4E04FDC674AD}"/>
    <cellStyle name="Normal 22 11 2 3" xfId="24242" xr:uid="{90CD3CBB-FA1E-422D-997E-97242BC1A2B9}"/>
    <cellStyle name="Normal 22 11 2 4" xfId="29736" xr:uid="{D7EB5DA1-09C0-4BE2-B101-46502E71257A}"/>
    <cellStyle name="Normal 22 11 2 5" xfId="35220" xr:uid="{476D2DFF-0727-4E34-9B50-45F320E49E1D}"/>
    <cellStyle name="Normal 22 11 3" xfId="11080" xr:uid="{98247FB4-6F7D-4DA0-A6BE-DB8494E5675E}"/>
    <cellStyle name="Normal 22 11 4" xfId="16314" xr:uid="{6C5F3A40-83D2-406F-B2EA-9A4CA5517927}"/>
    <cellStyle name="Normal 22 11 5" xfId="18536" xr:uid="{5953F642-3168-40E5-949F-5DC5DF6A79F2}"/>
    <cellStyle name="Normal 22 11 6" xfId="8816" xr:uid="{B3D4A376-981C-4E98-9DD5-5BA33C060F97}"/>
    <cellStyle name="Normal 22 11 6 2" xfId="20135" xr:uid="{F9D85EDA-469E-48C0-8C96-BE3B81F29BDE}"/>
    <cellStyle name="Normal 22 11 6 2 2" xfId="25691" xr:uid="{890B7A9C-7100-4D5F-90E9-BC7E1E58FC02}"/>
    <cellStyle name="Normal 22 11 6 2 3" xfId="31185" xr:uid="{A8CDC5A5-3B8A-4095-AF27-F30C39F7A917}"/>
    <cellStyle name="Normal 22 11 6 2 4" xfId="36669" xr:uid="{AE72ECBE-53B9-48BF-B273-617AFCA886B9}"/>
    <cellStyle name="Normal 22 11 6 3" xfId="22962" xr:uid="{1F0BE9DD-0037-4467-BF70-957B21DF0950}"/>
    <cellStyle name="Normal 22 11 6 4" xfId="28456" xr:uid="{024BC92C-754F-4745-895F-C13099583D60}"/>
    <cellStyle name="Normal 22 11 6 5" xfId="33940" xr:uid="{55C66A86-53E8-4AB4-AA77-52417DAEA669}"/>
    <cellStyle name="Normal 22 12" xfId="5724" xr:uid="{00905A1E-5B26-499C-A872-4E45C2B85CF8}"/>
    <cellStyle name="Normal 22 12 2" xfId="14129" xr:uid="{31AB7B1D-FA7E-426E-83AD-CB7F60CA70DD}"/>
    <cellStyle name="Normal 22 12 2 2" xfId="21416" xr:uid="{B913CD8C-0F20-469E-AB6D-8C97CC978234}"/>
    <cellStyle name="Normal 22 12 2 2 2" xfId="26972" xr:uid="{0D524628-7965-4442-9A5B-68B2370D4EE0}"/>
    <cellStyle name="Normal 22 12 2 2 3" xfId="32466" xr:uid="{484019DB-C57E-41F0-9159-236C3220C7CA}"/>
    <cellStyle name="Normal 22 12 2 2 4" xfId="37950" xr:uid="{08836602-279C-42CC-A0CF-7E94042DC5BC}"/>
    <cellStyle name="Normal 22 12 2 3" xfId="24243" xr:uid="{1A67C5D4-2135-4EDF-8DE7-3A6AF8551541}"/>
    <cellStyle name="Normal 22 12 2 4" xfId="29737" xr:uid="{BF75D3D4-AC64-4F25-AD79-8F01EAE16EA1}"/>
    <cellStyle name="Normal 22 12 2 5" xfId="35221" xr:uid="{7EF1E6EA-E870-4CDE-89DB-58A29953E99F}"/>
    <cellStyle name="Normal 22 12 3" xfId="11081" xr:uid="{EB915814-A5E8-40C5-8A42-5D5EFAD76BD3}"/>
    <cellStyle name="Normal 22 12 4" xfId="16315" xr:uid="{6B2C8F46-2F04-4212-9395-1116923933FA}"/>
    <cellStyle name="Normal 22 12 5" xfId="18537" xr:uid="{875908EE-496E-4483-BF07-3C1596ECA688}"/>
    <cellStyle name="Normal 22 12 6" xfId="8817" xr:uid="{86FAA61F-6E9E-4A82-BA73-DF32AFA0C0C8}"/>
    <cellStyle name="Normal 22 12 6 2" xfId="20136" xr:uid="{5F7A3A41-3842-49F8-BCD7-8E560BA7DD8F}"/>
    <cellStyle name="Normal 22 12 6 2 2" xfId="25692" xr:uid="{A4E11944-F712-4AE2-9D00-9721C5D2DA47}"/>
    <cellStyle name="Normal 22 12 6 2 3" xfId="31186" xr:uid="{758F0B08-DBE7-4645-BF26-6EC61B9F4455}"/>
    <cellStyle name="Normal 22 12 6 2 4" xfId="36670" xr:uid="{5D7FC76C-BE44-4C34-8F19-9F3780B7FD9A}"/>
    <cellStyle name="Normal 22 12 6 3" xfId="22963" xr:uid="{8130AB32-2330-42ED-A71B-4BA1657C2DA8}"/>
    <cellStyle name="Normal 22 12 6 4" xfId="28457" xr:uid="{42B2BD71-8C4D-4998-81B8-D1FB108A1325}"/>
    <cellStyle name="Normal 22 12 6 5" xfId="33941" xr:uid="{BB99A16A-737A-484A-91A3-DE72884175B3}"/>
    <cellStyle name="Normal 22 13" xfId="5725" xr:uid="{50E1BEEA-2AF2-4D93-B91F-EA90D5A20C2F}"/>
    <cellStyle name="Normal 22 13 2" xfId="14130" xr:uid="{75193F9E-DA92-477C-BB9E-5FFFEC0D2C71}"/>
    <cellStyle name="Normal 22 13 2 2" xfId="21417" xr:uid="{2E12BFC0-8A45-49C3-AAFB-FE0C20A40199}"/>
    <cellStyle name="Normal 22 13 2 2 2" xfId="26973" xr:uid="{1AE7A4D9-37E5-4438-8A2E-96BDDE29DF7E}"/>
    <cellStyle name="Normal 22 13 2 2 3" xfId="32467" xr:uid="{BC7F9726-BA8A-493F-ABEA-DE3129A353EA}"/>
    <cellStyle name="Normal 22 13 2 2 4" xfId="37951" xr:uid="{F38AE404-23B0-4298-8804-A85F4347D9F1}"/>
    <cellStyle name="Normal 22 13 2 3" xfId="24244" xr:uid="{408950EA-8AFD-408C-9949-E47CE9438377}"/>
    <cellStyle name="Normal 22 13 2 4" xfId="29738" xr:uid="{2DE7777C-10F7-4A42-8F53-38AE0110E91D}"/>
    <cellStyle name="Normal 22 13 2 5" xfId="35222" xr:uid="{04E376BB-76AC-4055-999A-BD5BE6B96EF9}"/>
    <cellStyle name="Normal 22 13 3" xfId="11082" xr:uid="{95CEB319-6040-4188-B341-04AAF6CA7A05}"/>
    <cellStyle name="Normal 22 13 4" xfId="16316" xr:uid="{B7C4EA37-B352-4839-A96B-447B155844DB}"/>
    <cellStyle name="Normal 22 13 5" xfId="18538" xr:uid="{BE97D341-F0C4-4E6C-ADCB-A2487A0277CA}"/>
    <cellStyle name="Normal 22 13 6" xfId="8818" xr:uid="{99FDBEA4-943D-43C8-BA23-119F016E36ED}"/>
    <cellStyle name="Normal 22 13 6 2" xfId="20137" xr:uid="{93CFD3ED-CFBE-4D09-8A4C-E0A4772D3B69}"/>
    <cellStyle name="Normal 22 13 6 2 2" xfId="25693" xr:uid="{D92DD1E0-6682-4213-8C99-357263E78377}"/>
    <cellStyle name="Normal 22 13 6 2 3" xfId="31187" xr:uid="{5DAC3A86-6FCD-4F25-B8B2-B251BC029C0B}"/>
    <cellStyle name="Normal 22 13 6 2 4" xfId="36671" xr:uid="{9462BD67-FBED-4C34-AD71-D59B344D0518}"/>
    <cellStyle name="Normal 22 13 6 3" xfId="22964" xr:uid="{7B3C5F8B-0DFD-46AF-B6C6-68071506660D}"/>
    <cellStyle name="Normal 22 13 6 4" xfId="28458" xr:uid="{B5F468C6-BFAC-4DD4-B331-DCCE4EA23578}"/>
    <cellStyle name="Normal 22 13 6 5" xfId="33942" xr:uid="{D6599AB8-12B3-4DF7-970B-B5F6D615A89A}"/>
    <cellStyle name="Normal 22 14" xfId="6683" xr:uid="{A55D9ECB-9DD3-482F-9385-48D28237B820}"/>
    <cellStyle name="Normal 22 14 2" xfId="14131" xr:uid="{772EE2CE-1B5A-4396-8DE0-364D5AA78216}"/>
    <cellStyle name="Normal 22 14 2 2" xfId="21418" xr:uid="{BEFE06DD-F68A-4EB7-BE4B-1168C066679A}"/>
    <cellStyle name="Normal 22 14 2 2 2" xfId="26974" xr:uid="{B9272830-B2D1-4A19-9DA1-355D0E1DAE72}"/>
    <cellStyle name="Normal 22 14 2 2 3" xfId="32468" xr:uid="{A81F07E4-7E8A-43E0-AAD9-B21220662F2F}"/>
    <cellStyle name="Normal 22 14 2 2 4" xfId="37952" xr:uid="{002B854F-0BC3-4048-AD4C-02E5A815E0B8}"/>
    <cellStyle name="Normal 22 14 2 3" xfId="24245" xr:uid="{DD7BF83B-E192-432F-AACC-73B64439F301}"/>
    <cellStyle name="Normal 22 14 2 4" xfId="29739" xr:uid="{BB356868-D9B5-41D7-B77B-44C172995D57}"/>
    <cellStyle name="Normal 22 14 2 5" xfId="35223" xr:uid="{5B389FAC-AF98-492C-B4BA-F37DF5BA2297}"/>
    <cellStyle name="Normal 22 14 3" xfId="11945" xr:uid="{C81F9A73-2ACB-411B-9173-66419DA82C9B}"/>
    <cellStyle name="Normal 22 14 4" xfId="8819" xr:uid="{87ECAF5A-B620-4007-AC17-6DDFA169A28C}"/>
    <cellStyle name="Normal 22 14 4 2" xfId="20138" xr:uid="{5DB098E3-27C8-4A10-9948-E6E0C8A6B0DE}"/>
    <cellStyle name="Normal 22 14 4 2 2" xfId="25694" xr:uid="{B116BD95-8746-476D-BA8C-F3467F57C59F}"/>
    <cellStyle name="Normal 22 14 4 2 3" xfId="31188" xr:uid="{20431D82-6C10-498A-AEC4-5650DE5CEBA8}"/>
    <cellStyle name="Normal 22 14 4 2 4" xfId="36672" xr:uid="{43F40367-2236-4155-8BD2-C3CA2221AFA8}"/>
    <cellStyle name="Normal 22 14 4 3" xfId="22965" xr:uid="{CDD73D88-E513-4B82-A7CF-E85D7D88DF45}"/>
    <cellStyle name="Normal 22 14 4 4" xfId="28459" xr:uid="{05942CF0-8A01-4CCE-91B8-0804E1522334}"/>
    <cellStyle name="Normal 22 14 4 5" xfId="33943" xr:uid="{0BA29D47-C72E-4FB9-8431-BC1D907597EB}"/>
    <cellStyle name="Normal 22 15" xfId="8820" xr:uid="{2B442F9C-7773-4A6D-BC8D-FAEE930524D6}"/>
    <cellStyle name="Normal 22 15 2" xfId="20139" xr:uid="{58300851-63F8-4369-9805-A4D19D36E282}"/>
    <cellStyle name="Normal 22 15 2 2" xfId="25695" xr:uid="{33D5B702-0387-43B0-94D8-511D55836618}"/>
    <cellStyle name="Normal 22 15 2 3" xfId="31189" xr:uid="{3CA8A966-6D4D-41E9-940A-DEC575CE84B8}"/>
    <cellStyle name="Normal 22 15 2 4" xfId="36673" xr:uid="{D735D379-A759-4201-A2F5-6E07D556F36A}"/>
    <cellStyle name="Normal 22 15 3" xfId="22966" xr:uid="{9CE992FC-DC8D-414E-9603-7B6EC09B1EF8}"/>
    <cellStyle name="Normal 22 15 4" xfId="28460" xr:uid="{BC21E8E3-20A0-47A4-BDFC-8789F7CB8FFA}"/>
    <cellStyle name="Normal 22 15 5" xfId="33944" xr:uid="{A2810DF5-6408-449E-8F6C-E0EF44C98A85}"/>
    <cellStyle name="Normal 22 16" xfId="14126" xr:uid="{E00DF0C1-F400-435A-B205-5523CD6F6C51}"/>
    <cellStyle name="Normal 22 16 2" xfId="21413" xr:uid="{040EBDDC-120E-453B-82EA-FAD2A6D06373}"/>
    <cellStyle name="Normal 22 16 2 2" xfId="26969" xr:uid="{F4E451E2-54F4-4323-AD84-4ECC74C96428}"/>
    <cellStyle name="Normal 22 16 2 3" xfId="32463" xr:uid="{819437E6-0259-42AC-B278-633754D67F7C}"/>
    <cellStyle name="Normal 22 16 2 4" xfId="37947" xr:uid="{1809FC01-554A-4CAD-8716-91CC7457F1A2}"/>
    <cellStyle name="Normal 22 16 3" xfId="24240" xr:uid="{37E2805B-C8E4-4B84-9010-DA723723F379}"/>
    <cellStyle name="Normal 22 16 4" xfId="29734" xr:uid="{7912CF60-1FCB-4822-95CD-9FD0F7085EC6}"/>
    <cellStyle name="Normal 22 16 5" xfId="35218" xr:uid="{406FF94F-632D-4E3C-88F0-DF8ED9155ACE}"/>
    <cellStyle name="Normal 22 17" xfId="11078" xr:uid="{D435F1EA-BA35-4112-952B-6E9321E8903F}"/>
    <cellStyle name="Normal 22 18" xfId="16312" xr:uid="{E87B7F84-7C92-4134-81B4-0977AAC2527B}"/>
    <cellStyle name="Normal 22 19" xfId="18534" xr:uid="{680522A5-91AE-4D74-B4C0-ACD9CD38229E}"/>
    <cellStyle name="Normal 22 2" xfId="5726" xr:uid="{806D0209-FDBA-4833-93A9-FBC5985E0951}"/>
    <cellStyle name="Normal 22 2 2" xfId="14132" xr:uid="{A449D892-6F51-42FE-A98D-5E229DAE6E24}"/>
    <cellStyle name="Normal 22 2 2 2" xfId="21419" xr:uid="{42EB8061-D492-42B4-A514-D8FF6C781F4D}"/>
    <cellStyle name="Normal 22 2 2 2 2" xfId="26975" xr:uid="{8DA99976-6611-4052-BA8F-38D38B794814}"/>
    <cellStyle name="Normal 22 2 2 2 3" xfId="32469" xr:uid="{75903E0B-7426-407C-A9EE-FE1414576428}"/>
    <cellStyle name="Normal 22 2 2 2 4" xfId="37953" xr:uid="{98CD8B54-6A1C-492C-86A4-1B21F066F628}"/>
    <cellStyle name="Normal 22 2 2 3" xfId="24246" xr:uid="{92CE97C1-8979-4A85-BD77-1ED09A0DD691}"/>
    <cellStyle name="Normal 22 2 2 4" xfId="29740" xr:uid="{CD5DC4B0-876F-4F21-8ADB-44F8AC0B8D36}"/>
    <cellStyle name="Normal 22 2 2 5" xfId="35224" xr:uid="{1200B0BD-F2EC-439B-8019-5D86D10F9BAE}"/>
    <cellStyle name="Normal 22 2 3" xfId="11083" xr:uid="{C2980F0B-D419-4D72-92BE-E04276D7CF14}"/>
    <cellStyle name="Normal 22 2 4" xfId="16317" xr:uid="{9A4CFCD8-EF14-4AE5-AB8C-5850E50BE87E}"/>
    <cellStyle name="Normal 22 2 5" xfId="18539" xr:uid="{71E0BBCE-E9D6-4D79-9527-965950C20CA0}"/>
    <cellStyle name="Normal 22 2 6" xfId="8821" xr:uid="{CD85E0C5-A9EC-42CB-8F68-5727C0D1A16F}"/>
    <cellStyle name="Normal 22 2 6 2" xfId="20140" xr:uid="{07384565-0DBC-4DFF-8000-778D87A3A034}"/>
    <cellStyle name="Normal 22 2 6 2 2" xfId="25696" xr:uid="{AF07F457-B416-40E7-9BAB-C2438E0EDFC5}"/>
    <cellStyle name="Normal 22 2 6 2 3" xfId="31190" xr:uid="{1ADF6B37-920E-4D5D-8860-DA90FD227A8C}"/>
    <cellStyle name="Normal 22 2 6 2 4" xfId="36674" xr:uid="{26345471-6FB4-421A-9EC3-3DAD897A2E01}"/>
    <cellStyle name="Normal 22 2 6 3" xfId="22967" xr:uid="{609A3B91-341E-4DFD-A88A-69FF1598002E}"/>
    <cellStyle name="Normal 22 2 6 4" xfId="28461" xr:uid="{6E16B6F4-6234-4CDF-8AF4-CD1C66978222}"/>
    <cellStyle name="Normal 22 2 6 5" xfId="33945" xr:uid="{E28B8E88-F0FD-4E21-9D73-5B170BBDF31B}"/>
    <cellStyle name="Normal 22 20" xfId="8814" xr:uid="{F5D68DCE-EDA0-43BA-B699-E3256AD9D167}"/>
    <cellStyle name="Normal 22 20 2" xfId="20133" xr:uid="{3045E344-F008-4EC9-9A98-A364280A8E19}"/>
    <cellStyle name="Normal 22 20 2 2" xfId="25689" xr:uid="{F046B5C0-2317-4D3C-BC6B-05B0661DACC0}"/>
    <cellStyle name="Normal 22 20 2 3" xfId="31183" xr:uid="{8463289A-4F9B-410B-BFC8-177BF42C88DC}"/>
    <cellStyle name="Normal 22 20 2 4" xfId="36667" xr:uid="{3C1B8E81-BE9A-4247-BFE5-C8AC56ED8E97}"/>
    <cellStyle name="Normal 22 20 3" xfId="22960" xr:uid="{23D0E206-8537-43FB-892F-201E6A0D3AEA}"/>
    <cellStyle name="Normal 22 20 4" xfId="28454" xr:uid="{419EC960-CCFD-45EB-B1BE-BCFE72061530}"/>
    <cellStyle name="Normal 22 20 5" xfId="33938" xr:uid="{F23DE5AF-6C67-4D26-BBD5-11D8F0719990}"/>
    <cellStyle name="Normal 22 3" xfId="5727" xr:uid="{AE528520-CE6E-4E0F-9948-CF61EBDD1442}"/>
    <cellStyle name="Normal 22 3 2" xfId="14133" xr:uid="{244E3B43-A77D-403B-9083-F57A966F0003}"/>
    <cellStyle name="Normal 22 3 2 2" xfId="21420" xr:uid="{59D56A21-A422-4C68-8D33-5C0EFE9C2630}"/>
    <cellStyle name="Normal 22 3 2 2 2" xfId="26976" xr:uid="{66242697-AA85-4DE4-BDFB-828834784DDC}"/>
    <cellStyle name="Normal 22 3 2 2 3" xfId="32470" xr:uid="{C0519C79-C963-4774-9C21-72422FA2B1D7}"/>
    <cellStyle name="Normal 22 3 2 2 4" xfId="37954" xr:uid="{7AA4295E-B347-4FBB-9B02-AB2A4E001C8F}"/>
    <cellStyle name="Normal 22 3 2 3" xfId="24247" xr:uid="{F0BFA002-1D1B-49E7-BECE-1F71A11F1786}"/>
    <cellStyle name="Normal 22 3 2 4" xfId="29741" xr:uid="{8979C4BB-2E8E-47F2-822F-48EE750B8B91}"/>
    <cellStyle name="Normal 22 3 2 5" xfId="35225" xr:uid="{33757FB2-93F1-4E79-AFDB-99E62AF61E0D}"/>
    <cellStyle name="Normal 22 3 3" xfId="11084" xr:uid="{57C52CDA-8CD5-4564-B050-E888D7B6C106}"/>
    <cellStyle name="Normal 22 3 4" xfId="16318" xr:uid="{EE915E94-B1A3-4FAC-ACF0-6634ADD663F2}"/>
    <cellStyle name="Normal 22 3 5" xfId="18540" xr:uid="{8468AAA7-1308-4632-9E6B-2CBC64FE6534}"/>
    <cellStyle name="Normal 22 3 6" xfId="8822" xr:uid="{2049959B-4729-4B5F-9D75-ABEAA8E773E1}"/>
    <cellStyle name="Normal 22 3 6 2" xfId="20141" xr:uid="{ECD0556D-490B-4444-8B29-4F5A9A6E9BB5}"/>
    <cellStyle name="Normal 22 3 6 2 2" xfId="25697" xr:uid="{676673F7-012C-449C-AAE4-CA244CF7A2C9}"/>
    <cellStyle name="Normal 22 3 6 2 3" xfId="31191" xr:uid="{CD08869E-D3C4-46CA-9EAA-90B83E4DEC80}"/>
    <cellStyle name="Normal 22 3 6 2 4" xfId="36675" xr:uid="{E1B20CF0-9E94-49E5-9938-88326B793957}"/>
    <cellStyle name="Normal 22 3 6 3" xfId="22968" xr:uid="{D971D2B3-83D3-4DD3-BB93-8B88B56FFDA0}"/>
    <cellStyle name="Normal 22 3 6 4" xfId="28462" xr:uid="{058B79E9-71D1-40B3-9595-6C5AFECB2258}"/>
    <cellStyle name="Normal 22 3 6 5" xfId="33946" xr:uid="{D1B6A4ED-A382-4575-8F3B-7BA111B378A2}"/>
    <cellStyle name="Normal 22 4" xfId="5728" xr:uid="{0791A2A9-4CC8-4F5C-9705-CD9D31905A5F}"/>
    <cellStyle name="Normal 22 4 2" xfId="14134" xr:uid="{0289CD8F-EBAB-4E1D-AD78-9BBC19F04CF6}"/>
    <cellStyle name="Normal 22 4 2 2" xfId="21421" xr:uid="{4B000D32-B16C-44CB-906A-DD8BC1533E33}"/>
    <cellStyle name="Normal 22 4 2 2 2" xfId="26977" xr:uid="{819E4F9C-CA86-4526-9792-1BC570034695}"/>
    <cellStyle name="Normal 22 4 2 2 3" xfId="32471" xr:uid="{DF68E7C1-BA90-47E5-B620-629EF5F4C4D4}"/>
    <cellStyle name="Normal 22 4 2 2 4" xfId="37955" xr:uid="{B3C3FB1A-3E40-485C-9685-52AD301F8D61}"/>
    <cellStyle name="Normal 22 4 2 3" xfId="24248" xr:uid="{02EBEDC1-D7A9-4B27-9B0A-90B47A1015CF}"/>
    <cellStyle name="Normal 22 4 2 4" xfId="29742" xr:uid="{6B7B71C9-A194-4C36-8C7F-D134F195778D}"/>
    <cellStyle name="Normal 22 4 2 5" xfId="35226" xr:uid="{3C4572D4-B3F0-4427-9E32-941B809B1DB0}"/>
    <cellStyle name="Normal 22 4 3" xfId="11085" xr:uid="{D153CB6A-ACEC-485F-A8AA-9254E949FD00}"/>
    <cellStyle name="Normal 22 4 4" xfId="16319" xr:uid="{F75B98CC-6232-4F8A-B103-7DFA6C895FCA}"/>
    <cellStyle name="Normal 22 4 5" xfId="18541" xr:uid="{643CF1E5-E7F6-4054-819F-DFC7D660E715}"/>
    <cellStyle name="Normal 22 4 6" xfId="8823" xr:uid="{DC888D01-2774-4ECE-960A-A930A0C28828}"/>
    <cellStyle name="Normal 22 4 6 2" xfId="20142" xr:uid="{4DA01D1E-EF32-4EE5-A396-38161F501F83}"/>
    <cellStyle name="Normal 22 4 6 2 2" xfId="25698" xr:uid="{A35EC3AE-13CB-450D-95FD-EB18BE4CC76F}"/>
    <cellStyle name="Normal 22 4 6 2 3" xfId="31192" xr:uid="{0EA4BF1F-04B7-4F1A-AE86-8C1379857D11}"/>
    <cellStyle name="Normal 22 4 6 2 4" xfId="36676" xr:uid="{32C1D5E9-A390-456B-9D83-789C0083CDCD}"/>
    <cellStyle name="Normal 22 4 6 3" xfId="22969" xr:uid="{EA615F25-9816-480A-ACCD-C62C8AA105D9}"/>
    <cellStyle name="Normal 22 4 6 4" xfId="28463" xr:uid="{977D37BE-3ECD-4E24-B71D-1E0F2F4867FE}"/>
    <cellStyle name="Normal 22 4 6 5" xfId="33947" xr:uid="{9297B134-68CF-485B-B933-07BB9D900A14}"/>
    <cellStyle name="Normal 22 5" xfId="5729" xr:uid="{904A6CED-C0A2-45DD-A568-81053BB1D595}"/>
    <cellStyle name="Normal 22 5 2" xfId="14135" xr:uid="{0B5E316F-4A40-4936-A55F-B17CABC914D9}"/>
    <cellStyle name="Normal 22 5 2 2" xfId="21422" xr:uid="{8CEC845B-7085-4467-8D7A-C86F36EE7CEC}"/>
    <cellStyle name="Normal 22 5 2 2 2" xfId="26978" xr:uid="{856C0EA5-E4D2-4052-99BB-73F4555496B7}"/>
    <cellStyle name="Normal 22 5 2 2 3" xfId="32472" xr:uid="{DC3DD8FE-2656-4B89-A3E4-6DBDDCE74CA4}"/>
    <cellStyle name="Normal 22 5 2 2 4" xfId="37956" xr:uid="{7136EFAF-3502-4321-BE4F-1973215E198B}"/>
    <cellStyle name="Normal 22 5 2 3" xfId="24249" xr:uid="{DF228D77-7A33-44C8-9561-7E21F2048412}"/>
    <cellStyle name="Normal 22 5 2 4" xfId="29743" xr:uid="{7A5C0503-609B-486F-B56C-129746D9D524}"/>
    <cellStyle name="Normal 22 5 2 5" xfId="35227" xr:uid="{00B87EFC-BED9-44FB-8E93-08AA08BC8027}"/>
    <cellStyle name="Normal 22 5 3" xfId="11086" xr:uid="{D8DA58E9-FB80-474B-BC89-D116BB5BB8CF}"/>
    <cellStyle name="Normal 22 5 4" xfId="16320" xr:uid="{08DF7130-7A05-4665-B43E-273205F1E08D}"/>
    <cellStyle name="Normal 22 5 5" xfId="18542" xr:uid="{231D897F-2C48-4D07-9461-7B332DE933EA}"/>
    <cellStyle name="Normal 22 5 6" xfId="8824" xr:uid="{E514F946-09B9-48AA-94B4-27C4471F3AF5}"/>
    <cellStyle name="Normal 22 5 6 2" xfId="20143" xr:uid="{9B6F1076-C6F5-4943-B031-17D7CB70902E}"/>
    <cellStyle name="Normal 22 5 6 2 2" xfId="25699" xr:uid="{77A1FFC7-5B52-4612-9B5A-6B6A4C719875}"/>
    <cellStyle name="Normal 22 5 6 2 3" xfId="31193" xr:uid="{CA717D44-801B-4B2C-A70C-A56AF673AD22}"/>
    <cellStyle name="Normal 22 5 6 2 4" xfId="36677" xr:uid="{5B6CFD89-9E86-4D90-81A7-431241805A44}"/>
    <cellStyle name="Normal 22 5 6 3" xfId="22970" xr:uid="{5B73439F-3022-4EAE-9E51-B59F8D3063AE}"/>
    <cellStyle name="Normal 22 5 6 4" xfId="28464" xr:uid="{9238E573-5E6E-4A18-AE76-2E44DECEF1BD}"/>
    <cellStyle name="Normal 22 5 6 5" xfId="33948" xr:uid="{546CE7D8-110C-47A1-A030-D624C889C198}"/>
    <cellStyle name="Normal 22 6" xfId="5730" xr:uid="{DD70210C-429A-405A-93FD-9504CE0225C8}"/>
    <cellStyle name="Normal 22 6 2" xfId="14136" xr:uid="{90D5DC03-2A9F-4FB8-8A84-FC462B5C6270}"/>
    <cellStyle name="Normal 22 6 2 2" xfId="21423" xr:uid="{36595802-8F79-48D7-9F97-EE2228043216}"/>
    <cellStyle name="Normal 22 6 2 2 2" xfId="26979" xr:uid="{EC00A677-8479-4E82-9A15-DC77481323A7}"/>
    <cellStyle name="Normal 22 6 2 2 3" xfId="32473" xr:uid="{046DB12C-C935-4824-8E77-B41D3F103068}"/>
    <cellStyle name="Normal 22 6 2 2 4" xfId="37957" xr:uid="{50F80716-0F43-443D-9381-8BAEDC0AEC71}"/>
    <cellStyle name="Normal 22 6 2 3" xfId="24250" xr:uid="{EFB2FA24-9784-4353-9B8C-14BED85E3544}"/>
    <cellStyle name="Normal 22 6 2 4" xfId="29744" xr:uid="{CDDB0784-EC0D-4E7D-8080-4E3A15EDD462}"/>
    <cellStyle name="Normal 22 6 2 5" xfId="35228" xr:uid="{88FAD73E-CDF0-44EB-A6C8-274CA5045FD8}"/>
    <cellStyle name="Normal 22 6 3" xfId="11087" xr:uid="{0AAED654-8279-43F9-998D-93C12AEEA636}"/>
    <cellStyle name="Normal 22 6 4" xfId="16321" xr:uid="{C532930C-21CE-4114-9B7B-CB515666C4FE}"/>
    <cellStyle name="Normal 22 6 5" xfId="18543" xr:uid="{8F165BB5-AA98-442E-BD19-018FB94266C8}"/>
    <cellStyle name="Normal 22 6 6" xfId="8825" xr:uid="{35E97F96-2AB9-455D-9DA4-8EF0E962CC7A}"/>
    <cellStyle name="Normal 22 6 6 2" xfId="20144" xr:uid="{A22759BF-5A52-40B4-92CD-8B499258DAC1}"/>
    <cellStyle name="Normal 22 6 6 2 2" xfId="25700" xr:uid="{6DF707B5-8B9E-4FA8-AC3A-6FAF2844EADA}"/>
    <cellStyle name="Normal 22 6 6 2 3" xfId="31194" xr:uid="{843CB2DA-AA5D-4DDE-AA43-673C674DC365}"/>
    <cellStyle name="Normal 22 6 6 2 4" xfId="36678" xr:uid="{F7D992F3-150C-4511-B5AD-75E43ABF0459}"/>
    <cellStyle name="Normal 22 6 6 3" xfId="22971" xr:uid="{5A70A0D4-0B4C-456D-9882-0675C66FD5E0}"/>
    <cellStyle name="Normal 22 6 6 4" xfId="28465" xr:uid="{0C507BFE-491C-45F5-B428-C21758408310}"/>
    <cellStyle name="Normal 22 6 6 5" xfId="33949" xr:uid="{C95379E0-7EB7-458D-8D12-8DCFC72C6FE1}"/>
    <cellStyle name="Normal 22 7" xfId="5731" xr:uid="{3AC092A5-64CE-4505-97BD-A6D7F09347FE}"/>
    <cellStyle name="Normal 22 7 2" xfId="14137" xr:uid="{7DA69DF1-0A3E-4CE8-AE27-F76CE0AB3F05}"/>
    <cellStyle name="Normal 22 7 2 2" xfId="21424" xr:uid="{54C1A4FB-E968-462F-B1CA-EBE8D6AD5CDD}"/>
    <cellStyle name="Normal 22 7 2 2 2" xfId="26980" xr:uid="{12E904EB-D9BA-4C76-887E-C377ECF4B949}"/>
    <cellStyle name="Normal 22 7 2 2 3" xfId="32474" xr:uid="{4312A7C3-7A69-47C8-B699-1D6AA7D22C44}"/>
    <cellStyle name="Normal 22 7 2 2 4" xfId="37958" xr:uid="{8C2A1109-3374-4858-A8F8-2E766CF23684}"/>
    <cellStyle name="Normal 22 7 2 3" xfId="24251" xr:uid="{3A2E2621-E9D6-41FF-8AD7-2A9F245E346F}"/>
    <cellStyle name="Normal 22 7 2 4" xfId="29745" xr:uid="{1F93BFDE-1FA2-4D65-9354-14DCEB9309D1}"/>
    <cellStyle name="Normal 22 7 2 5" xfId="35229" xr:uid="{DF180F06-B8BD-4015-919C-161F4F19BF72}"/>
    <cellStyle name="Normal 22 7 3" xfId="11088" xr:uid="{84793691-BDF1-4914-9993-1F1D9CC06F17}"/>
    <cellStyle name="Normal 22 7 4" xfId="16322" xr:uid="{C2A067B9-F51B-4D51-9615-2D4756E6480E}"/>
    <cellStyle name="Normal 22 7 5" xfId="18544" xr:uid="{66FCA3A7-E758-4930-A70C-F0C96CCBFF4E}"/>
    <cellStyle name="Normal 22 7 6" xfId="8826" xr:uid="{CBE2BAFB-F014-459F-802C-500C247D7C24}"/>
    <cellStyle name="Normal 22 7 6 2" xfId="20145" xr:uid="{7A95B54D-69B3-47E7-A228-B781E2ED95EA}"/>
    <cellStyle name="Normal 22 7 6 2 2" xfId="25701" xr:uid="{ABAAE8CB-BBD8-4BBE-A7CE-0341EF5ECCF4}"/>
    <cellStyle name="Normal 22 7 6 2 3" xfId="31195" xr:uid="{F65AF29D-8008-4DB8-85E7-1110B461615D}"/>
    <cellStyle name="Normal 22 7 6 2 4" xfId="36679" xr:uid="{7F0080F9-B396-4D11-B011-359C27676910}"/>
    <cellStyle name="Normal 22 7 6 3" xfId="22972" xr:uid="{C4E299F3-BA68-46FC-84D7-B7060B64842E}"/>
    <cellStyle name="Normal 22 7 6 4" xfId="28466" xr:uid="{1010D4C7-9E50-46A9-8F51-3EC93373D567}"/>
    <cellStyle name="Normal 22 7 6 5" xfId="33950" xr:uid="{56EE2775-3454-4E03-AD08-B5F3BEC96278}"/>
    <cellStyle name="Normal 22 8" xfId="5732" xr:uid="{BB0232A1-0F8E-441E-AF6A-4CBF976CEA90}"/>
    <cellStyle name="Normal 22 8 2" xfId="14138" xr:uid="{12F9973A-FD95-495F-93A7-A2C413E38F2A}"/>
    <cellStyle name="Normal 22 8 2 2" xfId="21425" xr:uid="{C618FE5A-F329-41C5-937F-E6971618EB8D}"/>
    <cellStyle name="Normal 22 8 2 2 2" xfId="26981" xr:uid="{FED278E6-8625-4341-A2D9-B0BAC468DA01}"/>
    <cellStyle name="Normal 22 8 2 2 3" xfId="32475" xr:uid="{804739E8-896B-4528-AA7C-1C85BD586A57}"/>
    <cellStyle name="Normal 22 8 2 2 4" xfId="37959" xr:uid="{3381D528-69E0-46FD-B318-73AA89F712B2}"/>
    <cellStyle name="Normal 22 8 2 3" xfId="24252" xr:uid="{30E23942-3362-47A9-A42C-CE0414B60CB5}"/>
    <cellStyle name="Normal 22 8 2 4" xfId="29746" xr:uid="{22B385F8-2958-4840-99D8-7E6B1EFB2B6A}"/>
    <cellStyle name="Normal 22 8 2 5" xfId="35230" xr:uid="{44CF9A71-2A95-4600-8B3E-D46628EA71D8}"/>
    <cellStyle name="Normal 22 8 3" xfId="11089" xr:uid="{ED756AB0-DB5E-4AE4-811B-EA63D762410F}"/>
    <cellStyle name="Normal 22 8 4" xfId="16323" xr:uid="{59450EB2-9E4F-4CC1-BF34-940FE8874908}"/>
    <cellStyle name="Normal 22 8 5" xfId="18545" xr:uid="{07F21F96-B27D-4B00-8884-D4A6B605828C}"/>
    <cellStyle name="Normal 22 8 6" xfId="8827" xr:uid="{FEE1625D-9AB3-4C6C-94FD-02D6B6AABBC7}"/>
    <cellStyle name="Normal 22 8 6 2" xfId="20146" xr:uid="{889B5084-469D-43F0-9ED2-88CD3A9F43D9}"/>
    <cellStyle name="Normal 22 8 6 2 2" xfId="25702" xr:uid="{B8855234-8FF8-4597-B27B-859DEF049533}"/>
    <cellStyle name="Normal 22 8 6 2 3" xfId="31196" xr:uid="{C1FC79E2-1035-406D-BCA2-06890F843F22}"/>
    <cellStyle name="Normal 22 8 6 2 4" xfId="36680" xr:uid="{A582D3B7-C73F-4B9F-AAF8-7784A70F8C09}"/>
    <cellStyle name="Normal 22 8 6 3" xfId="22973" xr:uid="{4083450B-ACCB-400F-8AF2-C9F3623C755E}"/>
    <cellStyle name="Normal 22 8 6 4" xfId="28467" xr:uid="{6660A430-7DAE-46D0-8705-C6FCCFC0A048}"/>
    <cellStyle name="Normal 22 8 6 5" xfId="33951" xr:uid="{B3B79505-B68C-4B0E-BB69-DA51FE0160A0}"/>
    <cellStyle name="Normal 22 9" xfId="5733" xr:uid="{EFA1C01E-E44E-415F-A59A-558CB9126C7E}"/>
    <cellStyle name="Normal 22 9 2" xfId="14139" xr:uid="{EC343FCF-F7B3-44EB-A9E3-6DFE8B34D3DB}"/>
    <cellStyle name="Normal 22 9 2 2" xfId="21426" xr:uid="{7E076DEE-B436-46AE-A940-74154A882946}"/>
    <cellStyle name="Normal 22 9 2 2 2" xfId="26982" xr:uid="{B098DD11-9008-4A47-B294-47C8EAA09B42}"/>
    <cellStyle name="Normal 22 9 2 2 3" xfId="32476" xr:uid="{F286FE5F-0BC0-4596-B685-998F21D2E055}"/>
    <cellStyle name="Normal 22 9 2 2 4" xfId="37960" xr:uid="{802C2DB3-A39B-4102-BD6F-798D3FAA686D}"/>
    <cellStyle name="Normal 22 9 2 3" xfId="24253" xr:uid="{89913A26-30EA-4672-937A-1F3D5F35E92A}"/>
    <cellStyle name="Normal 22 9 2 4" xfId="29747" xr:uid="{23F9A9D9-8470-4CE1-8211-4F41913B85DF}"/>
    <cellStyle name="Normal 22 9 2 5" xfId="35231" xr:uid="{BA2B9FD5-02E2-4FA6-B342-48FD5E37A0B1}"/>
    <cellStyle name="Normal 22 9 3" xfId="11090" xr:uid="{931F9ED9-A4A0-42EE-8176-23260C9C3469}"/>
    <cellStyle name="Normal 22 9 4" xfId="16324" xr:uid="{5B7F97EC-7169-4A78-8405-9E33D3B84731}"/>
    <cellStyle name="Normal 22 9 5" xfId="18546" xr:uid="{6105070B-5726-4ACE-B4B6-875C81BF9F5F}"/>
    <cellStyle name="Normal 22 9 6" xfId="8828" xr:uid="{0260BE35-5596-4D7D-98B2-D213467A1A7D}"/>
    <cellStyle name="Normal 22 9 6 2" xfId="20147" xr:uid="{E9AB52FA-191F-4DB0-809E-0A2F2E7F2EF1}"/>
    <cellStyle name="Normal 22 9 6 2 2" xfId="25703" xr:uid="{C128F1FB-E8D7-4F23-9569-E24B56C5AFDD}"/>
    <cellStyle name="Normal 22 9 6 2 3" xfId="31197" xr:uid="{492309B4-76DD-435A-A386-026B2FE12684}"/>
    <cellStyle name="Normal 22 9 6 2 4" xfId="36681" xr:uid="{1AA9F002-E44A-4370-A318-11DF8A0B1312}"/>
    <cellStyle name="Normal 22 9 6 3" xfId="22974" xr:uid="{C8AA61F6-02F1-4E08-B544-E4F1B877554F}"/>
    <cellStyle name="Normal 22 9 6 4" xfId="28468" xr:uid="{0B9551D8-C95C-4F48-9C82-096DAC3BBD08}"/>
    <cellStyle name="Normal 22 9 6 5" xfId="33952" xr:uid="{701A796B-7E28-448D-9E51-D5704B7C7F18}"/>
    <cellStyle name="Normal 220" xfId="38919" xr:uid="{E021E731-697B-45D3-B7C3-C16032B1A0A5}"/>
    <cellStyle name="Normal 221" xfId="38920" xr:uid="{944CCB2E-C14B-4291-A324-1EF25D5AC0C0}"/>
    <cellStyle name="Normal 222" xfId="38921" xr:uid="{02323C4A-2331-4246-A0F1-B21B03DDE2E4}"/>
    <cellStyle name="Normal 223" xfId="38922" xr:uid="{A5C70225-D4BE-4CA1-AF8D-EC2BE2BE7AB4}"/>
    <cellStyle name="Normal 224" xfId="38923" xr:uid="{0AC54EE9-75FB-49F4-BC5F-AE57E18B66AD}"/>
    <cellStyle name="Normal 225" xfId="38924" xr:uid="{1F65E228-A09C-48A7-99DE-7235490EB0F4}"/>
    <cellStyle name="Normal 226" xfId="38925" xr:uid="{08F35134-BE55-4511-872A-6520063C8F1D}"/>
    <cellStyle name="Normal 227" xfId="38926" xr:uid="{CCB60B44-5DF6-4528-ADD2-96DA04261437}"/>
    <cellStyle name="Normal 228" xfId="38927" xr:uid="{7E2DE374-B2AA-45E0-B846-92B60ADAF590}"/>
    <cellStyle name="Normal 229" xfId="38928" xr:uid="{0AEF4107-04F5-4B58-A804-BB1035CED0C0}"/>
    <cellStyle name="Normal 23" xfId="5734" xr:uid="{37E2A16D-FD58-41E6-94FC-A30644BCDCAC}"/>
    <cellStyle name="Normal 23 10" xfId="5735" xr:uid="{585C228D-79D2-441D-B9CE-295FB79A610D}"/>
    <cellStyle name="Normal 23 10 2" xfId="14141" xr:uid="{49064A8B-14BD-4AEC-BD4D-295D923C7A52}"/>
    <cellStyle name="Normal 23 10 2 2" xfId="21428" xr:uid="{F0D1DDDB-CD0A-448F-96AF-A2170351FC38}"/>
    <cellStyle name="Normal 23 10 2 2 2" xfId="26984" xr:uid="{ABC9FAA4-FD99-419B-89DE-FEEA1C4CEAB7}"/>
    <cellStyle name="Normal 23 10 2 2 3" xfId="32478" xr:uid="{00281F65-B7CA-4E7B-B53B-8E63731B9090}"/>
    <cellStyle name="Normal 23 10 2 2 4" xfId="37962" xr:uid="{121BBA3C-1EA5-4BB4-91E7-549B8B9708F0}"/>
    <cellStyle name="Normal 23 10 2 3" xfId="24255" xr:uid="{B89EEF3E-595A-49BD-9CCB-ABF9222AED87}"/>
    <cellStyle name="Normal 23 10 2 4" xfId="29749" xr:uid="{1095C149-7E0A-43CD-9082-9A6F8F2D62AC}"/>
    <cellStyle name="Normal 23 10 2 5" xfId="35233" xr:uid="{B968AD4C-60AC-44C5-A4C8-4B7F6B6A8897}"/>
    <cellStyle name="Normal 23 10 3" xfId="11092" xr:uid="{71EC2B1C-FE11-40C6-9F6C-E6AB97EACB92}"/>
    <cellStyle name="Normal 23 10 4" xfId="16326" xr:uid="{C4F16327-70D4-4BFC-B421-E15CB1FCEEE8}"/>
    <cellStyle name="Normal 23 10 5" xfId="18548" xr:uid="{D0E0734A-2EFE-4220-988D-0B9E26F9F090}"/>
    <cellStyle name="Normal 23 10 6" xfId="8830" xr:uid="{20E90E30-0CC3-4BBB-834C-99166AF9A793}"/>
    <cellStyle name="Normal 23 10 6 2" xfId="20149" xr:uid="{46AD73B4-9875-4719-A622-20676BCB1C04}"/>
    <cellStyle name="Normal 23 10 6 2 2" xfId="25705" xr:uid="{D79AD28C-D4A5-4193-938B-4A656842D169}"/>
    <cellStyle name="Normal 23 10 6 2 3" xfId="31199" xr:uid="{E756E67F-E841-46A7-8803-582A82B36B1D}"/>
    <cellStyle name="Normal 23 10 6 2 4" xfId="36683" xr:uid="{C29ED613-1EFE-44D6-BFD4-533E6DE1BC97}"/>
    <cellStyle name="Normal 23 10 6 3" xfId="22976" xr:uid="{8FCBC464-5507-4003-8066-D06BD4A24B2E}"/>
    <cellStyle name="Normal 23 10 6 4" xfId="28470" xr:uid="{CA9E6D48-B48B-44A4-800C-89BE6E0B296B}"/>
    <cellStyle name="Normal 23 10 6 5" xfId="33954" xr:uid="{6CFA20EC-473D-4640-94B1-CD469298CB4E}"/>
    <cellStyle name="Normal 23 11" xfId="5736" xr:uid="{4573E433-ECE3-426F-AE1A-93CD217F5C67}"/>
    <cellStyle name="Normal 23 11 2" xfId="14142" xr:uid="{23B75AB1-8342-4089-9D02-846372356C58}"/>
    <cellStyle name="Normal 23 11 2 2" xfId="21429" xr:uid="{BB855729-9AD9-4B63-BA96-0632F914DD94}"/>
    <cellStyle name="Normal 23 11 2 2 2" xfId="26985" xr:uid="{0F6AA83F-824D-4D50-AB95-BB81A0766211}"/>
    <cellStyle name="Normal 23 11 2 2 3" xfId="32479" xr:uid="{84CCE0F3-4E99-4BB1-875B-5E1CA0FF1CD9}"/>
    <cellStyle name="Normal 23 11 2 2 4" xfId="37963" xr:uid="{7BBD835F-72FD-45DD-9BF0-2AF72B93025B}"/>
    <cellStyle name="Normal 23 11 2 3" xfId="24256" xr:uid="{96000F2F-49B7-4AA5-AA76-068DDE89D881}"/>
    <cellStyle name="Normal 23 11 2 4" xfId="29750" xr:uid="{714DFCE5-A282-436E-A416-29EA3CE5FEF6}"/>
    <cellStyle name="Normal 23 11 2 5" xfId="35234" xr:uid="{CDA118CB-C6EA-4986-9179-1EF52B4D5303}"/>
    <cellStyle name="Normal 23 11 3" xfId="11093" xr:uid="{2B9924D6-217B-4D49-AAB4-0A3F3F8F4BBF}"/>
    <cellStyle name="Normal 23 11 4" xfId="16327" xr:uid="{3118D01D-6FD5-4CCE-9C83-0001FC80F0E9}"/>
    <cellStyle name="Normal 23 11 5" xfId="18549" xr:uid="{4D8669C1-8837-4388-83D2-782D046E222E}"/>
    <cellStyle name="Normal 23 11 6" xfId="8831" xr:uid="{7A3F0AA0-D81C-4CE7-8EB2-427CFFE08058}"/>
    <cellStyle name="Normal 23 11 6 2" xfId="20150" xr:uid="{AC9257C1-D51A-4C17-B37A-0E1E1044C97E}"/>
    <cellStyle name="Normal 23 11 6 2 2" xfId="25706" xr:uid="{17AF3453-A51A-4B37-BE9E-9A1D9BF3979D}"/>
    <cellStyle name="Normal 23 11 6 2 3" xfId="31200" xr:uid="{02616D87-A49E-4B83-824F-6E5B5BE4F2D9}"/>
    <cellStyle name="Normal 23 11 6 2 4" xfId="36684" xr:uid="{04B6FB01-EB24-429A-9682-563CFD316C7A}"/>
    <cellStyle name="Normal 23 11 6 3" xfId="22977" xr:uid="{AB8A5AC6-10FD-4B4D-A443-B0709A00E479}"/>
    <cellStyle name="Normal 23 11 6 4" xfId="28471" xr:uid="{4420C20C-D64A-4C0B-B122-570478CB1EA8}"/>
    <cellStyle name="Normal 23 11 6 5" xfId="33955" xr:uid="{25B55249-1583-4650-A408-AE9682BF7745}"/>
    <cellStyle name="Normal 23 12" xfId="5737" xr:uid="{B58D0301-7089-41C5-A4C1-A70C8DFCABE8}"/>
    <cellStyle name="Normal 23 12 2" xfId="14143" xr:uid="{41147754-1027-4B7C-97D1-DE0926521205}"/>
    <cellStyle name="Normal 23 12 2 2" xfId="21430" xr:uid="{0E41F2AF-8CF6-4A44-9D2E-2C8C4237F20A}"/>
    <cellStyle name="Normal 23 12 2 2 2" xfId="26986" xr:uid="{D3B514B5-487A-4750-8842-2D929E3C57AB}"/>
    <cellStyle name="Normal 23 12 2 2 3" xfId="32480" xr:uid="{75D23799-09D1-4FF2-B4B6-1C3346EC5880}"/>
    <cellStyle name="Normal 23 12 2 2 4" xfId="37964" xr:uid="{AD21E379-BF4B-4304-9567-C8715E178961}"/>
    <cellStyle name="Normal 23 12 2 3" xfId="24257" xr:uid="{9D8BB4BE-576D-4C65-880A-FBA9968A6799}"/>
    <cellStyle name="Normal 23 12 2 4" xfId="29751" xr:uid="{28311764-E109-4927-A1CF-7F4BB85B32C6}"/>
    <cellStyle name="Normal 23 12 2 5" xfId="35235" xr:uid="{BA04CA7A-EE98-481B-8A04-6B3E81CDE13E}"/>
    <cellStyle name="Normal 23 12 3" xfId="11094" xr:uid="{0F1B45D3-2DF2-4690-8304-24D3E65870A3}"/>
    <cellStyle name="Normal 23 12 4" xfId="16328" xr:uid="{8339D984-EF03-4F2E-9356-6BA89F42CA3F}"/>
    <cellStyle name="Normal 23 12 5" xfId="18550" xr:uid="{63284F32-F503-454D-B975-0197CDF116EF}"/>
    <cellStyle name="Normal 23 12 6" xfId="8832" xr:uid="{AC5E3F07-62EB-4877-A5A9-9DCA9EC238AA}"/>
    <cellStyle name="Normal 23 12 6 2" xfId="20151" xr:uid="{2278489A-1E6D-49DF-B961-7EBC05052331}"/>
    <cellStyle name="Normal 23 12 6 2 2" xfId="25707" xr:uid="{820C20A5-333A-45B6-B907-1E98A56CA051}"/>
    <cellStyle name="Normal 23 12 6 2 3" xfId="31201" xr:uid="{D4185E3C-7431-4B63-9094-4EA09C0DBAAB}"/>
    <cellStyle name="Normal 23 12 6 2 4" xfId="36685" xr:uid="{69A9128D-0D1A-46CE-BA12-8DBF6137DD0A}"/>
    <cellStyle name="Normal 23 12 6 3" xfId="22978" xr:uid="{E41F0A9F-8663-429F-85AD-1A5DEB261EEF}"/>
    <cellStyle name="Normal 23 12 6 4" xfId="28472" xr:uid="{13E6A3FD-8AB6-4953-9A5F-10112914431B}"/>
    <cellStyle name="Normal 23 12 6 5" xfId="33956" xr:uid="{75E4D9DA-E5C6-419A-A792-770750D1C3CA}"/>
    <cellStyle name="Normal 23 13" xfId="5738" xr:uid="{410A65AA-5FA7-4721-AA86-BBD33F6CD20F}"/>
    <cellStyle name="Normal 23 13 2" xfId="14144" xr:uid="{B63D2315-ACCA-400C-A255-6DF9B60AF3E9}"/>
    <cellStyle name="Normal 23 13 2 2" xfId="21431" xr:uid="{2251B5D9-0D90-4031-A4B4-BAF4DF18FBCF}"/>
    <cellStyle name="Normal 23 13 2 2 2" xfId="26987" xr:uid="{726E7378-49AA-4A6B-A654-C10790588922}"/>
    <cellStyle name="Normal 23 13 2 2 3" xfId="32481" xr:uid="{6B10F928-E7B5-4B82-9BA4-92A57324180E}"/>
    <cellStyle name="Normal 23 13 2 2 4" xfId="37965" xr:uid="{CDCC8498-482D-4141-B727-119DFCE76600}"/>
    <cellStyle name="Normal 23 13 2 3" xfId="24258" xr:uid="{DF7B8C37-A2FB-4EC7-AA7B-0FEFB9F56870}"/>
    <cellStyle name="Normal 23 13 2 4" xfId="29752" xr:uid="{BBC36496-EA7D-4E0C-8FC6-86DD11925978}"/>
    <cellStyle name="Normal 23 13 2 5" xfId="35236" xr:uid="{FDDDE492-574A-40F7-B8A2-9E1D2FAC4932}"/>
    <cellStyle name="Normal 23 13 3" xfId="11095" xr:uid="{7420B744-2F9B-40AA-95CA-1D3246F0EE99}"/>
    <cellStyle name="Normal 23 13 4" xfId="16329" xr:uid="{72AE4BEE-E6CC-4437-A5F1-001D451BEC40}"/>
    <cellStyle name="Normal 23 13 5" xfId="18551" xr:uid="{BF9A8AF7-8C41-4183-BB38-72CA8AE4AF9C}"/>
    <cellStyle name="Normal 23 13 6" xfId="8833" xr:uid="{8985597E-1AB8-40F5-84C7-C62C60D2C21B}"/>
    <cellStyle name="Normal 23 13 6 2" xfId="20152" xr:uid="{F2791200-CF91-4A86-857E-9C6AF54F87F2}"/>
    <cellStyle name="Normal 23 13 6 2 2" xfId="25708" xr:uid="{444EC08B-5642-4DD4-A887-0728289B59FC}"/>
    <cellStyle name="Normal 23 13 6 2 3" xfId="31202" xr:uid="{0435150F-D57C-4ED4-8C1D-AF1E9A0E59F2}"/>
    <cellStyle name="Normal 23 13 6 2 4" xfId="36686" xr:uid="{7994CE07-E3CB-4EB5-9B7F-0C7540558797}"/>
    <cellStyle name="Normal 23 13 6 3" xfId="22979" xr:uid="{613991C1-3A27-4FB5-B8E5-6CA588CE0B99}"/>
    <cellStyle name="Normal 23 13 6 4" xfId="28473" xr:uid="{D1F66D92-140C-41CC-9F5D-57060F6078F7}"/>
    <cellStyle name="Normal 23 13 6 5" xfId="33957" xr:uid="{BF68E94E-B033-4B6F-B9EA-BDB8BD4B7D3C}"/>
    <cellStyle name="Normal 23 14" xfId="6684" xr:uid="{4756D252-477D-47F3-8E26-96741F9D6E8A}"/>
    <cellStyle name="Normal 23 14 2" xfId="14145" xr:uid="{8EE41146-70B8-4777-A9D0-93605CCF5B10}"/>
    <cellStyle name="Normal 23 14 2 2" xfId="21432" xr:uid="{0B52C809-717E-47E6-B19D-65F47B8A8EDD}"/>
    <cellStyle name="Normal 23 14 2 2 2" xfId="26988" xr:uid="{B1CFAD0A-A1C1-4F33-977E-389BE178031D}"/>
    <cellStyle name="Normal 23 14 2 2 3" xfId="32482" xr:uid="{EFAF7950-8F93-4EBA-891E-C888334D128A}"/>
    <cellStyle name="Normal 23 14 2 2 4" xfId="37966" xr:uid="{8CFC3178-ED3B-47DD-8291-8817BBF37B4C}"/>
    <cellStyle name="Normal 23 14 2 3" xfId="24259" xr:uid="{54CEB74E-12C6-4E69-9318-F5F2A1BBD24C}"/>
    <cellStyle name="Normal 23 14 2 4" xfId="29753" xr:uid="{B0278B5C-22E8-4FED-8613-14CF2C5637AF}"/>
    <cellStyle name="Normal 23 14 2 5" xfId="35237" xr:uid="{19699BA5-D361-4E66-BCD6-1DDDD86C5528}"/>
    <cellStyle name="Normal 23 14 3" xfId="11946" xr:uid="{F2D6FC05-97DB-46CE-ACC8-0C4EA8E4AD17}"/>
    <cellStyle name="Normal 23 14 4" xfId="8834" xr:uid="{98B4663F-476D-4ACA-97F7-E5D4E9944E50}"/>
    <cellStyle name="Normal 23 14 4 2" xfId="20153" xr:uid="{C7D6FD44-9B90-4AAC-89F2-C49F689B3612}"/>
    <cellStyle name="Normal 23 14 4 2 2" xfId="25709" xr:uid="{314A4D88-FCA2-45FD-B13C-602EF1327102}"/>
    <cellStyle name="Normal 23 14 4 2 3" xfId="31203" xr:uid="{3B647204-FFD2-451D-B914-3D2CF2FBE298}"/>
    <cellStyle name="Normal 23 14 4 2 4" xfId="36687" xr:uid="{A346C179-2D3F-47F8-AF6B-968AFCE5686A}"/>
    <cellStyle name="Normal 23 14 4 3" xfId="22980" xr:uid="{DBB180EE-8E6B-46F6-B0F2-D27807A490D4}"/>
    <cellStyle name="Normal 23 14 4 4" xfId="28474" xr:uid="{881AA8D0-5C5B-4747-B2CF-E2DF0EC9A0CB}"/>
    <cellStyle name="Normal 23 14 4 5" xfId="33958" xr:uid="{7C2A06D7-62F4-4149-84FC-12493182AAEC}"/>
    <cellStyle name="Normal 23 15" xfId="8835" xr:uid="{81C48BF9-4157-47A7-BBA1-DEE11B5C9ABE}"/>
    <cellStyle name="Normal 23 15 2" xfId="20154" xr:uid="{0BD0DF2F-56BB-442D-8BBD-57AFC5732503}"/>
    <cellStyle name="Normal 23 15 2 2" xfId="25710" xr:uid="{AC36560E-E335-43FB-868C-81B5E446A445}"/>
    <cellStyle name="Normal 23 15 2 3" xfId="31204" xr:uid="{FAE04C15-D21D-4649-81BE-63292244927E}"/>
    <cellStyle name="Normal 23 15 2 4" xfId="36688" xr:uid="{75BAA189-1B82-444D-B94C-3ABB308AB556}"/>
    <cellStyle name="Normal 23 15 3" xfId="22981" xr:uid="{1E9CF74D-F62E-4FC2-B975-7626B1D984B8}"/>
    <cellStyle name="Normal 23 15 4" xfId="28475" xr:uid="{7A066747-F54C-47F2-A424-4B62F037E14D}"/>
    <cellStyle name="Normal 23 15 5" xfId="33959" xr:uid="{4503D433-5091-4DAD-92B9-1BA08BDA14F0}"/>
    <cellStyle name="Normal 23 16" xfId="14140" xr:uid="{CB3D48C3-CCF5-449C-9300-259136464974}"/>
    <cellStyle name="Normal 23 16 2" xfId="21427" xr:uid="{B11087D2-730A-4CF3-8585-56A5D50AC246}"/>
    <cellStyle name="Normal 23 16 2 2" xfId="26983" xr:uid="{10875F14-424C-4E8C-89F6-C15219D595E9}"/>
    <cellStyle name="Normal 23 16 2 3" xfId="32477" xr:uid="{E481FB9C-417F-4BAC-86BB-52152723B76E}"/>
    <cellStyle name="Normal 23 16 2 4" xfId="37961" xr:uid="{08FE60D8-2356-42B6-AB2B-45BB9CDFB327}"/>
    <cellStyle name="Normal 23 16 3" xfId="24254" xr:uid="{AD8F4AE3-F5B8-4B1D-B95B-238BD0169BC7}"/>
    <cellStyle name="Normal 23 16 4" xfId="29748" xr:uid="{826DCE06-A542-46AD-9347-EA3F0ED5CE7B}"/>
    <cellStyle name="Normal 23 16 5" xfId="35232" xr:uid="{666E93EB-ECAE-404F-985D-43E1D6BC908F}"/>
    <cellStyle name="Normal 23 17" xfId="11091" xr:uid="{BA1128FB-F668-4C1B-9BBA-BE79BC8ECBEC}"/>
    <cellStyle name="Normal 23 18" xfId="16325" xr:uid="{195709C0-94B0-41A8-925D-5F37BBA9992D}"/>
    <cellStyle name="Normal 23 19" xfId="18547" xr:uid="{B9434D48-8DAF-49A4-9DE5-95D360F7E58C}"/>
    <cellStyle name="Normal 23 2" xfId="5739" xr:uid="{8B802A42-BA8C-45DA-AC37-D0063EFE8A59}"/>
    <cellStyle name="Normal 23 2 2" xfId="14146" xr:uid="{09F98F11-3DED-48F3-BC8B-C0FF641537C9}"/>
    <cellStyle name="Normal 23 2 2 2" xfId="21433" xr:uid="{1807C70E-DE84-44D4-A883-4E49D9BD675E}"/>
    <cellStyle name="Normal 23 2 2 2 2" xfId="26989" xr:uid="{A0B0F7DF-3062-4AF5-9783-F77D563DF67A}"/>
    <cellStyle name="Normal 23 2 2 2 3" xfId="32483" xr:uid="{D56BAF72-F20C-4D03-8DBC-69FEDE3FCE3E}"/>
    <cellStyle name="Normal 23 2 2 2 4" xfId="37967" xr:uid="{728462F3-9776-4039-9820-3A09D1AA3D3C}"/>
    <cellStyle name="Normal 23 2 2 3" xfId="24260" xr:uid="{C40C07E7-14E2-43A1-BD7B-F694889C559A}"/>
    <cellStyle name="Normal 23 2 2 4" xfId="29754" xr:uid="{539999DB-55CA-4DDC-94FC-9D8096F52993}"/>
    <cellStyle name="Normal 23 2 2 5" xfId="35238" xr:uid="{F02F2777-57B0-4C00-B62B-B11B7F977349}"/>
    <cellStyle name="Normal 23 2 3" xfId="11096" xr:uid="{8AE2B39F-647A-4971-8272-CE0B9F924F52}"/>
    <cellStyle name="Normal 23 2 4" xfId="16330" xr:uid="{6750FE2B-2263-4E59-9626-CFCCF2207416}"/>
    <cellStyle name="Normal 23 2 5" xfId="18552" xr:uid="{40699BC1-3EC9-4468-BDA5-F5DD61D560BF}"/>
    <cellStyle name="Normal 23 2 6" xfId="8836" xr:uid="{855705AC-E59D-413F-86D1-904EA5CBAA3C}"/>
    <cellStyle name="Normal 23 2 6 2" xfId="20155" xr:uid="{BDA100D6-AAF8-444D-95ED-6CB6C7FBCEFB}"/>
    <cellStyle name="Normal 23 2 6 2 2" xfId="25711" xr:uid="{A6685D29-6B7F-440F-B9F5-0BFA2F0918E6}"/>
    <cellStyle name="Normal 23 2 6 2 3" xfId="31205" xr:uid="{588C10B2-33F7-4BEE-956D-612DD7C3F2AF}"/>
    <cellStyle name="Normal 23 2 6 2 4" xfId="36689" xr:uid="{7D706574-62BA-4620-8E32-8E34BEA3465F}"/>
    <cellStyle name="Normal 23 2 6 3" xfId="22982" xr:uid="{5684FF69-AB85-43B5-856D-F910A3D23483}"/>
    <cellStyle name="Normal 23 2 6 4" xfId="28476" xr:uid="{53EADA92-BF58-4717-A3FD-718CE93BE31E}"/>
    <cellStyle name="Normal 23 2 6 5" xfId="33960" xr:uid="{0174FF00-61CE-457F-842C-E1EA7F1267E4}"/>
    <cellStyle name="Normal 23 20" xfId="8829" xr:uid="{420D79AD-0DEB-49BC-8E3A-F460D6D8D773}"/>
    <cellStyle name="Normal 23 20 2" xfId="20148" xr:uid="{D9EF9C45-6C08-42EC-B025-6E07693C2F3E}"/>
    <cellStyle name="Normal 23 20 2 2" xfId="25704" xr:uid="{396C88FE-78BF-49E5-AD38-FDB175757550}"/>
    <cellStyle name="Normal 23 20 2 3" xfId="31198" xr:uid="{99C84483-6493-4A14-9BCF-3C42300B5A3A}"/>
    <cellStyle name="Normal 23 20 2 4" xfId="36682" xr:uid="{1E40556E-252F-4025-B4C4-97505EB9E624}"/>
    <cellStyle name="Normal 23 20 3" xfId="22975" xr:uid="{2F0F95C2-A8E8-488D-B257-05B9D6425B98}"/>
    <cellStyle name="Normal 23 20 4" xfId="28469" xr:uid="{D03F24A9-57FF-4BCD-8F14-6D3589E28D29}"/>
    <cellStyle name="Normal 23 20 5" xfId="33953" xr:uid="{C8BF9FA4-2E30-46AB-9CD9-AD7F24E2147B}"/>
    <cellStyle name="Normal 23 3" xfId="5740" xr:uid="{C59551B8-CA49-437C-ACCC-508135636682}"/>
    <cellStyle name="Normal 23 3 2" xfId="14147" xr:uid="{8769473D-EEAC-40A2-9F41-D0F894AB0701}"/>
    <cellStyle name="Normal 23 3 2 2" xfId="21434" xr:uid="{E94BBD1B-B37F-423F-9CDB-6F730435A943}"/>
    <cellStyle name="Normal 23 3 2 2 2" xfId="26990" xr:uid="{995D445B-E790-4550-8D7C-17B3F42CAF20}"/>
    <cellStyle name="Normal 23 3 2 2 3" xfId="32484" xr:uid="{BC5946F3-C13D-4771-AFF3-F068BD1840FC}"/>
    <cellStyle name="Normal 23 3 2 2 4" xfId="37968" xr:uid="{ED7B96F0-DEFE-42D5-AF0E-6231D18384A9}"/>
    <cellStyle name="Normal 23 3 2 3" xfId="24261" xr:uid="{3303153C-EA4B-4946-8898-FEA98F48BEA0}"/>
    <cellStyle name="Normal 23 3 2 4" xfId="29755" xr:uid="{7818F09F-AD6F-439C-8A7F-E0705A2A56A1}"/>
    <cellStyle name="Normal 23 3 2 5" xfId="35239" xr:uid="{F9C69B7C-81A8-4E6E-8859-F45E2F129C53}"/>
    <cellStyle name="Normal 23 3 3" xfId="11097" xr:uid="{A0CCDE16-E700-4A5D-9F55-C079359296A7}"/>
    <cellStyle name="Normal 23 3 4" xfId="16331" xr:uid="{DD9E10F8-9A7A-4982-8A2E-67EFF2A4D1FC}"/>
    <cellStyle name="Normal 23 3 5" xfId="18553" xr:uid="{FF553E86-1540-4CA0-94A9-2574719A7A7C}"/>
    <cellStyle name="Normal 23 3 6" xfId="8837" xr:uid="{B2362E52-214A-47B7-A7E3-34E0CE030195}"/>
    <cellStyle name="Normal 23 3 6 2" xfId="20156" xr:uid="{20E18BB5-605D-4AA6-982F-412F517AFA42}"/>
    <cellStyle name="Normal 23 3 6 2 2" xfId="25712" xr:uid="{0A02B4BD-5FDD-4784-AA9E-6C03AEADDF69}"/>
    <cellStyle name="Normal 23 3 6 2 3" xfId="31206" xr:uid="{2E409922-72DE-47D6-B4A4-512D4DF3A178}"/>
    <cellStyle name="Normal 23 3 6 2 4" xfId="36690" xr:uid="{DD97739A-EF1F-4E69-84EA-452433E0DBE4}"/>
    <cellStyle name="Normal 23 3 6 3" xfId="22983" xr:uid="{0891F5A3-8A14-4E33-AA16-348C1BC58CEA}"/>
    <cellStyle name="Normal 23 3 6 4" xfId="28477" xr:uid="{F4C73B10-D329-45A3-A989-A48D48DFF48A}"/>
    <cellStyle name="Normal 23 3 6 5" xfId="33961" xr:uid="{2B3C378E-ABB7-4912-838F-700DDBFB536E}"/>
    <cellStyle name="Normal 23 4" xfId="5741" xr:uid="{87E3DB25-B8D4-4E46-8DE2-9C1D45107E8F}"/>
    <cellStyle name="Normal 23 4 2" xfId="14148" xr:uid="{2E36141F-43E0-458F-B3C8-FDDC68746E95}"/>
    <cellStyle name="Normal 23 4 2 2" xfId="21435" xr:uid="{98723367-6D04-47C1-8D90-332F35ABDE7A}"/>
    <cellStyle name="Normal 23 4 2 2 2" xfId="26991" xr:uid="{AC8637B2-5B8D-4410-8808-A84F0BE2E04D}"/>
    <cellStyle name="Normal 23 4 2 2 3" xfId="32485" xr:uid="{613EBF6F-FC6C-4518-BAF8-D391887D26FE}"/>
    <cellStyle name="Normal 23 4 2 2 4" xfId="37969" xr:uid="{0E55B75B-78A9-40B5-ADD9-0081932317F4}"/>
    <cellStyle name="Normal 23 4 2 3" xfId="24262" xr:uid="{6765ABE2-EDA3-4A99-8CCA-C1E00BFDE901}"/>
    <cellStyle name="Normal 23 4 2 4" xfId="29756" xr:uid="{B8AD5585-B48F-4D0D-9F14-861F675ADFBA}"/>
    <cellStyle name="Normal 23 4 2 5" xfId="35240" xr:uid="{678DF290-23D7-4233-B20E-E7EBF27FD575}"/>
    <cellStyle name="Normal 23 4 3" xfId="11098" xr:uid="{ECDA6A9C-434D-4FEF-9EEA-EF09077E76E5}"/>
    <cellStyle name="Normal 23 4 4" xfId="16332" xr:uid="{B1C955DF-BB2F-4A24-9A23-EF32CA3F1EDC}"/>
    <cellStyle name="Normal 23 4 5" xfId="18554" xr:uid="{73CAD7DA-C7EA-4D01-9BF2-EF0092338C1B}"/>
    <cellStyle name="Normal 23 4 6" xfId="8838" xr:uid="{425F670C-1BC6-491B-B928-D011A37C32F2}"/>
    <cellStyle name="Normal 23 4 6 2" xfId="20157" xr:uid="{83E308C7-DE9B-4F98-9EB7-A4359952753A}"/>
    <cellStyle name="Normal 23 4 6 2 2" xfId="25713" xr:uid="{FE820321-9DDF-40C7-A5F5-A2A771F4C9FB}"/>
    <cellStyle name="Normal 23 4 6 2 3" xfId="31207" xr:uid="{50221AB7-4521-4591-A0E6-2C79F3224557}"/>
    <cellStyle name="Normal 23 4 6 2 4" xfId="36691" xr:uid="{837A035A-07C0-4AD9-98A8-660A41BED04A}"/>
    <cellStyle name="Normal 23 4 6 3" xfId="22984" xr:uid="{9AAED5FE-8B7D-42A3-A78E-DB5E158B7D89}"/>
    <cellStyle name="Normal 23 4 6 4" xfId="28478" xr:uid="{4E59C2A2-8007-4876-98AB-1CD88BA9C585}"/>
    <cellStyle name="Normal 23 4 6 5" xfId="33962" xr:uid="{D640D591-EAB0-49BF-8B25-83B95BDE4EB4}"/>
    <cellStyle name="Normal 23 5" xfId="5742" xr:uid="{29EC6672-BAF7-4F2A-82AB-1035602435FC}"/>
    <cellStyle name="Normal 23 5 2" xfId="14149" xr:uid="{E395689F-A7F6-4821-9CF3-C1ED68EBC160}"/>
    <cellStyle name="Normal 23 5 2 2" xfId="21436" xr:uid="{3537E8CB-A0C8-4755-8310-87300AE5A117}"/>
    <cellStyle name="Normal 23 5 2 2 2" xfId="26992" xr:uid="{3AA22B0B-6A67-4A5A-BCA1-9CBF634AC881}"/>
    <cellStyle name="Normal 23 5 2 2 3" xfId="32486" xr:uid="{A90501B0-3DB0-4AC2-BD53-DF9EEB5D2F44}"/>
    <cellStyle name="Normal 23 5 2 2 4" xfId="37970" xr:uid="{B89EECF8-A85E-48B4-90FD-A8597F907787}"/>
    <cellStyle name="Normal 23 5 2 3" xfId="24263" xr:uid="{8539DE33-9142-4E66-BF88-7084E1E8E0F0}"/>
    <cellStyle name="Normal 23 5 2 4" xfId="29757" xr:uid="{7853F83D-96C1-44F4-B5E2-A7EE02516104}"/>
    <cellStyle name="Normal 23 5 2 5" xfId="35241" xr:uid="{0D50D8E4-F137-404A-AA38-3EE80D08A010}"/>
    <cellStyle name="Normal 23 5 3" xfId="11099" xr:uid="{3B7194D7-CAA0-4313-8FEF-7AE171CD5051}"/>
    <cellStyle name="Normal 23 5 4" xfId="16333" xr:uid="{DE2B6E87-F728-49D9-9DAF-D3B4E95962AA}"/>
    <cellStyle name="Normal 23 5 5" xfId="18555" xr:uid="{5F609C9E-0AAF-4B64-84C5-582C57CF07BA}"/>
    <cellStyle name="Normal 23 5 6" xfId="8839" xr:uid="{41DED878-FE67-4C1D-A7D6-5F7B4A1E94E1}"/>
    <cellStyle name="Normal 23 5 6 2" xfId="20158" xr:uid="{60BC2161-2AD6-4CDE-8E21-E62D48AC1E78}"/>
    <cellStyle name="Normal 23 5 6 2 2" xfId="25714" xr:uid="{D67805D9-06B2-4462-AA6C-67F5BF4714E0}"/>
    <cellStyle name="Normal 23 5 6 2 3" xfId="31208" xr:uid="{33FF093F-C604-4576-B63D-B6F0DB3A8509}"/>
    <cellStyle name="Normal 23 5 6 2 4" xfId="36692" xr:uid="{6E3E36EB-DA4A-4147-9A16-EA7DD0F4ADCF}"/>
    <cellStyle name="Normal 23 5 6 3" xfId="22985" xr:uid="{3F09CC60-CFB5-454B-B77D-85EC16CC39C7}"/>
    <cellStyle name="Normal 23 5 6 4" xfId="28479" xr:uid="{6164E2DE-808E-434A-B6F3-4FED0E4F5AAE}"/>
    <cellStyle name="Normal 23 5 6 5" xfId="33963" xr:uid="{2A0EB408-CD32-4606-A40A-ADBACE31FE6C}"/>
    <cellStyle name="Normal 23 6" xfId="5743" xr:uid="{A6C86817-0BC4-46DA-8B4B-2A549E52DA50}"/>
    <cellStyle name="Normal 23 6 2" xfId="14150" xr:uid="{BC2EA9E4-3734-4CBC-A9C0-643D5F5DACA0}"/>
    <cellStyle name="Normal 23 6 2 2" xfId="21437" xr:uid="{0F686E0E-47CB-4115-90F5-90E01262AE04}"/>
    <cellStyle name="Normal 23 6 2 2 2" xfId="26993" xr:uid="{007E1A9F-E48D-4954-B9BF-7485E04F0DA8}"/>
    <cellStyle name="Normal 23 6 2 2 3" xfId="32487" xr:uid="{7719967D-7A09-4E2E-AB8A-BB119AC29234}"/>
    <cellStyle name="Normal 23 6 2 2 4" xfId="37971" xr:uid="{40F0BFAB-0CE1-4245-BD93-A452DEE6D595}"/>
    <cellStyle name="Normal 23 6 2 3" xfId="24264" xr:uid="{794F3480-DCDF-4AED-8642-3EF9F226FC9D}"/>
    <cellStyle name="Normal 23 6 2 4" xfId="29758" xr:uid="{208E7041-7646-47B9-B97A-406188C95F08}"/>
    <cellStyle name="Normal 23 6 2 5" xfId="35242" xr:uid="{18E84D20-4967-4128-A96F-44AA7A91AE69}"/>
    <cellStyle name="Normal 23 6 3" xfId="11100" xr:uid="{0B36996C-5CA6-47F3-8E53-85A535263C37}"/>
    <cellStyle name="Normal 23 6 4" xfId="16334" xr:uid="{FECA0495-6A8E-4423-9939-139E60F50FE2}"/>
    <cellStyle name="Normal 23 6 5" xfId="18556" xr:uid="{7D09CBD2-67AD-4209-ADCF-85E248296DB8}"/>
    <cellStyle name="Normal 23 6 6" xfId="8840" xr:uid="{2EB5F9C0-E90D-4BCC-98CB-F534F2779039}"/>
    <cellStyle name="Normal 23 6 6 2" xfId="20159" xr:uid="{FDA45AED-888B-4268-A5EF-7186949B0B01}"/>
    <cellStyle name="Normal 23 6 6 2 2" xfId="25715" xr:uid="{CE29A4FE-5D5D-45EF-9707-56CCA238CE66}"/>
    <cellStyle name="Normal 23 6 6 2 3" xfId="31209" xr:uid="{08F4BF25-31BD-4020-9D99-6EF501DB5CC9}"/>
    <cellStyle name="Normal 23 6 6 2 4" xfId="36693" xr:uid="{058EF010-4BB3-4930-9151-3265E42864ED}"/>
    <cellStyle name="Normal 23 6 6 3" xfId="22986" xr:uid="{330AD46E-70C7-4669-98FD-733C4611481F}"/>
    <cellStyle name="Normal 23 6 6 4" xfId="28480" xr:uid="{C15BD174-748C-47D2-B8E3-1FEC931526FB}"/>
    <cellStyle name="Normal 23 6 6 5" xfId="33964" xr:uid="{3E0A6220-B8DE-4F4A-A3F3-B3F665BDD754}"/>
    <cellStyle name="Normal 23 7" xfId="5744" xr:uid="{7478C6DE-30A0-4CE7-B982-88957E483F32}"/>
    <cellStyle name="Normal 23 7 2" xfId="14151" xr:uid="{D913FDAE-62E7-413A-9FA8-83E0D82A5951}"/>
    <cellStyle name="Normal 23 7 2 2" xfId="21438" xr:uid="{9B9853C8-FDB7-4605-85BC-A4D7AE2A84E4}"/>
    <cellStyle name="Normal 23 7 2 2 2" xfId="26994" xr:uid="{33CBA3CE-C681-4BC3-94E9-A091F0E5A3EB}"/>
    <cellStyle name="Normal 23 7 2 2 3" xfId="32488" xr:uid="{58349151-28F3-41A9-84B4-4D8CD849E9F3}"/>
    <cellStyle name="Normal 23 7 2 2 4" xfId="37972" xr:uid="{D30D90AF-FE34-4CEC-9BF4-041280E5046C}"/>
    <cellStyle name="Normal 23 7 2 3" xfId="24265" xr:uid="{1183B37F-A5B8-4D6A-A2B8-4F8C0C4C5BB0}"/>
    <cellStyle name="Normal 23 7 2 4" xfId="29759" xr:uid="{AE45FF01-DDC1-4548-8487-CFFD6F90834C}"/>
    <cellStyle name="Normal 23 7 2 5" xfId="35243" xr:uid="{0DF98FA3-2D2C-45EB-9E12-4E40EE1979CA}"/>
    <cellStyle name="Normal 23 7 3" xfId="11101" xr:uid="{CD34BE4B-5F03-4039-BA3E-91EA6064ED62}"/>
    <cellStyle name="Normal 23 7 4" xfId="16335" xr:uid="{729D3B75-75CF-4C93-9318-3B6556DF55F6}"/>
    <cellStyle name="Normal 23 7 5" xfId="18557" xr:uid="{00EAF8EE-02A9-4E61-9115-752C2D05A65F}"/>
    <cellStyle name="Normal 23 7 6" xfId="8841" xr:uid="{C5CD5711-7F88-4E3D-BC29-3F020F90D52E}"/>
    <cellStyle name="Normal 23 7 6 2" xfId="20160" xr:uid="{8060C191-D0E4-41D8-BB03-335E4E1DE611}"/>
    <cellStyle name="Normal 23 7 6 2 2" xfId="25716" xr:uid="{D5EF9074-ACBE-4E29-B756-410360037F00}"/>
    <cellStyle name="Normal 23 7 6 2 3" xfId="31210" xr:uid="{E5366B7F-500A-4DA2-818E-58BF44E829CA}"/>
    <cellStyle name="Normal 23 7 6 2 4" xfId="36694" xr:uid="{629AC22C-843E-4445-820B-B09D689E3C94}"/>
    <cellStyle name="Normal 23 7 6 3" xfId="22987" xr:uid="{6A039354-7E8B-4026-B6E7-2921612C19D6}"/>
    <cellStyle name="Normal 23 7 6 4" xfId="28481" xr:uid="{6C50B4DC-A8E8-4D1E-865F-2D7C6BAB0F0B}"/>
    <cellStyle name="Normal 23 7 6 5" xfId="33965" xr:uid="{4CF850A6-D5EA-4092-8C9F-01901A63DC4A}"/>
    <cellStyle name="Normal 23 8" xfId="5745" xr:uid="{67044ABF-1B91-4762-84D8-F8E8E2F2B4BB}"/>
    <cellStyle name="Normal 23 8 2" xfId="14152" xr:uid="{B2CC8AFC-474C-4682-BB52-229A474B5B05}"/>
    <cellStyle name="Normal 23 8 2 2" xfId="21439" xr:uid="{9523739E-8E11-478F-8CAD-493A7D968AFA}"/>
    <cellStyle name="Normal 23 8 2 2 2" xfId="26995" xr:uid="{472160C8-4729-4746-B093-C626B3C74E33}"/>
    <cellStyle name="Normal 23 8 2 2 3" xfId="32489" xr:uid="{4A9C84C2-140C-4EA2-8835-1B0CE4982E8A}"/>
    <cellStyle name="Normal 23 8 2 2 4" xfId="37973" xr:uid="{FAB2AEE9-0CA9-47B1-84C4-6D401A1B043E}"/>
    <cellStyle name="Normal 23 8 2 3" xfId="24266" xr:uid="{10FBAA87-E584-4F32-9675-B08D8F3EBEB7}"/>
    <cellStyle name="Normal 23 8 2 4" xfId="29760" xr:uid="{6549B2AC-51F3-4345-BCC7-6154C05E71D3}"/>
    <cellStyle name="Normal 23 8 2 5" xfId="35244" xr:uid="{BFE81BF2-7284-41C4-93FC-4E739B96572B}"/>
    <cellStyle name="Normal 23 8 3" xfId="11102" xr:uid="{DA9B9B0A-A47F-47FF-A3F1-4356104805BB}"/>
    <cellStyle name="Normal 23 8 4" xfId="16336" xr:uid="{A0485763-FABC-4F06-B7C4-13502A275B40}"/>
    <cellStyle name="Normal 23 8 5" xfId="18558" xr:uid="{9B453CF2-28BF-48A3-8B0A-1D6E13B2B2F9}"/>
    <cellStyle name="Normal 23 8 6" xfId="8842" xr:uid="{9CA40AF2-E307-49ED-8640-DF1FB43F8B15}"/>
    <cellStyle name="Normal 23 8 6 2" xfId="20161" xr:uid="{D4F9443B-AE71-45EE-A689-1329771AF203}"/>
    <cellStyle name="Normal 23 8 6 2 2" xfId="25717" xr:uid="{CF8788EC-D6B8-4B00-B4E5-C7FA17DE08E8}"/>
    <cellStyle name="Normal 23 8 6 2 3" xfId="31211" xr:uid="{3234C5F8-9C55-4DB4-A54A-36B176ACC528}"/>
    <cellStyle name="Normal 23 8 6 2 4" xfId="36695" xr:uid="{D415E8EF-3386-45F8-96D6-8EF68A1C7178}"/>
    <cellStyle name="Normal 23 8 6 3" xfId="22988" xr:uid="{0DCF5899-8062-4DEC-81BC-B72C9D9A3704}"/>
    <cellStyle name="Normal 23 8 6 4" xfId="28482" xr:uid="{A42BBA4C-6C60-4953-920D-3A0B21CCCC18}"/>
    <cellStyle name="Normal 23 8 6 5" xfId="33966" xr:uid="{CC25F421-55D2-412E-945B-25886B21D35F}"/>
    <cellStyle name="Normal 23 9" xfId="5746" xr:uid="{0F65E28D-1F03-49EF-8F3C-76B094532736}"/>
    <cellStyle name="Normal 23 9 2" xfId="14153" xr:uid="{9BD64F9B-6A38-4F47-896B-303603338C1B}"/>
    <cellStyle name="Normal 23 9 2 2" xfId="21440" xr:uid="{629ADBE2-6ADC-467C-888D-1B0724D1D598}"/>
    <cellStyle name="Normal 23 9 2 2 2" xfId="26996" xr:uid="{B839D1C8-5E97-4FB5-939E-EBEA93D4DA0D}"/>
    <cellStyle name="Normal 23 9 2 2 3" xfId="32490" xr:uid="{300C6503-B342-4B81-B383-4B8A588E4E09}"/>
    <cellStyle name="Normal 23 9 2 2 4" xfId="37974" xr:uid="{A45219AD-E486-4B2F-908F-8EBAB713F9CE}"/>
    <cellStyle name="Normal 23 9 2 3" xfId="24267" xr:uid="{7D5EE5B4-44F0-4D8C-BD2D-4069709F15F8}"/>
    <cellStyle name="Normal 23 9 2 4" xfId="29761" xr:uid="{45C64CDB-6EDF-4489-BD61-CEDC03A2D1CB}"/>
    <cellStyle name="Normal 23 9 2 5" xfId="35245" xr:uid="{82B4E709-989A-4161-ABEF-BB137857B13B}"/>
    <cellStyle name="Normal 23 9 3" xfId="11103" xr:uid="{79CE574D-4D2A-49A5-B45D-3CE45BDA5FBE}"/>
    <cellStyle name="Normal 23 9 4" xfId="16337" xr:uid="{78EEA0E5-3988-4206-82F0-5FE7E0547BF2}"/>
    <cellStyle name="Normal 23 9 5" xfId="18559" xr:uid="{40322EF6-7DC1-4403-A7C6-4B8A8D877DBA}"/>
    <cellStyle name="Normal 23 9 6" xfId="8843" xr:uid="{DA55C704-DFE2-4E7B-90AD-2273AF7C5DA1}"/>
    <cellStyle name="Normal 23 9 6 2" xfId="20162" xr:uid="{3DEEA1D2-755E-4B62-BC3D-55FD61B833B5}"/>
    <cellStyle name="Normal 23 9 6 2 2" xfId="25718" xr:uid="{906BDEE8-3AC7-4829-99C1-9AA83F1DC22A}"/>
    <cellStyle name="Normal 23 9 6 2 3" xfId="31212" xr:uid="{BF476D46-F8E4-44A4-B62B-99F4E47DCD92}"/>
    <cellStyle name="Normal 23 9 6 2 4" xfId="36696" xr:uid="{3B963B53-2159-4E62-B755-F345F693B0D9}"/>
    <cellStyle name="Normal 23 9 6 3" xfId="22989" xr:uid="{4978ED37-421E-4E15-BC0A-B2134ADCC5C7}"/>
    <cellStyle name="Normal 23 9 6 4" xfId="28483" xr:uid="{5EE697FE-9F8A-402B-B5CE-A919FC346853}"/>
    <cellStyle name="Normal 23 9 6 5" xfId="33967" xr:uid="{69D01C97-E29E-47F9-BF8C-635C38F8B619}"/>
    <cellStyle name="Normal 230" xfId="38929" xr:uid="{88A8A19F-DBDC-4C3D-A813-590FB6FA7EBF}"/>
    <cellStyle name="Normal 231" xfId="38930" xr:uid="{26CEAE4F-2DED-40F3-A6B4-99A1A07523AB}"/>
    <cellStyle name="Normal 232" xfId="38931" xr:uid="{B413DECF-6DFA-4AF3-A382-8E11FEDF98C9}"/>
    <cellStyle name="Normal 233" xfId="38932" xr:uid="{2530D843-B0FC-470F-91CB-9A8C40E4CBA0}"/>
    <cellStyle name="Normal 234" xfId="38933" xr:uid="{1EC784A0-81DF-4746-8B1F-F426EA68287C}"/>
    <cellStyle name="Normal 235" xfId="38934" xr:uid="{855DC029-2F2B-4398-9C43-42DF0BFCA4B1}"/>
    <cellStyle name="Normal 236" xfId="38935" xr:uid="{3EEDF539-249E-41DF-BC08-0D6DB3F771D7}"/>
    <cellStyle name="Normal 237" xfId="38936" xr:uid="{A49F8154-2B15-4B7C-907E-4DECCB76E75B}"/>
    <cellStyle name="Normal 238" xfId="38937" xr:uid="{94E075AF-58CD-48A4-9AEA-EE5C82478B67}"/>
    <cellStyle name="Normal 239" xfId="38938" xr:uid="{7FCA8ABD-2648-4504-A94C-93BF4A50688C}"/>
    <cellStyle name="Normal 24" xfId="5747" xr:uid="{AF188977-D32A-43CB-88FB-E11BAB87AE7B}"/>
    <cellStyle name="Normal 24 10" xfId="5748" xr:uid="{790D9A18-EE83-4FCE-8751-EE5CEE4ED1ED}"/>
    <cellStyle name="Normal 24 10 2" xfId="14155" xr:uid="{1C52DBFE-C894-4967-8D78-BBD5C59E68DD}"/>
    <cellStyle name="Normal 24 10 2 2" xfId="21442" xr:uid="{C67E7434-FEA5-47D6-A0B1-D1109E1035AA}"/>
    <cellStyle name="Normal 24 10 2 2 2" xfId="26998" xr:uid="{A2A64466-0E82-41F4-8160-164C93730D4E}"/>
    <cellStyle name="Normal 24 10 2 2 3" xfId="32492" xr:uid="{C8CD51AC-A4B0-4975-B80E-6AAA08A0E844}"/>
    <cellStyle name="Normal 24 10 2 2 4" xfId="37976" xr:uid="{4EF12027-C236-43E3-BBC3-4FAB8F327BA7}"/>
    <cellStyle name="Normal 24 10 2 3" xfId="24269" xr:uid="{4C067479-8980-4920-8279-5D19CEC8BEFB}"/>
    <cellStyle name="Normal 24 10 2 4" xfId="29763" xr:uid="{219E1656-8105-47A5-9CD0-B21606AE0D8B}"/>
    <cellStyle name="Normal 24 10 2 5" xfId="35247" xr:uid="{B424E84E-BED5-4EF6-82DF-F5838EE50888}"/>
    <cellStyle name="Normal 24 10 3" xfId="11105" xr:uid="{D31A0DDD-BF9C-443D-97B2-A0C4F0942C84}"/>
    <cellStyle name="Normal 24 10 4" xfId="16339" xr:uid="{BC9FCC4B-0767-42F3-AAAC-9436FDE2E85D}"/>
    <cellStyle name="Normal 24 10 5" xfId="18561" xr:uid="{BFFD7175-B508-4D60-A413-E8FB91FFA84C}"/>
    <cellStyle name="Normal 24 10 6" xfId="8845" xr:uid="{0F03CC35-404C-47E1-86BD-85B79A436912}"/>
    <cellStyle name="Normal 24 10 6 2" xfId="20164" xr:uid="{30A27988-5597-4B03-AA51-67ABAF32C6C2}"/>
    <cellStyle name="Normal 24 10 6 2 2" xfId="25720" xr:uid="{6CAFE95A-634F-487E-9FF5-2F2F46FF399E}"/>
    <cellStyle name="Normal 24 10 6 2 3" xfId="31214" xr:uid="{1BCB237C-A291-425D-87AC-C8D58B5E0E9D}"/>
    <cellStyle name="Normal 24 10 6 2 4" xfId="36698" xr:uid="{3CADF228-18EC-468E-BF0B-520556F498BA}"/>
    <cellStyle name="Normal 24 10 6 3" xfId="22991" xr:uid="{93C54C07-2A5E-41F1-AC8A-9448FCA5E577}"/>
    <cellStyle name="Normal 24 10 6 4" xfId="28485" xr:uid="{14A64D8A-AF0E-4515-8075-33D371EC56FE}"/>
    <cellStyle name="Normal 24 10 6 5" xfId="33969" xr:uid="{EAB8102D-C59E-411C-8922-6208EB70A8F7}"/>
    <cellStyle name="Normal 24 11" xfId="5749" xr:uid="{96BC6839-E4CD-40DE-B8C4-78E70C60DD6B}"/>
    <cellStyle name="Normal 24 11 2" xfId="14156" xr:uid="{8E46AEAA-2BB3-4908-8099-E3CF8FF13446}"/>
    <cellStyle name="Normal 24 11 2 2" xfId="21443" xr:uid="{35389634-E240-4534-B809-B53AF1AD162E}"/>
    <cellStyle name="Normal 24 11 2 2 2" xfId="26999" xr:uid="{D077BC03-BCBF-4433-BC2A-E78635F96DB8}"/>
    <cellStyle name="Normal 24 11 2 2 3" xfId="32493" xr:uid="{1C1203D7-3381-4E20-B392-EC04074DBB5F}"/>
    <cellStyle name="Normal 24 11 2 2 4" xfId="37977" xr:uid="{B186B3FD-091B-4B89-B9DE-A6DB81EFC7A2}"/>
    <cellStyle name="Normal 24 11 2 3" xfId="24270" xr:uid="{44227853-3ECF-45CA-8A79-BFB6BB149795}"/>
    <cellStyle name="Normal 24 11 2 4" xfId="29764" xr:uid="{0AD7597E-AD58-443F-95B5-A11E3E802C1A}"/>
    <cellStyle name="Normal 24 11 2 5" xfId="35248" xr:uid="{60C5F512-4C3E-4B95-A3DB-E489C887279F}"/>
    <cellStyle name="Normal 24 11 3" xfId="11106" xr:uid="{DD1E61CA-ABD6-47A6-B797-CEB9F87E114A}"/>
    <cellStyle name="Normal 24 11 4" xfId="16340" xr:uid="{425D877C-029F-4736-BC42-FA81410DB740}"/>
    <cellStyle name="Normal 24 11 5" xfId="18562" xr:uid="{E172C81D-B2DB-44F9-9048-892599B1C915}"/>
    <cellStyle name="Normal 24 11 6" xfId="8846" xr:uid="{B0EAC5DB-B431-41A3-AB13-C1E8F6727D4D}"/>
    <cellStyle name="Normal 24 11 6 2" xfId="20165" xr:uid="{ACB64B5E-2AFA-4922-B0A6-15B9C83EE3D9}"/>
    <cellStyle name="Normal 24 11 6 2 2" xfId="25721" xr:uid="{A300CEA1-17C3-4948-B36D-0D9EC94613EF}"/>
    <cellStyle name="Normal 24 11 6 2 3" xfId="31215" xr:uid="{776EC384-04DD-4DC9-A4AE-8A7F26ADBADD}"/>
    <cellStyle name="Normal 24 11 6 2 4" xfId="36699" xr:uid="{F38B26BD-D6C1-4222-993F-B70EFBFCABFE}"/>
    <cellStyle name="Normal 24 11 6 3" xfId="22992" xr:uid="{FB4FF784-BBFF-40AC-AD9F-10B2F0523259}"/>
    <cellStyle name="Normal 24 11 6 4" xfId="28486" xr:uid="{E2CE669C-F7D1-4A43-97DD-4BE7429E62D8}"/>
    <cellStyle name="Normal 24 11 6 5" xfId="33970" xr:uid="{67A24ABE-C1FE-4A58-BB9E-D03E341EB467}"/>
    <cellStyle name="Normal 24 12" xfId="14154" xr:uid="{771B253C-BB2A-4F66-8D3B-FE85061C75D9}"/>
    <cellStyle name="Normal 24 12 2" xfId="21441" xr:uid="{9DFB3F62-F412-4198-9BF4-642AB59F3AC1}"/>
    <cellStyle name="Normal 24 12 2 2" xfId="26997" xr:uid="{8064D105-60A4-49A7-940C-683D1F5308B4}"/>
    <cellStyle name="Normal 24 12 2 3" xfId="32491" xr:uid="{E69D8AA7-1B2E-40A1-ACF7-0BBC0E76BE6F}"/>
    <cellStyle name="Normal 24 12 2 4" xfId="37975" xr:uid="{20F491A7-FF5D-4BB5-8C14-987686460D9C}"/>
    <cellStyle name="Normal 24 12 3" xfId="24268" xr:uid="{55166170-24B2-4B59-ACE7-3969D1EC8920}"/>
    <cellStyle name="Normal 24 12 4" xfId="29762" xr:uid="{5EA8B346-1789-4496-B9CF-0B5847111FD6}"/>
    <cellStyle name="Normal 24 12 5" xfId="35246" xr:uid="{61528194-8BE4-40D0-B39C-2A3E3A4933F6}"/>
    <cellStyle name="Normal 24 13" xfId="11104" xr:uid="{89F8AA93-2213-4A7B-AF99-702412623ECD}"/>
    <cellStyle name="Normal 24 14" xfId="16338" xr:uid="{BA899816-ED63-4075-8151-2E22857823E5}"/>
    <cellStyle name="Normal 24 15" xfId="18560" xr:uid="{8ABAAC45-981D-4FC9-8719-467630CD1F8D}"/>
    <cellStyle name="Normal 24 16" xfId="8844" xr:uid="{89A7C9E1-02ED-42A3-96B3-1CBE9194E7E1}"/>
    <cellStyle name="Normal 24 16 2" xfId="20163" xr:uid="{757731B5-D518-4266-80A7-EF76B0827481}"/>
    <cellStyle name="Normal 24 16 2 2" xfId="25719" xr:uid="{D33A8C32-F48E-41C4-8A29-7F58DEF635F1}"/>
    <cellStyle name="Normal 24 16 2 3" xfId="31213" xr:uid="{DC70911C-E911-4487-87FF-224508C8FE11}"/>
    <cellStyle name="Normal 24 16 2 4" xfId="36697" xr:uid="{AF2F30F9-2317-42E9-B09D-CAA5D7C0D694}"/>
    <cellStyle name="Normal 24 16 3" xfId="22990" xr:uid="{C4079930-987A-4C35-8867-7B1EFFA34D23}"/>
    <cellStyle name="Normal 24 16 4" xfId="28484" xr:uid="{45C22908-3268-4B8C-87D9-88CB9FE2F1E6}"/>
    <cellStyle name="Normal 24 16 5" xfId="33968" xr:uid="{6954F828-1A57-4CC3-8199-618CA8F0DAF8}"/>
    <cellStyle name="Normal 24 2" xfId="5750" xr:uid="{1954577C-3C66-4139-A598-78D879724DFB}"/>
    <cellStyle name="Normal 24 2 2" xfId="14157" xr:uid="{53B6D8B0-5440-43DB-B89F-B30D8BF853C2}"/>
    <cellStyle name="Normal 24 2 2 2" xfId="21444" xr:uid="{F4C244C7-3AC1-4E08-9673-FA12A1B3DA02}"/>
    <cellStyle name="Normal 24 2 2 2 2" xfId="27000" xr:uid="{AA939BF6-5A00-4F33-9A88-DC2575529D4D}"/>
    <cellStyle name="Normal 24 2 2 2 3" xfId="32494" xr:uid="{5CCF8D5F-2255-41AE-BCFD-3DEF18BAFDEC}"/>
    <cellStyle name="Normal 24 2 2 2 4" xfId="37978" xr:uid="{90F54E06-B743-40EF-A1C2-E228FF17148B}"/>
    <cellStyle name="Normal 24 2 2 3" xfId="24271" xr:uid="{52CF1164-B893-457A-9C79-DA4704DC8AAE}"/>
    <cellStyle name="Normal 24 2 2 4" xfId="29765" xr:uid="{CC4E22CD-C041-41E4-A1BE-D676A586BA63}"/>
    <cellStyle name="Normal 24 2 2 5" xfId="35249" xr:uid="{27E248B2-17C7-4CD8-8E38-AC327F61E803}"/>
    <cellStyle name="Normal 24 2 3" xfId="11107" xr:uid="{A0A414A4-6391-468C-A38B-D4E01FCBD3FC}"/>
    <cellStyle name="Normal 24 2 4" xfId="16341" xr:uid="{CF23F8E2-2A98-4D00-96F4-C0ED4FCEE6B2}"/>
    <cellStyle name="Normal 24 2 5" xfId="18563" xr:uid="{8339BA80-3CDB-4B1B-94B1-DDAC7B90FD72}"/>
    <cellStyle name="Normal 24 2 6" xfId="8847" xr:uid="{B5A9374F-D586-4E43-9210-9F514DDB7492}"/>
    <cellStyle name="Normal 24 2 6 2" xfId="20166" xr:uid="{1626B53B-50CB-4A53-9081-3900C65D7CA4}"/>
    <cellStyle name="Normal 24 2 6 2 2" xfId="25722" xr:uid="{27CC89E4-3FB0-489A-A84A-0C896D4AB9D1}"/>
    <cellStyle name="Normal 24 2 6 2 3" xfId="31216" xr:uid="{C9155F11-D43C-4352-9F95-2430E29E3A37}"/>
    <cellStyle name="Normal 24 2 6 2 4" xfId="36700" xr:uid="{D5C819B1-3720-4669-BFEB-39ABC577C04F}"/>
    <cellStyle name="Normal 24 2 6 3" xfId="22993" xr:uid="{01B433A4-BFE9-4A85-9F4A-93C8093B582D}"/>
    <cellStyle name="Normal 24 2 6 4" xfId="28487" xr:uid="{1C81246B-96DF-4653-B3C1-8D2F3FC116D7}"/>
    <cellStyle name="Normal 24 2 6 5" xfId="33971" xr:uid="{CB532D8B-A9FB-43A8-A704-5D407D2B234E}"/>
    <cellStyle name="Normal 24 3" xfId="5751" xr:uid="{7D444482-ADC2-435E-BD82-592340020901}"/>
    <cellStyle name="Normal 24 3 2" xfId="14158" xr:uid="{622EDDD6-E85B-4BDE-A912-5EECE5D623B4}"/>
    <cellStyle name="Normal 24 3 2 2" xfId="21445" xr:uid="{A6C6C49D-7FA1-45E3-BF65-8DADEE69EF28}"/>
    <cellStyle name="Normal 24 3 2 2 2" xfId="27001" xr:uid="{56D3F02E-A98F-4D7C-B4BB-E790B2C27D1D}"/>
    <cellStyle name="Normal 24 3 2 2 3" xfId="32495" xr:uid="{B9F7B589-09B5-45F4-9CF2-CE7D5093C4D6}"/>
    <cellStyle name="Normal 24 3 2 2 4" xfId="37979" xr:uid="{A6EA75E4-02FC-4A27-824C-064FA519DD94}"/>
    <cellStyle name="Normal 24 3 2 3" xfId="24272" xr:uid="{2E6C2E86-ABF6-408E-B45C-42793D810347}"/>
    <cellStyle name="Normal 24 3 2 4" xfId="29766" xr:uid="{620994C4-E0DF-4293-8593-63806C1AA6C3}"/>
    <cellStyle name="Normal 24 3 2 5" xfId="35250" xr:uid="{B6A2D2A2-73B5-4D5F-9264-0C8C530B67DC}"/>
    <cellStyle name="Normal 24 3 3" xfId="11108" xr:uid="{619977FF-7E48-43A7-BD74-A52FD475D841}"/>
    <cellStyle name="Normal 24 3 4" xfId="16342" xr:uid="{4FBE136A-AF3A-4BCF-A126-6BEEA34273B6}"/>
    <cellStyle name="Normal 24 3 5" xfId="18564" xr:uid="{B02E4EA0-22A8-4C8F-8908-9E4772600BB7}"/>
    <cellStyle name="Normal 24 3 6" xfId="8848" xr:uid="{4D6B8B7B-9B57-46AB-AF88-EE02D0A79F95}"/>
    <cellStyle name="Normal 24 3 6 2" xfId="20167" xr:uid="{685DCA9A-2CC2-4FA0-96B4-9B2D20B7BEED}"/>
    <cellStyle name="Normal 24 3 6 2 2" xfId="25723" xr:uid="{906D846F-F6F1-4D1F-AC22-1C3CD235E473}"/>
    <cellStyle name="Normal 24 3 6 2 3" xfId="31217" xr:uid="{1967C46E-9856-4ECD-B863-315E611CF250}"/>
    <cellStyle name="Normal 24 3 6 2 4" xfId="36701" xr:uid="{C79F0AED-3B74-4310-A907-C7A2C54864B1}"/>
    <cellStyle name="Normal 24 3 6 3" xfId="22994" xr:uid="{BEFE8AAE-2CBE-4C30-A2F1-424A7B46E573}"/>
    <cellStyle name="Normal 24 3 6 4" xfId="28488" xr:uid="{EB02FCA5-6E53-413D-AD47-BEF3AB4CF7D0}"/>
    <cellStyle name="Normal 24 3 6 5" xfId="33972" xr:uid="{6F6A1455-57DC-45DE-8C22-0A373B2BF56D}"/>
    <cellStyle name="Normal 24 4" xfId="5752" xr:uid="{0DF288D8-83CA-47FB-AD7B-CB32CE139C50}"/>
    <cellStyle name="Normal 24 4 2" xfId="14159" xr:uid="{6B0DC346-657B-4C07-8A6D-CC9B614CF688}"/>
    <cellStyle name="Normal 24 4 2 2" xfId="21446" xr:uid="{5A1B9FC2-3EA6-488A-8D6E-8013277B978F}"/>
    <cellStyle name="Normal 24 4 2 2 2" xfId="27002" xr:uid="{EA8483E0-436F-4576-BEA2-55287F31DFD6}"/>
    <cellStyle name="Normal 24 4 2 2 3" xfId="32496" xr:uid="{480770A2-8AE1-425D-B60E-DBE540A8BB82}"/>
    <cellStyle name="Normal 24 4 2 2 4" xfId="37980" xr:uid="{77A09FA6-AFA4-4F86-A1E2-7FC99EFCC427}"/>
    <cellStyle name="Normal 24 4 2 3" xfId="24273" xr:uid="{6FEA2A8C-0753-4B9F-9379-D6D6C6756A9E}"/>
    <cellStyle name="Normal 24 4 2 4" xfId="29767" xr:uid="{79834265-7AF7-49AB-8226-153238CBA181}"/>
    <cellStyle name="Normal 24 4 2 5" xfId="35251" xr:uid="{F2F72615-F7E4-4F4C-9166-65E2866FD7AF}"/>
    <cellStyle name="Normal 24 4 3" xfId="11109" xr:uid="{C05781B9-B1CF-4235-A77F-A02A5786FD03}"/>
    <cellStyle name="Normal 24 4 4" xfId="16343" xr:uid="{902FE767-2EEE-460C-956C-AC24EE1B49D3}"/>
    <cellStyle name="Normal 24 4 5" xfId="18565" xr:uid="{B210105E-8023-4EB7-B633-39BB8035C4E9}"/>
    <cellStyle name="Normal 24 4 6" xfId="8849" xr:uid="{06BFD58D-D61F-4EC3-88C6-F19556480CEF}"/>
    <cellStyle name="Normal 24 4 6 2" xfId="20168" xr:uid="{438E6EB8-ADC1-49F5-B486-5F676F7A8883}"/>
    <cellStyle name="Normal 24 4 6 2 2" xfId="25724" xr:uid="{44FF8C7D-7524-4554-BED5-F13AAFAC9FE2}"/>
    <cellStyle name="Normal 24 4 6 2 3" xfId="31218" xr:uid="{32AD557D-9D2E-4787-AB90-4D99097A9D93}"/>
    <cellStyle name="Normal 24 4 6 2 4" xfId="36702" xr:uid="{B1954B5B-4E2C-4956-9280-507CAEE425EC}"/>
    <cellStyle name="Normal 24 4 6 3" xfId="22995" xr:uid="{E0C4552D-A6E4-4382-9CB1-8D6371D9F788}"/>
    <cellStyle name="Normal 24 4 6 4" xfId="28489" xr:uid="{F250963B-8291-41A5-852B-873DF61C466D}"/>
    <cellStyle name="Normal 24 4 6 5" xfId="33973" xr:uid="{3BD40F72-081D-4F86-9917-FD9653EF3759}"/>
    <cellStyle name="Normal 24 5" xfId="5753" xr:uid="{B3E35C7E-395C-4DD6-903C-BA3EF91206E1}"/>
    <cellStyle name="Normal 24 5 2" xfId="14160" xr:uid="{C64A40E4-3B7A-4CF8-B49A-96F4A7D30D12}"/>
    <cellStyle name="Normal 24 5 2 2" xfId="21447" xr:uid="{86570E6C-6A69-468C-8D4B-CEFB3819B344}"/>
    <cellStyle name="Normal 24 5 2 2 2" xfId="27003" xr:uid="{31A862AE-E24D-40CA-8B74-0436B8735242}"/>
    <cellStyle name="Normal 24 5 2 2 3" xfId="32497" xr:uid="{C8E391D4-D42C-499E-A698-9B27377235BE}"/>
    <cellStyle name="Normal 24 5 2 2 4" xfId="37981" xr:uid="{D27089ED-DD5E-43AF-B80E-17782067D7C9}"/>
    <cellStyle name="Normal 24 5 2 3" xfId="24274" xr:uid="{F9FB1839-8718-4FE5-A8CD-9609FA92C544}"/>
    <cellStyle name="Normal 24 5 2 4" xfId="29768" xr:uid="{BF209C34-CB7D-4665-8255-46BABC81AB01}"/>
    <cellStyle name="Normal 24 5 2 5" xfId="35252" xr:uid="{0A4FECAB-E998-46B9-871B-6762B18CDF1D}"/>
    <cellStyle name="Normal 24 5 3" xfId="11110" xr:uid="{DE28862B-B366-45FC-8639-424724D6FE21}"/>
    <cellStyle name="Normal 24 5 4" xfId="16344" xr:uid="{752381CB-59FB-432D-94A3-55E83967BEC2}"/>
    <cellStyle name="Normal 24 5 5" xfId="18566" xr:uid="{D9C8CFB4-3A25-46BE-B596-0AE2BD321B6C}"/>
    <cellStyle name="Normal 24 5 6" xfId="8850" xr:uid="{1B5D7C4E-2118-4018-A47C-DCEB406D0D1C}"/>
    <cellStyle name="Normal 24 5 6 2" xfId="20169" xr:uid="{19BC126A-A01C-4850-9920-8ED13BF24821}"/>
    <cellStyle name="Normal 24 5 6 2 2" xfId="25725" xr:uid="{B92F79A4-6FE1-4439-8269-D666430C708C}"/>
    <cellStyle name="Normal 24 5 6 2 3" xfId="31219" xr:uid="{9983E31C-D03C-45E7-A7AE-5DB105CD43BD}"/>
    <cellStyle name="Normal 24 5 6 2 4" xfId="36703" xr:uid="{B49B462B-9FE4-4C9E-8A95-1ED3B0BE8DBB}"/>
    <cellStyle name="Normal 24 5 6 3" xfId="22996" xr:uid="{FD8E25A9-B6E0-4A16-B9CB-49676E45E2CD}"/>
    <cellStyle name="Normal 24 5 6 4" xfId="28490" xr:uid="{C68F66B2-9DFE-48A1-9464-11E9E3BB589A}"/>
    <cellStyle name="Normal 24 5 6 5" xfId="33974" xr:uid="{FAF9F653-CFF9-4D37-A945-64EDD1CD073A}"/>
    <cellStyle name="Normal 24 6" xfId="5754" xr:uid="{DF9C8BA4-4360-42EC-8918-585F4DAFA3ED}"/>
    <cellStyle name="Normal 24 6 2" xfId="14161" xr:uid="{D8717C58-4C62-4CE3-961F-2EDF6B688EC0}"/>
    <cellStyle name="Normal 24 6 2 2" xfId="21448" xr:uid="{88BB7D3C-32AC-45C5-B4ED-ACC779E0C828}"/>
    <cellStyle name="Normal 24 6 2 2 2" xfId="27004" xr:uid="{13C71902-3C84-4DC8-9628-0D45F6DB5409}"/>
    <cellStyle name="Normal 24 6 2 2 3" xfId="32498" xr:uid="{F02652E7-76AC-4378-AEC0-E9FCF2B4B32F}"/>
    <cellStyle name="Normal 24 6 2 2 4" xfId="37982" xr:uid="{B3558313-C5D8-403C-8742-71111B752C27}"/>
    <cellStyle name="Normal 24 6 2 3" xfId="24275" xr:uid="{63813B32-BC58-44BA-881E-4EE2064FF177}"/>
    <cellStyle name="Normal 24 6 2 4" xfId="29769" xr:uid="{2573BCD7-75E0-485C-84C4-3BB77425C535}"/>
    <cellStyle name="Normal 24 6 2 5" xfId="35253" xr:uid="{37D30CFB-5610-41A4-BFA6-6EA9D4B017D3}"/>
    <cellStyle name="Normal 24 6 3" xfId="11111" xr:uid="{06A00D99-C044-478C-BABD-2D049D7DF106}"/>
    <cellStyle name="Normal 24 6 4" xfId="16345" xr:uid="{30FDADA1-E545-4B75-9C58-F4DC441F3325}"/>
    <cellStyle name="Normal 24 6 5" xfId="18567" xr:uid="{271E084F-8370-4600-B61F-7E860F424F8D}"/>
    <cellStyle name="Normal 24 6 6" xfId="8851" xr:uid="{4DB1EB4D-C345-4E38-B215-AD56BF47968F}"/>
    <cellStyle name="Normal 24 6 6 2" xfId="20170" xr:uid="{BDE0DFD9-7DC4-4379-A386-BDE4C3BE0493}"/>
    <cellStyle name="Normal 24 6 6 2 2" xfId="25726" xr:uid="{88BD2EC1-3FE8-4FD7-9BCF-740E2983C5EC}"/>
    <cellStyle name="Normal 24 6 6 2 3" xfId="31220" xr:uid="{DF030337-CEC1-49E4-9B96-6B70575E8367}"/>
    <cellStyle name="Normal 24 6 6 2 4" xfId="36704" xr:uid="{28BBFE00-7F5E-4FAE-9623-734A1C4FDDE7}"/>
    <cellStyle name="Normal 24 6 6 3" xfId="22997" xr:uid="{964932AE-77B9-44B2-A348-CCCB8882F06A}"/>
    <cellStyle name="Normal 24 6 6 4" xfId="28491" xr:uid="{89F9B7F0-AE08-4025-B260-C0D93AEC191A}"/>
    <cellStyle name="Normal 24 6 6 5" xfId="33975" xr:uid="{2495B85E-6EE5-4915-81ED-48852B5F3389}"/>
    <cellStyle name="Normal 24 7" xfId="5755" xr:uid="{73FA72B8-DB37-4B7B-B021-29498FBE4F77}"/>
    <cellStyle name="Normal 24 7 2" xfId="14162" xr:uid="{34DFF9C7-5143-4C3A-A2CE-0B6B9F5E50ED}"/>
    <cellStyle name="Normal 24 7 2 2" xfId="21449" xr:uid="{91D80E71-5D0D-4503-817C-BEDE67900272}"/>
    <cellStyle name="Normal 24 7 2 2 2" xfId="27005" xr:uid="{B59210DA-8471-41F8-B157-DCED318D2D16}"/>
    <cellStyle name="Normal 24 7 2 2 3" xfId="32499" xr:uid="{89A3D627-AF15-438B-9228-4019B16548A1}"/>
    <cellStyle name="Normal 24 7 2 2 4" xfId="37983" xr:uid="{91E0401C-AEE9-4632-BEAA-9368E608F1BA}"/>
    <cellStyle name="Normal 24 7 2 3" xfId="24276" xr:uid="{33B5903C-27A3-4D04-B43E-8BDF2A0BD373}"/>
    <cellStyle name="Normal 24 7 2 4" xfId="29770" xr:uid="{B3D24C62-5BA3-465C-81B2-C7BDC7054D5D}"/>
    <cellStyle name="Normal 24 7 2 5" xfId="35254" xr:uid="{8003C5DC-B249-49C7-9FB2-990D3EB0E36C}"/>
    <cellStyle name="Normal 24 7 3" xfId="11112" xr:uid="{303B6B6D-3BB4-4718-8C30-43177A894D27}"/>
    <cellStyle name="Normal 24 7 4" xfId="16346" xr:uid="{04D44BB7-5BB1-461B-95A1-95F6B9AD1A17}"/>
    <cellStyle name="Normal 24 7 5" xfId="18568" xr:uid="{35DEDDF4-DC9A-48C4-BFF0-792E28522678}"/>
    <cellStyle name="Normal 24 7 6" xfId="8852" xr:uid="{199F817C-141D-48E5-8C76-3A033D7B3553}"/>
    <cellStyle name="Normal 24 7 6 2" xfId="20171" xr:uid="{E6D538F0-A0D1-489C-83F0-A445D0D4EFFB}"/>
    <cellStyle name="Normal 24 7 6 2 2" xfId="25727" xr:uid="{A88868D8-F0FB-420D-B42D-E01480C939CD}"/>
    <cellStyle name="Normal 24 7 6 2 3" xfId="31221" xr:uid="{DD5EE5CB-3412-4ED2-A3E7-00327849D74A}"/>
    <cellStyle name="Normal 24 7 6 2 4" xfId="36705" xr:uid="{3B75E8CE-CBFE-424D-9735-6114C12B0706}"/>
    <cellStyle name="Normal 24 7 6 3" xfId="22998" xr:uid="{61BD602B-992A-4D2F-AAA6-1C9DE4487496}"/>
    <cellStyle name="Normal 24 7 6 4" xfId="28492" xr:uid="{CCCEAC99-CFB1-4418-A4BE-82CD5364265D}"/>
    <cellStyle name="Normal 24 7 6 5" xfId="33976" xr:uid="{DB2C086D-1553-4E5C-BC7E-4C5BDAE5D500}"/>
    <cellStyle name="Normal 24 8" xfId="5756" xr:uid="{39575D8D-CC00-4BCA-8DE5-B9E3FF4C59D5}"/>
    <cellStyle name="Normal 24 8 2" xfId="14163" xr:uid="{384DD501-A42D-482A-86BD-1B3774B32944}"/>
    <cellStyle name="Normal 24 8 2 2" xfId="21450" xr:uid="{9BB1EFF5-1F09-4F24-BB5D-E6633077E394}"/>
    <cellStyle name="Normal 24 8 2 2 2" xfId="27006" xr:uid="{E68279BF-E5D2-4F85-AE26-0760DE9776E4}"/>
    <cellStyle name="Normal 24 8 2 2 3" xfId="32500" xr:uid="{E75DCCF3-7E65-4B0B-8017-5AB308F21A34}"/>
    <cellStyle name="Normal 24 8 2 2 4" xfId="37984" xr:uid="{218B00C8-B365-49FE-A884-D36390891DE0}"/>
    <cellStyle name="Normal 24 8 2 3" xfId="24277" xr:uid="{008F8824-A38B-481C-83CE-58E868E0FCE6}"/>
    <cellStyle name="Normal 24 8 2 4" xfId="29771" xr:uid="{F3180061-9282-485B-8D35-A817F71F35AC}"/>
    <cellStyle name="Normal 24 8 2 5" xfId="35255" xr:uid="{46DA5C6B-ECA7-49FA-BD79-C8EE41B34CD1}"/>
    <cellStyle name="Normal 24 8 3" xfId="11113" xr:uid="{43E158AA-602C-4D05-977D-1867BB4CC226}"/>
    <cellStyle name="Normal 24 8 4" xfId="16347" xr:uid="{62436D22-5BF5-44C6-9DDC-E9774351B4B2}"/>
    <cellStyle name="Normal 24 8 5" xfId="18569" xr:uid="{89963055-26F5-4671-B0F5-6BBD3A1C82DF}"/>
    <cellStyle name="Normal 24 8 6" xfId="8853" xr:uid="{2AECBA8B-22E7-4412-9139-CE23DC4FBBB1}"/>
    <cellStyle name="Normal 24 8 6 2" xfId="20172" xr:uid="{464D339B-11C0-45EB-867A-3FDCE46079E4}"/>
    <cellStyle name="Normal 24 8 6 2 2" xfId="25728" xr:uid="{687007E9-2EC0-431D-85D0-8A035AE0240E}"/>
    <cellStyle name="Normal 24 8 6 2 3" xfId="31222" xr:uid="{96BF998F-3491-459B-9A96-325E97725A82}"/>
    <cellStyle name="Normal 24 8 6 2 4" xfId="36706" xr:uid="{DA527BEB-4CCF-4942-A59D-D366755D6FE5}"/>
    <cellStyle name="Normal 24 8 6 3" xfId="22999" xr:uid="{2A3B437E-095D-49A4-AC1D-0DBB0AA498CE}"/>
    <cellStyle name="Normal 24 8 6 4" xfId="28493" xr:uid="{D40F9CC4-D42E-498F-9900-1D8A7F72C77C}"/>
    <cellStyle name="Normal 24 8 6 5" xfId="33977" xr:uid="{DB703B04-7B6D-4B16-9258-B7104981BAD7}"/>
    <cellStyle name="Normal 24 9" xfId="5757" xr:uid="{B2653B05-A26B-4801-83F8-108316F58B97}"/>
    <cellStyle name="Normal 24 9 2" xfId="14164" xr:uid="{1C5C586F-3138-4E34-98D6-ABBB9DF1388D}"/>
    <cellStyle name="Normal 24 9 2 2" xfId="21451" xr:uid="{D1C6E9C6-E9B0-43F1-9074-E1FD197AF107}"/>
    <cellStyle name="Normal 24 9 2 2 2" xfId="27007" xr:uid="{2C6F4747-79CA-45E6-B9BB-00B7E4918E44}"/>
    <cellStyle name="Normal 24 9 2 2 3" xfId="32501" xr:uid="{3971C113-0594-4863-A9E0-8EC2B45C76FC}"/>
    <cellStyle name="Normal 24 9 2 2 4" xfId="37985" xr:uid="{9D88BDB1-53EF-4159-BE62-83F61719E262}"/>
    <cellStyle name="Normal 24 9 2 3" xfId="24278" xr:uid="{145D77B0-4B39-4DE5-A0C5-9605718C2D45}"/>
    <cellStyle name="Normal 24 9 2 4" xfId="29772" xr:uid="{A4087EF1-1395-44ED-9A4F-F799DE951141}"/>
    <cellStyle name="Normal 24 9 2 5" xfId="35256" xr:uid="{72B0EB98-5451-4AAF-BCEF-2897F1C5D0D0}"/>
    <cellStyle name="Normal 24 9 3" xfId="11114" xr:uid="{DB82660A-D671-4917-9EAB-5BA828E157BE}"/>
    <cellStyle name="Normal 24 9 4" xfId="16348" xr:uid="{5C339302-0C1C-40C2-9290-DFA111394094}"/>
    <cellStyle name="Normal 24 9 5" xfId="18570" xr:uid="{28D9B401-7F4C-4874-9DE3-DEE52375256A}"/>
    <cellStyle name="Normal 24 9 6" xfId="8854" xr:uid="{CDF559FC-F2B4-48F6-8B99-B82B27BA8E6A}"/>
    <cellStyle name="Normal 24 9 6 2" xfId="20173" xr:uid="{CDB8D8A2-E0A3-4AE3-B79C-E41C6046615F}"/>
    <cellStyle name="Normal 24 9 6 2 2" xfId="25729" xr:uid="{66F61285-892D-4C69-9048-4C1006C66A4E}"/>
    <cellStyle name="Normal 24 9 6 2 3" xfId="31223" xr:uid="{25C1890E-CCE8-43A5-BB1C-5C2B1899EA7C}"/>
    <cellStyle name="Normal 24 9 6 2 4" xfId="36707" xr:uid="{302F8598-4606-49EC-9866-4E7D5C835879}"/>
    <cellStyle name="Normal 24 9 6 3" xfId="23000" xr:uid="{A1377869-7DB7-4242-809E-D31B71EC2A62}"/>
    <cellStyle name="Normal 24 9 6 4" xfId="28494" xr:uid="{AEE5EE09-D2FA-40A9-A710-27AED90B1456}"/>
    <cellStyle name="Normal 24 9 6 5" xfId="33978" xr:uid="{BDDB6F0C-B69A-4E9E-BB1E-DE065765205B}"/>
    <cellStyle name="Normal 240" xfId="38939" xr:uid="{334433C3-E18D-4E52-8CA5-2CA6EDFDE4AF}"/>
    <cellStyle name="Normal 241" xfId="38940" xr:uid="{ADEC8BAA-2FF0-4D85-8099-6B24CAB4D380}"/>
    <cellStyle name="Normal 242" xfId="38941" xr:uid="{4B2C1F2D-C4DB-4244-948D-CEEEC71DAD93}"/>
    <cellStyle name="Normal 243" xfId="38942" xr:uid="{55803F6E-F429-471D-B21B-DE0BB60FCBD5}"/>
    <cellStyle name="Normal 244" xfId="38943" xr:uid="{1C2E0A22-99C2-483C-87E2-6045E177EC5B}"/>
    <cellStyle name="Normal 245" xfId="38944" xr:uid="{D64A9140-3A2F-4A2A-A063-D887DEE04675}"/>
    <cellStyle name="Normal 246" xfId="38945" xr:uid="{6BE64632-E711-4FCF-81BE-D719DC4E2A9F}"/>
    <cellStyle name="Normal 247" xfId="38946" xr:uid="{42744014-C9F8-4307-A9EB-AE054B12981B}"/>
    <cellStyle name="Normal 248" xfId="38947" xr:uid="{10148410-673B-452F-90E3-055767AE14B0}"/>
    <cellStyle name="Normal 249" xfId="38948" xr:uid="{3F1DD2A7-2FA1-4BAF-9C7A-7C0C59CAF22A}"/>
    <cellStyle name="Normal 25" xfId="5758" xr:uid="{C5509682-5A66-4EAB-9ED8-63C8B5A27706}"/>
    <cellStyle name="Normal 25 2" xfId="14165" xr:uid="{4A95A61E-DD15-4596-BA98-0867068656B3}"/>
    <cellStyle name="Normal 25 2 2" xfId="21452" xr:uid="{7F1A66F7-90E8-4A54-81E9-7E179478398D}"/>
    <cellStyle name="Normal 25 2 2 2" xfId="27008" xr:uid="{2C8B8D31-257F-4C06-9E76-DAA690F9CD7A}"/>
    <cellStyle name="Normal 25 2 2 3" xfId="32502" xr:uid="{BDC3414F-73F4-44C9-9968-3B227E1A8A7D}"/>
    <cellStyle name="Normal 25 2 2 4" xfId="37986" xr:uid="{24FCEF37-5DA5-4BA5-BD1C-22EE3995FA51}"/>
    <cellStyle name="Normal 25 2 3" xfId="24279" xr:uid="{E6282407-DB8C-47E0-9F6D-73AF9C3FF033}"/>
    <cellStyle name="Normal 25 2 4" xfId="29773" xr:uid="{FC9B5911-6541-4420-87C3-EBE9E8DA8C35}"/>
    <cellStyle name="Normal 25 2 5" xfId="35257" xr:uid="{36822D1B-8027-4FEB-8B7D-B49BC6722D44}"/>
    <cellStyle name="Normal 25 3" xfId="11115" xr:uid="{8860DE26-BF7C-46EB-A3F3-7879A6DBAEBC}"/>
    <cellStyle name="Normal 25 4" xfId="16349" xr:uid="{561DED65-635C-444D-92C1-05AA9CFD8417}"/>
    <cellStyle name="Normal 25 5" xfId="18571" xr:uid="{5DCF91C4-1E7E-47E1-A175-4B46EF7BDFDC}"/>
    <cellStyle name="Normal 25 6" xfId="8855" xr:uid="{FF980945-1940-4FB0-870A-00EC3A69A965}"/>
    <cellStyle name="Normal 25 6 2" xfId="20174" xr:uid="{18B29CCE-05C0-4121-9444-BB34A3E50FB9}"/>
    <cellStyle name="Normal 25 6 2 2" xfId="25730" xr:uid="{EEE9758A-8B89-42CC-941D-06B7F10C10C2}"/>
    <cellStyle name="Normal 25 6 2 3" xfId="31224" xr:uid="{3C0E04C9-AB9C-4F73-B8B6-324A4C40BC1C}"/>
    <cellStyle name="Normal 25 6 2 4" xfId="36708" xr:uid="{195BB0EA-597E-4EC8-984E-F906C80456EA}"/>
    <cellStyle name="Normal 25 6 3" xfId="23001" xr:uid="{246693C4-CB84-4E9D-89D8-7839869637B5}"/>
    <cellStyle name="Normal 25 6 4" xfId="28495" xr:uid="{433E9094-25DF-4A6E-96A3-FE47EC92479D}"/>
    <cellStyle name="Normal 25 6 5" xfId="33979" xr:uid="{2D170AF3-215A-4652-A056-445BB5F92D80}"/>
    <cellStyle name="Normal 250" xfId="38949" xr:uid="{1C5936F9-758B-479A-86CD-4196CFA6787E}"/>
    <cellStyle name="Normal 251" xfId="38950" xr:uid="{6C42D8A4-3AB6-4C4B-8D79-7C991BA8497B}"/>
    <cellStyle name="Normal 252" xfId="38951" xr:uid="{FD3AF2CC-F0F0-46A1-A46E-5BAACF3536E9}"/>
    <cellStyle name="Normal 253" xfId="38952" xr:uid="{64C198B3-BCB0-40CB-BAA6-A51B8440DBA1}"/>
    <cellStyle name="Normal 254" xfId="38953" xr:uid="{BB5881A7-703D-4C53-88C3-225440E1572F}"/>
    <cellStyle name="Normal 255" xfId="38954" xr:uid="{F1E26193-8A0B-4F6B-8155-02ADF4810833}"/>
    <cellStyle name="Normal 256" xfId="38955" xr:uid="{DAB4872E-C066-47F6-936D-B22A8E40C6B8}"/>
    <cellStyle name="Normal 257" xfId="38956" xr:uid="{E1314EB4-3D25-419F-AE1B-DB4DE2531604}"/>
    <cellStyle name="Normal 258" xfId="38957" xr:uid="{B04FFC0C-0B86-49ED-B823-67EBC4B4D95D}"/>
    <cellStyle name="Normal 259" xfId="38958" xr:uid="{F43EFD56-C799-4FB9-BA8A-61F980CF541A}"/>
    <cellStyle name="Normal 26" xfId="5759" xr:uid="{CF46EB60-2849-4DFE-A8BC-813CB59A1545}"/>
    <cellStyle name="Normal 26 2" xfId="14166" xr:uid="{D4288D4A-AF81-4FDF-919B-393E57478E22}"/>
    <cellStyle name="Normal 26 2 2" xfId="21453" xr:uid="{11FA3FCD-EC64-413A-A9E2-985B3844117C}"/>
    <cellStyle name="Normal 26 2 2 2" xfId="27009" xr:uid="{E12D4507-F811-40C7-81BC-D17C3A55E197}"/>
    <cellStyle name="Normal 26 2 2 3" xfId="32503" xr:uid="{43BE84F5-B82B-4A8E-857B-E16FB96F358F}"/>
    <cellStyle name="Normal 26 2 2 4" xfId="37987" xr:uid="{4D068757-BA20-4F61-ABBF-2FB1E1B6E55E}"/>
    <cellStyle name="Normal 26 2 3" xfId="24280" xr:uid="{6B03379A-7EDD-4F20-9911-40A5E00EB400}"/>
    <cellStyle name="Normal 26 2 4" xfId="29774" xr:uid="{FE1C8D37-5E23-4569-B435-83E2AAED1613}"/>
    <cellStyle name="Normal 26 2 5" xfId="35258" xr:uid="{2B79A2B5-544A-458F-B4A6-FC032B507217}"/>
    <cellStyle name="Normal 26 3" xfId="11116" xr:uid="{25F3C6F8-AFAA-4C77-B9AF-57562D51D243}"/>
    <cellStyle name="Normal 26 4" xfId="16350" xr:uid="{F5A8FCE6-2FF4-451A-AC2F-0112380B1737}"/>
    <cellStyle name="Normal 26 5" xfId="18572" xr:uid="{A980A190-0B77-4CB6-AE58-E047CB9F8E36}"/>
    <cellStyle name="Normal 26 6" xfId="8856" xr:uid="{A558E262-466C-47C8-9E5C-FA126E3B6986}"/>
    <cellStyle name="Normal 26 6 2" xfId="20175" xr:uid="{3EC8F57A-B5FB-4080-BA9A-D317D6A43CAE}"/>
    <cellStyle name="Normal 26 6 2 2" xfId="25731" xr:uid="{92C46E96-1927-4A02-AD9F-5659A1CC47AE}"/>
    <cellStyle name="Normal 26 6 2 3" xfId="31225" xr:uid="{276CC8B8-211A-482C-B226-F68B9AAC46E9}"/>
    <cellStyle name="Normal 26 6 2 4" xfId="36709" xr:uid="{2FD7C504-E87D-45B4-A747-263E65B71505}"/>
    <cellStyle name="Normal 26 6 3" xfId="23002" xr:uid="{206B9B7E-F7B3-45DE-84B2-8162FFADC08F}"/>
    <cellStyle name="Normal 26 6 4" xfId="28496" xr:uid="{9810CF85-1431-432C-8E2E-F24AB6CCD2D4}"/>
    <cellStyle name="Normal 26 6 5" xfId="33980" xr:uid="{6DAFBD71-B52D-4CE6-AEA9-7457F094716F}"/>
    <cellStyle name="Normal 260" xfId="38959" xr:uid="{167704F2-0248-4E04-B1E5-97B4C7FA0CA2}"/>
    <cellStyle name="Normal 261" xfId="38960" xr:uid="{D82E9626-24E7-4B37-AD99-2425A46FCC69}"/>
    <cellStyle name="Normal 262" xfId="38961" xr:uid="{ABE227AD-39AF-4D02-BEF4-CDBD7F542B3E}"/>
    <cellStyle name="Normal 263" xfId="38962" xr:uid="{08C3E196-1361-4E77-8B3D-D77FB5FEE41B}"/>
    <cellStyle name="Normal 264" xfId="38963" xr:uid="{316C998C-D1B2-4C76-95D0-344C29756ACD}"/>
    <cellStyle name="Normal 265" xfId="38964" xr:uid="{0534F969-65D2-445F-986F-479D1286CF00}"/>
    <cellStyle name="Normal 266" xfId="38965" xr:uid="{B15BB689-70FD-479F-BCBC-6944DB81A2DB}"/>
    <cellStyle name="Normal 267" xfId="38966" xr:uid="{10D02FEC-A089-41A4-8633-9671BD2C4FAA}"/>
    <cellStyle name="Normal 268" xfId="38967" xr:uid="{BF43CBEE-E3B7-4864-89D9-42C8033EBE8B}"/>
    <cellStyle name="Normal 269" xfId="38968" xr:uid="{1595DA52-D6D6-4290-9E9D-F5AECFB72650}"/>
    <cellStyle name="Normal 27" xfId="5760" xr:uid="{34BD42D6-B44C-4A84-B7D4-46EB42C5228B}"/>
    <cellStyle name="Normal 27 2" xfId="14167" xr:uid="{752F6919-6D70-41D6-A295-2CB08F90A943}"/>
    <cellStyle name="Normal 27 2 2" xfId="21454" xr:uid="{F5C16E69-1807-455E-9B7B-5E3D6DE36E6D}"/>
    <cellStyle name="Normal 27 2 2 2" xfId="27010" xr:uid="{D17E9A42-DF63-4CB2-9091-DD49128B9968}"/>
    <cellStyle name="Normal 27 2 2 3" xfId="32504" xr:uid="{30D830A5-848E-4649-9BFE-7823DE653C8C}"/>
    <cellStyle name="Normal 27 2 2 4" xfId="37988" xr:uid="{5BCD272F-B252-4B76-8890-BF3328549FF6}"/>
    <cellStyle name="Normal 27 2 3" xfId="24281" xr:uid="{B4B57A62-22EC-4B88-905C-0DBA9FEA2588}"/>
    <cellStyle name="Normal 27 2 4" xfId="29775" xr:uid="{2BDEFA48-C13C-4137-8D9D-F3BC901DE497}"/>
    <cellStyle name="Normal 27 2 5" xfId="35259" xr:uid="{AAF5FE87-22A9-472B-89B1-7E10E250CACB}"/>
    <cellStyle name="Normal 27 3" xfId="11117" xr:uid="{157F0908-5D1B-41F3-97BE-AFBE2AF0BEF8}"/>
    <cellStyle name="Normal 27 4" xfId="16351" xr:uid="{7295D724-B891-4DF8-B034-C2EF0E6EC747}"/>
    <cellStyle name="Normal 27 5" xfId="18573" xr:uid="{6254F161-85AE-4C4C-AD00-A341C8A7F96B}"/>
    <cellStyle name="Normal 27 6" xfId="8857" xr:uid="{13356DFE-5044-4CA7-815E-CC58F6368653}"/>
    <cellStyle name="Normal 27 6 2" xfId="20176" xr:uid="{27B32A60-A346-425D-BA68-30765A929CC6}"/>
    <cellStyle name="Normal 27 6 2 2" xfId="25732" xr:uid="{AF7E1B44-E47D-4FD9-8850-51635B527AA6}"/>
    <cellStyle name="Normal 27 6 2 3" xfId="31226" xr:uid="{10B4EADE-156D-4C2F-AAC1-888F9CB3366B}"/>
    <cellStyle name="Normal 27 6 2 4" xfId="36710" xr:uid="{374068B6-EA3A-4291-9693-E404DDA15F0A}"/>
    <cellStyle name="Normal 27 6 3" xfId="23003" xr:uid="{0AB68E1C-AE99-4F3E-8907-660461D7BBDB}"/>
    <cellStyle name="Normal 27 6 4" xfId="28497" xr:uid="{257FA2C0-BF9A-4FB7-83EF-6EB1B5FCED4B}"/>
    <cellStyle name="Normal 27 6 5" xfId="33981" xr:uid="{D614E689-0BF4-45C9-AD21-837E858375EA}"/>
    <cellStyle name="Normal 270" xfId="38969" xr:uid="{90989644-B62E-4AC1-85CD-79C82EA29562}"/>
    <cellStyle name="Normal 271" xfId="38970" xr:uid="{05FA84E5-0D7E-4BA4-A76A-6CA598AD5C38}"/>
    <cellStyle name="Normal 272" xfId="38971" xr:uid="{0CCCA7E4-3151-4C58-8B64-3ECEA58A0FEF}"/>
    <cellStyle name="Normal 273" xfId="38972" xr:uid="{367D5F03-6C53-44F6-BA59-1A507CBF8813}"/>
    <cellStyle name="Normal 274" xfId="38973" xr:uid="{47F98530-404E-499E-B96E-924B74AE4C5B}"/>
    <cellStyle name="Normal 275" xfId="38974" xr:uid="{56D0B255-CB2F-4031-9A97-3216B193594C}"/>
    <cellStyle name="Normal 276" xfId="38975" xr:uid="{62556899-2C6F-4E3A-AAC3-781C4C8EA876}"/>
    <cellStyle name="Normal 277" xfId="38976" xr:uid="{617C55EB-5F90-4124-A0BA-5BA93890BB5A}"/>
    <cellStyle name="Normal 278" xfId="38978" xr:uid="{DB5B7D04-CEA1-4B1D-A654-4B87C42C4AE5}"/>
    <cellStyle name="Normal 279" xfId="38980" xr:uid="{580BA148-23B6-4A73-8B63-1C10FBE10136}"/>
    <cellStyle name="Normal 28" xfId="5761" xr:uid="{922D6576-C901-444D-8A2F-DDBB9A77BF41}"/>
    <cellStyle name="Normal 28 10" xfId="5762" xr:uid="{7FCF0A6B-BE7E-4B52-A60D-662B1AD6D48C}"/>
    <cellStyle name="Normal 28 10 2" xfId="14169" xr:uid="{32123704-EF3C-4943-89B4-9C43DBAA49A2}"/>
    <cellStyle name="Normal 28 10 2 2" xfId="21456" xr:uid="{938B8AAF-4692-4550-9E90-23B22FD55E57}"/>
    <cellStyle name="Normal 28 10 2 2 2" xfId="27012" xr:uid="{774431F4-F42B-4CA3-8BA6-13D89B283E9B}"/>
    <cellStyle name="Normal 28 10 2 2 3" xfId="32506" xr:uid="{873C5DAE-74A2-4C92-8C77-366AAE89FBA3}"/>
    <cellStyle name="Normal 28 10 2 2 4" xfId="37990" xr:uid="{815BCDB6-39EA-4F70-A4BC-3CC795B68B91}"/>
    <cellStyle name="Normal 28 10 2 3" xfId="24283" xr:uid="{8C6BC1B1-C7BE-4E4C-A53D-99E172B25B4F}"/>
    <cellStyle name="Normal 28 10 2 4" xfId="29777" xr:uid="{111B998C-ACA0-445C-BDDA-2E215BD66DDC}"/>
    <cellStyle name="Normal 28 10 2 5" xfId="35261" xr:uid="{6AD3D94F-C1AA-4782-92AD-2B604BDD61E7}"/>
    <cellStyle name="Normal 28 10 3" xfId="11119" xr:uid="{E11A40A1-1FCB-4E35-BB79-ABA12C54D9B7}"/>
    <cellStyle name="Normal 28 10 4" xfId="16353" xr:uid="{CBA23B6B-BEAA-48B1-9366-D42BE216205D}"/>
    <cellStyle name="Normal 28 10 5" xfId="18575" xr:uid="{458951D1-1BD0-4BA4-836E-2A12AAA4CB4A}"/>
    <cellStyle name="Normal 28 10 6" xfId="8859" xr:uid="{91481BC1-DB49-4825-BBEF-E2F1FE67A486}"/>
    <cellStyle name="Normal 28 10 6 2" xfId="20178" xr:uid="{5F5D1288-D407-465D-8299-9E1E48669ACE}"/>
    <cellStyle name="Normal 28 10 6 2 2" xfId="25734" xr:uid="{0CB9F6EC-431E-4C88-8901-AC1D04246128}"/>
    <cellStyle name="Normal 28 10 6 2 3" xfId="31228" xr:uid="{8DF21916-DDF4-4DA0-85A3-D44736B6C2ED}"/>
    <cellStyle name="Normal 28 10 6 2 4" xfId="36712" xr:uid="{26F4889C-3B11-4F48-A7B0-10F92C57B765}"/>
    <cellStyle name="Normal 28 10 6 3" xfId="23005" xr:uid="{116446EA-3B98-4DE6-8358-F82E8627F111}"/>
    <cellStyle name="Normal 28 10 6 4" xfId="28499" xr:uid="{07C7C2DC-C6FE-43B3-AAE2-F2F07FFD67A7}"/>
    <cellStyle name="Normal 28 10 6 5" xfId="33983" xr:uid="{C6F997DA-2885-471B-975A-1EEA02DFA249}"/>
    <cellStyle name="Normal 28 11" xfId="14168" xr:uid="{B0FEF0C2-8345-422A-B678-A31B47CA16A1}"/>
    <cellStyle name="Normal 28 11 2" xfId="21455" xr:uid="{CC4139CC-88B6-44F1-90E9-9500C597896A}"/>
    <cellStyle name="Normal 28 11 2 2" xfId="27011" xr:uid="{47360ACA-3210-4AB5-86B9-043A42B02D4C}"/>
    <cellStyle name="Normal 28 11 2 3" xfId="32505" xr:uid="{6FCEB8A5-6B33-477A-B041-8C27630D2AF1}"/>
    <cellStyle name="Normal 28 11 2 4" xfId="37989" xr:uid="{DF3A99CA-B831-4393-93AD-EC1B54081911}"/>
    <cellStyle name="Normal 28 11 3" xfId="24282" xr:uid="{D54B61F2-0975-438A-9D49-704FFB611146}"/>
    <cellStyle name="Normal 28 11 4" xfId="29776" xr:uid="{ABEFCA4B-6F66-4D2D-9EE2-5411E045325B}"/>
    <cellStyle name="Normal 28 11 5" xfId="35260" xr:uid="{F29C4CE0-ECFF-46F4-B17E-7C2011DBFE7A}"/>
    <cellStyle name="Normal 28 12" xfId="11118" xr:uid="{7D3B4CAC-4847-4E38-942E-6898AF71BCB9}"/>
    <cellStyle name="Normal 28 13" xfId="16352" xr:uid="{7DB10146-160C-45E4-94BB-0FE6F112D188}"/>
    <cellStyle name="Normal 28 14" xfId="18574" xr:uid="{BD1B266B-DB1B-4974-ADF4-4C4067CAB694}"/>
    <cellStyle name="Normal 28 15" xfId="8858" xr:uid="{DF7466B1-7FC0-442E-BF36-02F33BED311D}"/>
    <cellStyle name="Normal 28 15 2" xfId="20177" xr:uid="{75E2379B-216A-4A9A-9DDF-C33FD664C558}"/>
    <cellStyle name="Normal 28 15 2 2" xfId="25733" xr:uid="{EAA779CA-DF53-4D8E-8315-1C182B41E32E}"/>
    <cellStyle name="Normal 28 15 2 3" xfId="31227" xr:uid="{B62B6F02-17A4-46CC-A77D-FCA30EBC292C}"/>
    <cellStyle name="Normal 28 15 2 4" xfId="36711" xr:uid="{E097B9BB-F97A-42A4-8C5B-9D6AE404D1E0}"/>
    <cellStyle name="Normal 28 15 3" xfId="23004" xr:uid="{F8913EF2-9F91-42D3-AC42-DD2BD5D7D6B6}"/>
    <cellStyle name="Normal 28 15 4" xfId="28498" xr:uid="{C53ABE82-E6B9-4073-8961-48E43AE3FAFF}"/>
    <cellStyle name="Normal 28 15 5" xfId="33982" xr:uid="{DD816C5D-F073-4EF8-AF62-59AAFE7654CC}"/>
    <cellStyle name="Normal 28 2" xfId="5763" xr:uid="{8094EF48-8F6D-4513-870B-B741311CF726}"/>
    <cellStyle name="Normal 28 2 2" xfId="14170" xr:uid="{87D6E80E-5549-4BD9-BE61-3357C198ED4C}"/>
    <cellStyle name="Normal 28 2 2 2" xfId="21457" xr:uid="{7219A443-BE70-4406-BC5E-ABB2B8A60B44}"/>
    <cellStyle name="Normal 28 2 2 2 2" xfId="27013" xr:uid="{23F6E63A-1A50-481D-BB46-F24F03EA0377}"/>
    <cellStyle name="Normal 28 2 2 2 3" xfId="32507" xr:uid="{10B1172E-684A-458D-91AF-A23F680C3A8E}"/>
    <cellStyle name="Normal 28 2 2 2 4" xfId="37991" xr:uid="{C90B56CB-64A6-42B3-8F6F-F33A795B57E1}"/>
    <cellStyle name="Normal 28 2 2 3" xfId="24284" xr:uid="{3446E861-F04A-4F99-ABBF-EBBC29AD28E8}"/>
    <cellStyle name="Normal 28 2 2 4" xfId="29778" xr:uid="{F75BA4D4-8D8F-4479-9965-9A853BDDADCD}"/>
    <cellStyle name="Normal 28 2 2 5" xfId="35262" xr:uid="{1C67A236-8528-47C8-9009-16C8A3922C0E}"/>
    <cellStyle name="Normal 28 2 3" xfId="11120" xr:uid="{D49C89FB-242F-4233-B34E-6CCA975EB6AB}"/>
    <cellStyle name="Normal 28 2 4" xfId="16354" xr:uid="{C5B6ADD6-C96B-4277-81E3-922352038D65}"/>
    <cellStyle name="Normal 28 2 5" xfId="18576" xr:uid="{4FD10B23-FEF5-4527-982B-3E660628D94E}"/>
    <cellStyle name="Normal 28 2 6" xfId="8860" xr:uid="{398B599A-E477-4519-B89D-4CB39E527832}"/>
    <cellStyle name="Normal 28 2 6 2" xfId="20179" xr:uid="{97E7ABBC-CFF1-4A10-BB08-CFC3F6A5C92A}"/>
    <cellStyle name="Normal 28 2 6 2 2" xfId="25735" xr:uid="{1D87A4E9-9967-430D-8784-EBA54B153590}"/>
    <cellStyle name="Normal 28 2 6 2 3" xfId="31229" xr:uid="{DDC233B7-3E34-4571-BD8E-6D277636212A}"/>
    <cellStyle name="Normal 28 2 6 2 4" xfId="36713" xr:uid="{EE0E55F1-290E-465D-B79D-14CC5936955E}"/>
    <cellStyle name="Normal 28 2 6 3" xfId="23006" xr:uid="{378071E2-9C90-42A2-95A3-47EB2FCCFB91}"/>
    <cellStyle name="Normal 28 2 6 4" xfId="28500" xr:uid="{D8CF8E68-3F2C-4893-B309-124CFDFA98FD}"/>
    <cellStyle name="Normal 28 2 6 5" xfId="33984" xr:uid="{BD76F7D6-809A-474E-B5DD-67A1FAB1FFCD}"/>
    <cellStyle name="Normal 28 3" xfId="5764" xr:uid="{76DB19BB-7FB5-45ED-9226-6F294DCE2D12}"/>
    <cellStyle name="Normal 28 3 2" xfId="14171" xr:uid="{B8F87F6B-1A1B-4790-AA30-24A4C0E7D9B0}"/>
    <cellStyle name="Normal 28 3 2 2" xfId="21458" xr:uid="{31BC349E-BB84-4DB8-93DD-7B35F3039B4D}"/>
    <cellStyle name="Normal 28 3 2 2 2" xfId="27014" xr:uid="{7BCC649B-A930-499A-95A4-1406AE15E98E}"/>
    <cellStyle name="Normal 28 3 2 2 3" xfId="32508" xr:uid="{60617F7A-9E2C-48A5-B31E-23937E53A24B}"/>
    <cellStyle name="Normal 28 3 2 2 4" xfId="37992" xr:uid="{7EC436E5-2ABE-411F-8A70-A6318EB94B98}"/>
    <cellStyle name="Normal 28 3 2 3" xfId="24285" xr:uid="{FE033440-C089-41C0-9F66-F144B7921573}"/>
    <cellStyle name="Normal 28 3 2 4" xfId="29779" xr:uid="{81B5C967-A8A6-4DF5-833A-3261412851DE}"/>
    <cellStyle name="Normal 28 3 2 5" xfId="35263" xr:uid="{6E764C14-9BBA-42F3-9150-DC5563237AEF}"/>
    <cellStyle name="Normal 28 3 3" xfId="11121" xr:uid="{0C877A45-02D6-450D-AD92-D92E65F91876}"/>
    <cellStyle name="Normal 28 3 4" xfId="16355" xr:uid="{EA4FF5E9-C2EA-4A1F-97F9-0E86A6E7AF95}"/>
    <cellStyle name="Normal 28 3 5" xfId="18577" xr:uid="{C2C6BB53-A57A-4E3C-A35A-8E792DEB9BD7}"/>
    <cellStyle name="Normal 28 3 6" xfId="8861" xr:uid="{100E1786-903C-414F-BFEC-5B26672FC160}"/>
    <cellStyle name="Normal 28 3 6 2" xfId="20180" xr:uid="{1C187FA0-8BE5-4048-BE2E-4AA932521C32}"/>
    <cellStyle name="Normal 28 3 6 2 2" xfId="25736" xr:uid="{433EFDCC-023C-46B0-8B81-272ABA58FAF7}"/>
    <cellStyle name="Normal 28 3 6 2 3" xfId="31230" xr:uid="{DB3FCC2B-E998-4305-848E-8FD8A9A977C1}"/>
    <cellStyle name="Normal 28 3 6 2 4" xfId="36714" xr:uid="{0F657E64-618F-4306-A758-1807108E697F}"/>
    <cellStyle name="Normal 28 3 6 3" xfId="23007" xr:uid="{E165091C-D183-4EA9-B102-FB649A93D183}"/>
    <cellStyle name="Normal 28 3 6 4" xfId="28501" xr:uid="{D9B3933C-25ED-4C3B-AC70-7AA977C952BF}"/>
    <cellStyle name="Normal 28 3 6 5" xfId="33985" xr:uid="{0413A247-10FF-4694-9BBB-F8EFE9A58857}"/>
    <cellStyle name="Normal 28 4" xfId="5765" xr:uid="{D033ED90-3F3B-4B06-AB27-35192511D6DA}"/>
    <cellStyle name="Normal 28 4 2" xfId="14172" xr:uid="{161B9800-CBB0-4CD8-A9E7-AED12B941297}"/>
    <cellStyle name="Normal 28 4 2 2" xfId="21459" xr:uid="{6B7E7AF7-CE78-4592-84E2-EFC632D6216C}"/>
    <cellStyle name="Normal 28 4 2 2 2" xfId="27015" xr:uid="{D190152E-036D-4634-A393-FAE1B508A7BE}"/>
    <cellStyle name="Normal 28 4 2 2 3" xfId="32509" xr:uid="{E893703C-7267-4B70-AB72-E55B2233BF89}"/>
    <cellStyle name="Normal 28 4 2 2 4" xfId="37993" xr:uid="{1A0209B0-2C1F-4BA2-871C-937006C9A39F}"/>
    <cellStyle name="Normal 28 4 2 3" xfId="24286" xr:uid="{FAB77E62-D9C9-408F-9A19-D0F95140CDA3}"/>
    <cellStyle name="Normal 28 4 2 4" xfId="29780" xr:uid="{99958D52-62F5-498D-A2AE-9EC3962B31D8}"/>
    <cellStyle name="Normal 28 4 2 5" xfId="35264" xr:uid="{66530038-9F19-41B1-8083-63526232EB6D}"/>
    <cellStyle name="Normal 28 4 3" xfId="11122" xr:uid="{715A23BB-CD32-4822-A585-06E3B0A9AE4C}"/>
    <cellStyle name="Normal 28 4 4" xfId="16356" xr:uid="{0537384F-80BE-44D1-9EC0-C82DC2E25C42}"/>
    <cellStyle name="Normal 28 4 5" xfId="18578" xr:uid="{5453E3C4-0911-4844-886B-EB17B5F26F5D}"/>
    <cellStyle name="Normal 28 4 6" xfId="8862" xr:uid="{6043C642-788E-4D5A-87AE-F68642A9E401}"/>
    <cellStyle name="Normal 28 4 6 2" xfId="20181" xr:uid="{AE55CCB3-83A3-4282-9FE3-E9898565135B}"/>
    <cellStyle name="Normal 28 4 6 2 2" xfId="25737" xr:uid="{6EC20C4B-3813-4A5B-8271-5C841A56C67E}"/>
    <cellStyle name="Normal 28 4 6 2 3" xfId="31231" xr:uid="{8074A23F-8DFC-4966-8F94-3B2AD83F355A}"/>
    <cellStyle name="Normal 28 4 6 2 4" xfId="36715" xr:uid="{0AB2A8CE-B880-4CC6-AFF6-D142F23EAEEF}"/>
    <cellStyle name="Normal 28 4 6 3" xfId="23008" xr:uid="{67C46862-7189-4173-80D9-A02131678AD1}"/>
    <cellStyle name="Normal 28 4 6 4" xfId="28502" xr:uid="{F3E467EB-B72D-4120-B4AF-7F4D9B972986}"/>
    <cellStyle name="Normal 28 4 6 5" xfId="33986" xr:uid="{F74B0FC7-C5ED-4239-AA53-2520754618EB}"/>
    <cellStyle name="Normal 28 5" xfId="5766" xr:uid="{6B5A7DAE-C4E4-43ED-9AD4-355F4CC1CCF8}"/>
    <cellStyle name="Normal 28 5 2" xfId="14173" xr:uid="{945AC962-9FCC-4439-99CC-12048EA26F93}"/>
    <cellStyle name="Normal 28 5 2 2" xfId="21460" xr:uid="{70B187FF-6F8B-4AF3-8772-B58990B24B28}"/>
    <cellStyle name="Normal 28 5 2 2 2" xfId="27016" xr:uid="{509C8662-F991-4BEF-AC17-1F2995A21ECA}"/>
    <cellStyle name="Normal 28 5 2 2 3" xfId="32510" xr:uid="{F036696D-92E2-4F70-8382-BECE5AF93184}"/>
    <cellStyle name="Normal 28 5 2 2 4" xfId="37994" xr:uid="{EF43A7B9-83E6-4A50-A726-3E37787973AB}"/>
    <cellStyle name="Normal 28 5 2 3" xfId="24287" xr:uid="{1BBBAA1A-6F3F-44F5-AADA-1BD977019B3B}"/>
    <cellStyle name="Normal 28 5 2 4" xfId="29781" xr:uid="{BDDFFDE1-4A26-4D72-B70F-ADCF66047A99}"/>
    <cellStyle name="Normal 28 5 2 5" xfId="35265" xr:uid="{A590362D-185A-49D4-8039-E379C797E207}"/>
    <cellStyle name="Normal 28 5 3" xfId="11123" xr:uid="{FEE9206E-EDFB-45F7-A680-8F045F54CFCA}"/>
    <cellStyle name="Normal 28 5 4" xfId="16357" xr:uid="{FE487776-C57E-407D-9854-89246D895B9F}"/>
    <cellStyle name="Normal 28 5 5" xfId="18579" xr:uid="{BD4F83B4-818B-42E6-B97C-6FC023CC79C9}"/>
    <cellStyle name="Normal 28 5 6" xfId="8863" xr:uid="{CF376989-9008-4831-8891-75297F82F29D}"/>
    <cellStyle name="Normal 28 5 6 2" xfId="20182" xr:uid="{AF4D6C6A-CB0E-4862-9F86-D1D2B30991C9}"/>
    <cellStyle name="Normal 28 5 6 2 2" xfId="25738" xr:uid="{DAF1E59E-1EFB-41BC-A1FC-3A2BFFF9EB37}"/>
    <cellStyle name="Normal 28 5 6 2 3" xfId="31232" xr:uid="{A76B6965-0529-417B-85AF-4FF1FB452F74}"/>
    <cellStyle name="Normal 28 5 6 2 4" xfId="36716" xr:uid="{EE96EF3D-8447-4BBA-BC62-C28F12415DF2}"/>
    <cellStyle name="Normal 28 5 6 3" xfId="23009" xr:uid="{B44132D1-C456-47A5-BEA8-A4DD725BA606}"/>
    <cellStyle name="Normal 28 5 6 4" xfId="28503" xr:uid="{95BB9F29-68B8-480F-BF92-B61A57489273}"/>
    <cellStyle name="Normal 28 5 6 5" xfId="33987" xr:uid="{5BD5CA99-D9D8-4F41-9F28-FFF62C7ABDC5}"/>
    <cellStyle name="Normal 28 6" xfId="5767" xr:uid="{44194440-21B6-47F6-9724-B090310A1159}"/>
    <cellStyle name="Normal 28 6 2" xfId="14174" xr:uid="{2BD34B5B-D639-4F87-84F7-E0D5955E0327}"/>
    <cellStyle name="Normal 28 6 2 2" xfId="21461" xr:uid="{204B5C26-E00F-48CF-B2DA-318BEC00A270}"/>
    <cellStyle name="Normal 28 6 2 2 2" xfId="27017" xr:uid="{2DCA526D-A238-4630-AF2A-84E36646159A}"/>
    <cellStyle name="Normal 28 6 2 2 3" xfId="32511" xr:uid="{C7C7E227-C7BC-4E17-853B-EC31F9C25DBD}"/>
    <cellStyle name="Normal 28 6 2 2 4" xfId="37995" xr:uid="{7D9A90F3-C730-4445-B361-C6D4DEAB67C9}"/>
    <cellStyle name="Normal 28 6 2 3" xfId="24288" xr:uid="{71BF5E22-8ECE-4DC1-82B4-C8908C35486D}"/>
    <cellStyle name="Normal 28 6 2 4" xfId="29782" xr:uid="{665CE13D-C8E7-4F06-9AC6-2606B8DBACA1}"/>
    <cellStyle name="Normal 28 6 2 5" xfId="35266" xr:uid="{33B06B81-561C-47E6-AB14-8318E38C84A6}"/>
    <cellStyle name="Normal 28 6 3" xfId="11124" xr:uid="{57E32FFB-BAE6-4DAE-BED8-A9EB541D639F}"/>
    <cellStyle name="Normal 28 6 4" xfId="16358" xr:uid="{FA6CEA25-9D93-4E58-A474-BD0555F10ECD}"/>
    <cellStyle name="Normal 28 6 5" xfId="18580" xr:uid="{82176127-BD8E-4C8F-A09D-15794707AA06}"/>
    <cellStyle name="Normal 28 6 6" xfId="8864" xr:uid="{D89D37FA-6212-4354-8036-242AC65E57A2}"/>
    <cellStyle name="Normal 28 6 6 2" xfId="20183" xr:uid="{544C93DE-5A12-484F-A2D0-55D07AA7AD58}"/>
    <cellStyle name="Normal 28 6 6 2 2" xfId="25739" xr:uid="{09C0C5B5-5274-44C7-B80D-52FB2CB88F02}"/>
    <cellStyle name="Normal 28 6 6 2 3" xfId="31233" xr:uid="{0F1DACBC-8D92-430E-A751-638885A8CF27}"/>
    <cellStyle name="Normal 28 6 6 2 4" xfId="36717" xr:uid="{C6FA05AF-3AC9-4B7D-B03E-BF33A1D2AAF2}"/>
    <cellStyle name="Normal 28 6 6 3" xfId="23010" xr:uid="{BBA6A47A-DB4A-4760-92A5-594B3CE03480}"/>
    <cellStyle name="Normal 28 6 6 4" xfId="28504" xr:uid="{DF45DBF3-42C3-49EE-81B7-953765339B9E}"/>
    <cellStyle name="Normal 28 6 6 5" xfId="33988" xr:uid="{E54BCC2A-8D3F-4766-81D0-B4D24DAF419C}"/>
    <cellStyle name="Normal 28 7" xfId="5768" xr:uid="{47A3CA45-32B7-4554-9FAD-94D86CFA8E82}"/>
    <cellStyle name="Normal 28 7 2" xfId="14175" xr:uid="{67E0799F-95CE-4144-9422-19626384A7E6}"/>
    <cellStyle name="Normal 28 7 2 2" xfId="21462" xr:uid="{00B3EACD-71EC-4910-8CBE-97E7C526BC60}"/>
    <cellStyle name="Normal 28 7 2 2 2" xfId="27018" xr:uid="{A4DC7A2C-27A1-4DE5-AD2D-2F099CEC7EE0}"/>
    <cellStyle name="Normal 28 7 2 2 3" xfId="32512" xr:uid="{6FA6E067-4C31-432A-AE45-07AA7250F1DC}"/>
    <cellStyle name="Normal 28 7 2 2 4" xfId="37996" xr:uid="{47EDC859-D5D5-41AF-8CBA-3607D940CB2B}"/>
    <cellStyle name="Normal 28 7 2 3" xfId="24289" xr:uid="{CDBC8383-2B4A-4A14-95F6-C61BA6DECA9C}"/>
    <cellStyle name="Normal 28 7 2 4" xfId="29783" xr:uid="{F4650B55-B42F-42CB-BC51-1B56E0B436AC}"/>
    <cellStyle name="Normal 28 7 2 5" xfId="35267" xr:uid="{1EF26821-12B5-4380-AD77-DB9025EBB37A}"/>
    <cellStyle name="Normal 28 7 3" xfId="11125" xr:uid="{9B09C1E1-3BC2-43D1-9457-E16F5BF13AF0}"/>
    <cellStyle name="Normal 28 7 4" xfId="16359" xr:uid="{2578F4A1-4E3B-4911-99ED-47BA66F94414}"/>
    <cellStyle name="Normal 28 7 5" xfId="18581" xr:uid="{662B1947-BFE2-43E3-A8EA-4B2815786A78}"/>
    <cellStyle name="Normal 28 7 6" xfId="8865" xr:uid="{3D5DAEDF-0B26-46D8-BB81-22A8D8483EE4}"/>
    <cellStyle name="Normal 28 7 6 2" xfId="20184" xr:uid="{67C3EB18-18AF-4186-B8E3-8684F4CF3967}"/>
    <cellStyle name="Normal 28 7 6 2 2" xfId="25740" xr:uid="{F6DB303D-2A8E-4139-B9E8-0C1E94E3DB8F}"/>
    <cellStyle name="Normal 28 7 6 2 3" xfId="31234" xr:uid="{AF806598-716A-4D07-9D08-03F27AC7E43A}"/>
    <cellStyle name="Normal 28 7 6 2 4" xfId="36718" xr:uid="{F7DBF11F-AC25-42D3-AAC0-4148B4A33867}"/>
    <cellStyle name="Normal 28 7 6 3" xfId="23011" xr:uid="{262371B1-2E99-4720-BEA8-69654381AB9F}"/>
    <cellStyle name="Normal 28 7 6 4" xfId="28505" xr:uid="{9C4FFDEF-D3E5-4E0F-9DCF-85B12E3D562C}"/>
    <cellStyle name="Normal 28 7 6 5" xfId="33989" xr:uid="{AD2D4B52-109A-434B-89D7-45B00DA83DD9}"/>
    <cellStyle name="Normal 28 8" xfId="5769" xr:uid="{905C8E7D-1B7E-4509-B4C2-38EB9031C4E9}"/>
    <cellStyle name="Normal 28 8 2" xfId="14176" xr:uid="{6A152617-57CD-4584-92CC-49E99DD415B5}"/>
    <cellStyle name="Normal 28 8 2 2" xfId="21463" xr:uid="{8C3BC161-448B-494B-9C1A-4F35D5440DB0}"/>
    <cellStyle name="Normal 28 8 2 2 2" xfId="27019" xr:uid="{3EB9B0B6-8523-47D9-98A8-FE72F1D74122}"/>
    <cellStyle name="Normal 28 8 2 2 3" xfId="32513" xr:uid="{1C7BD980-730A-4FDB-A55C-0C677B7FE8BB}"/>
    <cellStyle name="Normal 28 8 2 2 4" xfId="37997" xr:uid="{E1DDE050-44E1-4301-A305-6892EB70F3EC}"/>
    <cellStyle name="Normal 28 8 2 3" xfId="24290" xr:uid="{2085019D-C992-4A1D-A01F-CD24C2578154}"/>
    <cellStyle name="Normal 28 8 2 4" xfId="29784" xr:uid="{315F7866-95EA-4BAF-9DBF-67C417FA46DA}"/>
    <cellStyle name="Normal 28 8 2 5" xfId="35268" xr:uid="{2BAE7EAD-3659-440A-A532-80D54DE27A0D}"/>
    <cellStyle name="Normal 28 8 3" xfId="11126" xr:uid="{21885A63-8D05-44D5-9D49-764F6646AD95}"/>
    <cellStyle name="Normal 28 8 4" xfId="16360" xr:uid="{66A030FD-BD06-4EE8-9A4F-C9CC662E9BC6}"/>
    <cellStyle name="Normal 28 8 5" xfId="18582" xr:uid="{1D18026D-E984-4E48-88C0-18B4F35DF746}"/>
    <cellStyle name="Normal 28 8 6" xfId="8866" xr:uid="{E18DFCF7-1659-4CF5-9F27-794929241033}"/>
    <cellStyle name="Normal 28 8 6 2" xfId="20185" xr:uid="{7B678D9F-424E-46AA-ADB2-3616C2079BB7}"/>
    <cellStyle name="Normal 28 8 6 2 2" xfId="25741" xr:uid="{1C5775BC-766C-4209-B436-CA49078EFD17}"/>
    <cellStyle name="Normal 28 8 6 2 3" xfId="31235" xr:uid="{E03DBFB3-B7C0-42F0-A62A-A2745D4EE603}"/>
    <cellStyle name="Normal 28 8 6 2 4" xfId="36719" xr:uid="{4590AA0D-B3F7-44D8-8313-2B54B460FD85}"/>
    <cellStyle name="Normal 28 8 6 3" xfId="23012" xr:uid="{2AD6064E-8E27-4828-BAE9-192AA87B8192}"/>
    <cellStyle name="Normal 28 8 6 4" xfId="28506" xr:uid="{E1ACCA58-765F-41CC-91B5-9DEAB0181574}"/>
    <cellStyle name="Normal 28 8 6 5" xfId="33990" xr:uid="{4BBDA0C7-8CB8-4E3A-9A57-F40B829788E0}"/>
    <cellStyle name="Normal 28 9" xfId="5770" xr:uid="{3E03EC4D-ED68-44ED-ACF0-2578C14EBE3B}"/>
    <cellStyle name="Normal 28 9 2" xfId="14177" xr:uid="{AA19C9D0-BEB7-49BC-A1AB-29778407F9BD}"/>
    <cellStyle name="Normal 28 9 2 2" xfId="21464" xr:uid="{3DCA4657-0AF2-4B60-85F6-FC614A91F0DE}"/>
    <cellStyle name="Normal 28 9 2 2 2" xfId="27020" xr:uid="{87F88D8D-A000-4DF1-AC81-D3C434D71928}"/>
    <cellStyle name="Normal 28 9 2 2 3" xfId="32514" xr:uid="{5D69D7C2-BE0D-450E-9F76-133173AD2276}"/>
    <cellStyle name="Normal 28 9 2 2 4" xfId="37998" xr:uid="{12860D96-639C-47DA-926B-8220AD5237D0}"/>
    <cellStyle name="Normal 28 9 2 3" xfId="24291" xr:uid="{D528149F-4182-48E5-907F-C43E5060B77E}"/>
    <cellStyle name="Normal 28 9 2 4" xfId="29785" xr:uid="{98CD400C-EA26-4B23-AF16-D6B7C00BAAFA}"/>
    <cellStyle name="Normal 28 9 2 5" xfId="35269" xr:uid="{6EDB9FF5-BA9D-47F2-8771-17251828BEF3}"/>
    <cellStyle name="Normal 28 9 3" xfId="11127" xr:uid="{48385D46-7828-4569-81EE-2E35EC630499}"/>
    <cellStyle name="Normal 28 9 4" xfId="16361" xr:uid="{C40237B3-009F-4D17-8450-7FC72794DD5F}"/>
    <cellStyle name="Normal 28 9 5" xfId="18583" xr:uid="{C7EC4B97-EA45-4D44-B6A5-9E8BBE3D4043}"/>
    <cellStyle name="Normal 28 9 6" xfId="8867" xr:uid="{D7FE871E-7578-4B9D-9260-B5DB0ED9627C}"/>
    <cellStyle name="Normal 28 9 6 2" xfId="20186" xr:uid="{543BECB5-8CA6-43F5-B9D5-42FD7E2A79C6}"/>
    <cellStyle name="Normal 28 9 6 2 2" xfId="25742" xr:uid="{D97EB4EC-C26D-4FB9-AA62-821E4255925B}"/>
    <cellStyle name="Normal 28 9 6 2 3" xfId="31236" xr:uid="{8647E480-8CC8-428D-9197-814045E83813}"/>
    <cellStyle name="Normal 28 9 6 2 4" xfId="36720" xr:uid="{3EDA16A2-E0F7-4883-A6BE-F76B92165BD6}"/>
    <cellStyle name="Normal 28 9 6 3" xfId="23013" xr:uid="{BDC6B3A2-9917-40C6-A854-06D1E0563AB7}"/>
    <cellStyle name="Normal 28 9 6 4" xfId="28507" xr:uid="{7D157269-64AC-4F96-948C-CA697AA75A74}"/>
    <cellStyle name="Normal 28 9 6 5" xfId="33991" xr:uid="{460CB773-6493-4D62-83F7-E013AAC7B63D}"/>
    <cellStyle name="Normal 280" xfId="38981" xr:uid="{E30993DC-58BE-4B9D-BFC1-46A2BA27212D}"/>
    <cellStyle name="Normal 281" xfId="38982" xr:uid="{D3107750-7D55-41F5-B55B-D791D5B150A0}"/>
    <cellStyle name="Normal 282" xfId="38983" xr:uid="{F6812D25-D5B3-4F1E-9D96-3F5E350A6162}"/>
    <cellStyle name="Normal 283" xfId="38984" xr:uid="{6C4662A1-F028-4D7D-B043-637EA4E0D7C7}"/>
    <cellStyle name="Normal 284" xfId="38985" xr:uid="{19D79B4A-9CDF-4B27-8AB6-3D7F24227858}"/>
    <cellStyle name="Normal 285" xfId="38986" xr:uid="{20406306-4CE6-49D6-A5EA-3B773A01A810}"/>
    <cellStyle name="Normal 286" xfId="38987" xr:uid="{146091DF-A82E-488B-B046-14A15969FA64}"/>
    <cellStyle name="Normal 287" xfId="38988" xr:uid="{3D7079EA-1AFD-44A9-8E3D-4C9B79B4E146}"/>
    <cellStyle name="Normal 288" xfId="38989" xr:uid="{24244394-A1AB-4A85-9A01-C6AB453ABA6C}"/>
    <cellStyle name="Normal 289" xfId="38990" xr:uid="{2EAFD6E7-C254-4512-ACB6-DE394CD971D2}"/>
    <cellStyle name="Normal 29" xfId="5771" xr:uid="{4322E02E-8EDE-412B-BDB3-244C431D3DBE}"/>
    <cellStyle name="Normal 29 10" xfId="5772" xr:uid="{0D851C3C-65CA-4927-ACC9-9BC77BAD7422}"/>
    <cellStyle name="Normal 29 10 2" xfId="14179" xr:uid="{8E49DD3F-1834-46F9-8D2F-322712214E79}"/>
    <cellStyle name="Normal 29 10 2 2" xfId="21466" xr:uid="{ABA9005A-EFD2-49A0-8D28-D7E0BF2AC53B}"/>
    <cellStyle name="Normal 29 10 2 2 2" xfId="27022" xr:uid="{518BDB7B-40DC-47D1-92A7-74DA28CB60C2}"/>
    <cellStyle name="Normal 29 10 2 2 3" xfId="32516" xr:uid="{851F62DE-15AC-4A10-94DC-C4FF53D2ACF2}"/>
    <cellStyle name="Normal 29 10 2 2 4" xfId="38000" xr:uid="{291B6233-F2D9-47F4-A888-87469134882F}"/>
    <cellStyle name="Normal 29 10 2 3" xfId="24293" xr:uid="{B9547D96-9C7A-4D22-9248-BA87441D0A7B}"/>
    <cellStyle name="Normal 29 10 2 4" xfId="29787" xr:uid="{67CEAF84-B00B-4F6D-8942-DD53A79C5D02}"/>
    <cellStyle name="Normal 29 10 2 5" xfId="35271" xr:uid="{747B17D5-A801-4464-8F99-FABA4F92ECA6}"/>
    <cellStyle name="Normal 29 10 3" xfId="11129" xr:uid="{B759E486-36B8-408D-B318-01762EB3AE1D}"/>
    <cellStyle name="Normal 29 10 4" xfId="16363" xr:uid="{60D46DA9-79EA-4B60-872E-9BDB08ADDF68}"/>
    <cellStyle name="Normal 29 10 5" xfId="18585" xr:uid="{5557286C-67A6-4E3E-9D9D-22DE1104E854}"/>
    <cellStyle name="Normal 29 10 6" xfId="8869" xr:uid="{E30532C1-A02B-41EB-87E5-3DA6BB21D6A5}"/>
    <cellStyle name="Normal 29 10 6 2" xfId="20188" xr:uid="{4A70EACA-DC2B-409B-914D-03AD81C9D7D6}"/>
    <cellStyle name="Normal 29 10 6 2 2" xfId="25744" xr:uid="{9992DED0-4927-40DC-93ED-2688140240E4}"/>
    <cellStyle name="Normal 29 10 6 2 3" xfId="31238" xr:uid="{A47BFFB2-5312-409D-B1A7-897E04B4A8B3}"/>
    <cellStyle name="Normal 29 10 6 2 4" xfId="36722" xr:uid="{A5380084-36DA-4198-8037-45AEAF4BC881}"/>
    <cellStyle name="Normal 29 10 6 3" xfId="23015" xr:uid="{C816339C-8968-42A6-82F1-681F9E37044F}"/>
    <cellStyle name="Normal 29 10 6 4" xfId="28509" xr:uid="{D4E3D6A2-82A4-44B1-9986-831D4B90A43D}"/>
    <cellStyle name="Normal 29 10 6 5" xfId="33993" xr:uid="{7A61F470-6080-4686-821B-FA4FC1E2E7BC}"/>
    <cellStyle name="Normal 29 11" xfId="14178" xr:uid="{97AAF43A-9DF9-49D6-B355-060CA1DD1558}"/>
    <cellStyle name="Normal 29 11 2" xfId="21465" xr:uid="{86B1C7DB-9281-46B6-B944-8476D15CE273}"/>
    <cellStyle name="Normal 29 11 2 2" xfId="27021" xr:uid="{E76CBB03-8F85-43D2-B8C8-C70D8423883D}"/>
    <cellStyle name="Normal 29 11 2 3" xfId="32515" xr:uid="{77D48771-59D0-4477-92DF-BE3F991C8393}"/>
    <cellStyle name="Normal 29 11 2 4" xfId="37999" xr:uid="{96F2C0F2-113B-4756-A3AF-1D90FB2B66D1}"/>
    <cellStyle name="Normal 29 11 3" xfId="24292" xr:uid="{C16ACE90-0634-4CE3-9B11-77B4751873E0}"/>
    <cellStyle name="Normal 29 11 4" xfId="29786" xr:uid="{313B0654-605B-4E1F-A163-4AE0D1D063A4}"/>
    <cellStyle name="Normal 29 11 5" xfId="35270" xr:uid="{8DADEA13-6B7C-449F-A0E6-1A865AF29954}"/>
    <cellStyle name="Normal 29 12" xfId="11128" xr:uid="{1ABC947B-0AC4-4B6E-8C9B-9DB59D8DCEE6}"/>
    <cellStyle name="Normal 29 13" xfId="16362" xr:uid="{8296295A-BD16-4C67-B7F7-28640AA07CDD}"/>
    <cellStyle name="Normal 29 14" xfId="18584" xr:uid="{C173AF6F-C914-4C51-AA49-73748AD71814}"/>
    <cellStyle name="Normal 29 15" xfId="8868" xr:uid="{B6D903EF-8035-435E-9FDE-8D310EA2C427}"/>
    <cellStyle name="Normal 29 15 2" xfId="20187" xr:uid="{62E16CCB-5795-405A-B727-3FEADE5BD67E}"/>
    <cellStyle name="Normal 29 15 2 2" xfId="25743" xr:uid="{9D9723C9-0B7A-44E2-8CB2-E6DFCB55C2BD}"/>
    <cellStyle name="Normal 29 15 2 3" xfId="31237" xr:uid="{36E21396-8794-46D1-BB01-F78B83302D1F}"/>
    <cellStyle name="Normal 29 15 2 4" xfId="36721" xr:uid="{7A099EF6-470F-4E8F-8410-B9F4B6CB007B}"/>
    <cellStyle name="Normal 29 15 3" xfId="23014" xr:uid="{2DD49B1F-0B2E-4154-9D27-5FC3D0E4D2B2}"/>
    <cellStyle name="Normal 29 15 4" xfId="28508" xr:uid="{4EFB2C95-6F10-4DDD-B7CE-73FB708E949F}"/>
    <cellStyle name="Normal 29 15 5" xfId="33992" xr:uid="{11AC61EE-98F5-451B-8FC9-962F7C38C90B}"/>
    <cellStyle name="Normal 29 2" xfId="5773" xr:uid="{DBEE89DE-4965-4896-AB31-15032D010FF8}"/>
    <cellStyle name="Normal 29 2 2" xfId="14180" xr:uid="{651E00E6-BA21-4C10-ABD6-0B92BD68E8CA}"/>
    <cellStyle name="Normal 29 2 2 2" xfId="21467" xr:uid="{61DD023E-A01D-43DD-BD3C-992CF6FD11C2}"/>
    <cellStyle name="Normal 29 2 2 2 2" xfId="27023" xr:uid="{8034B3E2-E18B-4E70-B3D1-9FFA42C79DD3}"/>
    <cellStyle name="Normal 29 2 2 2 3" xfId="32517" xr:uid="{0AAE59E3-D870-4F11-AA34-14F40ECE9B3B}"/>
    <cellStyle name="Normal 29 2 2 2 4" xfId="38001" xr:uid="{8A68BEA8-E136-4F76-B9FB-E8733D777490}"/>
    <cellStyle name="Normal 29 2 2 3" xfId="24294" xr:uid="{D8102E8F-8A19-49C1-B0CD-1E76828CC37C}"/>
    <cellStyle name="Normal 29 2 2 4" xfId="29788" xr:uid="{672A7D81-22C1-402B-A783-0FF07D634651}"/>
    <cellStyle name="Normal 29 2 2 5" xfId="35272" xr:uid="{071A8407-AB5E-43C0-BBDC-B273E4778C73}"/>
    <cellStyle name="Normal 29 2 3" xfId="11130" xr:uid="{F519DA3E-E3E8-4633-9827-6AC98DD8005C}"/>
    <cellStyle name="Normal 29 2 4" xfId="16364" xr:uid="{090EFBAB-F64B-4BF5-BCF1-A964F4763732}"/>
    <cellStyle name="Normal 29 2 5" xfId="18586" xr:uid="{2F704C87-5B5E-4ABB-9621-4844BBEFB8DF}"/>
    <cellStyle name="Normal 29 2 6" xfId="8870" xr:uid="{DDAA1794-7A76-4B62-B9B6-54433DD2154F}"/>
    <cellStyle name="Normal 29 2 6 2" xfId="20189" xr:uid="{7D0A7D51-3764-4AD7-A73D-55CF0FC584B4}"/>
    <cellStyle name="Normal 29 2 6 2 2" xfId="25745" xr:uid="{0D46B5A4-71A5-423C-8EEB-C0D1FA35F98B}"/>
    <cellStyle name="Normal 29 2 6 2 3" xfId="31239" xr:uid="{046B1919-86DE-4477-BD43-4087B3644667}"/>
    <cellStyle name="Normal 29 2 6 2 4" xfId="36723" xr:uid="{8D7CFBB7-590A-469E-9E75-53C71118A2C6}"/>
    <cellStyle name="Normal 29 2 6 3" xfId="23016" xr:uid="{3FF201F7-EBBB-453C-8545-E1E10E3026A1}"/>
    <cellStyle name="Normal 29 2 6 4" xfId="28510" xr:uid="{EC0C9F12-6CEE-4E9A-A112-179FBFA922B9}"/>
    <cellStyle name="Normal 29 2 6 5" xfId="33994" xr:uid="{3D3C82CF-C764-4C1C-980B-F4D093CA5CBD}"/>
    <cellStyle name="Normal 29 3" xfId="5774" xr:uid="{8854BA7B-4D3B-455B-B23E-02D3CE2ADF42}"/>
    <cellStyle name="Normal 29 3 2" xfId="14181" xr:uid="{2B27AB75-31C0-4AE4-B925-4716E3EDFFDF}"/>
    <cellStyle name="Normal 29 3 2 2" xfId="21468" xr:uid="{DC9D1FC3-7FCD-47DB-AFB1-0317AD711558}"/>
    <cellStyle name="Normal 29 3 2 2 2" xfId="27024" xr:uid="{AF884DB4-968A-4DF4-BA7E-EFB4E3C69719}"/>
    <cellStyle name="Normal 29 3 2 2 3" xfId="32518" xr:uid="{EC18666C-F141-4A83-B217-854F174C9376}"/>
    <cellStyle name="Normal 29 3 2 2 4" xfId="38002" xr:uid="{6B904278-9C1B-47B0-B138-9134EBCC1592}"/>
    <cellStyle name="Normal 29 3 2 3" xfId="24295" xr:uid="{18BEBE45-58E2-4350-8700-502393CA1CF9}"/>
    <cellStyle name="Normal 29 3 2 4" xfId="29789" xr:uid="{21F9ACB2-B871-49F1-9983-A7145EB7285A}"/>
    <cellStyle name="Normal 29 3 2 5" xfId="35273" xr:uid="{0319A5BE-75CE-47CF-B429-400DB0C8854A}"/>
    <cellStyle name="Normal 29 3 3" xfId="11131" xr:uid="{ED1072C9-051C-49F8-AEC0-968A721921BA}"/>
    <cellStyle name="Normal 29 3 4" xfId="16365" xr:uid="{28109292-2361-4D68-8FEC-3BCFC1DDB42C}"/>
    <cellStyle name="Normal 29 3 5" xfId="18587" xr:uid="{C7C4B8E1-A5B7-41C6-867D-12B3E72DBE39}"/>
    <cellStyle name="Normal 29 3 6" xfId="8871" xr:uid="{0744510C-AFE2-4326-BF3B-6FAB5C2300DC}"/>
    <cellStyle name="Normal 29 3 6 2" xfId="20190" xr:uid="{4F4C9781-7F3A-4E46-9550-A4F7BD2E0806}"/>
    <cellStyle name="Normal 29 3 6 2 2" xfId="25746" xr:uid="{A84BDEAC-86DD-4E72-B0C0-5E9AA4C998C8}"/>
    <cellStyle name="Normal 29 3 6 2 3" xfId="31240" xr:uid="{D59A9137-D78D-4D90-A35D-000BC72A6E4B}"/>
    <cellStyle name="Normal 29 3 6 2 4" xfId="36724" xr:uid="{2835C8FA-43ED-401C-B3FF-AEEEF78D682C}"/>
    <cellStyle name="Normal 29 3 6 3" xfId="23017" xr:uid="{F8675CB3-01C0-4D2B-A17F-D80FF96A4F53}"/>
    <cellStyle name="Normal 29 3 6 4" xfId="28511" xr:uid="{024893E2-B9A9-40E5-B369-FAD71461F126}"/>
    <cellStyle name="Normal 29 3 6 5" xfId="33995" xr:uid="{10FCB158-4587-4B6F-8F99-ACA9DB991AC0}"/>
    <cellStyle name="Normal 29 4" xfId="5775" xr:uid="{C6B1F86E-6EEE-40F2-9270-C6E3CA51225E}"/>
    <cellStyle name="Normal 29 4 2" xfId="14182" xr:uid="{5FB58BBA-462B-4F91-B8DA-2F4C4ACACF02}"/>
    <cellStyle name="Normal 29 4 2 2" xfId="21469" xr:uid="{C94105C5-EB12-4AE7-9329-C3DEAD6E895B}"/>
    <cellStyle name="Normal 29 4 2 2 2" xfId="27025" xr:uid="{D389B930-3ADC-4019-B0A0-DFC25BD3D6B1}"/>
    <cellStyle name="Normal 29 4 2 2 3" xfId="32519" xr:uid="{BCE8C5C1-09E0-4E3C-9A8F-30DFC0031F41}"/>
    <cellStyle name="Normal 29 4 2 2 4" xfId="38003" xr:uid="{9CA9F6E5-AE00-4920-88FC-11AC80108413}"/>
    <cellStyle name="Normal 29 4 2 3" xfId="24296" xr:uid="{1EF0F83C-FA8A-4893-BC13-0E867C186DD1}"/>
    <cellStyle name="Normal 29 4 2 4" xfId="29790" xr:uid="{CBF0D513-0285-4490-9743-7441E76FF592}"/>
    <cellStyle name="Normal 29 4 2 5" xfId="35274" xr:uid="{2FF9A85F-1C80-440A-B26D-6DDE00DF4979}"/>
    <cellStyle name="Normal 29 4 3" xfId="11132" xr:uid="{164D339E-019C-4E00-B1B3-C17F7D68AD56}"/>
    <cellStyle name="Normal 29 4 4" xfId="16366" xr:uid="{2430CD4E-6CE5-41EF-AF68-7D777E02E4AF}"/>
    <cellStyle name="Normal 29 4 5" xfId="18588" xr:uid="{53612939-EA57-4E65-B66F-6B46032F9AAA}"/>
    <cellStyle name="Normal 29 4 6" xfId="8872" xr:uid="{A506AB4F-F7CF-4BA1-B301-D3EE08E4E37B}"/>
    <cellStyle name="Normal 29 4 6 2" xfId="20191" xr:uid="{7999663F-4B02-4D1C-9991-FFC2BBBCACD8}"/>
    <cellStyle name="Normal 29 4 6 2 2" xfId="25747" xr:uid="{70D7FB8E-5CDE-4EE0-911A-3616FA2EEDE5}"/>
    <cellStyle name="Normal 29 4 6 2 3" xfId="31241" xr:uid="{2C1490AA-442A-4DD6-85D6-2D6BBEFA718B}"/>
    <cellStyle name="Normal 29 4 6 2 4" xfId="36725" xr:uid="{F67C2934-DE48-4F34-8CBC-06B1D39BEB77}"/>
    <cellStyle name="Normal 29 4 6 3" xfId="23018" xr:uid="{B3F83B5F-E6AF-4774-AE6E-A7C15A19899C}"/>
    <cellStyle name="Normal 29 4 6 4" xfId="28512" xr:uid="{36B72857-A418-4217-9ECF-6D5C8F46C1A9}"/>
    <cellStyle name="Normal 29 4 6 5" xfId="33996" xr:uid="{3588920D-EAA1-43EF-8F96-27E6942D93B5}"/>
    <cellStyle name="Normal 29 5" xfId="5776" xr:uid="{A7EEDCD3-5F63-402D-9845-995E12688C21}"/>
    <cellStyle name="Normal 29 5 2" xfId="14183" xr:uid="{9B1F74C5-39A6-4177-A4B0-A8A54EDFF291}"/>
    <cellStyle name="Normal 29 5 2 2" xfId="21470" xr:uid="{FCA2B88C-09E0-4DCB-BF03-C9BB32CC157D}"/>
    <cellStyle name="Normal 29 5 2 2 2" xfId="27026" xr:uid="{654BF903-70AE-4086-8A86-661E38627F66}"/>
    <cellStyle name="Normal 29 5 2 2 3" xfId="32520" xr:uid="{25FF0A37-8450-4ED5-9CA3-FA95007936AE}"/>
    <cellStyle name="Normal 29 5 2 2 4" xfId="38004" xr:uid="{CE930F77-D105-48EB-BCDC-089C6EAFB0BD}"/>
    <cellStyle name="Normal 29 5 2 3" xfId="24297" xr:uid="{D180111F-3FD6-43D2-8583-E69043A4279A}"/>
    <cellStyle name="Normal 29 5 2 4" xfId="29791" xr:uid="{AA1500B1-56F6-4F33-9754-F84131DAD760}"/>
    <cellStyle name="Normal 29 5 2 5" xfId="35275" xr:uid="{D2658BE7-A203-4035-B3B4-F35313517FAF}"/>
    <cellStyle name="Normal 29 5 3" xfId="11133" xr:uid="{0329BB15-4397-47D6-9A7C-76551642ED1B}"/>
    <cellStyle name="Normal 29 5 4" xfId="16367" xr:uid="{D6B5DB40-6B31-4428-8C77-FB4E7C833562}"/>
    <cellStyle name="Normal 29 5 5" xfId="18589" xr:uid="{067575A0-6352-4A43-AC3D-226A1BC788DB}"/>
    <cellStyle name="Normal 29 5 6" xfId="8873" xr:uid="{5BD8C25C-52C9-4AB7-827B-AB2CFB5E4F94}"/>
    <cellStyle name="Normal 29 5 6 2" xfId="20192" xr:uid="{A99C1D08-DE77-45F0-9C11-FB5D93D73A5D}"/>
    <cellStyle name="Normal 29 5 6 2 2" xfId="25748" xr:uid="{FFB0E2E8-E6EA-406B-A29F-23524BAAC3D9}"/>
    <cellStyle name="Normal 29 5 6 2 3" xfId="31242" xr:uid="{92DB9B63-C56C-4198-9168-4ED29E76F239}"/>
    <cellStyle name="Normal 29 5 6 2 4" xfId="36726" xr:uid="{5029DCFD-8A04-47B2-8524-A38D0FE34782}"/>
    <cellStyle name="Normal 29 5 6 3" xfId="23019" xr:uid="{30E42377-1FBD-451B-8878-7D5F720D8D67}"/>
    <cellStyle name="Normal 29 5 6 4" xfId="28513" xr:uid="{20CA5799-C77C-46A0-B5E2-0BCDD22AFA78}"/>
    <cellStyle name="Normal 29 5 6 5" xfId="33997" xr:uid="{6BC89F52-1042-4734-A63D-7D98EBF6036C}"/>
    <cellStyle name="Normal 29 6" xfId="5777" xr:uid="{76F6385E-895F-48EC-B9DC-D948F103CF0F}"/>
    <cellStyle name="Normal 29 6 2" xfId="14184" xr:uid="{0FAFE511-AB11-4E4D-9BAC-C224286D0062}"/>
    <cellStyle name="Normal 29 6 2 2" xfId="21471" xr:uid="{946EB386-07D2-441F-A63A-341F13477E86}"/>
    <cellStyle name="Normal 29 6 2 2 2" xfId="27027" xr:uid="{F81CD7B9-B956-4529-AE09-7BA2CE0B38AD}"/>
    <cellStyle name="Normal 29 6 2 2 3" xfId="32521" xr:uid="{1B201514-8456-4F94-B832-1F2DD60E63FE}"/>
    <cellStyle name="Normal 29 6 2 2 4" xfId="38005" xr:uid="{715935C8-D3C6-4200-84D4-B5E176D3AC98}"/>
    <cellStyle name="Normal 29 6 2 3" xfId="24298" xr:uid="{454AD265-6E9B-420C-B5AB-AFDFDE68EEAA}"/>
    <cellStyle name="Normal 29 6 2 4" xfId="29792" xr:uid="{5CF9CFAF-38D3-4DF5-9A96-BDAD5B9B72DF}"/>
    <cellStyle name="Normal 29 6 2 5" xfId="35276" xr:uid="{2ADDA335-7DB1-46CE-80A7-F50A0C6D2496}"/>
    <cellStyle name="Normal 29 6 3" xfId="11134" xr:uid="{ECD9AD8F-6EBC-4092-840B-94D2CEEFBC62}"/>
    <cellStyle name="Normal 29 6 4" xfId="16368" xr:uid="{1DEE312F-B69C-4738-AC4C-47BA70517AAA}"/>
    <cellStyle name="Normal 29 6 5" xfId="18590" xr:uid="{DF0C147C-14F4-4736-BB43-411A98B013B7}"/>
    <cellStyle name="Normal 29 6 6" xfId="8874" xr:uid="{5C352AA3-CC43-45C9-A229-1BC961FB721E}"/>
    <cellStyle name="Normal 29 6 6 2" xfId="20193" xr:uid="{65B910BF-584A-47D6-B3CC-F76792F869B2}"/>
    <cellStyle name="Normal 29 6 6 2 2" xfId="25749" xr:uid="{DC27BB0C-DDE6-4951-8518-EFDA6372D549}"/>
    <cellStyle name="Normal 29 6 6 2 3" xfId="31243" xr:uid="{D0075ACD-6387-4A3F-86DA-CB5B0F63294B}"/>
    <cellStyle name="Normal 29 6 6 2 4" xfId="36727" xr:uid="{CFA27634-6EA8-4B26-9B38-310141153443}"/>
    <cellStyle name="Normal 29 6 6 3" xfId="23020" xr:uid="{8012014F-711D-4391-B650-713F82B05E12}"/>
    <cellStyle name="Normal 29 6 6 4" xfId="28514" xr:uid="{7FD58FDB-8D06-4AB2-AF23-F51CB454242B}"/>
    <cellStyle name="Normal 29 6 6 5" xfId="33998" xr:uid="{5470AABA-C620-478C-9D5E-C411515BD5C8}"/>
    <cellStyle name="Normal 29 7" xfId="5778" xr:uid="{0B6833F7-085C-4371-9BDD-FEE3CC40AE46}"/>
    <cellStyle name="Normal 29 7 2" xfId="14185" xr:uid="{DCD80EB6-C1BC-466E-91A9-53BDE2BA7AA6}"/>
    <cellStyle name="Normal 29 7 2 2" xfId="21472" xr:uid="{68C33C11-B147-46EF-9EE2-52C43ADDBC0A}"/>
    <cellStyle name="Normal 29 7 2 2 2" xfId="27028" xr:uid="{5087F876-2E8A-4A1D-9911-3492FEA1BEA0}"/>
    <cellStyle name="Normal 29 7 2 2 3" xfId="32522" xr:uid="{411A27E2-F31A-4077-9FA7-E4FAFDA39BA7}"/>
    <cellStyle name="Normal 29 7 2 2 4" xfId="38006" xr:uid="{DB46FD44-F53D-4161-A68D-6060B0C71AA9}"/>
    <cellStyle name="Normal 29 7 2 3" xfId="24299" xr:uid="{642FF054-2183-466F-B312-DA0FA0EE2EA4}"/>
    <cellStyle name="Normal 29 7 2 4" xfId="29793" xr:uid="{69CF6A4C-64C2-42CF-9DD8-DA1C3FBC567F}"/>
    <cellStyle name="Normal 29 7 2 5" xfId="35277" xr:uid="{F8085587-2EDA-42BF-8876-CD552B973516}"/>
    <cellStyle name="Normal 29 7 3" xfId="11135" xr:uid="{BF293E1B-9DCC-41F5-8387-8F590DB00C70}"/>
    <cellStyle name="Normal 29 7 4" xfId="16369" xr:uid="{73DD1753-118A-42CE-B354-F6A10D1113EE}"/>
    <cellStyle name="Normal 29 7 5" xfId="18591" xr:uid="{11CA27EA-7413-4FF1-8150-67F240253743}"/>
    <cellStyle name="Normal 29 7 6" xfId="8875" xr:uid="{ADBA7C55-3370-4032-9DFE-8EA4EB78E61C}"/>
    <cellStyle name="Normal 29 7 6 2" xfId="20194" xr:uid="{8B23AE9F-CE8D-4BFB-9659-775271BABA60}"/>
    <cellStyle name="Normal 29 7 6 2 2" xfId="25750" xr:uid="{9654981E-024B-45E0-9CF7-AC099F4CD2FF}"/>
    <cellStyle name="Normal 29 7 6 2 3" xfId="31244" xr:uid="{3AB82288-481C-415A-9ADC-6098066B117C}"/>
    <cellStyle name="Normal 29 7 6 2 4" xfId="36728" xr:uid="{36E41BF7-504E-4BE1-A4F0-4FDD8B781002}"/>
    <cellStyle name="Normal 29 7 6 3" xfId="23021" xr:uid="{7CC0B567-7816-4563-B253-A06738366606}"/>
    <cellStyle name="Normal 29 7 6 4" xfId="28515" xr:uid="{09E44406-F7EF-46D9-8626-B5A9683617B6}"/>
    <cellStyle name="Normal 29 7 6 5" xfId="33999" xr:uid="{0D75D794-392C-460D-B80D-8518A66C2D1F}"/>
    <cellStyle name="Normal 29 8" xfId="5779" xr:uid="{F4C4CD23-D53E-44DE-909E-0C15C560D067}"/>
    <cellStyle name="Normal 29 8 2" xfId="14186" xr:uid="{40568ED0-5C50-4384-9223-1E9D6CFC863E}"/>
    <cellStyle name="Normal 29 8 2 2" xfId="21473" xr:uid="{F151CF69-0B7A-421A-8817-777489AED9CC}"/>
    <cellStyle name="Normal 29 8 2 2 2" xfId="27029" xr:uid="{2B9ED56E-FDBB-4EC1-B459-A2CF4EC7500E}"/>
    <cellStyle name="Normal 29 8 2 2 3" xfId="32523" xr:uid="{C096E123-C049-40BB-A36C-87218C43DBA6}"/>
    <cellStyle name="Normal 29 8 2 2 4" xfId="38007" xr:uid="{943644BE-03EE-4676-9370-425275A6DB3D}"/>
    <cellStyle name="Normal 29 8 2 3" xfId="24300" xr:uid="{32F959C6-9E8E-49BE-8869-ABF18D4564E8}"/>
    <cellStyle name="Normal 29 8 2 4" xfId="29794" xr:uid="{8A8319C0-6EC9-4976-87D8-398A16F4A22C}"/>
    <cellStyle name="Normal 29 8 2 5" xfId="35278" xr:uid="{6E976115-EB4D-431A-A511-FB9021CD812B}"/>
    <cellStyle name="Normal 29 8 3" xfId="11136" xr:uid="{9F66FD9B-9813-4A79-91CC-DC82C255C30A}"/>
    <cellStyle name="Normal 29 8 4" xfId="16370" xr:uid="{FF70DB87-B3F5-41DE-8E32-2AA79490F134}"/>
    <cellStyle name="Normal 29 8 5" xfId="18592" xr:uid="{E6C0DA5E-995D-4B46-942F-6F7B1A75666D}"/>
    <cellStyle name="Normal 29 8 6" xfId="8876" xr:uid="{D5BEFBE2-4FC4-40B2-A992-DA4ADD4FB4CD}"/>
    <cellStyle name="Normal 29 8 6 2" xfId="20195" xr:uid="{69AF7549-42F8-4B06-A6ED-A3655698E922}"/>
    <cellStyle name="Normal 29 8 6 2 2" xfId="25751" xr:uid="{BFD2FCE7-D19D-43C2-96C9-2B4302B06A27}"/>
    <cellStyle name="Normal 29 8 6 2 3" xfId="31245" xr:uid="{87504B73-53A2-41EB-AD44-FE445FB139D8}"/>
    <cellStyle name="Normal 29 8 6 2 4" xfId="36729" xr:uid="{0030F65B-BBBB-438A-8D94-1F078B6F010B}"/>
    <cellStyle name="Normal 29 8 6 3" xfId="23022" xr:uid="{E9EF67C8-8691-4AFB-9D8F-B5669C5EB377}"/>
    <cellStyle name="Normal 29 8 6 4" xfId="28516" xr:uid="{7178C5BC-1368-4D77-B958-F5F639C653D8}"/>
    <cellStyle name="Normal 29 8 6 5" xfId="34000" xr:uid="{B0B260B7-9FA4-4B99-A28E-1CC03D259634}"/>
    <cellStyle name="Normal 29 9" xfId="5780" xr:uid="{375E432A-B68B-448B-9BDA-528765F40237}"/>
    <cellStyle name="Normal 29 9 2" xfId="14187" xr:uid="{003EC396-F59D-417E-9478-4F37F237DF94}"/>
    <cellStyle name="Normal 29 9 2 2" xfId="21474" xr:uid="{6CEF64C5-D6F3-4385-9BF9-EE80F1221328}"/>
    <cellStyle name="Normal 29 9 2 2 2" xfId="27030" xr:uid="{B9055B04-D517-48C9-8D2B-C8276A5BEC1F}"/>
    <cellStyle name="Normal 29 9 2 2 3" xfId="32524" xr:uid="{0342EAD1-CA44-4BB1-8C94-31D67E2B57AE}"/>
    <cellStyle name="Normal 29 9 2 2 4" xfId="38008" xr:uid="{508DB246-DE77-4A61-B7FE-F68AB3B2E89A}"/>
    <cellStyle name="Normal 29 9 2 3" xfId="24301" xr:uid="{E2FB6D49-8239-4DC2-BD71-21DCB6ABFDFD}"/>
    <cellStyle name="Normal 29 9 2 4" xfId="29795" xr:uid="{4C27D4BC-F3A1-456F-9569-A82FB87DF8DD}"/>
    <cellStyle name="Normal 29 9 2 5" xfId="35279" xr:uid="{24585045-7AB2-4980-AB04-E5DCC51D5172}"/>
    <cellStyle name="Normal 29 9 3" xfId="11137" xr:uid="{8EF6D5BA-E61A-41F5-84E5-E9A0D100A89C}"/>
    <cellStyle name="Normal 29 9 4" xfId="16371" xr:uid="{5056CEE1-61B5-4F7C-B553-6F78358F435E}"/>
    <cellStyle name="Normal 29 9 5" xfId="18593" xr:uid="{6A4F23B9-89C8-47F2-B3CF-5C02720C2E89}"/>
    <cellStyle name="Normal 29 9 6" xfId="8877" xr:uid="{2CFBE820-502B-4329-AB9D-04EEE5545144}"/>
    <cellStyle name="Normal 29 9 6 2" xfId="20196" xr:uid="{640574D5-BBD8-458A-82EF-0FAE1E5CC7E8}"/>
    <cellStyle name="Normal 29 9 6 2 2" xfId="25752" xr:uid="{2213499B-5CCA-41F3-917C-D47DF5BDE6C7}"/>
    <cellStyle name="Normal 29 9 6 2 3" xfId="31246" xr:uid="{88C51841-8723-42B1-8940-6CC206658C6C}"/>
    <cellStyle name="Normal 29 9 6 2 4" xfId="36730" xr:uid="{38EB17E5-2846-45A9-8516-22717E320027}"/>
    <cellStyle name="Normal 29 9 6 3" xfId="23023" xr:uid="{4893B289-D567-401F-B424-DCC0A06D2D3B}"/>
    <cellStyle name="Normal 29 9 6 4" xfId="28517" xr:uid="{BF576666-DB92-4ADD-8ADF-D52872AE3432}"/>
    <cellStyle name="Normal 29 9 6 5" xfId="34001" xr:uid="{1AB6FF58-666E-4495-864B-443330706ADA}"/>
    <cellStyle name="Normal 290" xfId="38991" xr:uid="{B05A00A3-F0FF-4C33-A5A0-A8B23F211669}"/>
    <cellStyle name="Normal 291" xfId="38992" xr:uid="{BC7BB849-6CC8-48D5-96F9-AE891C892F59}"/>
    <cellStyle name="Normal 292" xfId="38993" xr:uid="{3D12D3BF-BF76-4FBF-B67B-CD907FB65EDC}"/>
    <cellStyle name="Normal 293" xfId="38994" xr:uid="{A7A1E01C-5F15-413F-9C09-54097BB1F1DF}"/>
    <cellStyle name="Normal 294" xfId="38995" xr:uid="{01EA95A7-9192-430C-89FB-96C34E5227C0}"/>
    <cellStyle name="Normal 295" xfId="38996" xr:uid="{9A8D2525-7178-4751-80E6-6FCCBF959397}"/>
    <cellStyle name="Normal 296" xfId="38997" xr:uid="{92276997-04F2-4258-8815-F11736A2913B}"/>
    <cellStyle name="Normal 297" xfId="38998" xr:uid="{E0B91311-CF41-498E-B34C-03BD953C1714}"/>
    <cellStyle name="Normal 298" xfId="38999" xr:uid="{C229CBBF-C3A8-4038-AFBB-1BEFA069F7E0}"/>
    <cellStyle name="Normal 299" xfId="39000" xr:uid="{45452EF5-D8AB-4E5B-ABA4-FF73E0861551}"/>
    <cellStyle name="Normal 3" xfId="143" xr:uid="{00000000-0005-0000-0000-00006D000000}"/>
    <cellStyle name="Normal 3 10" xfId="11138" xr:uid="{C13861A5-854D-4FD9-A255-8A2CC28699A2}"/>
    <cellStyle name="Normal 3 11" xfId="16372" xr:uid="{6D4C5763-D5F1-4873-92F8-B12C2C03B435}"/>
    <cellStyle name="Normal 3 12" xfId="18594" xr:uid="{6F51EB15-1B29-4389-B7E5-BD390CCB6EB9}"/>
    <cellStyle name="Normal 3 13" xfId="19558" xr:uid="{76DB7B55-3EF4-4F1F-B95B-82053E2A9D86}"/>
    <cellStyle name="Normal 3 14" xfId="5781" xr:uid="{2FB6245E-1277-46AB-938C-AF40F4FD8C00}"/>
    <cellStyle name="Normal 3 2" xfId="5782" xr:uid="{5E4CBAF2-BC08-409D-BF65-6A2D50D29763}"/>
    <cellStyle name="Normal 3 2 10" xfId="8878" xr:uid="{17A3D9D0-C193-405B-B7A3-3FCE16CF2EFC}"/>
    <cellStyle name="Normal 3 2 10 2" xfId="20197" xr:uid="{8B030A4A-B92F-4BEA-913A-6D4F98AF184B}"/>
    <cellStyle name="Normal 3 2 10 2 2" xfId="25753" xr:uid="{ED68EE2D-1EC9-4BAA-A393-3134DEA4AF24}"/>
    <cellStyle name="Normal 3 2 10 2 3" xfId="31247" xr:uid="{AA930DBD-EC19-462D-93B3-21CF3AA54C7D}"/>
    <cellStyle name="Normal 3 2 10 2 4" xfId="36731" xr:uid="{424D5A1F-1D2F-4C33-BA4E-EA066A855101}"/>
    <cellStyle name="Normal 3 2 10 3" xfId="23024" xr:uid="{7398EB2A-8801-4F5E-9C75-65A1242040A9}"/>
    <cellStyle name="Normal 3 2 10 4" xfId="28518" xr:uid="{94CBE2A4-2D81-43CD-9CFA-184C3D74315B}"/>
    <cellStyle name="Normal 3 2 10 5" xfId="34002" xr:uid="{54D5202E-4614-4653-942C-E3739BFAE3C7}"/>
    <cellStyle name="Normal 3 2 2" xfId="5783" xr:uid="{3ACFCEA3-C992-4868-9464-9463B9D34E47}"/>
    <cellStyle name="Normal 3 2 2 2" xfId="14190" xr:uid="{94A1E0E7-D787-4794-A992-CD540D77A9C0}"/>
    <cellStyle name="Normal 3 2 2 2 2" xfId="21477" xr:uid="{8A2BD66B-CB11-488F-9430-78312D26A1C5}"/>
    <cellStyle name="Normal 3 2 2 2 2 2" xfId="27033" xr:uid="{1695B51E-263C-4837-BC92-B65222074CD2}"/>
    <cellStyle name="Normal 3 2 2 2 2 3" xfId="32527" xr:uid="{8AB4E87E-A028-4251-99E6-3FF27D0B50FF}"/>
    <cellStyle name="Normal 3 2 2 2 2 4" xfId="38011" xr:uid="{C945FB92-2078-4572-9374-8C2C7AA9ECF7}"/>
    <cellStyle name="Normal 3 2 2 2 3" xfId="24304" xr:uid="{A65F43C0-F0A2-4CA5-A735-AC189D44C35D}"/>
    <cellStyle name="Normal 3 2 2 2 4" xfId="29798" xr:uid="{7F8C2673-6DB5-4495-A8D7-34C518B875E8}"/>
    <cellStyle name="Normal 3 2 2 2 5" xfId="35282" xr:uid="{5D926025-5F4B-4200-9787-A55B4BDD7DE5}"/>
    <cellStyle name="Normal 3 2 2 3" xfId="11140" xr:uid="{941457AA-2092-43B3-B3B6-162BAA8C98D8}"/>
    <cellStyle name="Normal 3 2 2 4" xfId="16374" xr:uid="{09838BE5-A58F-4F39-82A9-6F929D5996B7}"/>
    <cellStyle name="Normal 3 2 2 5" xfId="18596" xr:uid="{479437B4-B4AF-467B-AEFE-EE73B6133C99}"/>
    <cellStyle name="Normal 3 2 2 6" xfId="8879" xr:uid="{8000AE13-2A32-4A1F-8B49-F67B8EDA059B}"/>
    <cellStyle name="Normal 3 2 2 6 2" xfId="20198" xr:uid="{9C73896E-4160-4CFC-9F3D-C87137CA6045}"/>
    <cellStyle name="Normal 3 2 2 6 2 2" xfId="25754" xr:uid="{6EA810D4-FE32-4791-AED0-637989FC329D}"/>
    <cellStyle name="Normal 3 2 2 6 2 3" xfId="31248" xr:uid="{A68D2612-FEE4-4A09-94E2-D1628CBC3C0A}"/>
    <cellStyle name="Normal 3 2 2 6 2 4" xfId="36732" xr:uid="{7872C9FA-A0E0-4D69-9D1F-8A252223CA55}"/>
    <cellStyle name="Normal 3 2 2 6 3" xfId="23025" xr:uid="{6641253C-03FD-461E-AC87-3EF3DEFC2683}"/>
    <cellStyle name="Normal 3 2 2 6 4" xfId="28519" xr:uid="{79D6DBFF-0A1A-4316-9AFD-3DBE183B7F82}"/>
    <cellStyle name="Normal 3 2 2 6 5" xfId="34003" xr:uid="{CCD9DA4C-78E5-4B4A-811B-7DF95D0B5AF8}"/>
    <cellStyle name="Normal 3 2 3" xfId="5784" xr:uid="{85800AA5-542F-4DDE-B372-AB5ABA5BE28D}"/>
    <cellStyle name="Normal 3 2 3 2" xfId="14191" xr:uid="{C5A51F7F-1DE6-4677-93EC-1AE2D049642F}"/>
    <cellStyle name="Normal 3 2 3 2 2" xfId="21478" xr:uid="{ACA42122-D857-4C60-9BFD-0348BF0191C7}"/>
    <cellStyle name="Normal 3 2 3 2 2 2" xfId="27034" xr:uid="{D9BC314C-3F2E-484D-9C36-285D4788E612}"/>
    <cellStyle name="Normal 3 2 3 2 2 3" xfId="32528" xr:uid="{B13464AF-C7C6-461F-BF07-7A3CB6BFEE32}"/>
    <cellStyle name="Normal 3 2 3 2 2 4" xfId="38012" xr:uid="{F5D1DD6C-19BD-43BB-96CE-3FC2D8D31FAF}"/>
    <cellStyle name="Normal 3 2 3 2 3" xfId="24305" xr:uid="{91086A5F-0701-43CB-A968-0A3C83970B06}"/>
    <cellStyle name="Normal 3 2 3 2 4" xfId="29799" xr:uid="{0E551CCA-D685-4F89-B8D4-6ABC793D27CD}"/>
    <cellStyle name="Normal 3 2 3 2 5" xfId="35283" xr:uid="{D6F3E16A-CBA9-4048-97AA-8FEA04D148F7}"/>
    <cellStyle name="Normal 3 2 3 3" xfId="11141" xr:uid="{141C916A-A0D2-4C70-8265-4DF7BA2B685A}"/>
    <cellStyle name="Normal 3 2 3 4" xfId="16375" xr:uid="{EA7E3F16-D1ED-4EEA-93C6-E1DA939641CC}"/>
    <cellStyle name="Normal 3 2 3 5" xfId="18597" xr:uid="{497C7FE1-068E-427E-B72C-01B370DDC5F4}"/>
    <cellStyle name="Normal 3 2 3 6" xfId="8880" xr:uid="{DF7647D2-FF02-4020-ADF9-A5BC105CACD7}"/>
    <cellStyle name="Normal 3 2 3 6 2" xfId="20199" xr:uid="{E1186098-B5C9-4545-BC66-4C257388A54F}"/>
    <cellStyle name="Normal 3 2 3 6 2 2" xfId="25755" xr:uid="{196EF26A-78DB-45CF-8A76-95BC4316F674}"/>
    <cellStyle name="Normal 3 2 3 6 2 3" xfId="31249" xr:uid="{880CD039-4D83-48CC-9895-E60B946285A1}"/>
    <cellStyle name="Normal 3 2 3 6 2 4" xfId="36733" xr:uid="{F773234E-F0B2-48D5-9CB2-9D2994C8A635}"/>
    <cellStyle name="Normal 3 2 3 6 3" xfId="23026" xr:uid="{9CD9A5F4-50D3-4B9C-A3B5-A46BD45B8361}"/>
    <cellStyle name="Normal 3 2 3 6 4" xfId="28520" xr:uid="{310DD3F9-3864-47C6-BAFA-30ED30A91F79}"/>
    <cellStyle name="Normal 3 2 3 6 5" xfId="34004" xr:uid="{715EC287-F81C-4B2B-8A8F-BA92FB8637C7}"/>
    <cellStyle name="Normal 3 2 4" xfId="6570" xr:uid="{65206FD0-BBED-48D3-909F-07BF5B2E520B}"/>
    <cellStyle name="Normal 3 2 4 2" xfId="14192" xr:uid="{D13F27BB-FC42-4CF4-A7AA-F3113298573F}"/>
    <cellStyle name="Normal 3 2 4 2 2" xfId="21479" xr:uid="{2D5C757D-D9CA-4196-BC53-6342F6157DE6}"/>
    <cellStyle name="Normal 3 2 4 2 2 2" xfId="27035" xr:uid="{6D772EC4-43CF-48EE-AFE6-7BBC453C9410}"/>
    <cellStyle name="Normal 3 2 4 2 2 3" xfId="32529" xr:uid="{72A2B0E0-DB16-43B5-A336-B5E42783CAF7}"/>
    <cellStyle name="Normal 3 2 4 2 2 4" xfId="38013" xr:uid="{CBE3816B-F139-432E-9C83-09F682AA0870}"/>
    <cellStyle name="Normal 3 2 4 2 3" xfId="24306" xr:uid="{629462D0-A5EB-4321-93CF-C055E3E64A6C}"/>
    <cellStyle name="Normal 3 2 4 2 4" xfId="29800" xr:uid="{BADEAE2B-B22A-48B2-B74A-DA7E5A1BF54F}"/>
    <cellStyle name="Normal 3 2 4 2 5" xfId="35284" xr:uid="{3B476A9D-0232-49D7-8F0C-CE251C00A9E7}"/>
    <cellStyle name="Normal 3 2 4 3" xfId="11948" xr:uid="{9AD1DC94-FE1B-41F3-9D5A-9587C179EB76}"/>
    <cellStyle name="Normal 3 2 4 4" xfId="8881" xr:uid="{19D2FCC6-25A8-4F61-928A-37B1C20B6B5E}"/>
    <cellStyle name="Normal 3 2 4 4 2" xfId="20200" xr:uid="{5AFB795A-75B9-4123-9FB7-12B1B33DBC63}"/>
    <cellStyle name="Normal 3 2 4 4 2 2" xfId="25756" xr:uid="{7E35138D-DE79-41C6-AC5A-854AC2354645}"/>
    <cellStyle name="Normal 3 2 4 4 2 3" xfId="31250" xr:uid="{0C4A8D66-2A97-4697-9F39-25C72C4E1F74}"/>
    <cellStyle name="Normal 3 2 4 4 2 4" xfId="36734" xr:uid="{076E8247-C2E6-432A-B11E-126E7083CF24}"/>
    <cellStyle name="Normal 3 2 4 4 3" xfId="23027" xr:uid="{09668EDB-32F6-4CB8-8613-4B57374AC60F}"/>
    <cellStyle name="Normal 3 2 4 4 4" xfId="28521" xr:uid="{CF1A8F51-0BED-445E-AA14-902246A33253}"/>
    <cellStyle name="Normal 3 2 4 4 5" xfId="34005" xr:uid="{017F30CD-254C-455F-A7C7-405F354B1C89}"/>
    <cellStyle name="Normal 3 2 5" xfId="8882" xr:uid="{52750F92-D5EA-475A-AC64-F4BF14AE28D4}"/>
    <cellStyle name="Normal 3 2 5 2" xfId="20201" xr:uid="{98FB3BA6-0521-4631-9278-975DBC3BBD08}"/>
    <cellStyle name="Normal 3 2 5 2 2" xfId="25757" xr:uid="{B84EBF6D-3D87-41F0-B34A-2E4B206F7A6D}"/>
    <cellStyle name="Normal 3 2 5 2 3" xfId="31251" xr:uid="{7A683A10-2616-4583-8EBE-708A4D0B2CEE}"/>
    <cellStyle name="Normal 3 2 5 2 4" xfId="36735" xr:uid="{55245198-F3E0-4E38-88B8-6C90B8813F5E}"/>
    <cellStyle name="Normal 3 2 5 3" xfId="23028" xr:uid="{E387ABF8-1A4B-4926-BC7E-E84633C4B383}"/>
    <cellStyle name="Normal 3 2 5 4" xfId="28522" xr:uid="{B0BB604E-C3B5-44EB-A909-367DBAC59F6C}"/>
    <cellStyle name="Normal 3 2 5 5" xfId="34006" xr:uid="{90EB6444-6B45-47C6-A5F1-949F62440163}"/>
    <cellStyle name="Normal 3 2 6" xfId="14189" xr:uid="{724792C3-6FB6-44F2-A72E-4F9FFA1AF1FA}"/>
    <cellStyle name="Normal 3 2 6 2" xfId="21476" xr:uid="{2835C4FB-B3F5-4E5E-8578-CF54869D00D3}"/>
    <cellStyle name="Normal 3 2 6 2 2" xfId="27032" xr:uid="{2840951E-9FF0-49FD-BA3B-1B3E83F0A8DF}"/>
    <cellStyle name="Normal 3 2 6 2 3" xfId="32526" xr:uid="{D2D7FFCC-2A4C-4126-A4C5-957923264A33}"/>
    <cellStyle name="Normal 3 2 6 2 4" xfId="38010" xr:uid="{C6AFF721-A077-473A-B00F-24B682556659}"/>
    <cellStyle name="Normal 3 2 6 3" xfId="24303" xr:uid="{96472695-830B-4A1D-931C-BFD8BF56DE37}"/>
    <cellStyle name="Normal 3 2 6 4" xfId="29797" xr:uid="{662E3703-AFFF-4DF0-B64D-3BA1BD74579E}"/>
    <cellStyle name="Normal 3 2 6 5" xfId="35281" xr:uid="{19A29187-C481-4250-91AB-D20CC58DAC29}"/>
    <cellStyle name="Normal 3 2 7" xfId="11139" xr:uid="{24FF2AEF-AB18-4638-9EFC-AC640EAF9246}"/>
    <cellStyle name="Normal 3 2 8" xfId="16373" xr:uid="{4DD5CE35-A4A2-47B6-B314-4AE2CB6024BE}"/>
    <cellStyle name="Normal 3 2 9" xfId="18595" xr:uid="{0F710F88-0E6A-40F0-8278-9231F3E386D4}"/>
    <cellStyle name="Normal 3 3" xfId="134" xr:uid="{00000000-0005-0000-0000-00006E000000}"/>
    <cellStyle name="Normal 3 3 10" xfId="11142" xr:uid="{A795D674-30CC-4EE0-8D47-456706850670}"/>
    <cellStyle name="Normal 3 3 11" xfId="16376" xr:uid="{5DFB0D90-C774-464D-99D6-08A20A80ED5A}"/>
    <cellStyle name="Normal 3 3 12" xfId="18598" xr:uid="{0BDEEE4F-530D-4CCE-8592-7C705AC21D91}"/>
    <cellStyle name="Normal 3 3 13" xfId="22270" xr:uid="{0BA33E52-2E39-4B9E-B780-0B0E817F8F4F}"/>
    <cellStyle name="Normal 3 3 13 2" xfId="27816" xr:uid="{2257222B-CDEC-4909-B8F6-B6FF65EBA991}"/>
    <cellStyle name="Normal 3 3 13 3" xfId="33304" xr:uid="{3FE8864A-E247-4269-98B7-C2DB90ACE3D2}"/>
    <cellStyle name="Normal 3 3 13 4" xfId="38788" xr:uid="{34026730-C6F7-451F-8F13-01DADFCE3EA0}"/>
    <cellStyle name="Normal 3 3 14" xfId="5785" xr:uid="{73B4672E-67DB-4FC6-B968-E17AFD8E54E0}"/>
    <cellStyle name="Normal 3 3 2" xfId="5786" xr:uid="{9C301CD4-91D0-4284-B385-DABF8CF34570}"/>
    <cellStyle name="Normal 3 3 2 2" xfId="14193" xr:uid="{F73C6386-16B4-48DC-8FEC-62761A28A011}"/>
    <cellStyle name="Normal 3 3 2 2 2" xfId="21480" xr:uid="{34344321-D984-44C9-99EF-C45AD78EBF57}"/>
    <cellStyle name="Normal 3 3 2 2 2 2" xfId="27036" xr:uid="{CC4F78E3-E450-4576-9B7A-C05B44AA0ED9}"/>
    <cellStyle name="Normal 3 3 2 2 2 3" xfId="32530" xr:uid="{DF7EF50E-B5B3-4044-9385-7C5839488F55}"/>
    <cellStyle name="Normal 3 3 2 2 2 4" xfId="38014" xr:uid="{F8CA6425-922E-43E8-AA22-5C9D5A660265}"/>
    <cellStyle name="Normal 3 3 2 2 3" xfId="24307" xr:uid="{79098D6B-8832-4FF5-AA51-AEEE686B1174}"/>
    <cellStyle name="Normal 3 3 2 2 4" xfId="29801" xr:uid="{71DEDA89-49EB-4CCC-827B-6DCE9E024007}"/>
    <cellStyle name="Normal 3 3 2 2 5" xfId="35285" xr:uid="{1B56CF1D-1CF0-416E-A7DC-D92FDEB66B57}"/>
    <cellStyle name="Normal 3 3 2 3" xfId="11143" xr:uid="{23502AE6-C490-46DB-A114-0BA120593D83}"/>
    <cellStyle name="Normal 3 3 2 4" xfId="16377" xr:uid="{BF21CC6D-655B-4B8D-888B-0CC5C9B93234}"/>
    <cellStyle name="Normal 3 3 2 5" xfId="18599" xr:uid="{7409068A-9CC6-4FEB-B587-9671F56832AA}"/>
    <cellStyle name="Normal 3 3 2 6" xfId="8883" xr:uid="{ED9A6D73-F55D-45C4-A17B-35EAD1D6B8D0}"/>
    <cellStyle name="Normal 3 3 2 6 2" xfId="20202" xr:uid="{99DFCF8E-64B2-4DA3-8F8B-D5C07213E6A5}"/>
    <cellStyle name="Normal 3 3 2 6 2 2" xfId="25758" xr:uid="{C2EEA790-C03D-4624-B5F3-919531EF0704}"/>
    <cellStyle name="Normal 3 3 2 6 2 3" xfId="31252" xr:uid="{03F2E938-9F9E-40C9-B486-4EDDE95EA4FF}"/>
    <cellStyle name="Normal 3 3 2 6 2 4" xfId="36736" xr:uid="{1B891419-ABCA-4670-92CE-7FFFEBFF7886}"/>
    <cellStyle name="Normal 3 3 2 6 3" xfId="23029" xr:uid="{0DCDF127-F00B-4BA4-950A-F62CD7DA36D4}"/>
    <cellStyle name="Normal 3 3 2 6 4" xfId="28523" xr:uid="{6A70C166-B9E2-4BCF-8765-2054DECFB5BF}"/>
    <cellStyle name="Normal 3 3 2 6 5" xfId="34007" xr:uid="{81D2EED4-39E3-4806-9A96-BCF5B6CE64DE}"/>
    <cellStyle name="Normal 3 3 3" xfId="5787" xr:uid="{E504639E-0C0E-49DA-BC07-66DCA425BE13}"/>
    <cellStyle name="Normal 3 3 3 2" xfId="14194" xr:uid="{B7CD6BEB-A879-44BB-A180-FE522B48443E}"/>
    <cellStyle name="Normal 3 3 3 2 2" xfId="21481" xr:uid="{B1A9B768-B268-4503-B9EE-4F4220FDCFE7}"/>
    <cellStyle name="Normal 3 3 3 2 2 2" xfId="27037" xr:uid="{3FF24083-237E-47CC-9309-6DABD08B93A1}"/>
    <cellStyle name="Normal 3 3 3 2 2 3" xfId="32531" xr:uid="{D5E0F3CD-B28C-4BBC-B1FF-6FEE9541510B}"/>
    <cellStyle name="Normal 3 3 3 2 2 4" xfId="38015" xr:uid="{45ECC9E9-0D76-482B-8DD2-D2FB023854A8}"/>
    <cellStyle name="Normal 3 3 3 2 3" xfId="24308" xr:uid="{0A12C88D-760D-4A62-824C-BF1866B906CF}"/>
    <cellStyle name="Normal 3 3 3 2 4" xfId="29802" xr:uid="{9DE3E9E6-2C86-4173-96BD-8FF4B289798D}"/>
    <cellStyle name="Normal 3 3 3 2 5" xfId="35286" xr:uid="{F8DD4EC9-B2FB-422F-ABD8-1DD059F8F6A8}"/>
    <cellStyle name="Normal 3 3 3 3" xfId="11144" xr:uid="{0101DAB9-7C39-4B94-BE8F-64F444839A81}"/>
    <cellStyle name="Normal 3 3 3 4" xfId="16378" xr:uid="{6BD87220-731D-4233-944D-C574D9C59FEA}"/>
    <cellStyle name="Normal 3 3 3 5" xfId="18600" xr:uid="{78DB8E18-B61A-4A89-8C01-3A9140EE267B}"/>
    <cellStyle name="Normal 3 3 3 6" xfId="8884" xr:uid="{CCB9D435-CFD9-4C61-B79E-32846AA0EBE6}"/>
    <cellStyle name="Normal 3 3 3 6 2" xfId="20203" xr:uid="{0A605826-9283-46FB-A621-F51E60ABB380}"/>
    <cellStyle name="Normal 3 3 3 6 2 2" xfId="25759" xr:uid="{78BDA424-39EF-479B-B9B3-0952B9F1B44D}"/>
    <cellStyle name="Normal 3 3 3 6 2 3" xfId="31253" xr:uid="{F3F43493-9443-4FD7-8EB6-A7B7D2C8B3D3}"/>
    <cellStyle name="Normal 3 3 3 6 2 4" xfId="36737" xr:uid="{D7DC0C1A-DF1C-418A-BF95-380942A65675}"/>
    <cellStyle name="Normal 3 3 3 6 3" xfId="23030" xr:uid="{6630C8DE-0323-4E87-A947-54E81FD3463B}"/>
    <cellStyle name="Normal 3 3 3 6 4" xfId="28524" xr:uid="{41A91ECD-8489-43B5-88A1-4F5F28DE3918}"/>
    <cellStyle name="Normal 3 3 3 6 5" xfId="34008" xr:uid="{15E66F64-AFA1-4AD9-9FC5-495D73A5C789}"/>
    <cellStyle name="Normal 3 3 4" xfId="5788" xr:uid="{F724D395-048A-4743-9DB5-1C9A0094599F}"/>
    <cellStyle name="Normal 3 3 4 2" xfId="14195" xr:uid="{763DC913-E49A-4319-95D6-3BFF9DBF3460}"/>
    <cellStyle name="Normal 3 3 4 2 2" xfId="21482" xr:uid="{FE319905-F412-4ADF-AACA-897298EBD2F6}"/>
    <cellStyle name="Normal 3 3 4 2 2 2" xfId="27038" xr:uid="{117E7B7C-5AD8-4078-B7B6-4CC273ECB942}"/>
    <cellStyle name="Normal 3 3 4 2 2 3" xfId="32532" xr:uid="{A009D868-EE5D-48EB-8A85-A6D6BAC2C54C}"/>
    <cellStyle name="Normal 3 3 4 2 2 4" xfId="38016" xr:uid="{309BE68A-CA57-4C0A-BA8C-B55C417C1224}"/>
    <cellStyle name="Normal 3 3 4 2 3" xfId="24309" xr:uid="{EFF18A30-B7EC-4E3F-B73D-C4DEC6F3365A}"/>
    <cellStyle name="Normal 3 3 4 2 4" xfId="29803" xr:uid="{B6604AF0-CB16-4099-9DB4-534ED3663531}"/>
    <cellStyle name="Normal 3 3 4 2 5" xfId="35287" xr:uid="{4B53EB10-B69F-4D90-B236-9338758D0FB2}"/>
    <cellStyle name="Normal 3 3 4 3" xfId="11145" xr:uid="{4D239E45-19C0-4688-AE18-C4D03C150244}"/>
    <cellStyle name="Normal 3 3 4 4" xfId="16379" xr:uid="{56D7F2B2-0974-4062-85FA-FDEFB838C53A}"/>
    <cellStyle name="Normal 3 3 4 5" xfId="18601" xr:uid="{3285455B-F93E-4856-8541-7780498F1BA1}"/>
    <cellStyle name="Normal 3 3 4 6" xfId="8885" xr:uid="{36CB6A05-7297-4E99-B36D-7B1543BC8D4B}"/>
    <cellStyle name="Normal 3 3 4 6 2" xfId="20204" xr:uid="{512973E7-4FA5-47BC-888A-4B20F949B638}"/>
    <cellStyle name="Normal 3 3 4 6 2 2" xfId="25760" xr:uid="{FD24B0F1-517B-41D3-9D33-63B0CEAA893D}"/>
    <cellStyle name="Normal 3 3 4 6 2 3" xfId="31254" xr:uid="{7A7AFECB-2FB3-4AE2-941F-375E936899F6}"/>
    <cellStyle name="Normal 3 3 4 6 2 4" xfId="36738" xr:uid="{6D47727B-43F5-4DFE-86B1-809881788B12}"/>
    <cellStyle name="Normal 3 3 4 6 3" xfId="23031" xr:uid="{F7BD6406-FD74-4580-973A-2570F811BB17}"/>
    <cellStyle name="Normal 3 3 4 6 4" xfId="28525" xr:uid="{AA6CA724-3613-4F2D-ADFD-F0012ED541F0}"/>
    <cellStyle name="Normal 3 3 4 6 5" xfId="34009" xr:uid="{32DA54B5-94ED-4956-8B78-D89A7F240610}"/>
    <cellStyle name="Normal 3 3 5" xfId="5789" xr:uid="{5F83A28C-111D-4F8C-8819-4E97E06CFC93}"/>
    <cellStyle name="Normal 3 3 5 2" xfId="14196" xr:uid="{F7145CB2-069C-4C4B-A081-0E2F877839EE}"/>
    <cellStyle name="Normal 3 3 5 2 2" xfId="21483" xr:uid="{BB6CB039-A98F-48EF-8D1D-0F616EFBEC83}"/>
    <cellStyle name="Normal 3 3 5 2 2 2" xfId="27039" xr:uid="{3DB7A5B9-7DD9-48BF-882F-8CBF095F4989}"/>
    <cellStyle name="Normal 3 3 5 2 2 3" xfId="32533" xr:uid="{EDD91713-72A0-4E10-B6CE-DDF8A71065BB}"/>
    <cellStyle name="Normal 3 3 5 2 2 4" xfId="38017" xr:uid="{CE2D13E8-0065-48DA-8BBA-C95427CE869F}"/>
    <cellStyle name="Normal 3 3 5 2 3" xfId="24310" xr:uid="{946E1DBA-CF21-4107-B587-774A6F4D97AE}"/>
    <cellStyle name="Normal 3 3 5 2 4" xfId="29804" xr:uid="{53F62DAA-6F0C-4785-A89C-E88EF37FF1DB}"/>
    <cellStyle name="Normal 3 3 5 2 5" xfId="35288" xr:uid="{8E7945A3-9057-46E8-86C7-52AB2674CC0B}"/>
    <cellStyle name="Normal 3 3 5 3" xfId="18602" xr:uid="{15F6B1E8-B792-42EC-B1C0-4230CDB54D58}"/>
    <cellStyle name="Normal 3 3 5 4" xfId="8886" xr:uid="{8FCC1220-6F5D-4BCF-AE33-942277D700CF}"/>
    <cellStyle name="Normal 3 3 5 4 2" xfId="20205" xr:uid="{49B8753D-69CB-4FE8-BB2D-7C453A9CDAC9}"/>
    <cellStyle name="Normal 3 3 5 4 2 2" xfId="25761" xr:uid="{B6D6A68E-75AB-490A-9A81-47F913595A5A}"/>
    <cellStyle name="Normal 3 3 5 4 2 3" xfId="31255" xr:uid="{42570912-42B7-46F9-905A-D9704B476B7D}"/>
    <cellStyle name="Normal 3 3 5 4 2 4" xfId="36739" xr:uid="{19F69CE1-9ED1-4BDE-B12B-5432CFD38FD5}"/>
    <cellStyle name="Normal 3 3 5 4 3" xfId="23032" xr:uid="{2D780BE1-92D0-450F-8B68-FDD9D1A56F30}"/>
    <cellStyle name="Normal 3 3 5 4 4" xfId="28526" xr:uid="{36502050-7394-439F-A459-6062BC86048D}"/>
    <cellStyle name="Normal 3 3 5 4 5" xfId="34010" xr:uid="{67EAFD60-068C-4694-8980-AE7B5AEB8B95}"/>
    <cellStyle name="Normal 3 3 6" xfId="6571" xr:uid="{28C9AC0D-E845-478B-BFBE-9265F8B6425B}"/>
    <cellStyle name="Normal 3 3 6 2" xfId="8887" xr:uid="{8DCD3978-A861-4F17-B30D-7DA336E107C9}"/>
    <cellStyle name="Normal 3 3 6 2 2" xfId="20206" xr:uid="{377CD9DC-51A3-41AB-995D-BB8BB828EAD4}"/>
    <cellStyle name="Normal 3 3 6 2 2 2" xfId="25762" xr:uid="{E31EDAE6-5EEA-4217-ADE8-4EF15BF6BD56}"/>
    <cellStyle name="Normal 3 3 6 2 2 3" xfId="31256" xr:uid="{6183E9FF-7FB4-4D5B-AAC5-9DBACF9FBDE6}"/>
    <cellStyle name="Normal 3 3 6 2 2 4" xfId="36740" xr:uid="{B12F9EB7-F577-43F1-A66E-9B8F88CCACB5}"/>
    <cellStyle name="Normal 3 3 6 2 3" xfId="23033" xr:uid="{99FE4D50-894D-4B82-ADA1-9F1FDD3C83FF}"/>
    <cellStyle name="Normal 3 3 6 2 4" xfId="28527" xr:uid="{450F564C-B7CF-4609-962D-E22D87707B61}"/>
    <cellStyle name="Normal 3 3 6 2 5" xfId="34011" xr:uid="{D8A60FCA-5D20-49AC-BB9C-A098063EF923}"/>
    <cellStyle name="Normal 3 3 6 3" xfId="19574" xr:uid="{6A1C6764-4B8A-4C67-9BB1-1DA434F81D62}"/>
    <cellStyle name="Normal 3 3 6 3 2" xfId="25130" xr:uid="{3EA9F5C5-88E7-4A0D-88E1-EAC6189A4E4B}"/>
    <cellStyle name="Normal 3 3 6 3 3" xfId="30624" xr:uid="{A0E7B516-93F3-4319-BFDB-6B3B41C8D3DF}"/>
    <cellStyle name="Normal 3 3 6 3 4" xfId="36108" xr:uid="{4760FB64-0180-4C34-8D7A-A31110D0D1A7}"/>
    <cellStyle name="Normal 3 3 6 4" xfId="22401" xr:uid="{5BD8ED5D-7EB2-4F51-B071-A7D640E0E045}"/>
    <cellStyle name="Normal 3 3 6 5" xfId="27893" xr:uid="{9104B51D-C2F2-4978-B852-56FB1471B9DF}"/>
    <cellStyle name="Normal 3 3 6 6" xfId="33377" xr:uid="{3AC7C274-AAE7-4D7A-BC37-3C4AAA1367FE}"/>
    <cellStyle name="Normal 3 3 7" xfId="6709" xr:uid="{3BBD9C81-AA13-4C7D-8379-CE5F3A9E54AB}"/>
    <cellStyle name="Normal 3 3 7 2" xfId="8888" xr:uid="{C141BC17-AD1C-4379-B612-1CF0AB61663D}"/>
    <cellStyle name="Normal 3 3 7 2 2" xfId="20207" xr:uid="{7516B5C1-D846-4CD0-B1E2-E710118789AC}"/>
    <cellStyle name="Normal 3 3 7 2 2 2" xfId="25763" xr:uid="{A18570C5-1782-4291-BE7D-5CC1FAF647D4}"/>
    <cellStyle name="Normal 3 3 7 2 2 3" xfId="31257" xr:uid="{B7ECEF37-D660-4D9B-B0E7-32CD2F3BDBA8}"/>
    <cellStyle name="Normal 3 3 7 2 2 4" xfId="36741" xr:uid="{B7E02001-2030-45E0-8B6F-9FC7BD230460}"/>
    <cellStyle name="Normal 3 3 7 2 3" xfId="23034" xr:uid="{6212F41F-817F-4B66-B418-CAC581C2F7A9}"/>
    <cellStyle name="Normal 3 3 7 2 4" xfId="28528" xr:uid="{6B3A7324-6502-40F5-9FAA-76A53B805B5D}"/>
    <cellStyle name="Normal 3 3 7 2 5" xfId="34012" xr:uid="{C1EC8346-ECFA-49C2-935C-BB938479F4EE}"/>
    <cellStyle name="Normal 3 3 7 3" xfId="19595" xr:uid="{884E0972-13A1-4B8B-9C53-26F6A9C1AFED}"/>
    <cellStyle name="Normal 3 3 7 3 2" xfId="25151" xr:uid="{74C86831-F27C-4B69-B91D-8D2EDF04CF4F}"/>
    <cellStyle name="Normal 3 3 7 3 3" xfId="30645" xr:uid="{4DF27771-287D-4F70-8645-70D6F7476D09}"/>
    <cellStyle name="Normal 3 3 7 3 4" xfId="36129" xr:uid="{BD970B64-69BB-49BC-943A-B6509110B032}"/>
    <cellStyle name="Normal 3 3 7 4" xfId="22422" xr:uid="{FB7C0D96-7337-4AFB-8847-CA3DB2805E88}"/>
    <cellStyle name="Normal 3 3 7 5" xfId="27914" xr:uid="{5A12B2A7-6E05-4A95-B701-BD7CF9A0DDE8}"/>
    <cellStyle name="Normal 3 3 7 6" xfId="33398" xr:uid="{2C28CFB2-1854-4BF9-87F4-2C60746E0999}"/>
    <cellStyle name="Normal 3 3 8" xfId="6799" xr:uid="{81C62064-4A51-4976-819D-A06B2F02289F}"/>
    <cellStyle name="Normal 3 3 8 2" xfId="8889" xr:uid="{CDF4A3A8-3B9F-46CA-BAF3-5D14192B5025}"/>
    <cellStyle name="Normal 3 3 8 2 2" xfId="20208" xr:uid="{D2FD9A5F-493B-4575-9E05-77FE151F62BB}"/>
    <cellStyle name="Normal 3 3 8 2 2 2" xfId="25764" xr:uid="{5342C6EA-F0DF-4B0A-B1EC-B81BB059139E}"/>
    <cellStyle name="Normal 3 3 8 2 2 3" xfId="31258" xr:uid="{7F01AF42-2DE7-4F0C-90A1-7995F2C3A961}"/>
    <cellStyle name="Normal 3 3 8 2 2 4" xfId="36742" xr:uid="{2B15A84B-BC8F-4758-8EDB-AF9D1B01065D}"/>
    <cellStyle name="Normal 3 3 8 2 3" xfId="23035" xr:uid="{A9DD13ED-6B3E-4393-B49D-630EEB946811}"/>
    <cellStyle name="Normal 3 3 8 2 4" xfId="28529" xr:uid="{7C7502A1-DE9E-461D-8CB5-50A97361E692}"/>
    <cellStyle name="Normal 3 3 8 2 5" xfId="34013" xr:uid="{BF03BB17-169A-46DF-B770-7C3E406DA154}"/>
    <cellStyle name="Normal 3 3 8 3" xfId="19681" xr:uid="{3D44EFE5-EFBB-414C-8101-716B4F972D95}"/>
    <cellStyle name="Normal 3 3 8 3 2" xfId="25237" xr:uid="{8E514CE3-1ADD-48B8-A0F4-198AAA51D123}"/>
    <cellStyle name="Normal 3 3 8 3 3" xfId="30731" xr:uid="{C2E91146-8FAC-4FFC-96CC-25B74760F171}"/>
    <cellStyle name="Normal 3 3 8 3 4" xfId="36215" xr:uid="{92F69850-C2EE-41CC-8010-A992A2F05DEB}"/>
    <cellStyle name="Normal 3 3 8 4" xfId="22508" xr:uid="{D48577F0-A6AE-4A5C-BD97-860065C01BEE}"/>
    <cellStyle name="Normal 3 3 8 5" xfId="28000" xr:uid="{FD9E349B-040C-4188-8A1F-01B6079CE7B0}"/>
    <cellStyle name="Normal 3 3 8 6" xfId="33484" xr:uid="{9BFA1185-6709-4EFA-AA9F-609D3A611AF5}"/>
    <cellStyle name="Normal 3 3 9" xfId="6861" xr:uid="{6574C8D1-A685-4732-A938-AA48E5516656}"/>
    <cellStyle name="Normal 3 3 9 2" xfId="19743" xr:uid="{AF560E2A-C624-4247-8899-C2DF304156DC}"/>
    <cellStyle name="Normal 3 3 9 2 2" xfId="25299" xr:uid="{31C56973-1757-45DF-B4B5-EA9037AE1A1F}"/>
    <cellStyle name="Normal 3 3 9 2 3" xfId="30793" xr:uid="{5CDE0C4C-F7FD-404A-A609-7F918CE4B034}"/>
    <cellStyle name="Normal 3 3 9 2 4" xfId="36277" xr:uid="{82B3C4FD-FB0F-4D80-9915-C953607E9AE3}"/>
    <cellStyle name="Normal 3 3 9 3" xfId="22570" xr:uid="{93C6127D-884B-4DDB-96E7-503B496E56A4}"/>
    <cellStyle name="Normal 3 3 9 4" xfId="28064" xr:uid="{B9282B51-BFDA-47A3-9C66-1BA18D220D29}"/>
    <cellStyle name="Normal 3 3 9 5" xfId="33548" xr:uid="{973C4761-C1BB-4172-BD7D-5868F77DC6FD}"/>
    <cellStyle name="Normal 3 4" xfId="5790" xr:uid="{0BF6FE17-3D01-4876-BE85-2A60DD264208}"/>
    <cellStyle name="Normal 3 4 2" xfId="5791" xr:uid="{A51173D3-16AE-4F66-AACF-6D62C9B2BE70}"/>
    <cellStyle name="Normal 3 4 2 2" xfId="14198" xr:uid="{9BA04870-4CFC-48FC-8FAE-9F3AE6D63B16}"/>
    <cellStyle name="Normal 3 4 2 2 2" xfId="21485" xr:uid="{8F589588-8AF2-418F-B8CA-B138E7DC88CE}"/>
    <cellStyle name="Normal 3 4 2 2 2 2" xfId="27041" xr:uid="{64403759-F61D-4B03-A75C-01A1D40F9B81}"/>
    <cellStyle name="Normal 3 4 2 2 2 3" xfId="32535" xr:uid="{314AC347-7829-402C-A8CD-72FF77F4A85D}"/>
    <cellStyle name="Normal 3 4 2 2 2 4" xfId="38019" xr:uid="{9359765E-2ACF-44BD-8F9C-45DCD3547458}"/>
    <cellStyle name="Normal 3 4 2 2 3" xfId="24312" xr:uid="{C2C77D0A-8973-4ADA-B05B-DCBD45967F52}"/>
    <cellStyle name="Normal 3 4 2 2 4" xfId="29806" xr:uid="{70DA21BC-FF7B-4589-BC61-DBBBDF555F1F}"/>
    <cellStyle name="Normal 3 4 2 2 5" xfId="35290" xr:uid="{EA3D13C0-1F44-444E-ACC6-C3E80C399CFF}"/>
    <cellStyle name="Normal 3 4 2 3" xfId="11147" xr:uid="{27E31A87-1915-491C-91C2-E679580ACA89}"/>
    <cellStyle name="Normal 3 4 2 4" xfId="16381" xr:uid="{A7EACEFC-1253-4B23-9044-1F0725390D6F}"/>
    <cellStyle name="Normal 3 4 2 5" xfId="18604" xr:uid="{BE1ED7E4-47AE-44ED-B265-2649CF4EBBCA}"/>
    <cellStyle name="Normal 3 4 2 6" xfId="8891" xr:uid="{81AAD051-1088-4299-807C-B2403A9E8F9C}"/>
    <cellStyle name="Normal 3 4 2 6 2" xfId="20210" xr:uid="{F59E8F09-FE0B-40EA-8C8F-8DFE06F6A50E}"/>
    <cellStyle name="Normal 3 4 2 6 2 2" xfId="25766" xr:uid="{D83E5E26-268A-4362-9BD0-A71DCA98B4D4}"/>
    <cellStyle name="Normal 3 4 2 6 2 3" xfId="31260" xr:uid="{E6BA92E0-BAAB-4AA2-947E-DA432DE4D1CC}"/>
    <cellStyle name="Normal 3 4 2 6 2 4" xfId="36744" xr:uid="{7F564692-E4F4-413C-8EEB-A05BB55215BF}"/>
    <cellStyle name="Normal 3 4 2 6 3" xfId="23037" xr:uid="{295BC9DD-0566-4489-9FEA-0CFD0752D3DF}"/>
    <cellStyle name="Normal 3 4 2 6 4" xfId="28531" xr:uid="{F740DE77-0517-4C60-88B8-F258071E5D1B}"/>
    <cellStyle name="Normal 3 4 2 6 5" xfId="34015" xr:uid="{18B213F8-D272-433C-BD69-6DACF2D50FA4}"/>
    <cellStyle name="Normal 3 4 3" xfId="14197" xr:uid="{7189A74C-3A6F-44E2-B7A4-E17BC5149BBE}"/>
    <cellStyle name="Normal 3 4 3 2" xfId="21484" xr:uid="{A2C0218D-8940-4CCC-91C1-C36C4F0F133A}"/>
    <cellStyle name="Normal 3 4 3 2 2" xfId="27040" xr:uid="{6AD1BA97-B46D-4914-823E-5D32EFD5F74E}"/>
    <cellStyle name="Normal 3 4 3 2 3" xfId="32534" xr:uid="{A06E0900-672C-41E3-8DF3-74BE248AE7F0}"/>
    <cellStyle name="Normal 3 4 3 2 4" xfId="38018" xr:uid="{618E25DC-4B34-44C9-BBB5-2101F41981F4}"/>
    <cellStyle name="Normal 3 4 3 3" xfId="24311" xr:uid="{A3068818-0DC9-4797-A959-C7A8C645F088}"/>
    <cellStyle name="Normal 3 4 3 4" xfId="29805" xr:uid="{64622EBB-6EFC-4DD7-A81A-9C8E742DCAA6}"/>
    <cellStyle name="Normal 3 4 3 5" xfId="35289" xr:uid="{0BD381BE-BF9F-44F7-BF1F-91F6E0D19E19}"/>
    <cellStyle name="Normal 3 4 4" xfId="11146" xr:uid="{DA1E05EB-B27C-4979-B67A-FE0BA4846D60}"/>
    <cellStyle name="Normal 3 4 5" xfId="16380" xr:uid="{AA5ABA94-E3ED-4DD5-9C65-173C9183753E}"/>
    <cellStyle name="Normal 3 4 6" xfId="18603" xr:uid="{7C1B8587-A798-4602-9081-BF8A7DC13F0C}"/>
    <cellStyle name="Normal 3 4 7" xfId="8890" xr:uid="{18AAF4D8-4727-4228-8565-49E239A42B35}"/>
    <cellStyle name="Normal 3 4 7 2" xfId="20209" xr:uid="{6D8CD357-C942-46B3-819A-FE1008C5D1F7}"/>
    <cellStyle name="Normal 3 4 7 2 2" xfId="25765" xr:uid="{92033026-2D96-4823-AB91-2537CEC49B11}"/>
    <cellStyle name="Normal 3 4 7 2 3" xfId="31259" xr:uid="{28307EAF-50FD-4672-B208-9277DBD0FBF9}"/>
    <cellStyle name="Normal 3 4 7 2 4" xfId="36743" xr:uid="{4009C3EC-AE72-4940-B9D2-250841EDB96A}"/>
    <cellStyle name="Normal 3 4 7 3" xfId="23036" xr:uid="{B685077C-AC80-4BE2-B105-9379956E509B}"/>
    <cellStyle name="Normal 3 4 7 4" xfId="28530" xr:uid="{88EB514F-F814-4F1A-B078-882597C9EC10}"/>
    <cellStyle name="Normal 3 4 7 5" xfId="34014" xr:uid="{BA1C79B1-AFB9-49BF-B96B-4F7961D98DA8}"/>
    <cellStyle name="Normal 3 5" xfId="5792" xr:uid="{0581A1FA-8E06-4CDF-A402-FC350FE6D786}"/>
    <cellStyle name="Normal 3 5 2" xfId="14199" xr:uid="{1F3A1956-0E6F-4816-BC54-908F55719ECC}"/>
    <cellStyle name="Normal 3 5 2 2" xfId="21486" xr:uid="{9DED09E1-86EC-470A-B832-E2C88E0D33A8}"/>
    <cellStyle name="Normal 3 5 2 2 2" xfId="27042" xr:uid="{4C95609C-2AEC-4909-8D8E-BA40CAA5AF4F}"/>
    <cellStyle name="Normal 3 5 2 2 3" xfId="32536" xr:uid="{604EEE03-7B41-4385-BDC9-6B8F957B0E2A}"/>
    <cellStyle name="Normal 3 5 2 2 4" xfId="38020" xr:uid="{A57989D5-10FF-471D-86BA-6C5D7E7B05B2}"/>
    <cellStyle name="Normal 3 5 2 3" xfId="24313" xr:uid="{F1783503-9EA6-4401-97A8-03A0638ED1F0}"/>
    <cellStyle name="Normal 3 5 2 4" xfId="29807" xr:uid="{076B570D-8E61-43AA-8C88-8B200A2ACEFE}"/>
    <cellStyle name="Normal 3 5 2 5" xfId="35291" xr:uid="{B648F119-EEDD-4F4D-B3CF-24030AF7A476}"/>
    <cellStyle name="Normal 3 5 3" xfId="11148" xr:uid="{4C05CF45-5123-4682-A560-C1EC7E340534}"/>
    <cellStyle name="Normal 3 5 4" xfId="16382" xr:uid="{D262A11B-41C0-4553-B557-E56B37270410}"/>
    <cellStyle name="Normal 3 5 5" xfId="18605" xr:uid="{B4A23F9A-8FE7-41F7-8116-BA08127EAF21}"/>
    <cellStyle name="Normal 3 5 6" xfId="8892" xr:uid="{F58E9CBA-F710-4648-BD81-B6C7511851CF}"/>
    <cellStyle name="Normal 3 5 6 2" xfId="20211" xr:uid="{378C8349-1479-4547-B723-8808387CE479}"/>
    <cellStyle name="Normal 3 5 6 2 2" xfId="25767" xr:uid="{25DEBE91-005B-42E8-88F3-C0269B721DF3}"/>
    <cellStyle name="Normal 3 5 6 2 3" xfId="31261" xr:uid="{99009608-5359-4263-9648-53FF5E474A34}"/>
    <cellStyle name="Normal 3 5 6 2 4" xfId="36745" xr:uid="{8E979BBA-8934-4856-8C13-103A47297344}"/>
    <cellStyle name="Normal 3 5 6 3" xfId="23038" xr:uid="{0A3171AB-B7C0-4BAE-82B6-6C395EEC795D}"/>
    <cellStyle name="Normal 3 5 6 4" xfId="28532" xr:uid="{9C8626B4-5672-4102-9A45-BC4562FFDE65}"/>
    <cellStyle name="Normal 3 5 6 5" xfId="34016" xr:uid="{77AE384A-1F11-4BE8-A959-E81C7F9DA8A1}"/>
    <cellStyle name="Normal 3 6" xfId="5793" xr:uid="{C63F6B9A-B06A-46E8-9EBD-2A95A7170BC0}"/>
    <cellStyle name="Normal 3 6 2" xfId="14200" xr:uid="{18D47A26-212B-46B4-A9A3-481BCF3B5970}"/>
    <cellStyle name="Normal 3 6 2 2" xfId="21487" xr:uid="{08980798-01C7-4DF8-AD63-083E9887B6C1}"/>
    <cellStyle name="Normal 3 6 2 2 2" xfId="27043" xr:uid="{66F352B9-B8AE-40FA-8257-548D26BF509E}"/>
    <cellStyle name="Normal 3 6 2 2 3" xfId="32537" xr:uid="{819BD626-8B3C-4061-B3B2-EE08DFEF9C1D}"/>
    <cellStyle name="Normal 3 6 2 2 4" xfId="38021" xr:uid="{53D9A837-01FE-402F-B5AF-300EB13E1A11}"/>
    <cellStyle name="Normal 3 6 2 3" xfId="24314" xr:uid="{A9566E70-5C08-40B3-B64C-D8011E5BE5C4}"/>
    <cellStyle name="Normal 3 6 2 4" xfId="29808" xr:uid="{F1D43D28-EFB4-4007-A513-039493FE220B}"/>
    <cellStyle name="Normal 3 6 2 5" xfId="35292" xr:uid="{EDF58838-36DC-4DE5-BC59-4F904085B009}"/>
    <cellStyle name="Normal 3 6 3" xfId="11149" xr:uid="{3A63B8FF-5D58-4E10-909F-A948F4AE7706}"/>
    <cellStyle name="Normal 3 6 4" xfId="16383" xr:uid="{1331A848-7E9B-434B-9AB8-270009DD8006}"/>
    <cellStyle name="Normal 3 6 5" xfId="18606" xr:uid="{24AE81FA-478A-4FDF-9356-6EC273A44BC1}"/>
    <cellStyle name="Normal 3 6 6" xfId="8893" xr:uid="{38FEBB27-F50C-429F-8AF0-CF9CC30E4064}"/>
    <cellStyle name="Normal 3 6 6 2" xfId="20212" xr:uid="{053E5091-9B48-439F-A0FD-B4F1DBA00286}"/>
    <cellStyle name="Normal 3 6 6 2 2" xfId="25768" xr:uid="{EF99DF74-6C02-4BA6-A63A-B8F861E63953}"/>
    <cellStyle name="Normal 3 6 6 2 3" xfId="31262" xr:uid="{0E3762BB-8984-4F00-9BF6-9DA9FF1BBB60}"/>
    <cellStyle name="Normal 3 6 6 2 4" xfId="36746" xr:uid="{5D2C24B9-A9E9-402E-9C67-10D44715979D}"/>
    <cellStyle name="Normal 3 6 6 3" xfId="23039" xr:uid="{ABD3DEB8-94FC-478B-B80C-7DFC6A6965F3}"/>
    <cellStyle name="Normal 3 6 6 4" xfId="28533" xr:uid="{1E547D2F-5681-47B7-8814-C9229547D1F2}"/>
    <cellStyle name="Normal 3 6 6 5" xfId="34017" xr:uid="{9EB15D7A-0E40-410E-8909-34B7E056C2A7}"/>
    <cellStyle name="Normal 3 7" xfId="6569" xr:uid="{3AE1FC30-612A-415E-A0E5-3E37891C9E10}"/>
    <cellStyle name="Normal 3 7 2" xfId="14201" xr:uid="{BD2D4E3D-0E9B-48D5-9D74-62E437A318D7}"/>
    <cellStyle name="Normal 3 7 2 2" xfId="21488" xr:uid="{9E6080EA-91A7-4729-BE34-5A7D241BC30F}"/>
    <cellStyle name="Normal 3 7 2 2 2" xfId="27044" xr:uid="{CB9A8B6E-863C-47DD-8657-727304A0B3A8}"/>
    <cellStyle name="Normal 3 7 2 2 3" xfId="32538" xr:uid="{9FBE765F-7F22-42BD-A39C-14076EB23DAD}"/>
    <cellStyle name="Normal 3 7 2 2 4" xfId="38022" xr:uid="{FC35E04F-1554-48B0-9826-03F5A340B9C8}"/>
    <cellStyle name="Normal 3 7 2 3" xfId="24315" xr:uid="{E0C18D75-0CA0-45FF-88FF-4D163F98CC9B}"/>
    <cellStyle name="Normal 3 7 2 4" xfId="29809" xr:uid="{BFF75BD0-AC8F-428D-90DD-847B2BE93C6E}"/>
    <cellStyle name="Normal 3 7 2 5" xfId="35293" xr:uid="{73DF9787-18CF-47A5-99B8-E16C9ECC3AD2}"/>
    <cellStyle name="Normal 3 7 3" xfId="11947" xr:uid="{91170552-9749-4BB5-B569-D19F99305E53}"/>
    <cellStyle name="Normal 3 7 4" xfId="8894" xr:uid="{A718563A-F505-4CEE-8E53-4E468D062497}"/>
    <cellStyle name="Normal 3 7 4 2" xfId="20213" xr:uid="{AC37FD5C-0847-48A2-BF13-44C22F3E0666}"/>
    <cellStyle name="Normal 3 7 4 2 2" xfId="25769" xr:uid="{A0FAB36E-F519-4F97-9642-259FDE8372F2}"/>
    <cellStyle name="Normal 3 7 4 2 3" xfId="31263" xr:uid="{61DB5468-8ACC-461D-9BA9-0CA16C36AA07}"/>
    <cellStyle name="Normal 3 7 4 2 4" xfId="36747" xr:uid="{F95C7AFC-4AB9-4A9C-9F35-9C001478FE81}"/>
    <cellStyle name="Normal 3 7 4 3" xfId="23040" xr:uid="{0AAB374F-0B97-498E-8838-3C7D85164755}"/>
    <cellStyle name="Normal 3 7 4 4" xfId="28534" xr:uid="{1887EC20-1752-4F1D-9F5E-245B0D68AA02}"/>
    <cellStyle name="Normal 3 7 4 5" xfId="34018" xr:uid="{9DED2E45-0C91-4C1D-A215-B7DE9549B553}"/>
    <cellStyle name="Normal 3 8" xfId="8895" xr:uid="{7A4A100E-50F4-4360-9B71-EE299C19C93A}"/>
    <cellStyle name="Normal 3 8 2" xfId="20214" xr:uid="{12198F99-2BD6-48DB-90AE-B1121F1ED8C4}"/>
    <cellStyle name="Normal 3 8 2 2" xfId="25770" xr:uid="{BDE64E92-AC31-415B-9D3C-A96547406B37}"/>
    <cellStyle name="Normal 3 8 2 3" xfId="31264" xr:uid="{97939E33-E189-43A0-88EC-78ED2BD6000C}"/>
    <cellStyle name="Normal 3 8 2 4" xfId="36748" xr:uid="{4D60C5A0-F90D-4EA4-8889-233698C6FBBA}"/>
    <cellStyle name="Normal 3 8 3" xfId="23041" xr:uid="{E6FEBAC7-F060-4C4D-BD8C-ECCAC5C1FD0F}"/>
    <cellStyle name="Normal 3 8 4" xfId="28535" xr:uid="{A870DD26-3420-4260-A755-561417A36592}"/>
    <cellStyle name="Normal 3 8 5" xfId="34019" xr:uid="{45FA3894-FFBD-4B51-A043-94442CBF41AE}"/>
    <cellStyle name="Normal 3 9" xfId="14188" xr:uid="{D614395D-D635-4816-89F0-8C8106CD8778}"/>
    <cellStyle name="Normal 3 9 2" xfId="21475" xr:uid="{427767F2-EF21-4829-B296-6411AA77D2F4}"/>
    <cellStyle name="Normal 3 9 2 2" xfId="27031" xr:uid="{4070A5AC-FF8E-44EB-88AF-6AF1A941A05C}"/>
    <cellStyle name="Normal 3 9 2 3" xfId="32525" xr:uid="{98C3B0B2-DBF1-4D09-A9AF-6B8FC7CD261A}"/>
    <cellStyle name="Normal 3 9 2 4" xfId="38009" xr:uid="{D88E1C57-DB16-4BAC-8EA1-BF2BDF948EFD}"/>
    <cellStyle name="Normal 3 9 3" xfId="24302" xr:uid="{B1009DC0-75CF-43FC-A163-BC8287A0DABC}"/>
    <cellStyle name="Normal 3 9 4" xfId="29796" xr:uid="{F72C3CF7-F91C-4A8A-A628-FECD913419DB}"/>
    <cellStyle name="Normal 3 9 5" xfId="35280" xr:uid="{74C20F8A-135E-40E3-B2D6-1550A2227C13}"/>
    <cellStyle name="Normal 30" xfId="5794" xr:uid="{E8BC5D0B-178F-470E-9ABC-300B9E060ED1}"/>
    <cellStyle name="Normal 30 2" xfId="14202" xr:uid="{4A971BE5-062F-4443-AA57-CEE26461EA70}"/>
    <cellStyle name="Normal 30 2 2" xfId="21489" xr:uid="{C23AB610-2E5F-4E3B-973E-1CC647E32F09}"/>
    <cellStyle name="Normal 30 2 2 2" xfId="27045" xr:uid="{84018DA8-631A-47CD-89EA-E9CFF88CC226}"/>
    <cellStyle name="Normal 30 2 2 3" xfId="32539" xr:uid="{7AF0CC71-F21C-4131-985D-83BAD84CE88F}"/>
    <cellStyle name="Normal 30 2 2 4" xfId="38023" xr:uid="{CB68C2A3-6F6B-425C-82D0-C9343098FEF0}"/>
    <cellStyle name="Normal 30 2 3" xfId="24316" xr:uid="{69F94C21-7C98-4FCF-B0FB-3C6C7349D6F7}"/>
    <cellStyle name="Normal 30 2 4" xfId="29810" xr:uid="{A43DE566-A473-4B53-98C9-137F9D9EFE8C}"/>
    <cellStyle name="Normal 30 2 5" xfId="35294" xr:uid="{ADEE65DF-9D1E-4C98-93A4-1CE429BDCCC0}"/>
    <cellStyle name="Normal 30 3" xfId="11150" xr:uid="{37882658-9997-49B6-9FF0-7E0EBA924E87}"/>
    <cellStyle name="Normal 30 4" xfId="16384" xr:uid="{62479219-7974-425D-9A2C-D0865757C175}"/>
    <cellStyle name="Normal 30 5" xfId="18607" xr:uid="{88764118-9D79-4CE7-B087-F71C058563D7}"/>
    <cellStyle name="Normal 30 6" xfId="8896" xr:uid="{E33B7E51-2D3B-4AFF-8A50-9CB58CD80DDD}"/>
    <cellStyle name="Normal 30 6 2" xfId="20215" xr:uid="{490BC35C-6A91-44DE-A6DD-1254238FB025}"/>
    <cellStyle name="Normal 30 6 2 2" xfId="25771" xr:uid="{D0975A9F-6016-4167-AD2D-83ABB29B1429}"/>
    <cellStyle name="Normal 30 6 2 3" xfId="31265" xr:uid="{330DDA65-6B52-42C9-A6BC-F92C18260A37}"/>
    <cellStyle name="Normal 30 6 2 4" xfId="36749" xr:uid="{131630CE-75C4-4B82-99A4-BDA62DACCEDF}"/>
    <cellStyle name="Normal 30 6 3" xfId="23042" xr:uid="{AE75D536-B0A9-43AC-85D9-6EC78B5C5DDD}"/>
    <cellStyle name="Normal 30 6 4" xfId="28536" xr:uid="{0FD1E991-CB14-4084-8965-10A24E6053BD}"/>
    <cellStyle name="Normal 30 6 5" xfId="34020" xr:uid="{5A66483A-72CB-4CB2-B073-B616170DC17E}"/>
    <cellStyle name="Normal 300" xfId="39001" xr:uid="{DF9E8FCE-9AD4-4034-AD1C-EBEF3C68C51A}"/>
    <cellStyle name="Normal 301" xfId="39002" xr:uid="{1FDC8516-8660-43DD-84ED-9A825A06523B}"/>
    <cellStyle name="Normal 302" xfId="39003" xr:uid="{CEE7130D-59AD-4D77-9602-7DA5FCD96A28}"/>
    <cellStyle name="Normal 303" xfId="39004" xr:uid="{9ABBAC88-DD13-44D6-9481-6B4975050868}"/>
    <cellStyle name="Normal 304" xfId="39005" xr:uid="{0FE64863-1ADD-4E83-AC5D-B3361EBC3F90}"/>
    <cellStyle name="Normal 305" xfId="39006" xr:uid="{3154324F-AFC9-44C2-8165-5719B24559D4}"/>
    <cellStyle name="Normal 306" xfId="39007" xr:uid="{84C8D56D-D606-45A4-9278-B361293D43FE}"/>
    <cellStyle name="Normal 307" xfId="39008" xr:uid="{F2A751AE-ACB4-4EF7-B8C8-54A919F55387}"/>
    <cellStyle name="Normal 308" xfId="39009" xr:uid="{7A5FDDE7-4E25-46F2-8257-D79E39C4E9E2}"/>
    <cellStyle name="Normal 309" xfId="39010" xr:uid="{CEDC2B90-7E50-477E-A623-22B0217274F0}"/>
    <cellStyle name="Normal 31" xfId="5795" xr:uid="{B89951EE-07B9-404B-8A58-5802511F5F84}"/>
    <cellStyle name="Normal 31 2" xfId="14203" xr:uid="{0296F956-ACC3-4AEC-8323-86D37826F0FF}"/>
    <cellStyle name="Normal 31 2 2" xfId="21490" xr:uid="{59585768-6E60-48B9-89B7-460835F469CE}"/>
    <cellStyle name="Normal 31 2 2 2" xfId="27046" xr:uid="{8732A473-04B7-4525-84E8-60F48AABB724}"/>
    <cellStyle name="Normal 31 2 2 3" xfId="32540" xr:uid="{89213389-0A30-4518-B94E-550B9750389D}"/>
    <cellStyle name="Normal 31 2 2 4" xfId="38024" xr:uid="{94174D54-F549-4F85-85FF-6A33FBC2EDA0}"/>
    <cellStyle name="Normal 31 2 3" xfId="24317" xr:uid="{F949F47A-40AA-4036-A256-0B14CC175F6C}"/>
    <cellStyle name="Normal 31 2 4" xfId="29811" xr:uid="{D787B910-AD54-4426-B929-87329A57D5F1}"/>
    <cellStyle name="Normal 31 2 5" xfId="35295" xr:uid="{7F574114-69DE-41F5-B9CA-98738067031A}"/>
    <cellStyle name="Normal 31 3" xfId="11151" xr:uid="{0DD42F05-7F52-4BA6-8DDC-09C4F5C0C9F2}"/>
    <cellStyle name="Normal 31 4" xfId="16385" xr:uid="{239DBDC0-8106-4A14-8A55-D3F668C1385E}"/>
    <cellStyle name="Normal 31 5" xfId="18608" xr:uid="{1E5AD0DC-3B18-4AC0-80A5-4DE3BC06717B}"/>
    <cellStyle name="Normal 31 6" xfId="8897" xr:uid="{23A8008E-0056-444E-838E-47CEB509D444}"/>
    <cellStyle name="Normal 31 6 2" xfId="20216" xr:uid="{D081F3A0-F013-4A20-A0FA-6AB6EBE7EE53}"/>
    <cellStyle name="Normal 31 6 2 2" xfId="25772" xr:uid="{42CAE65E-CE84-447D-9D70-205F0228D6EF}"/>
    <cellStyle name="Normal 31 6 2 3" xfId="31266" xr:uid="{98976CF3-0590-4F34-8A1F-609E3280ABC2}"/>
    <cellStyle name="Normal 31 6 2 4" xfId="36750" xr:uid="{45CB06D2-3E35-4EB5-BE60-DEF3BA290D3A}"/>
    <cellStyle name="Normal 31 6 3" xfId="23043" xr:uid="{18B579E1-3583-4A01-B1F3-23041E3BEC83}"/>
    <cellStyle name="Normal 31 6 4" xfId="28537" xr:uid="{F6ADF97F-10F4-4109-B735-03F6056FCA18}"/>
    <cellStyle name="Normal 31 6 5" xfId="34021" xr:uid="{EEA0FBAB-A010-4CCF-AC54-8A4BD0948A3B}"/>
    <cellStyle name="Normal 310" xfId="39011" xr:uid="{5AEBFC01-9706-43A4-99BE-520FD10D2EA3}"/>
    <cellStyle name="Normal 311" xfId="39012" xr:uid="{5D3C2FB7-D572-40E5-A3B6-E468B6F18593}"/>
    <cellStyle name="Normal 312" xfId="39013" xr:uid="{DE4E547F-EBED-4080-AA77-7C2BE3A1FCD2}"/>
    <cellStyle name="Normal 313" xfId="39014" xr:uid="{E0579ADD-A19E-4CF0-9156-DF00AB11FE78}"/>
    <cellStyle name="Normal 314" xfId="39015" xr:uid="{551DACA5-7AEC-451C-ACDA-ECFD1ACCCA03}"/>
    <cellStyle name="Normal 315" xfId="39016" xr:uid="{1F642DBD-35B4-40A2-BC3E-D19FA497E94D}"/>
    <cellStyle name="Normal 316" xfId="39017" xr:uid="{385B5150-3861-41A7-9FA5-F3A4A4210AEF}"/>
    <cellStyle name="Normal 317" xfId="39018" xr:uid="{7CF73CE1-5F84-48F8-9E81-52BE45F59030}"/>
    <cellStyle name="Normal 318" xfId="39019" xr:uid="{5BD26141-6B9B-4EF2-B6E7-797C55CE8692}"/>
    <cellStyle name="Normal 319" xfId="39020" xr:uid="{7C4EA961-7DB1-4DBC-B190-5F5994FE832E}"/>
    <cellStyle name="Normal 32" xfId="5796" xr:uid="{C61CF660-9046-4555-8F87-C14E81C5AE36}"/>
    <cellStyle name="Normal 32 2" xfId="14204" xr:uid="{176F3F2A-D47A-45F0-8780-533A926AEED4}"/>
    <cellStyle name="Normal 32 2 2" xfId="21491" xr:uid="{97FB5CFB-6EDA-4FCB-B480-23FC1EBA134E}"/>
    <cellStyle name="Normal 32 2 2 2" xfId="27047" xr:uid="{EA0B8105-D6FD-4B16-B097-85773A45E2CA}"/>
    <cellStyle name="Normal 32 2 2 3" xfId="32541" xr:uid="{BC3C8B73-8B00-4714-BA40-34429A227A96}"/>
    <cellStyle name="Normal 32 2 2 4" xfId="38025" xr:uid="{3902FB55-6622-4096-BC9A-4A78E73E2515}"/>
    <cellStyle name="Normal 32 2 3" xfId="24318" xr:uid="{24C74426-975F-4576-92C8-BD676A4132F2}"/>
    <cellStyle name="Normal 32 2 4" xfId="29812" xr:uid="{EB08D7EF-4B8C-4F9E-B9C5-514A36DBC904}"/>
    <cellStyle name="Normal 32 2 5" xfId="35296" xr:uid="{A161FDF8-8EAD-43C5-BF5A-F52A73E5E4CE}"/>
    <cellStyle name="Normal 32 3" xfId="11152" xr:uid="{F6540AA8-F1D7-4AD8-8720-C2DA50B7296C}"/>
    <cellStyle name="Normal 32 4" xfId="16386" xr:uid="{A0F45FFA-202A-408E-AF13-3C2785927A60}"/>
    <cellStyle name="Normal 32 5" xfId="18609" xr:uid="{EA4142EF-2CB9-4FC7-8166-C6E7CE582647}"/>
    <cellStyle name="Normal 32 6" xfId="8898" xr:uid="{5F660037-F190-4BE8-AD28-E6CF0B295C76}"/>
    <cellStyle name="Normal 32 6 2" xfId="20217" xr:uid="{5D1A55F3-7B0A-4D98-91E7-62C9A058090B}"/>
    <cellStyle name="Normal 32 6 2 2" xfId="25773" xr:uid="{17D36FF7-D1F3-4659-B457-F2D72E6FCB8F}"/>
    <cellStyle name="Normal 32 6 2 3" xfId="31267" xr:uid="{AB7F5B01-BDD6-4CB7-8B6E-6F621461EEE6}"/>
    <cellStyle name="Normal 32 6 2 4" xfId="36751" xr:uid="{D62FB97F-12FF-4B6B-A1F5-6BBE7A45BEB9}"/>
    <cellStyle name="Normal 32 6 3" xfId="23044" xr:uid="{E8CB1768-DB5B-49AD-82F5-FA4523DA437C}"/>
    <cellStyle name="Normal 32 6 4" xfId="28538" xr:uid="{373B3911-B317-4CCD-A311-0797C8AE5EEF}"/>
    <cellStyle name="Normal 32 6 5" xfId="34022" xr:uid="{0B96C03C-07C4-43EC-A80E-F8E47A3467B8}"/>
    <cellStyle name="Normal 320" xfId="39021" xr:uid="{22135CC7-0C3D-44B8-AEBB-462737E15808}"/>
    <cellStyle name="Normal 321" xfId="39022" xr:uid="{B4D1E081-01A7-4C65-B6BE-F08B147AE5E5}"/>
    <cellStyle name="Normal 322" xfId="39023" xr:uid="{4F2D06E8-21C8-4A8B-9B62-5A2198C55505}"/>
    <cellStyle name="Normal 323" xfId="39024" xr:uid="{7A0C11A9-1783-494B-A9F6-675F9110DD9B}"/>
    <cellStyle name="Normal 324" xfId="39025" xr:uid="{17CA5246-D2DE-4DF0-9482-3F11A2B075C4}"/>
    <cellStyle name="Normal 325" xfId="39026" xr:uid="{174DD56C-B102-41AF-B603-4852CEEFEBB2}"/>
    <cellStyle name="Normal 326" xfId="39027" xr:uid="{7B9693DB-713F-49D3-B381-7F4FC63C903A}"/>
    <cellStyle name="Normal 327" xfId="39028" xr:uid="{3CDAE838-3D3B-4FD6-8537-D02E881E5F10}"/>
    <cellStyle name="Normal 328" xfId="39029" xr:uid="{69456683-B235-4E81-B5CE-073C2CAED382}"/>
    <cellStyle name="Normal 329" xfId="39030" xr:uid="{058743CA-5D34-460B-B4EB-A566C5C183EC}"/>
    <cellStyle name="Normal 33" xfId="5797" xr:uid="{8EC51139-E1E6-4AB9-9AB6-4B8644A50FB6}"/>
    <cellStyle name="Normal 33 2" xfId="14205" xr:uid="{BB9E867A-1C72-410A-8CF0-B36CBBCA7299}"/>
    <cellStyle name="Normal 33 2 2" xfId="21492" xr:uid="{E6B126F7-5AA2-417C-8D05-5C00B0F72F22}"/>
    <cellStyle name="Normal 33 2 2 2" xfId="27048" xr:uid="{C7C5C92D-3C23-4EA1-9F7E-4BDBBCB86DF8}"/>
    <cellStyle name="Normal 33 2 2 3" xfId="32542" xr:uid="{D596787F-E4B4-429A-B7B3-1A8A512CE69A}"/>
    <cellStyle name="Normal 33 2 2 4" xfId="38026" xr:uid="{352A053D-019C-453D-AACF-3D43B6CF2CCD}"/>
    <cellStyle name="Normal 33 2 3" xfId="24319" xr:uid="{0D04FCD9-2C29-495D-B48C-4431D4E9D125}"/>
    <cellStyle name="Normal 33 2 4" xfId="29813" xr:uid="{5ADA3E05-69AF-4DCA-84EF-5F8EB96B677B}"/>
    <cellStyle name="Normal 33 2 5" xfId="35297" xr:uid="{A5D94B49-83D1-4003-B11E-0E813B23ACF5}"/>
    <cellStyle name="Normal 33 3" xfId="11153" xr:uid="{9F9546BD-A4EC-40DF-8614-A8B011DBF6F0}"/>
    <cellStyle name="Normal 33 4" xfId="16387" xr:uid="{9B0D3B6A-CFAB-45DE-8A15-A54A437FAD92}"/>
    <cellStyle name="Normal 33 5" xfId="18610" xr:uid="{43EE4301-F715-4B8B-8704-57646310B443}"/>
    <cellStyle name="Normal 33 6" xfId="8899" xr:uid="{C92D652C-5C4F-4022-B373-38799EEF83A2}"/>
    <cellStyle name="Normal 33 6 2" xfId="20218" xr:uid="{5B1C1BB0-2614-41EC-9A93-6F1BD95438A8}"/>
    <cellStyle name="Normal 33 6 2 2" xfId="25774" xr:uid="{C7824BB5-0477-45AF-A711-C0D2437C5195}"/>
    <cellStyle name="Normal 33 6 2 3" xfId="31268" xr:uid="{35BFFF02-790A-45BE-B2F0-1FA2EA4FE2C9}"/>
    <cellStyle name="Normal 33 6 2 4" xfId="36752" xr:uid="{6B9CAA4B-DC8F-44E1-846A-28ECF58716BB}"/>
    <cellStyle name="Normal 33 6 3" xfId="23045" xr:uid="{3A922736-6171-4E68-B762-83F3493E163F}"/>
    <cellStyle name="Normal 33 6 4" xfId="28539" xr:uid="{41F79F58-F8A7-479B-8D8A-4BE046FCC019}"/>
    <cellStyle name="Normal 33 6 5" xfId="34023" xr:uid="{72883F5F-3D2E-4B0C-B891-025778DF0D3F}"/>
    <cellStyle name="Normal 330" xfId="39031" xr:uid="{5568FB2D-657A-44DC-8612-39D38DFC56FF}"/>
    <cellStyle name="Normal 331" xfId="39032" xr:uid="{F94FD492-8F37-4825-AFC2-9C52306A5E58}"/>
    <cellStyle name="Normal 332" xfId="39033" xr:uid="{AFBDBD98-ED26-4726-A445-18A54D52A4A5}"/>
    <cellStyle name="Normal 333" xfId="39034" xr:uid="{9428D760-FE54-4023-9556-7AFBA7D16DBF}"/>
    <cellStyle name="Normal 334" xfId="39035" xr:uid="{2AC4CD6C-B5F9-4531-B4BE-B85EB53D9BEE}"/>
    <cellStyle name="Normal 335" xfId="39036" xr:uid="{E0919FD2-E418-4FC7-8BA4-18EFDF85D3DE}"/>
    <cellStyle name="Normal 336" xfId="39037" xr:uid="{E85BF690-74E6-4472-9B1A-4DAB99C4832F}"/>
    <cellStyle name="Normal 337" xfId="39038" xr:uid="{6BCB2000-4295-4842-B32B-7D257C6C81FF}"/>
    <cellStyle name="Normal 338" xfId="39039" xr:uid="{90A6B9E9-8044-4D00-82B1-52331F863C60}"/>
    <cellStyle name="Normal 339" xfId="39040" xr:uid="{832FD11E-A906-4992-8F29-B51872DF679A}"/>
    <cellStyle name="Normal 34" xfId="5798" xr:uid="{4F44AEAB-6B38-4678-A79D-90EEF7A88586}"/>
    <cellStyle name="Normal 34 2" xfId="14206" xr:uid="{BEFAF5FA-17B1-4229-8674-301D59C02594}"/>
    <cellStyle name="Normal 34 2 2" xfId="21493" xr:uid="{DBAFA3BC-6A19-4124-B95E-AECFD1264A00}"/>
    <cellStyle name="Normal 34 2 2 2" xfId="27049" xr:uid="{78D32195-553A-4FB7-814E-3AFD3FA54AB6}"/>
    <cellStyle name="Normal 34 2 2 3" xfId="32543" xr:uid="{F56A0EEA-E44C-4059-9DC7-238322F5ABAA}"/>
    <cellStyle name="Normal 34 2 2 4" xfId="38027" xr:uid="{CC3F75C3-6FC7-4382-B938-EFBC565E2C31}"/>
    <cellStyle name="Normal 34 2 3" xfId="24320" xr:uid="{44DBCB58-A8DC-4009-AD5B-5F5435E019DE}"/>
    <cellStyle name="Normal 34 2 4" xfId="29814" xr:uid="{A93C82E1-F902-497E-9888-F31647869290}"/>
    <cellStyle name="Normal 34 2 5" xfId="35298" xr:uid="{9E0EDD62-1F29-4E32-9AFB-53FA7A2AD4BC}"/>
    <cellStyle name="Normal 34 3" xfId="18611" xr:uid="{49EA1A6C-CF49-4663-BA70-80CE9CC728C1}"/>
    <cellStyle name="Normal 34 4" xfId="8900" xr:uid="{2FFA9C93-8035-4A25-A6E1-3C6768769940}"/>
    <cellStyle name="Normal 34 4 2" xfId="20219" xr:uid="{13A380DB-2C2C-4D43-813D-9F6E8D1D45C7}"/>
    <cellStyle name="Normal 34 4 2 2" xfId="25775" xr:uid="{0C327DF3-A959-424A-977A-D073B0EE4840}"/>
    <cellStyle name="Normal 34 4 2 3" xfId="31269" xr:uid="{420E62F2-05A8-4B6D-8315-3442C8518368}"/>
    <cellStyle name="Normal 34 4 2 4" xfId="36753" xr:uid="{3A093F35-CCC4-4815-95D7-45C7D84EAEC1}"/>
    <cellStyle name="Normal 34 4 3" xfId="23046" xr:uid="{43055833-3797-41CF-9682-89731288193B}"/>
    <cellStyle name="Normal 34 4 4" xfId="28540" xr:uid="{F9EA4DFC-6749-4B85-B258-23357E439767}"/>
    <cellStyle name="Normal 34 4 5" xfId="34024" xr:uid="{83BD1314-BBE1-4902-B18F-9C3A03EFE821}"/>
    <cellStyle name="Normal 340" xfId="39041" xr:uid="{72F00A8E-B0ED-4A36-A8CA-99CAF761B465}"/>
    <cellStyle name="Normal 341" xfId="39042" xr:uid="{CA54D09D-7940-4A8F-B0DD-811A0CD1BB49}"/>
    <cellStyle name="Normal 342" xfId="39043" xr:uid="{6928373C-3922-4B74-9521-B5AC62B7D8FD}"/>
    <cellStyle name="Normal 343" xfId="39044" xr:uid="{02AB70A9-180A-4E50-AAA5-AF5D657DA628}"/>
    <cellStyle name="Normal 344" xfId="39045" xr:uid="{597BA353-EC21-41BB-BCAF-D8B52FA19519}"/>
    <cellStyle name="Normal 345" xfId="39046" xr:uid="{CA1C2C3F-EC11-4998-A44E-EABBFF7BA9DA}"/>
    <cellStyle name="Normal 346" xfId="39047" xr:uid="{D67876C1-D46E-44BE-8EC7-F7CB3E100981}"/>
    <cellStyle name="Normal 347" xfId="39048" xr:uid="{703AE8FE-ED92-45BE-B527-C00FAF41E13E}"/>
    <cellStyle name="Normal 348" xfId="39049" xr:uid="{70F7B70B-515B-4E41-ADDE-D4F509AECE2E}"/>
    <cellStyle name="Normal 349" xfId="39050" xr:uid="{ABA03558-0D87-4415-8749-9F28A71C0E6F}"/>
    <cellStyle name="Normal 35" xfId="5799" xr:uid="{870E8CE0-1769-4D02-998C-52B587C9CBA3}"/>
    <cellStyle name="Normal 35 10" xfId="5800" xr:uid="{F2AADA47-DA50-45DF-84D0-FB0356BBB7B7}"/>
    <cellStyle name="Normal 35 10 2" xfId="14208" xr:uid="{CB6172B6-36FF-415C-A30C-84564FC92312}"/>
    <cellStyle name="Normal 35 10 2 2" xfId="21495" xr:uid="{BE6F475A-FF0A-4A9C-8F64-0039ECB64B3C}"/>
    <cellStyle name="Normal 35 10 2 2 2" xfId="27051" xr:uid="{23AF10A1-86DE-4A21-A7D1-392AED094FCA}"/>
    <cellStyle name="Normal 35 10 2 2 3" xfId="32545" xr:uid="{4BE2A828-C131-406A-B44C-BBFE710B5B5A}"/>
    <cellStyle name="Normal 35 10 2 2 4" xfId="38029" xr:uid="{F623E2E8-66BC-42C2-884F-4174CA0638B5}"/>
    <cellStyle name="Normal 35 10 2 3" xfId="24322" xr:uid="{5B55D95F-B58C-4655-86E4-4230A11F157F}"/>
    <cellStyle name="Normal 35 10 2 4" xfId="29816" xr:uid="{180E47AB-70F3-402A-9438-61EB9EBE6224}"/>
    <cellStyle name="Normal 35 10 2 5" xfId="35300" xr:uid="{5ED35AD3-2AC2-4305-887C-9BE29FFFC52E}"/>
    <cellStyle name="Normal 35 10 3" xfId="11155" xr:uid="{D71DBE64-0F2B-43D4-B0AC-F448F6D1D29E}"/>
    <cellStyle name="Normal 35 10 4" xfId="16389" xr:uid="{C19504B5-0D30-46EB-A0C9-94A8E9FD7FC6}"/>
    <cellStyle name="Normal 35 10 5" xfId="18613" xr:uid="{27F66E60-3D93-4200-A7D2-C8141084A253}"/>
    <cellStyle name="Normal 35 10 6" xfId="8902" xr:uid="{D1A3AF26-ED0C-47D6-9808-EE1F1C97954A}"/>
    <cellStyle name="Normal 35 10 6 2" xfId="20221" xr:uid="{2337D30D-47DD-4CBA-9AD6-FC72321CFBE3}"/>
    <cellStyle name="Normal 35 10 6 2 2" xfId="25777" xr:uid="{5F3BFB2B-6473-4267-866B-D58A81CFEC81}"/>
    <cellStyle name="Normal 35 10 6 2 3" xfId="31271" xr:uid="{A2A3F90B-3286-40E7-8CBA-4EAA66AF7D5B}"/>
    <cellStyle name="Normal 35 10 6 2 4" xfId="36755" xr:uid="{DE092E27-B940-4D7E-86BB-D8A55367972D}"/>
    <cellStyle name="Normal 35 10 6 3" xfId="23048" xr:uid="{34BE312A-927C-4FB9-8D8F-8065818B9FDC}"/>
    <cellStyle name="Normal 35 10 6 4" xfId="28542" xr:uid="{81F862FA-B1E7-449D-8DF6-A52F2518F35F}"/>
    <cellStyle name="Normal 35 10 6 5" xfId="34026" xr:uid="{480E5043-6752-46F6-BFD2-D7D543E15C89}"/>
    <cellStyle name="Normal 35 11" xfId="14207" xr:uid="{65D8BE59-DCF6-405C-9BEF-20E7EF911453}"/>
    <cellStyle name="Normal 35 11 2" xfId="21494" xr:uid="{47D8E9B4-6B47-442F-B15F-D5784AC2BBDC}"/>
    <cellStyle name="Normal 35 11 2 2" xfId="27050" xr:uid="{17707701-E545-404D-914A-CCE27D1515EE}"/>
    <cellStyle name="Normal 35 11 2 3" xfId="32544" xr:uid="{E8C6CB72-EB49-4DC7-AF19-A7C0B95E7625}"/>
    <cellStyle name="Normal 35 11 2 4" xfId="38028" xr:uid="{AA9932E6-CCA2-4564-84BB-62BB0A213776}"/>
    <cellStyle name="Normal 35 11 3" xfId="24321" xr:uid="{463A1AD5-D4C3-4E1D-B519-42C407F77E26}"/>
    <cellStyle name="Normal 35 11 4" xfId="29815" xr:uid="{995BC738-4258-4F30-BA12-5BCB1F27C815}"/>
    <cellStyle name="Normal 35 11 5" xfId="35299" xr:uid="{4FE6A007-D751-4145-98BA-A87A53C31C6A}"/>
    <cellStyle name="Normal 35 12" xfId="11154" xr:uid="{7F9CB1F7-37E1-411E-B1C5-EC25900391E7}"/>
    <cellStyle name="Normal 35 13" xfId="16388" xr:uid="{0FAC17B0-A497-45C3-B93D-D5FB4120B2E6}"/>
    <cellStyle name="Normal 35 14" xfId="18612" xr:uid="{AA85F9DC-135B-4D19-A86D-B858E176EEAA}"/>
    <cellStyle name="Normal 35 15" xfId="8901" xr:uid="{1215F188-E576-4892-9498-FB9E68211A70}"/>
    <cellStyle name="Normal 35 15 2" xfId="20220" xr:uid="{77CD0674-05A5-4A7D-9CD6-4B0894B7C73F}"/>
    <cellStyle name="Normal 35 15 2 2" xfId="25776" xr:uid="{47FA0132-0B9F-4AAC-8013-5CDE5B67C03D}"/>
    <cellStyle name="Normal 35 15 2 3" xfId="31270" xr:uid="{E8A548C4-F942-41B6-B573-0AC87B65A8F9}"/>
    <cellStyle name="Normal 35 15 2 4" xfId="36754" xr:uid="{AAE47E19-C770-44C6-9B3C-DA19D03EE718}"/>
    <cellStyle name="Normal 35 15 3" xfId="23047" xr:uid="{C138CAB6-F3C7-4CEC-89C9-331511C995CE}"/>
    <cellStyle name="Normal 35 15 4" xfId="28541" xr:uid="{230EE101-76B7-4426-BC91-D6E11EAE1D8C}"/>
    <cellStyle name="Normal 35 15 5" xfId="34025" xr:uid="{E566CB8A-6605-42B3-A7AB-F539E6560D34}"/>
    <cellStyle name="Normal 35 2" xfId="5801" xr:uid="{F628845F-3736-4C6E-BD82-D1F6737F5811}"/>
    <cellStyle name="Normal 35 2 2" xfId="14209" xr:uid="{474F0D8E-FB05-494E-851E-A3158C2EC075}"/>
    <cellStyle name="Normal 35 2 2 2" xfId="21496" xr:uid="{74B478E1-42DB-4D1F-BA50-3807A4A3E0FA}"/>
    <cellStyle name="Normal 35 2 2 2 2" xfId="27052" xr:uid="{8FFD34A1-CA18-4963-B9E0-FE7296159075}"/>
    <cellStyle name="Normal 35 2 2 2 3" xfId="32546" xr:uid="{19E09F2A-7A2A-4E53-8D79-839FD0A9B693}"/>
    <cellStyle name="Normal 35 2 2 2 4" xfId="38030" xr:uid="{999381EF-5738-42C6-9515-13AB4044F655}"/>
    <cellStyle name="Normal 35 2 2 3" xfId="24323" xr:uid="{D894853A-DC9A-45A7-9E5B-C3FCA1657AEE}"/>
    <cellStyle name="Normal 35 2 2 4" xfId="29817" xr:uid="{77578032-C992-476D-BEC9-DD24709F55B1}"/>
    <cellStyle name="Normal 35 2 2 5" xfId="35301" xr:uid="{D5611300-A825-40F8-9D1A-CA81D5A5BCE7}"/>
    <cellStyle name="Normal 35 2 3" xfId="11156" xr:uid="{FAD4B98F-61A4-4618-897B-87D5FE3E36CC}"/>
    <cellStyle name="Normal 35 2 4" xfId="16390" xr:uid="{E76F5886-78A0-44CF-83C6-436D7233BF09}"/>
    <cellStyle name="Normal 35 2 5" xfId="18614" xr:uid="{08E75736-2953-48C2-940B-184DA633E61C}"/>
    <cellStyle name="Normal 35 2 6" xfId="8903" xr:uid="{22348B3A-D789-474A-A62D-F04CCDFD782D}"/>
    <cellStyle name="Normal 35 2 6 2" xfId="20222" xr:uid="{10A199EC-7D1A-4CFD-8368-F0C1AE889880}"/>
    <cellStyle name="Normal 35 2 6 2 2" xfId="25778" xr:uid="{8B48E778-0BFA-45B8-8A47-1366E4FFF369}"/>
    <cellStyle name="Normal 35 2 6 2 3" xfId="31272" xr:uid="{B23385FD-CBB8-4833-976F-E9CA5C566244}"/>
    <cellStyle name="Normal 35 2 6 2 4" xfId="36756" xr:uid="{E5C720D0-29D8-4B37-B4C9-CA06B6592E94}"/>
    <cellStyle name="Normal 35 2 6 3" xfId="23049" xr:uid="{1D70431F-6199-49C7-B329-548DFF525CA4}"/>
    <cellStyle name="Normal 35 2 6 4" xfId="28543" xr:uid="{8BDD6792-C490-40FB-B844-47CCC5762387}"/>
    <cellStyle name="Normal 35 2 6 5" xfId="34027" xr:uid="{AA2D6ED6-06F1-4C62-87E0-2D917BE5482E}"/>
    <cellStyle name="Normal 35 3" xfId="5802" xr:uid="{940BD31C-0859-4D1E-A829-5993FF2FCD00}"/>
    <cellStyle name="Normal 35 3 2" xfId="14210" xr:uid="{ECB696D0-8FB7-4A2E-B497-2E5A6C773541}"/>
    <cellStyle name="Normal 35 3 2 2" xfId="21497" xr:uid="{30720BD0-5BA6-4BFA-B689-77BC2F6123AD}"/>
    <cellStyle name="Normal 35 3 2 2 2" xfId="27053" xr:uid="{DEFAA960-01B6-47B8-A02B-2D89C5EC0617}"/>
    <cellStyle name="Normal 35 3 2 2 3" xfId="32547" xr:uid="{BDF25EFA-D96E-4A83-B5A3-9AE2733AB041}"/>
    <cellStyle name="Normal 35 3 2 2 4" xfId="38031" xr:uid="{692994B7-3833-4FE8-B24F-004D37733F6D}"/>
    <cellStyle name="Normal 35 3 2 3" xfId="24324" xr:uid="{7649017C-14BD-4EE5-9542-EA7C0C027180}"/>
    <cellStyle name="Normal 35 3 2 4" xfId="29818" xr:uid="{03FC210B-256E-40FC-8C45-B59FBA895EC3}"/>
    <cellStyle name="Normal 35 3 2 5" xfId="35302" xr:uid="{CEE3648E-37B0-4AD3-80CF-26161B1A6B19}"/>
    <cellStyle name="Normal 35 3 3" xfId="11157" xr:uid="{F53E19FE-4E23-4B8E-BD99-CA10E29C641D}"/>
    <cellStyle name="Normal 35 3 4" xfId="16391" xr:uid="{4020CA7A-C064-4B7B-97AB-9CEB8CAFACD2}"/>
    <cellStyle name="Normal 35 3 5" xfId="18615" xr:uid="{4CD369B1-9CEF-4AD3-AEDB-E63C82C92146}"/>
    <cellStyle name="Normal 35 3 6" xfId="8904" xr:uid="{3A541007-08DC-4F32-833E-4B28DC057295}"/>
    <cellStyle name="Normal 35 3 6 2" xfId="20223" xr:uid="{2696EB2F-6FA1-4CAA-8205-00D24B59148D}"/>
    <cellStyle name="Normal 35 3 6 2 2" xfId="25779" xr:uid="{F7301A9C-C97A-4BB3-8C13-B9A16801FD5F}"/>
    <cellStyle name="Normal 35 3 6 2 3" xfId="31273" xr:uid="{0B8F205E-ECB5-456B-A619-DB950FE9FD28}"/>
    <cellStyle name="Normal 35 3 6 2 4" xfId="36757" xr:uid="{E46A94BA-49E9-4EE3-9A30-C8F0EFC7AE7E}"/>
    <cellStyle name="Normal 35 3 6 3" xfId="23050" xr:uid="{B5132983-5838-4169-843E-381E37DE3E21}"/>
    <cellStyle name="Normal 35 3 6 4" xfId="28544" xr:uid="{BD3FB521-92FC-4C24-A404-5D980069A672}"/>
    <cellStyle name="Normal 35 3 6 5" xfId="34028" xr:uid="{12D2CE02-A111-4934-8FA6-101ABC832059}"/>
    <cellStyle name="Normal 35 4" xfId="5803" xr:uid="{D682866A-F131-40F6-A5FA-481FD7AF76A2}"/>
    <cellStyle name="Normal 35 4 2" xfId="14211" xr:uid="{1E0B2204-24FB-42CB-A94D-B1A661FE9530}"/>
    <cellStyle name="Normal 35 4 2 2" xfId="21498" xr:uid="{C516011A-98E7-44DF-98CD-36CD895C28F4}"/>
    <cellStyle name="Normal 35 4 2 2 2" xfId="27054" xr:uid="{110E21EF-60D4-42C9-958A-7AF640381AB4}"/>
    <cellStyle name="Normal 35 4 2 2 3" xfId="32548" xr:uid="{D7FA9F8B-7BA6-4759-9202-8D8FF5E13B08}"/>
    <cellStyle name="Normal 35 4 2 2 4" xfId="38032" xr:uid="{C80B7247-FA81-4D8E-AF03-C2B6D4FF71C4}"/>
    <cellStyle name="Normal 35 4 2 3" xfId="24325" xr:uid="{82C8695F-6A88-40A1-8484-9499E3EABF8D}"/>
    <cellStyle name="Normal 35 4 2 4" xfId="29819" xr:uid="{487D8947-7737-4049-B0D2-FA3752C66979}"/>
    <cellStyle name="Normal 35 4 2 5" xfId="35303" xr:uid="{ECB69681-F968-43B3-AADB-D9EB78BD8E37}"/>
    <cellStyle name="Normal 35 4 3" xfId="11158" xr:uid="{3EEAA621-E6F8-4385-AC00-0DA0FFDCDD7E}"/>
    <cellStyle name="Normal 35 4 4" xfId="16392" xr:uid="{87F5BE5B-D9A9-4D76-A286-2C4CA709413D}"/>
    <cellStyle name="Normal 35 4 5" xfId="18616" xr:uid="{562FCB2C-53CE-4BE6-8EF4-1507A1CB5597}"/>
    <cellStyle name="Normal 35 4 6" xfId="8905" xr:uid="{805AFF09-0D97-42B2-8F5B-6BAD3069783A}"/>
    <cellStyle name="Normal 35 4 6 2" xfId="20224" xr:uid="{B8C8DA5C-4CF8-470A-8275-B7CFE36F57CE}"/>
    <cellStyle name="Normal 35 4 6 2 2" xfId="25780" xr:uid="{53596CAB-80A2-4726-8C32-F51EB9392212}"/>
    <cellStyle name="Normal 35 4 6 2 3" xfId="31274" xr:uid="{1623B04A-EAC7-4679-B538-16C7357FE121}"/>
    <cellStyle name="Normal 35 4 6 2 4" xfId="36758" xr:uid="{5AB2E579-0327-42D4-889A-A75B868B2A8E}"/>
    <cellStyle name="Normal 35 4 6 3" xfId="23051" xr:uid="{C0650BD0-68FF-496D-B91C-A0AFC4301A63}"/>
    <cellStyle name="Normal 35 4 6 4" xfId="28545" xr:uid="{ECCE986B-2EBA-4F26-8A2B-062D9851836E}"/>
    <cellStyle name="Normal 35 4 6 5" xfId="34029" xr:uid="{6857FD3F-651E-4709-AC6C-46DC491FE171}"/>
    <cellStyle name="Normal 35 5" xfId="5804" xr:uid="{10B1996E-E879-4118-BC69-685B91672652}"/>
    <cellStyle name="Normal 35 5 2" xfId="14212" xr:uid="{DAA984A8-12B6-49B2-B5C1-5F26586043B1}"/>
    <cellStyle name="Normal 35 5 2 2" xfId="21499" xr:uid="{A286D29E-EEC6-4CD2-A391-DBBD2D9C8AC5}"/>
    <cellStyle name="Normal 35 5 2 2 2" xfId="27055" xr:uid="{B311695E-FF20-4E67-A299-D71624D0338F}"/>
    <cellStyle name="Normal 35 5 2 2 3" xfId="32549" xr:uid="{E911A23A-B96F-4B2C-9705-4E7EB7EBF89F}"/>
    <cellStyle name="Normal 35 5 2 2 4" xfId="38033" xr:uid="{8C6BB03E-021F-4B1F-8AD0-835A9F230688}"/>
    <cellStyle name="Normal 35 5 2 3" xfId="24326" xr:uid="{5441A97A-4F1C-4927-9102-184D52F1C49C}"/>
    <cellStyle name="Normal 35 5 2 4" xfId="29820" xr:uid="{E5B44BBA-D991-465F-A523-8AFB79F9D839}"/>
    <cellStyle name="Normal 35 5 2 5" xfId="35304" xr:uid="{BC81E774-94BD-4522-87BA-32B38D92EC18}"/>
    <cellStyle name="Normal 35 5 3" xfId="11159" xr:uid="{25DED3AA-F02C-4F70-8F8C-A95BB6AD614C}"/>
    <cellStyle name="Normal 35 5 4" xfId="16393" xr:uid="{A718FEBE-D595-403B-945D-94E07DB017ED}"/>
    <cellStyle name="Normal 35 5 5" xfId="18617" xr:uid="{45BE4827-ACC2-4811-A77C-606CC124720F}"/>
    <cellStyle name="Normal 35 5 6" xfId="8906" xr:uid="{DD10D1B4-03D2-4D6E-B297-A76FE13AA768}"/>
    <cellStyle name="Normal 35 5 6 2" xfId="20225" xr:uid="{3486EC9E-CE93-4754-BAA9-D8B968988501}"/>
    <cellStyle name="Normal 35 5 6 2 2" xfId="25781" xr:uid="{1C9DFA5A-F048-4AC0-9CA6-FA9D759D3055}"/>
    <cellStyle name="Normal 35 5 6 2 3" xfId="31275" xr:uid="{BEFA4564-35C9-468C-9989-BC38150191FD}"/>
    <cellStyle name="Normal 35 5 6 2 4" xfId="36759" xr:uid="{BF20B3C6-1773-41D3-BBAE-E7463461DC85}"/>
    <cellStyle name="Normal 35 5 6 3" xfId="23052" xr:uid="{5689D198-A62E-47AB-AAA7-B2EB744078FB}"/>
    <cellStyle name="Normal 35 5 6 4" xfId="28546" xr:uid="{6458C290-D210-4E96-B38C-4A2CD28AB891}"/>
    <cellStyle name="Normal 35 5 6 5" xfId="34030" xr:uid="{4C7F03E8-3CDF-4CD9-AAEC-6CAFD49EC122}"/>
    <cellStyle name="Normal 35 6" xfId="5805" xr:uid="{39C26FF6-24B7-4A97-816F-194FF33F457B}"/>
    <cellStyle name="Normal 35 6 2" xfId="14213" xr:uid="{BC853B46-0977-4745-B55E-AAE953BCAF1C}"/>
    <cellStyle name="Normal 35 6 2 2" xfId="21500" xr:uid="{35BFBF71-A8F2-4DF4-9F5C-D06CE58C6B47}"/>
    <cellStyle name="Normal 35 6 2 2 2" xfId="27056" xr:uid="{7FE02253-6FEB-46A9-B2E6-8DA141A18864}"/>
    <cellStyle name="Normal 35 6 2 2 3" xfId="32550" xr:uid="{F4B785FB-70E3-4585-96BB-2D42FD353699}"/>
    <cellStyle name="Normal 35 6 2 2 4" xfId="38034" xr:uid="{8480D680-C053-4A43-9FAD-ACC9CA4CA76F}"/>
    <cellStyle name="Normal 35 6 2 3" xfId="24327" xr:uid="{74DA62A0-D299-48D6-AADA-47F3FEBDA7A1}"/>
    <cellStyle name="Normal 35 6 2 4" xfId="29821" xr:uid="{0C0F79AD-9F6F-49AA-A1B1-D320D1D8EC15}"/>
    <cellStyle name="Normal 35 6 2 5" xfId="35305" xr:uid="{C7AE7147-4A5E-4740-A93C-E5005D375379}"/>
    <cellStyle name="Normal 35 6 3" xfId="11160" xr:uid="{1F261F55-F874-428F-855C-768E7529C7C7}"/>
    <cellStyle name="Normal 35 6 4" xfId="16394" xr:uid="{3EE38F0F-1A33-4C94-BF91-DABBB021DCB2}"/>
    <cellStyle name="Normal 35 6 5" xfId="18618" xr:uid="{C8802106-7286-4154-841C-4D28FB93CFC7}"/>
    <cellStyle name="Normal 35 6 6" xfId="8907" xr:uid="{7F8CF6A3-BC13-4354-B942-A2BFEC773506}"/>
    <cellStyle name="Normal 35 6 6 2" xfId="20226" xr:uid="{F6693E7F-93C1-499C-A3B2-5C1844771D19}"/>
    <cellStyle name="Normal 35 6 6 2 2" xfId="25782" xr:uid="{76F56F2D-C81A-4E83-8DBF-541DB909DE23}"/>
    <cellStyle name="Normal 35 6 6 2 3" xfId="31276" xr:uid="{AC29DC7F-8F9B-4794-8819-E3121A6A34CF}"/>
    <cellStyle name="Normal 35 6 6 2 4" xfId="36760" xr:uid="{746D4011-63D5-4749-9A71-FE74C6293C7F}"/>
    <cellStyle name="Normal 35 6 6 3" xfId="23053" xr:uid="{DCA8B00E-6BD2-4E96-BCA7-61D8552920F5}"/>
    <cellStyle name="Normal 35 6 6 4" xfId="28547" xr:uid="{839FD4DC-FCF1-4653-8046-5CD4BE355C1E}"/>
    <cellStyle name="Normal 35 6 6 5" xfId="34031" xr:uid="{7FE1030F-59C1-46AB-BF35-F3CCABB3E6AF}"/>
    <cellStyle name="Normal 35 7" xfId="5806" xr:uid="{EA96136D-1494-4CAE-9B69-94C059E06885}"/>
    <cellStyle name="Normal 35 7 2" xfId="14214" xr:uid="{D8947B85-56FC-405F-837C-2519DB0D2864}"/>
    <cellStyle name="Normal 35 7 2 2" xfId="21501" xr:uid="{3DA1CB6E-B880-4FF0-9839-863EEAF42A85}"/>
    <cellStyle name="Normal 35 7 2 2 2" xfId="27057" xr:uid="{098FC3A9-2B4F-4F69-A12E-D3021378B650}"/>
    <cellStyle name="Normal 35 7 2 2 3" xfId="32551" xr:uid="{C59EE532-2C3C-4CCD-A388-C2D35C5C2DE9}"/>
    <cellStyle name="Normal 35 7 2 2 4" xfId="38035" xr:uid="{05554C5C-A05E-4295-8049-EF900175253B}"/>
    <cellStyle name="Normal 35 7 2 3" xfId="24328" xr:uid="{40935EC7-A8A6-4EE0-BA70-EFBDDD43F7DF}"/>
    <cellStyle name="Normal 35 7 2 4" xfId="29822" xr:uid="{B9A87B8F-D17B-464B-948D-8DBC934353BA}"/>
    <cellStyle name="Normal 35 7 2 5" xfId="35306" xr:uid="{9A312FFA-4F41-4018-9FA6-E3B4CD39CB43}"/>
    <cellStyle name="Normal 35 7 3" xfId="11161" xr:uid="{BE066B1E-642D-49FF-A91D-9629651DB0A8}"/>
    <cellStyle name="Normal 35 7 4" xfId="16395" xr:uid="{D649B813-8D8F-40B7-BD0E-1DB00453FB37}"/>
    <cellStyle name="Normal 35 7 5" xfId="18619" xr:uid="{26FC41B6-7605-454C-8A9F-67A1B1972543}"/>
    <cellStyle name="Normal 35 7 6" xfId="8908" xr:uid="{E5503DE6-974F-4BC7-A7A3-2B30C2A2B26D}"/>
    <cellStyle name="Normal 35 7 6 2" xfId="20227" xr:uid="{7C2CCCEA-19B1-4177-A942-BD0988B18EFC}"/>
    <cellStyle name="Normal 35 7 6 2 2" xfId="25783" xr:uid="{D297B74D-680D-49EB-B529-1F9E575B1E26}"/>
    <cellStyle name="Normal 35 7 6 2 3" xfId="31277" xr:uid="{8A0CD0B5-B95E-4321-B7A7-8C848E9BBE66}"/>
    <cellStyle name="Normal 35 7 6 2 4" xfId="36761" xr:uid="{34CF6B5E-1165-4AE0-998C-49A9A8121287}"/>
    <cellStyle name="Normal 35 7 6 3" xfId="23054" xr:uid="{A439354C-2E3B-409B-B099-A5D0C3C5067C}"/>
    <cellStyle name="Normal 35 7 6 4" xfId="28548" xr:uid="{8E8A2280-50DE-4EAA-88F1-34A5AF305A61}"/>
    <cellStyle name="Normal 35 7 6 5" xfId="34032" xr:uid="{A07A48C2-577B-46F4-A736-DBCF26D6FD0A}"/>
    <cellStyle name="Normal 35 8" xfId="5807" xr:uid="{B649210B-208C-4481-B576-E58439119DBC}"/>
    <cellStyle name="Normal 35 8 2" xfId="14215" xr:uid="{FBFDB720-F586-4CF3-A1B0-7248985616A3}"/>
    <cellStyle name="Normal 35 8 2 2" xfId="21502" xr:uid="{10DDEBC4-1AC0-4246-902B-BF388B38CACB}"/>
    <cellStyle name="Normal 35 8 2 2 2" xfId="27058" xr:uid="{9702883C-DF59-4D12-AB6F-6D7137CE681E}"/>
    <cellStyle name="Normal 35 8 2 2 3" xfId="32552" xr:uid="{39F0B3A8-1CA3-48AF-8CC7-2986182185A9}"/>
    <cellStyle name="Normal 35 8 2 2 4" xfId="38036" xr:uid="{E16A93D6-75FD-42DD-8DE3-C598F6DA19C6}"/>
    <cellStyle name="Normal 35 8 2 3" xfId="24329" xr:uid="{16BEF795-6ED7-4FFE-A93F-7ACE43BC0118}"/>
    <cellStyle name="Normal 35 8 2 4" xfId="29823" xr:uid="{23DD57A3-10FA-4A39-961F-945C36FD89A6}"/>
    <cellStyle name="Normal 35 8 2 5" xfId="35307" xr:uid="{9ECD91B2-E5D2-4429-A5CE-A1D711743772}"/>
    <cellStyle name="Normal 35 8 3" xfId="11162" xr:uid="{1C5A3FE5-DB1F-41DB-A7A6-121566CD8E73}"/>
    <cellStyle name="Normal 35 8 4" xfId="16396" xr:uid="{8F6755D5-7A97-4BD5-BBBD-840C59514EFA}"/>
    <cellStyle name="Normal 35 8 5" xfId="18620" xr:uid="{DBDD5C06-95EC-41AD-B799-D72AFF3F84B5}"/>
    <cellStyle name="Normal 35 8 6" xfId="8909" xr:uid="{5153B8BD-04DC-4654-9F37-29824CD3EAAE}"/>
    <cellStyle name="Normal 35 8 6 2" xfId="20228" xr:uid="{672F1775-B1DE-4E3B-85B9-AD5D91DB15DD}"/>
    <cellStyle name="Normal 35 8 6 2 2" xfId="25784" xr:uid="{7EE5E287-5F7D-43AD-8F10-CEC85B5FC36C}"/>
    <cellStyle name="Normal 35 8 6 2 3" xfId="31278" xr:uid="{E17C5F2D-84C9-4102-9A0F-911171443CFC}"/>
    <cellStyle name="Normal 35 8 6 2 4" xfId="36762" xr:uid="{0BCAADF5-B81B-4928-98D0-A6B10D71665B}"/>
    <cellStyle name="Normal 35 8 6 3" xfId="23055" xr:uid="{5A6C832A-BCA5-498F-8021-CA6D8845BBFC}"/>
    <cellStyle name="Normal 35 8 6 4" xfId="28549" xr:uid="{13ADB89F-132B-4A2E-AF78-0CF5655DAF67}"/>
    <cellStyle name="Normal 35 8 6 5" xfId="34033" xr:uid="{133E11D3-733C-4304-B93D-3F84CEC445FE}"/>
    <cellStyle name="Normal 35 9" xfId="5808" xr:uid="{284D8A38-E65E-43C8-8F01-1DC3D487AF01}"/>
    <cellStyle name="Normal 35 9 2" xfId="14216" xr:uid="{9A2C4AB5-87DA-47F8-8197-02F70A109A7F}"/>
    <cellStyle name="Normal 35 9 2 2" xfId="21503" xr:uid="{25A4197A-2EDE-4CB5-8590-DD4177D6B732}"/>
    <cellStyle name="Normal 35 9 2 2 2" xfId="27059" xr:uid="{65053CFC-73C0-41B4-9B54-9E0182CE7DCD}"/>
    <cellStyle name="Normal 35 9 2 2 3" xfId="32553" xr:uid="{06DADEA9-940E-4178-8169-9B9743CF7A06}"/>
    <cellStyle name="Normal 35 9 2 2 4" xfId="38037" xr:uid="{7D2C86D5-FE58-4CB1-AAD7-F9D321EB3BBC}"/>
    <cellStyle name="Normal 35 9 2 3" xfId="24330" xr:uid="{FC4F9F91-E601-4583-9069-360B07DC1BD5}"/>
    <cellStyle name="Normal 35 9 2 4" xfId="29824" xr:uid="{1632B063-020B-4E1A-9A39-BC9D60221CBF}"/>
    <cellStyle name="Normal 35 9 2 5" xfId="35308" xr:uid="{D3B16107-B5AE-4136-884E-E2F67753DAE7}"/>
    <cellStyle name="Normal 35 9 3" xfId="11163" xr:uid="{7852F32E-80E8-4DBC-AE90-92DB5591026A}"/>
    <cellStyle name="Normal 35 9 4" xfId="16397" xr:uid="{C4EC5293-18D5-46C7-BAF5-C83E08070CC4}"/>
    <cellStyle name="Normal 35 9 5" xfId="18621" xr:uid="{F0D368E4-14AB-4319-AEC5-D99918D1C0AE}"/>
    <cellStyle name="Normal 35 9 6" xfId="8910" xr:uid="{577D2D51-3349-47A0-89EB-A0B6D6B70627}"/>
    <cellStyle name="Normal 35 9 6 2" xfId="20229" xr:uid="{5277F92B-D839-4E1E-9775-64E282B4BAFE}"/>
    <cellStyle name="Normal 35 9 6 2 2" xfId="25785" xr:uid="{2BCFEEBD-3D55-401D-A51C-4A910F1E4696}"/>
    <cellStyle name="Normal 35 9 6 2 3" xfId="31279" xr:uid="{77C5E53C-459D-42F4-B751-9D69FCBA35E8}"/>
    <cellStyle name="Normal 35 9 6 2 4" xfId="36763" xr:uid="{7669E5B9-B597-4BBE-9E82-38AE9E4C152D}"/>
    <cellStyle name="Normal 35 9 6 3" xfId="23056" xr:uid="{8D77307A-61EF-49A4-A219-9E9F42709C23}"/>
    <cellStyle name="Normal 35 9 6 4" xfId="28550" xr:uid="{E92DE365-C2E5-497C-833C-5B54A9808F64}"/>
    <cellStyle name="Normal 35 9 6 5" xfId="34034" xr:uid="{C32647A1-BFAF-443A-8AA2-A3FADE2FABCB}"/>
    <cellStyle name="Normal 350" xfId="39051" xr:uid="{371A655E-CCD0-4F07-94D4-45E23BAA6143}"/>
    <cellStyle name="Normal 351" xfId="39052" xr:uid="{80B35B77-E360-4A44-9720-6270951A37B0}"/>
    <cellStyle name="Normal 352" xfId="39053" xr:uid="{CE72A94F-142B-433A-89B1-7DDC2E7F3478}"/>
    <cellStyle name="Normal 353" xfId="39054" xr:uid="{2D932829-77C0-4467-A3FE-B806E7233927}"/>
    <cellStyle name="Normal 354" xfId="39055" xr:uid="{7F1FB130-250E-4523-BEB0-1379255C15A4}"/>
    <cellStyle name="Normal 355" xfId="39056" xr:uid="{2075B55F-5F34-4979-8103-58C2E978826E}"/>
    <cellStyle name="Normal 356" xfId="39057" xr:uid="{DE8D62B5-275C-4E78-A548-29AA6D069046}"/>
    <cellStyle name="Normal 357" xfId="39058" xr:uid="{69519466-AE11-45A0-A46D-03F3D0EC085E}"/>
    <cellStyle name="Normal 358" xfId="39059" xr:uid="{94B14BAA-8F2F-48A0-B0E0-2FC706FC2983}"/>
    <cellStyle name="Normal 359" xfId="39060" xr:uid="{B23E0D39-A927-43C2-8577-5F2F06FDE91E}"/>
    <cellStyle name="Normal 36" xfId="5809" xr:uid="{C0FA48B1-23D7-40BE-9038-F8BDF3CC0E9B}"/>
    <cellStyle name="Normal 36 10" xfId="5810" xr:uid="{23100C15-BDD0-4254-81B8-D44C88EFFB07}"/>
    <cellStyle name="Normal 36 10 2" xfId="14218" xr:uid="{5D5EA1BA-A54D-4DBA-9B19-E17C8AE1E22B}"/>
    <cellStyle name="Normal 36 10 2 2" xfId="21505" xr:uid="{C61FAC70-0B2D-464E-8ED8-56284D5BA95F}"/>
    <cellStyle name="Normal 36 10 2 2 2" xfId="27061" xr:uid="{CD796AAE-6AC9-414D-938B-5B2C9915E41A}"/>
    <cellStyle name="Normal 36 10 2 2 3" xfId="32555" xr:uid="{A88C3B06-23B0-4541-ABD7-AF23DA107813}"/>
    <cellStyle name="Normal 36 10 2 2 4" xfId="38039" xr:uid="{77CEF396-CC75-499D-BE38-789A76015B6D}"/>
    <cellStyle name="Normal 36 10 2 3" xfId="24332" xr:uid="{5F29744E-3A2B-40CB-BEF1-E4E4C0BD3FAE}"/>
    <cellStyle name="Normal 36 10 2 4" xfId="29826" xr:uid="{FCEBBAF6-6165-4E6D-BF86-5DFBFA807FC5}"/>
    <cellStyle name="Normal 36 10 2 5" xfId="35310" xr:uid="{844DF67B-737C-4A74-8867-5E6206514560}"/>
    <cellStyle name="Normal 36 10 3" xfId="11165" xr:uid="{5C5C7C92-FE2F-4D9B-B823-D6F3505DD4E8}"/>
    <cellStyle name="Normal 36 10 4" xfId="16399" xr:uid="{45920315-1EC2-40AC-86D2-B850FA1B7744}"/>
    <cellStyle name="Normal 36 10 5" xfId="18623" xr:uid="{224F1AA2-D19A-4986-BC0C-526745C1D79E}"/>
    <cellStyle name="Normal 36 10 6" xfId="8912" xr:uid="{B276F302-DF44-4D7E-B15C-95858EB9795C}"/>
    <cellStyle name="Normal 36 10 6 2" xfId="20231" xr:uid="{AE90295A-24E4-44DD-A9EF-224DE2BF9996}"/>
    <cellStyle name="Normal 36 10 6 2 2" xfId="25787" xr:uid="{9A9005DF-57C4-4E61-9A92-9690679CC10C}"/>
    <cellStyle name="Normal 36 10 6 2 3" xfId="31281" xr:uid="{CFD1D0F7-28CF-43EA-8C05-2A8AAE0FD2A7}"/>
    <cellStyle name="Normal 36 10 6 2 4" xfId="36765" xr:uid="{4A72216B-AE40-4771-A40E-3839463A54FA}"/>
    <cellStyle name="Normal 36 10 6 3" xfId="23058" xr:uid="{A8CEC825-ADD0-4767-B88E-77E222E35A2D}"/>
    <cellStyle name="Normal 36 10 6 4" xfId="28552" xr:uid="{811839AF-6CFC-4688-99D5-85A2EF932358}"/>
    <cellStyle name="Normal 36 10 6 5" xfId="34036" xr:uid="{E5464C6D-C609-4F7C-88CF-3DF1BA42E944}"/>
    <cellStyle name="Normal 36 11" xfId="14217" xr:uid="{8F0C079F-0170-459F-8FB4-DAFAAC62E980}"/>
    <cellStyle name="Normal 36 11 2" xfId="21504" xr:uid="{0CD4998B-30E1-465C-A4ED-CF9C46E67EE5}"/>
    <cellStyle name="Normal 36 11 2 2" xfId="27060" xr:uid="{6D9CF655-2061-4B81-8F7A-F4EF455D94DA}"/>
    <cellStyle name="Normal 36 11 2 3" xfId="32554" xr:uid="{4EBAF268-D63E-41CF-8B79-B4046C60B45B}"/>
    <cellStyle name="Normal 36 11 2 4" xfId="38038" xr:uid="{F70E1871-D551-4958-85CF-B379272975C2}"/>
    <cellStyle name="Normal 36 11 3" xfId="24331" xr:uid="{97869FA1-1992-448F-A690-467A1E1FB369}"/>
    <cellStyle name="Normal 36 11 4" xfId="29825" xr:uid="{68C992D7-BD63-43F5-B304-9C518915C42F}"/>
    <cellStyle name="Normal 36 11 5" xfId="35309" xr:uid="{DEB18C47-6FB2-48EB-83A3-ABE9A7632F0F}"/>
    <cellStyle name="Normal 36 12" xfId="11164" xr:uid="{9A654D28-B7FA-4B08-8943-2AC4ED962C1F}"/>
    <cellStyle name="Normal 36 13" xfId="16398" xr:uid="{DFCA37C5-617B-408E-AF11-1DE42746EE2D}"/>
    <cellStyle name="Normal 36 14" xfId="18622" xr:uid="{2A6ECF29-85CA-4D4C-956A-71BA0607AC09}"/>
    <cellStyle name="Normal 36 15" xfId="8911" xr:uid="{5FAF17B1-A797-48D2-B150-518F729E7F10}"/>
    <cellStyle name="Normal 36 15 2" xfId="20230" xr:uid="{F67D9F05-4C9E-409E-9F80-78B3D99C1981}"/>
    <cellStyle name="Normal 36 15 2 2" xfId="25786" xr:uid="{A7595304-EB6A-48C2-B783-8464E526B977}"/>
    <cellStyle name="Normal 36 15 2 3" xfId="31280" xr:uid="{F41B9FC6-B909-4085-80DE-792F6F64D449}"/>
    <cellStyle name="Normal 36 15 2 4" xfId="36764" xr:uid="{FD39CDB9-8C30-433B-A042-2A674F8DB4E4}"/>
    <cellStyle name="Normal 36 15 3" xfId="23057" xr:uid="{1297F270-B91E-4362-B923-6B90BD67A325}"/>
    <cellStyle name="Normal 36 15 4" xfId="28551" xr:uid="{58726984-E083-4751-9484-D68D0A4C9ACE}"/>
    <cellStyle name="Normal 36 15 5" xfId="34035" xr:uid="{EBC90F90-1B4B-46F4-80E4-AF99C766696A}"/>
    <cellStyle name="Normal 36 2" xfId="5811" xr:uid="{1EDB93EC-38AF-49B0-83FF-BB1FF7370FC7}"/>
    <cellStyle name="Normal 36 2 2" xfId="14219" xr:uid="{5B4AF2B3-2920-4D79-BF7E-3E0370E5A164}"/>
    <cellStyle name="Normal 36 2 2 2" xfId="21506" xr:uid="{60340B3B-ADE8-4402-A2A0-E588A47CA7D2}"/>
    <cellStyle name="Normal 36 2 2 2 2" xfId="27062" xr:uid="{DDE71257-DCAE-47BC-8CDF-0FFD06F95265}"/>
    <cellStyle name="Normal 36 2 2 2 3" xfId="32556" xr:uid="{54621263-2146-4D7C-A7F7-AC9F2A8C2C41}"/>
    <cellStyle name="Normal 36 2 2 2 4" xfId="38040" xr:uid="{E4C37113-9B36-4873-9680-7AF9ECCAA91B}"/>
    <cellStyle name="Normal 36 2 2 3" xfId="24333" xr:uid="{446C373A-2616-4E74-92A3-B86BD5962119}"/>
    <cellStyle name="Normal 36 2 2 4" xfId="29827" xr:uid="{21A72CDA-85C9-41B4-A31F-36CB9F6CC68D}"/>
    <cellStyle name="Normal 36 2 2 5" xfId="35311" xr:uid="{D2F2F746-C342-4538-AF8D-A77370EEEC34}"/>
    <cellStyle name="Normal 36 2 3" xfId="11166" xr:uid="{82DAF4D3-9AFB-4378-BEFD-49F28D0F2A62}"/>
    <cellStyle name="Normal 36 2 4" xfId="16400" xr:uid="{9BA3CAAE-A0E6-4E84-89BB-7FB09685FDF6}"/>
    <cellStyle name="Normal 36 2 5" xfId="18624" xr:uid="{92249AE9-BBFA-465D-8FAA-3B240B2D9EA3}"/>
    <cellStyle name="Normal 36 2 6" xfId="8913" xr:uid="{40B9F35B-F4BB-4405-AD16-5F9BE54CE6CE}"/>
    <cellStyle name="Normal 36 2 6 2" xfId="20232" xr:uid="{0B586359-08A4-4F78-A1E8-722AA48CF408}"/>
    <cellStyle name="Normal 36 2 6 2 2" xfId="25788" xr:uid="{5C51E97D-9F1A-4318-984C-D29E729A20DE}"/>
    <cellStyle name="Normal 36 2 6 2 3" xfId="31282" xr:uid="{A23C3293-39C9-4899-81CE-3ABB1D17B7F0}"/>
    <cellStyle name="Normal 36 2 6 2 4" xfId="36766" xr:uid="{31CA5F3C-4411-4078-8B1B-3F1C17F6F1C6}"/>
    <cellStyle name="Normal 36 2 6 3" xfId="23059" xr:uid="{3768C4EA-B595-43BA-B7AF-ED19B1BD7023}"/>
    <cellStyle name="Normal 36 2 6 4" xfId="28553" xr:uid="{1B3AD6A2-856F-473A-81F2-8E5E5B39EF51}"/>
    <cellStyle name="Normal 36 2 6 5" xfId="34037" xr:uid="{B79C00A8-4190-47AB-A105-3D96E2F4C4A8}"/>
    <cellStyle name="Normal 36 3" xfId="5812" xr:uid="{E7B26471-D384-4493-A485-309D08DEF9D6}"/>
    <cellStyle name="Normal 36 3 2" xfId="14220" xr:uid="{93019066-334E-433D-9A83-E7DA8ED59C2A}"/>
    <cellStyle name="Normal 36 3 2 2" xfId="21507" xr:uid="{F4FF95FF-506F-474E-8CBA-8ABD2C98ABCA}"/>
    <cellStyle name="Normal 36 3 2 2 2" xfId="27063" xr:uid="{1C2C7DEF-1CB9-4937-83FF-83262FC06E3C}"/>
    <cellStyle name="Normal 36 3 2 2 3" xfId="32557" xr:uid="{5941E397-CC81-4A6E-98F9-09E97A630F37}"/>
    <cellStyle name="Normal 36 3 2 2 4" xfId="38041" xr:uid="{13EECE39-0385-493C-BA98-33A2F9F34FDD}"/>
    <cellStyle name="Normal 36 3 2 3" xfId="24334" xr:uid="{B29B37C8-4557-4BEE-AA7D-9CFC9DA8A361}"/>
    <cellStyle name="Normal 36 3 2 4" xfId="29828" xr:uid="{DD62EF74-0201-41DD-9822-859667019E1D}"/>
    <cellStyle name="Normal 36 3 2 5" xfId="35312" xr:uid="{093A8B53-50CF-47C3-A11D-343C7E0AB654}"/>
    <cellStyle name="Normal 36 3 3" xfId="11167" xr:uid="{F824CBDA-1AC5-4B4B-9B70-8A226E22D1E7}"/>
    <cellStyle name="Normal 36 3 4" xfId="16401" xr:uid="{1BABA362-530E-4EF7-8AE6-BDFD88CC4FC3}"/>
    <cellStyle name="Normal 36 3 5" xfId="18625" xr:uid="{475020AA-E945-4EDA-8FAD-E5CDD3E8FDC2}"/>
    <cellStyle name="Normal 36 3 6" xfId="8914" xr:uid="{EEC2DCC7-1A4C-436A-A345-5BBC45FFB2C7}"/>
    <cellStyle name="Normal 36 3 6 2" xfId="20233" xr:uid="{7888618E-6B65-49F3-A1DC-F98837A08CAB}"/>
    <cellStyle name="Normal 36 3 6 2 2" xfId="25789" xr:uid="{BB554EB7-7512-4DBE-93B3-EC146F5886F4}"/>
    <cellStyle name="Normal 36 3 6 2 3" xfId="31283" xr:uid="{DF229F84-85EA-4D81-BD7B-EE56A04DC359}"/>
    <cellStyle name="Normal 36 3 6 2 4" xfId="36767" xr:uid="{88B5CE55-EE11-41BF-822A-563CCD55E151}"/>
    <cellStyle name="Normal 36 3 6 3" xfId="23060" xr:uid="{B52E960E-923F-4432-9BD8-9042B8AF694D}"/>
    <cellStyle name="Normal 36 3 6 4" xfId="28554" xr:uid="{9F2AF49E-F944-42F4-8EEE-5A701B1A3732}"/>
    <cellStyle name="Normal 36 3 6 5" xfId="34038" xr:uid="{50C5DF09-B11E-4FFD-A14A-4399DB7D462B}"/>
    <cellStyle name="Normal 36 4" xfId="5813" xr:uid="{FB9C780B-48D3-48DD-9F4B-0B418642AD65}"/>
    <cellStyle name="Normal 36 4 2" xfId="14221" xr:uid="{91017312-144A-41DD-96D8-0AB04339F8C6}"/>
    <cellStyle name="Normal 36 4 2 2" xfId="21508" xr:uid="{58A79CF0-1F28-4FE0-A332-F2DC5961740E}"/>
    <cellStyle name="Normal 36 4 2 2 2" xfId="27064" xr:uid="{96D90928-F4CB-46E7-929B-005895DAA8DA}"/>
    <cellStyle name="Normal 36 4 2 2 3" xfId="32558" xr:uid="{E464CBBB-91A2-4F8E-B659-3C1425E23ADE}"/>
    <cellStyle name="Normal 36 4 2 2 4" xfId="38042" xr:uid="{F7F87CB4-FA22-4E72-B2C0-304636CD3E13}"/>
    <cellStyle name="Normal 36 4 2 3" xfId="24335" xr:uid="{AF2DF5EC-3F90-4307-AAC8-DE5211F797D4}"/>
    <cellStyle name="Normal 36 4 2 4" xfId="29829" xr:uid="{D25C6B29-8165-4F85-9FF5-2AEB43D31CA3}"/>
    <cellStyle name="Normal 36 4 2 5" xfId="35313" xr:uid="{63DDBCDB-8D82-4F48-B055-9E6B96A6E1A5}"/>
    <cellStyle name="Normal 36 4 3" xfId="11168" xr:uid="{AD9CD375-2CE7-430B-8532-3F22D83AB532}"/>
    <cellStyle name="Normal 36 4 4" xfId="16402" xr:uid="{EB98CD0C-C929-4894-A3FB-8DBAAC98A8F7}"/>
    <cellStyle name="Normal 36 4 5" xfId="18626" xr:uid="{955002FF-D057-4734-97C1-F10CF3668D48}"/>
    <cellStyle name="Normal 36 4 6" xfId="8915" xr:uid="{2F50B764-6985-4A45-BE1E-A00C31A6B33A}"/>
    <cellStyle name="Normal 36 4 6 2" xfId="20234" xr:uid="{49FFFAF3-8896-4315-A1EC-E609E6F138C1}"/>
    <cellStyle name="Normal 36 4 6 2 2" xfId="25790" xr:uid="{C2D474DE-120E-4881-A02D-6C6B522301B3}"/>
    <cellStyle name="Normal 36 4 6 2 3" xfId="31284" xr:uid="{3585023E-0733-44B1-8442-8719C6302B8D}"/>
    <cellStyle name="Normal 36 4 6 2 4" xfId="36768" xr:uid="{31767727-A7B2-41A1-8146-74537A7CEE2E}"/>
    <cellStyle name="Normal 36 4 6 3" xfId="23061" xr:uid="{4C92AD15-9840-4DAC-9BD4-195A71B86204}"/>
    <cellStyle name="Normal 36 4 6 4" xfId="28555" xr:uid="{2C3E1983-906B-42A6-9E76-A417F0C52CF2}"/>
    <cellStyle name="Normal 36 4 6 5" xfId="34039" xr:uid="{4A1B9DAD-7EB9-4428-B236-E2F781699714}"/>
    <cellStyle name="Normal 36 5" xfId="5814" xr:uid="{AC8ABDFE-C09D-4830-B5CB-1C3EBF387141}"/>
    <cellStyle name="Normal 36 5 2" xfId="14222" xr:uid="{7846F42D-39C5-4B8C-A618-51315033479B}"/>
    <cellStyle name="Normal 36 5 2 2" xfId="21509" xr:uid="{5C792743-CFCF-43A8-B682-555C9B4512DF}"/>
    <cellStyle name="Normal 36 5 2 2 2" xfId="27065" xr:uid="{267B0448-60B6-42D7-874D-B84DFF84511A}"/>
    <cellStyle name="Normal 36 5 2 2 3" xfId="32559" xr:uid="{CD63D57D-1158-403A-99B0-CAC01E0F1163}"/>
    <cellStyle name="Normal 36 5 2 2 4" xfId="38043" xr:uid="{A681F8AE-02E3-40D7-962D-DCFE5F3006C5}"/>
    <cellStyle name="Normal 36 5 2 3" xfId="24336" xr:uid="{0D773D55-675A-4070-8996-1EB2634195CC}"/>
    <cellStyle name="Normal 36 5 2 4" xfId="29830" xr:uid="{F4A88EBB-D241-4D9F-A35E-14A98A21B9AA}"/>
    <cellStyle name="Normal 36 5 2 5" xfId="35314" xr:uid="{5127A950-B3B1-4B32-B0C0-68ACA20401FB}"/>
    <cellStyle name="Normal 36 5 3" xfId="11169" xr:uid="{B75AB846-788D-438C-B247-AD4A5E51ECD7}"/>
    <cellStyle name="Normal 36 5 4" xfId="16403" xr:uid="{F4B6BA52-1D12-4BBA-9104-1DAC71626CF6}"/>
    <cellStyle name="Normal 36 5 5" xfId="18627" xr:uid="{DFDB8A79-83C1-4DD0-B0F7-852A2058D3DB}"/>
    <cellStyle name="Normal 36 5 6" xfId="8916" xr:uid="{14B65A32-A187-4B93-8941-EEB895A35F02}"/>
    <cellStyle name="Normal 36 5 6 2" xfId="20235" xr:uid="{0D0AA03C-C5CA-4598-B6F4-4C512463F0B2}"/>
    <cellStyle name="Normal 36 5 6 2 2" xfId="25791" xr:uid="{86F4A72A-3A0F-43A0-88D1-4D6647638596}"/>
    <cellStyle name="Normal 36 5 6 2 3" xfId="31285" xr:uid="{F3414DD2-30B0-4BC5-8270-9270E0DAFEA7}"/>
    <cellStyle name="Normal 36 5 6 2 4" xfId="36769" xr:uid="{F6AD5BEC-57D2-4F06-8081-D246F3354943}"/>
    <cellStyle name="Normal 36 5 6 3" xfId="23062" xr:uid="{7113D0B6-23F7-4479-B9F9-CBF0F38D772E}"/>
    <cellStyle name="Normal 36 5 6 4" xfId="28556" xr:uid="{4DC24495-B73B-460A-B4E2-528599C9C585}"/>
    <cellStyle name="Normal 36 5 6 5" xfId="34040" xr:uid="{E5C7A54A-468B-49A3-81B9-1031E8BFEA46}"/>
    <cellStyle name="Normal 36 6" xfId="5815" xr:uid="{595CBD28-18FC-4CBE-913C-C257D254DD6D}"/>
    <cellStyle name="Normal 36 6 2" xfId="14223" xr:uid="{C01D8285-20A5-4527-89A4-D8851B263490}"/>
    <cellStyle name="Normal 36 6 2 2" xfId="21510" xr:uid="{5E8E5F85-F65F-4FCC-B732-DCFA1C4CB835}"/>
    <cellStyle name="Normal 36 6 2 2 2" xfId="27066" xr:uid="{C319CDF6-1CFB-4E8F-8388-F6475753CCDA}"/>
    <cellStyle name="Normal 36 6 2 2 3" xfId="32560" xr:uid="{ADE5868D-8417-470D-BBAE-9D94CC876231}"/>
    <cellStyle name="Normal 36 6 2 2 4" xfId="38044" xr:uid="{BF139389-B50B-4A2C-9584-822D37898514}"/>
    <cellStyle name="Normal 36 6 2 3" xfId="24337" xr:uid="{2A8C96FD-E76D-4C9F-A95F-8220456C2B90}"/>
    <cellStyle name="Normal 36 6 2 4" xfId="29831" xr:uid="{40CC3232-C35C-4D16-91B9-5ADBE6FCFA7C}"/>
    <cellStyle name="Normal 36 6 2 5" xfId="35315" xr:uid="{17C3865D-45EC-445E-AAC8-6257B161CEF6}"/>
    <cellStyle name="Normal 36 6 3" xfId="11170" xr:uid="{96CAA1E5-3CCB-4DF6-A30C-DF7EFF1CDA0C}"/>
    <cellStyle name="Normal 36 6 4" xfId="16404" xr:uid="{D47D8B07-68A6-4FA2-970C-BB96E0CD4A54}"/>
    <cellStyle name="Normal 36 6 5" xfId="18628" xr:uid="{F6832ABB-0528-4F22-B077-F19FBD79C33D}"/>
    <cellStyle name="Normal 36 6 6" xfId="8917" xr:uid="{46362907-67A1-423E-B0BA-5005C8C63579}"/>
    <cellStyle name="Normal 36 6 6 2" xfId="20236" xr:uid="{C1C32557-3439-4811-B4CA-CC45026F7459}"/>
    <cellStyle name="Normal 36 6 6 2 2" xfId="25792" xr:uid="{2692070B-C0CF-46C4-80DC-3444EC7F6293}"/>
    <cellStyle name="Normal 36 6 6 2 3" xfId="31286" xr:uid="{2BF3C6FA-B990-418B-8A5B-0493CA9236EF}"/>
    <cellStyle name="Normal 36 6 6 2 4" xfId="36770" xr:uid="{5A36AA47-7FE5-4498-AD1A-0D4C8CC43262}"/>
    <cellStyle name="Normal 36 6 6 3" xfId="23063" xr:uid="{8D5101A9-3CC0-4312-9DE8-EC7C3AA42B05}"/>
    <cellStyle name="Normal 36 6 6 4" xfId="28557" xr:uid="{77866E54-3AD9-4E61-BB00-2B5A0BB8CCFC}"/>
    <cellStyle name="Normal 36 6 6 5" xfId="34041" xr:uid="{C064D159-64FF-4495-BB4B-B2DDC9475666}"/>
    <cellStyle name="Normal 36 7" xfId="5816" xr:uid="{B2AA038D-C022-4B1D-B91C-F4DE7962C7EB}"/>
    <cellStyle name="Normal 36 7 2" xfId="14224" xr:uid="{5F646D2A-0F4C-4BC4-A041-FD6E4F30E141}"/>
    <cellStyle name="Normal 36 7 2 2" xfId="21511" xr:uid="{37CEED0C-8526-4DF2-BF74-4FEFF298238C}"/>
    <cellStyle name="Normal 36 7 2 2 2" xfId="27067" xr:uid="{A983EEAE-29FB-47FE-B486-E04CA950C529}"/>
    <cellStyle name="Normal 36 7 2 2 3" xfId="32561" xr:uid="{488D4AFD-9C5A-46C1-8459-AFE9E958914D}"/>
    <cellStyle name="Normal 36 7 2 2 4" xfId="38045" xr:uid="{ED4BDF0D-E370-40FE-A49E-5360AD53C070}"/>
    <cellStyle name="Normal 36 7 2 3" xfId="24338" xr:uid="{9B9DE32F-5564-4FD0-966B-C754BDF5BDDC}"/>
    <cellStyle name="Normal 36 7 2 4" xfId="29832" xr:uid="{84CB2C56-B600-4978-9B84-7C8503C3BC4A}"/>
    <cellStyle name="Normal 36 7 2 5" xfId="35316" xr:uid="{E458D2E5-DA56-439F-AEE4-A174123F5077}"/>
    <cellStyle name="Normal 36 7 3" xfId="11171" xr:uid="{2F4C768E-C94C-4C0C-9A1C-6A8E271FDB1E}"/>
    <cellStyle name="Normal 36 7 4" xfId="16405" xr:uid="{D7194AEE-09B8-4849-9EB8-C2D991182E59}"/>
    <cellStyle name="Normal 36 7 5" xfId="18629" xr:uid="{AA96F3E3-DE1A-4F40-A6FB-EEEC04801157}"/>
    <cellStyle name="Normal 36 7 6" xfId="8918" xr:uid="{B176F6DB-BB3E-4190-BE84-D01E64B00114}"/>
    <cellStyle name="Normal 36 7 6 2" xfId="20237" xr:uid="{7541DA60-8B57-4966-BECE-2CA4CCE6350C}"/>
    <cellStyle name="Normal 36 7 6 2 2" xfId="25793" xr:uid="{2961167E-EC7C-4FC5-A1FD-F190BB4B7411}"/>
    <cellStyle name="Normal 36 7 6 2 3" xfId="31287" xr:uid="{61EB2E85-2892-4416-B575-BD61698777AA}"/>
    <cellStyle name="Normal 36 7 6 2 4" xfId="36771" xr:uid="{6CB50AAF-6938-4B7C-8D37-76EF9CE7DEB9}"/>
    <cellStyle name="Normal 36 7 6 3" xfId="23064" xr:uid="{A1E88A86-3E21-4A37-BC86-C39A40E0D648}"/>
    <cellStyle name="Normal 36 7 6 4" xfId="28558" xr:uid="{90C69B1D-2A58-441D-B96A-0DF5958CEE29}"/>
    <cellStyle name="Normal 36 7 6 5" xfId="34042" xr:uid="{E091D292-53D5-4336-B0EC-1FF75E02FE2D}"/>
    <cellStyle name="Normal 36 8" xfId="5817" xr:uid="{5FDBC1DD-DA87-41A1-B696-715B6495CB6D}"/>
    <cellStyle name="Normal 36 8 2" xfId="14225" xr:uid="{92991000-D997-4FC5-AAB6-52DC7E1F9C4E}"/>
    <cellStyle name="Normal 36 8 2 2" xfId="21512" xr:uid="{D9023894-C913-407E-B2F1-F02B1CE27FC4}"/>
    <cellStyle name="Normal 36 8 2 2 2" xfId="27068" xr:uid="{B96ABF38-5206-4AD8-BE98-2F8C34F93659}"/>
    <cellStyle name="Normal 36 8 2 2 3" xfId="32562" xr:uid="{E63FB5EF-6F7F-4ED8-8298-E3E2C6F8CA2C}"/>
    <cellStyle name="Normal 36 8 2 2 4" xfId="38046" xr:uid="{4BF6D84B-3CC2-4F38-9B76-1A867D2C3E50}"/>
    <cellStyle name="Normal 36 8 2 3" xfId="24339" xr:uid="{328B401D-C546-4A4A-9E01-7BA084C2A835}"/>
    <cellStyle name="Normal 36 8 2 4" xfId="29833" xr:uid="{0ED5F4B1-5362-4730-A97E-741E5315AF2E}"/>
    <cellStyle name="Normal 36 8 2 5" xfId="35317" xr:uid="{79AFB0CB-2658-4EF6-AC66-62E2C8535F7D}"/>
    <cellStyle name="Normal 36 8 3" xfId="11172" xr:uid="{5D699BD6-A0EA-4A94-83FF-1BEBE80F7222}"/>
    <cellStyle name="Normal 36 8 4" xfId="16406" xr:uid="{B91BEE9D-3323-49E5-AA0C-9E7784C46CCB}"/>
    <cellStyle name="Normal 36 8 5" xfId="18630" xr:uid="{CA56125C-8FCA-4CDD-A6F5-6A76073D6207}"/>
    <cellStyle name="Normal 36 8 6" xfId="8919" xr:uid="{170E5E8B-69A5-4BD0-A2B3-331EF424EAFC}"/>
    <cellStyle name="Normal 36 8 6 2" xfId="20238" xr:uid="{0E252D31-EA0F-4396-9EE8-8CDBACCF986A}"/>
    <cellStyle name="Normal 36 8 6 2 2" xfId="25794" xr:uid="{1C91517B-10BF-4180-ABE7-68670779542B}"/>
    <cellStyle name="Normal 36 8 6 2 3" xfId="31288" xr:uid="{46E29CC8-5D69-4F65-9DFC-3CDCE5CCCFBA}"/>
    <cellStyle name="Normal 36 8 6 2 4" xfId="36772" xr:uid="{B9A7B581-4594-49FE-BACA-57089FD539B9}"/>
    <cellStyle name="Normal 36 8 6 3" xfId="23065" xr:uid="{9C1A114C-5AC0-4B68-A190-440DF6BD2B93}"/>
    <cellStyle name="Normal 36 8 6 4" xfId="28559" xr:uid="{B2C45C1E-95F7-436B-86DC-8440D5B37104}"/>
    <cellStyle name="Normal 36 8 6 5" xfId="34043" xr:uid="{82176DF1-4654-461B-96A6-CFE95E42D4D4}"/>
    <cellStyle name="Normal 36 9" xfId="5818" xr:uid="{58B8D8B9-D550-489B-AC56-8877A67A6025}"/>
    <cellStyle name="Normal 36 9 2" xfId="14226" xr:uid="{91520263-BC09-4BB3-90D3-98D132932E02}"/>
    <cellStyle name="Normal 36 9 2 2" xfId="21513" xr:uid="{A3323810-279F-430C-B972-42050BCDB30D}"/>
    <cellStyle name="Normal 36 9 2 2 2" xfId="27069" xr:uid="{D0470C4C-0E12-4246-A6D5-442104F450DE}"/>
    <cellStyle name="Normal 36 9 2 2 3" xfId="32563" xr:uid="{15384C58-9734-4341-AC70-3AAE711CEA33}"/>
    <cellStyle name="Normal 36 9 2 2 4" xfId="38047" xr:uid="{0FA4FF57-2597-4D0C-97C6-FE2CD7186C5D}"/>
    <cellStyle name="Normal 36 9 2 3" xfId="24340" xr:uid="{BEE620F1-B5E5-4C09-9A98-12CD80C24382}"/>
    <cellStyle name="Normal 36 9 2 4" xfId="29834" xr:uid="{91B7F9CE-3B4C-490A-8940-2192AB80F500}"/>
    <cellStyle name="Normal 36 9 2 5" xfId="35318" xr:uid="{E16687AA-D682-4082-A95C-6F489541B837}"/>
    <cellStyle name="Normal 36 9 3" xfId="11173" xr:uid="{79E62493-56C6-47CC-89A3-D39ACBF29D22}"/>
    <cellStyle name="Normal 36 9 4" xfId="16407" xr:uid="{99E72DC1-A7FA-4B96-8D3F-AC53A38B1973}"/>
    <cellStyle name="Normal 36 9 5" xfId="18631" xr:uid="{C6BA9046-C924-49E3-B0DC-1AF0B5767DB9}"/>
    <cellStyle name="Normal 36 9 6" xfId="8920" xr:uid="{90C70A0C-8EF8-4593-A197-2BD45860565F}"/>
    <cellStyle name="Normal 36 9 6 2" xfId="20239" xr:uid="{CFF59BB3-82D1-4497-83FF-8F9FE6BC63F4}"/>
    <cellStyle name="Normal 36 9 6 2 2" xfId="25795" xr:uid="{F913BB95-3B8D-414B-9099-8C6C7CB1263C}"/>
    <cellStyle name="Normal 36 9 6 2 3" xfId="31289" xr:uid="{642A9378-3D76-4741-8D03-CEF7B9BB1B96}"/>
    <cellStyle name="Normal 36 9 6 2 4" xfId="36773" xr:uid="{18FDEF1D-5461-45A2-A9AA-158ED712211C}"/>
    <cellStyle name="Normal 36 9 6 3" xfId="23066" xr:uid="{93BC6E7D-29D9-4D4E-A25B-F7D999B8E051}"/>
    <cellStyle name="Normal 36 9 6 4" xfId="28560" xr:uid="{B15153E1-CEF8-4C8A-84EE-1A74C34868A7}"/>
    <cellStyle name="Normal 36 9 6 5" xfId="34044" xr:uid="{FEEC60D6-DD45-4C68-9579-350363FA8179}"/>
    <cellStyle name="Normal 360" xfId="39061" xr:uid="{5F0B3972-BC83-4EBB-AD81-5D694AB8EF38}"/>
    <cellStyle name="Normal 361" xfId="39062" xr:uid="{A2941A07-B6D5-4A1D-9F09-16BDFA345BAD}"/>
    <cellStyle name="Normal 362" xfId="39063" xr:uid="{E1129548-0269-4424-8A37-612A95A69462}"/>
    <cellStyle name="Normal 363" xfId="39064" xr:uid="{BD401177-6F1F-4F10-82DE-69AEC98FD9EC}"/>
    <cellStyle name="Normal 364" xfId="39065" xr:uid="{947B79A4-AEBE-4787-8476-7457A7AE578B}"/>
    <cellStyle name="Normal 365" xfId="39066" xr:uid="{5516B184-BC98-489D-B0D8-5650F8501ACD}"/>
    <cellStyle name="Normal 366" xfId="39067" xr:uid="{95352CC1-36EE-4619-AE10-4F02EEA77456}"/>
    <cellStyle name="Normal 367" xfId="39068" xr:uid="{DA79B5C6-34EC-4376-870B-FFFFC5419B59}"/>
    <cellStyle name="Normal 368" xfId="39069" xr:uid="{D6C3D792-8AC3-493D-BCB0-AE0088621791}"/>
    <cellStyle name="Normal 369" xfId="39070" xr:uid="{5D51021C-1444-458B-9D27-B7458713AA9E}"/>
    <cellStyle name="Normal 37" xfId="5819" xr:uid="{7308D9CD-ECE9-4427-A156-C2D024128B14}"/>
    <cellStyle name="Normal 37 2" xfId="14227" xr:uid="{E22EE9D0-5A37-4C78-9325-7C9585CF6CFB}"/>
    <cellStyle name="Normal 37 2 2" xfId="21514" xr:uid="{8527F9EC-A64E-4FA4-8042-EDE81B1E5B81}"/>
    <cellStyle name="Normal 37 2 2 2" xfId="27070" xr:uid="{63AAB21D-CB4C-4E27-AAE2-4FF69B3515A1}"/>
    <cellStyle name="Normal 37 2 2 3" xfId="32564" xr:uid="{7F4A1E17-377E-42CB-B5CF-783B36373C5B}"/>
    <cellStyle name="Normal 37 2 2 4" xfId="38048" xr:uid="{BBE5CB09-3DD3-4415-A1A6-C9EB0A5B40B4}"/>
    <cellStyle name="Normal 37 2 3" xfId="24341" xr:uid="{EE9ABCF4-E9C0-4214-BAFF-624FDBB7B490}"/>
    <cellStyle name="Normal 37 2 4" xfId="29835" xr:uid="{72F24EB0-1186-4B4D-88B2-5E4065580CB5}"/>
    <cellStyle name="Normal 37 2 5" xfId="35319" xr:uid="{A507BCC7-28AF-4D0A-9BAB-4D6D140C6EFC}"/>
    <cellStyle name="Normal 37 3" xfId="11174" xr:uid="{B2E44DC0-E5D0-42B3-86AE-1A4F46D37A45}"/>
    <cellStyle name="Normal 37 4" xfId="16408" xr:uid="{95FA7A2C-4917-4727-951F-9D4287413BEC}"/>
    <cellStyle name="Normal 37 5" xfId="18632" xr:uid="{1A41846E-88D1-47E5-8391-0E007394885C}"/>
    <cellStyle name="Normal 37 6" xfId="8921" xr:uid="{A856E9BC-E26A-4F17-804C-E0761D592A89}"/>
    <cellStyle name="Normal 37 6 2" xfId="20240" xr:uid="{049AD70D-71F6-42B7-B342-6CB55FDEC8E1}"/>
    <cellStyle name="Normal 37 6 2 2" xfId="25796" xr:uid="{46FB432C-B85C-45F2-86BB-C83C1FC9C36C}"/>
    <cellStyle name="Normal 37 6 2 3" xfId="31290" xr:uid="{2268BD50-25D8-433D-B657-FABD6F2C0FF6}"/>
    <cellStyle name="Normal 37 6 2 4" xfId="36774" xr:uid="{4A0B5196-1FAF-47B4-AEDF-41189B2D9BC7}"/>
    <cellStyle name="Normal 37 6 3" xfId="23067" xr:uid="{8B6CF2B9-821B-4688-8F81-5BEAD4233C2D}"/>
    <cellStyle name="Normal 37 6 4" xfId="28561" xr:uid="{CE4C7E0A-724C-4DFC-8161-01B41D74FCC9}"/>
    <cellStyle name="Normal 37 6 5" xfId="34045" xr:uid="{AD277527-A10E-4A84-B26F-75665A42B18C}"/>
    <cellStyle name="Normal 370" xfId="39071" xr:uid="{CD92BE8D-E2EA-4A9A-B263-DE66A1730B73}"/>
    <cellStyle name="Normal 371" xfId="39072" xr:uid="{EF4CE07B-A33A-4059-817D-9D358F68C5E6}"/>
    <cellStyle name="Normal 372" xfId="39073" xr:uid="{C361A929-012E-423F-83EE-CCA5952506ED}"/>
    <cellStyle name="Normal 373" xfId="39074" xr:uid="{2920B674-8B44-4A8C-B661-3143C06E4A5E}"/>
    <cellStyle name="Normal 374" xfId="39075" xr:uid="{AD06F3BB-16D7-411D-888D-14F87DD4C90E}"/>
    <cellStyle name="Normal 375" xfId="39076" xr:uid="{DC7AE4ED-65DE-450B-A8E8-2D7832C275BF}"/>
    <cellStyle name="Normal 376" xfId="39077" xr:uid="{220F8D1E-2419-43B3-9549-D5EF9EACAAB6}"/>
    <cellStyle name="Normal 377" xfId="39078" xr:uid="{F3298C95-20BE-4583-AC65-767D32D1380F}"/>
    <cellStyle name="Normal 378" xfId="39079" xr:uid="{EE87D265-0204-4FA5-A53E-9D775839027B}"/>
    <cellStyle name="Normal 379" xfId="39080" xr:uid="{DB40E995-FCE5-4414-B1D4-E203A56B887D}"/>
    <cellStyle name="Normal 38" xfId="5820" xr:uid="{9821F44C-AEB5-4BFD-A37F-5CA451A2E0B6}"/>
    <cellStyle name="Normal 38 10" xfId="5821" xr:uid="{8B9D4EBC-20FE-41FF-8546-E20902A6D9E0}"/>
    <cellStyle name="Normal 38 10 2" xfId="14229" xr:uid="{850E42C4-58A8-42F7-9AE6-92F80C81B2E4}"/>
    <cellStyle name="Normal 38 10 2 2" xfId="21516" xr:uid="{57C5D8D6-2271-471D-87A3-E60B1B35278E}"/>
    <cellStyle name="Normal 38 10 2 2 2" xfId="27072" xr:uid="{AB26EC0F-067C-4517-9990-B305EE96D0C6}"/>
    <cellStyle name="Normal 38 10 2 2 3" xfId="32566" xr:uid="{07BE3034-BBBD-49C6-BAEF-A2EDF994291D}"/>
    <cellStyle name="Normal 38 10 2 2 4" xfId="38050" xr:uid="{C9C7C1E1-E249-4B2D-8B51-59DB9625A20D}"/>
    <cellStyle name="Normal 38 10 2 3" xfId="24343" xr:uid="{E4DA3A97-97D6-4826-80C7-049FC974C93B}"/>
    <cellStyle name="Normal 38 10 2 4" xfId="29837" xr:uid="{3670B166-32E1-4C80-B4AC-0330859E1CED}"/>
    <cellStyle name="Normal 38 10 2 5" xfId="35321" xr:uid="{124C68C0-FEE0-4B33-927F-54B4FC0DBF26}"/>
    <cellStyle name="Normal 38 10 3" xfId="11176" xr:uid="{9DB72A9E-3251-4D6D-884F-2658081B9A3C}"/>
    <cellStyle name="Normal 38 10 4" xfId="16410" xr:uid="{B0E070C1-DAEF-402D-83DC-4E26F3334B19}"/>
    <cellStyle name="Normal 38 10 5" xfId="18634" xr:uid="{D95CEEDC-4827-4A41-82CE-FBF62F4C8181}"/>
    <cellStyle name="Normal 38 10 6" xfId="8923" xr:uid="{4C636E07-A6E5-43AB-A602-0CC5AD4A71CD}"/>
    <cellStyle name="Normal 38 10 6 2" xfId="20242" xr:uid="{75BF3EAE-429C-4A4D-B6AE-E66C8F4A7589}"/>
    <cellStyle name="Normal 38 10 6 2 2" xfId="25798" xr:uid="{EB72001F-AA41-4993-8D92-89C4F6253E11}"/>
    <cellStyle name="Normal 38 10 6 2 3" xfId="31292" xr:uid="{E8EBDB10-C071-42A6-9D93-DD5B203318A2}"/>
    <cellStyle name="Normal 38 10 6 2 4" xfId="36776" xr:uid="{A9B1AC4E-5DDC-41A3-9BF3-265BA033D8F0}"/>
    <cellStyle name="Normal 38 10 6 3" xfId="23069" xr:uid="{D9A97179-3465-475D-BC87-934AF8693261}"/>
    <cellStyle name="Normal 38 10 6 4" xfId="28563" xr:uid="{4B5BB8C1-4ED2-43B2-B8FB-144C8479D66A}"/>
    <cellStyle name="Normal 38 10 6 5" xfId="34047" xr:uid="{A97EF85C-5450-486A-B3F0-1E3CEFB5D745}"/>
    <cellStyle name="Normal 38 11" xfId="14228" xr:uid="{E7E74D3B-5D01-4DF3-8E30-2B8F4EA84458}"/>
    <cellStyle name="Normal 38 11 2" xfId="21515" xr:uid="{399FF950-3D26-4592-A791-59E24B1564C4}"/>
    <cellStyle name="Normal 38 11 2 2" xfId="27071" xr:uid="{3EFF350E-5C12-44D7-9FCC-9180E5A765DE}"/>
    <cellStyle name="Normal 38 11 2 3" xfId="32565" xr:uid="{979545C3-E8B0-4105-A65E-36EBC9228D47}"/>
    <cellStyle name="Normal 38 11 2 4" xfId="38049" xr:uid="{9C579FC9-B9C9-4983-8283-D8204342B90A}"/>
    <cellStyle name="Normal 38 11 3" xfId="24342" xr:uid="{4BA001C1-E9DD-4A84-ADF0-07B5811CDA20}"/>
    <cellStyle name="Normal 38 11 4" xfId="29836" xr:uid="{5F6DFC53-77C0-4E18-BCD7-E67C823CAB14}"/>
    <cellStyle name="Normal 38 11 5" xfId="35320" xr:uid="{D1C6804C-EC85-4E50-89C2-1C3B91CD6B8C}"/>
    <cellStyle name="Normal 38 12" xfId="11175" xr:uid="{BA097895-3635-4D65-8E06-A516C41B9A70}"/>
    <cellStyle name="Normal 38 13" xfId="16409" xr:uid="{01A1462F-D3E7-422D-93F9-7B24A41F94B8}"/>
    <cellStyle name="Normal 38 14" xfId="18633" xr:uid="{8DB1D68A-829F-4308-9DD5-666C4AACD2B4}"/>
    <cellStyle name="Normal 38 15" xfId="8922" xr:uid="{AF8D6A48-DF68-43C3-B368-F45BEA2994A1}"/>
    <cellStyle name="Normal 38 15 2" xfId="20241" xr:uid="{971F6331-6D3D-4CFB-B245-788855E92C0E}"/>
    <cellStyle name="Normal 38 15 2 2" xfId="25797" xr:uid="{45D2DB33-2A12-4C76-8E28-4D4F57E63154}"/>
    <cellStyle name="Normal 38 15 2 3" xfId="31291" xr:uid="{7EF97C97-E0CF-4901-8522-F5A075E15B5B}"/>
    <cellStyle name="Normal 38 15 2 4" xfId="36775" xr:uid="{8FD9C8DE-D65A-49F6-BED2-456B136B0EDF}"/>
    <cellStyle name="Normal 38 15 3" xfId="23068" xr:uid="{B91617F9-3804-415A-8BA3-769FF32A9816}"/>
    <cellStyle name="Normal 38 15 4" xfId="28562" xr:uid="{7783B138-6195-46C6-84DB-F4BA24D8AC88}"/>
    <cellStyle name="Normal 38 15 5" xfId="34046" xr:uid="{71A079D0-577C-4987-8695-895D699995C9}"/>
    <cellStyle name="Normal 38 2" xfId="5822" xr:uid="{A2287A61-A6A8-4C7F-AFF6-79AFB76020D5}"/>
    <cellStyle name="Normal 38 2 2" xfId="14230" xr:uid="{61924AF4-8DB1-420B-A3AD-9DFC4257E9BC}"/>
    <cellStyle name="Normal 38 2 2 2" xfId="21517" xr:uid="{2488CCE4-C621-469D-8807-E1D1B4683C26}"/>
    <cellStyle name="Normal 38 2 2 2 2" xfId="27073" xr:uid="{09964C78-7E7B-4935-AE6F-1826178124A4}"/>
    <cellStyle name="Normal 38 2 2 2 3" xfId="32567" xr:uid="{4314AFC7-80E4-4B42-B0E0-FC9AC2E87D5B}"/>
    <cellStyle name="Normal 38 2 2 2 4" xfId="38051" xr:uid="{4FDA78B0-DA55-4AC3-8200-C71985722852}"/>
    <cellStyle name="Normal 38 2 2 3" xfId="24344" xr:uid="{077238CB-A02D-4B98-BE17-54A3DFAD9675}"/>
    <cellStyle name="Normal 38 2 2 4" xfId="29838" xr:uid="{EDDEE078-4FBC-4225-B5E7-62362B9A847C}"/>
    <cellStyle name="Normal 38 2 2 5" xfId="35322" xr:uid="{3974FE22-9E92-49F7-8544-48CAA9D379AB}"/>
    <cellStyle name="Normal 38 2 3" xfId="11177" xr:uid="{852F16CD-5C10-4DCA-8F97-B31BD27E95CD}"/>
    <cellStyle name="Normal 38 2 4" xfId="16411" xr:uid="{B7AE8AA2-7075-4C43-B8CF-B144F2C4762D}"/>
    <cellStyle name="Normal 38 2 5" xfId="18635" xr:uid="{337A04DA-E4FE-45BF-9AF7-CE434E528FA0}"/>
    <cellStyle name="Normal 38 2 6" xfId="8924" xr:uid="{B3E3D855-9AB7-464E-B5D5-D95D83005CB3}"/>
    <cellStyle name="Normal 38 2 6 2" xfId="20243" xr:uid="{8B9EA873-339B-433A-9922-70A1BBDCA73C}"/>
    <cellStyle name="Normal 38 2 6 2 2" xfId="25799" xr:uid="{27003291-D68F-43C7-A68A-6BF0645EEBE8}"/>
    <cellStyle name="Normal 38 2 6 2 3" xfId="31293" xr:uid="{1E518228-FCEA-4E1A-92D2-A417B6327D22}"/>
    <cellStyle name="Normal 38 2 6 2 4" xfId="36777" xr:uid="{EE823515-7F27-41D5-8D71-928949819932}"/>
    <cellStyle name="Normal 38 2 6 3" xfId="23070" xr:uid="{7C14F021-394D-4E0D-BCB9-293B0F1995C8}"/>
    <cellStyle name="Normal 38 2 6 4" xfId="28564" xr:uid="{08AF72A2-0C49-4C8B-9BF9-10AC67F35346}"/>
    <cellStyle name="Normal 38 2 6 5" xfId="34048" xr:uid="{5CE9EA47-F2D5-4D8A-9609-06B61FE3DA0D}"/>
    <cellStyle name="Normal 38 3" xfId="5823" xr:uid="{75DFAF59-FC08-4C85-8323-33F1DB6423AD}"/>
    <cellStyle name="Normal 38 3 2" xfId="14231" xr:uid="{6E1352A2-528F-4EBB-BE83-DCF4040D89BB}"/>
    <cellStyle name="Normal 38 3 2 2" xfId="21518" xr:uid="{2815B162-7525-489E-A320-9ECE9D9FECB1}"/>
    <cellStyle name="Normal 38 3 2 2 2" xfId="27074" xr:uid="{692B2041-D225-4167-91AA-025DA54430C8}"/>
    <cellStyle name="Normal 38 3 2 2 3" xfId="32568" xr:uid="{27A93423-4B83-49C3-9F68-3C6049963FF9}"/>
    <cellStyle name="Normal 38 3 2 2 4" xfId="38052" xr:uid="{DE5533A8-541A-4172-B47F-B1CD97DE2A81}"/>
    <cellStyle name="Normal 38 3 2 3" xfId="24345" xr:uid="{AC32EB24-880F-471A-A32B-D6762A5E9DAD}"/>
    <cellStyle name="Normal 38 3 2 4" xfId="29839" xr:uid="{5E703411-E0C4-49FF-8763-953BB92D32CE}"/>
    <cellStyle name="Normal 38 3 2 5" xfId="35323" xr:uid="{5D35B6AD-7EED-42D9-882D-9F8DAC2946A4}"/>
    <cellStyle name="Normal 38 3 3" xfId="11178" xr:uid="{62708E4C-19E4-4034-812D-F489882C15F0}"/>
    <cellStyle name="Normal 38 3 4" xfId="16412" xr:uid="{D9F65CD1-A38A-40E4-8809-0C2439D2E851}"/>
    <cellStyle name="Normal 38 3 5" xfId="18636" xr:uid="{F4A14EE9-97F8-4CBA-AD56-36E28698D56B}"/>
    <cellStyle name="Normal 38 3 6" xfId="8925" xr:uid="{73185E1B-D68C-4187-97AE-522DCFCF3EAB}"/>
    <cellStyle name="Normal 38 3 6 2" xfId="20244" xr:uid="{4EEDD2E2-BA47-4D65-9C0F-B4546DE9F340}"/>
    <cellStyle name="Normal 38 3 6 2 2" xfId="25800" xr:uid="{2612B89D-4F90-4616-AFFC-9A74DB4D4FE1}"/>
    <cellStyle name="Normal 38 3 6 2 3" xfId="31294" xr:uid="{CCA6294D-D51D-418F-98A0-A5AE9DDE5243}"/>
    <cellStyle name="Normal 38 3 6 2 4" xfId="36778" xr:uid="{96DCC5A0-1A98-49A1-A128-43AAB7925E55}"/>
    <cellStyle name="Normal 38 3 6 3" xfId="23071" xr:uid="{5B3E76F1-579F-43F0-9155-0D339091E1A0}"/>
    <cellStyle name="Normal 38 3 6 4" xfId="28565" xr:uid="{23271BE5-682F-4C10-AEB7-3A8F6976D7FE}"/>
    <cellStyle name="Normal 38 3 6 5" xfId="34049" xr:uid="{D69078DA-3062-46E4-8ABC-6A621412E276}"/>
    <cellStyle name="Normal 38 4" xfId="5824" xr:uid="{57EAEFA6-D0C3-4998-8844-8DB4EB183403}"/>
    <cellStyle name="Normal 38 4 2" xfId="14232" xr:uid="{D641ABCE-980A-481F-AC7D-4BF6D2D42188}"/>
    <cellStyle name="Normal 38 4 2 2" xfId="21519" xr:uid="{ACE47435-9C8E-46D9-89CC-31EB4383F6D0}"/>
    <cellStyle name="Normal 38 4 2 2 2" xfId="27075" xr:uid="{E7389A4C-DD0F-4568-B9A6-D6F6E5C192F9}"/>
    <cellStyle name="Normal 38 4 2 2 3" xfId="32569" xr:uid="{648BD840-60EF-4748-851A-633FDC52B211}"/>
    <cellStyle name="Normal 38 4 2 2 4" xfId="38053" xr:uid="{3358D4B6-602F-4C39-B3AB-17063D0AFD8E}"/>
    <cellStyle name="Normal 38 4 2 3" xfId="24346" xr:uid="{7A5B534C-580D-4E1B-AE2E-D03EFE440ABB}"/>
    <cellStyle name="Normal 38 4 2 4" xfId="29840" xr:uid="{B2001141-398C-493B-952C-12334CF26979}"/>
    <cellStyle name="Normal 38 4 2 5" xfId="35324" xr:uid="{E6B39CE8-BE7E-4BD7-A46C-B26BE1D0900A}"/>
    <cellStyle name="Normal 38 4 3" xfId="11179" xr:uid="{3196FC9B-8722-488A-BA95-730F797A3DF7}"/>
    <cellStyle name="Normal 38 4 4" xfId="16413" xr:uid="{FB0D242A-1140-4BFD-99B8-613F5986A6B0}"/>
    <cellStyle name="Normal 38 4 5" xfId="18637" xr:uid="{3F6E3D7D-1921-44B5-A44B-0864F9B6FDFB}"/>
    <cellStyle name="Normal 38 4 6" xfId="8926" xr:uid="{9600BB71-076E-4C66-B93B-09B8A373E14B}"/>
    <cellStyle name="Normal 38 4 6 2" xfId="20245" xr:uid="{B9C13505-473E-4CF7-B1E1-AD8476FC7BBD}"/>
    <cellStyle name="Normal 38 4 6 2 2" xfId="25801" xr:uid="{11F85EFF-3E26-48D8-9ADD-0311E081118B}"/>
    <cellStyle name="Normal 38 4 6 2 3" xfId="31295" xr:uid="{08CB03BF-BFB2-4438-98C6-96927AD4A11B}"/>
    <cellStyle name="Normal 38 4 6 2 4" xfId="36779" xr:uid="{02F3D884-8DF9-4BB6-8182-29028C034E97}"/>
    <cellStyle name="Normal 38 4 6 3" xfId="23072" xr:uid="{E9DDA1EB-949A-46DE-8E63-BFCB2CEC4EBE}"/>
    <cellStyle name="Normal 38 4 6 4" xfId="28566" xr:uid="{7A882070-EB0F-4BDB-95D8-4F00B837BB8F}"/>
    <cellStyle name="Normal 38 4 6 5" xfId="34050" xr:uid="{886FA822-4FB8-43D6-9D14-BAA3F09AD451}"/>
    <cellStyle name="Normal 38 5" xfId="5825" xr:uid="{A9DA7200-055B-40D0-8411-29080F399324}"/>
    <cellStyle name="Normal 38 5 2" xfId="14233" xr:uid="{47BCFC34-4108-468D-BBE4-5B4E762CDF7C}"/>
    <cellStyle name="Normal 38 5 2 2" xfId="21520" xr:uid="{08EC9CAD-3AFF-43A8-9517-2CBD86448AF0}"/>
    <cellStyle name="Normal 38 5 2 2 2" xfId="27076" xr:uid="{572695F7-E919-43AF-AA9E-6F3874011E0D}"/>
    <cellStyle name="Normal 38 5 2 2 3" xfId="32570" xr:uid="{2377098C-B491-4708-B6D9-DA8582751001}"/>
    <cellStyle name="Normal 38 5 2 2 4" xfId="38054" xr:uid="{501F9CB4-141B-4FFC-8C03-89AE81ECC4E7}"/>
    <cellStyle name="Normal 38 5 2 3" xfId="24347" xr:uid="{4155361E-813D-40FD-9776-E419AD520EE0}"/>
    <cellStyle name="Normal 38 5 2 4" xfId="29841" xr:uid="{A329E64A-F822-4E16-9D84-67788FC44EFA}"/>
    <cellStyle name="Normal 38 5 2 5" xfId="35325" xr:uid="{A6264007-3366-483E-A0E3-2BD791293EE7}"/>
    <cellStyle name="Normal 38 5 3" xfId="11180" xr:uid="{9F97F982-ABBC-45F5-A735-2F69D41F5B31}"/>
    <cellStyle name="Normal 38 5 4" xfId="16414" xr:uid="{2837EAF0-DD4C-498C-A978-D98177D91D04}"/>
    <cellStyle name="Normal 38 5 5" xfId="18638" xr:uid="{6F2C78C2-8068-4883-894F-476BDE82AECB}"/>
    <cellStyle name="Normal 38 5 6" xfId="8927" xr:uid="{A25A0359-D709-4C8A-919B-E02D20FA564A}"/>
    <cellStyle name="Normal 38 5 6 2" xfId="20246" xr:uid="{75AD0E3A-5008-47E4-A3B5-A9E588A11563}"/>
    <cellStyle name="Normal 38 5 6 2 2" xfId="25802" xr:uid="{35AC55FD-9D7D-4A0C-8931-AAE890EB5282}"/>
    <cellStyle name="Normal 38 5 6 2 3" xfId="31296" xr:uid="{0609C974-6AD6-429C-B65C-ECFE771488C5}"/>
    <cellStyle name="Normal 38 5 6 2 4" xfId="36780" xr:uid="{09025AC4-5C2C-41DB-9E24-4758BA7951E2}"/>
    <cellStyle name="Normal 38 5 6 3" xfId="23073" xr:uid="{1A9137A9-DE32-4F02-9EA3-DEB5C6E2E40C}"/>
    <cellStyle name="Normal 38 5 6 4" xfId="28567" xr:uid="{BD97D1B6-2F6F-4EDD-B4BE-6372720BD769}"/>
    <cellStyle name="Normal 38 5 6 5" xfId="34051" xr:uid="{60306885-02C8-47CD-9489-0AA86ED851BF}"/>
    <cellStyle name="Normal 38 6" xfId="5826" xr:uid="{9B58C9D6-D7DF-404B-BC68-CFF03541538B}"/>
    <cellStyle name="Normal 38 6 2" xfId="14234" xr:uid="{A75C816F-49D1-4AD9-8F4A-4F84DEEF2E6B}"/>
    <cellStyle name="Normal 38 6 2 2" xfId="21521" xr:uid="{839D5CC6-D022-4473-94BC-26C8154F5D4C}"/>
    <cellStyle name="Normal 38 6 2 2 2" xfId="27077" xr:uid="{4926E034-33B1-4617-B1E6-667514633D00}"/>
    <cellStyle name="Normal 38 6 2 2 3" xfId="32571" xr:uid="{13038792-75DB-48A4-8106-42257C1AA02F}"/>
    <cellStyle name="Normal 38 6 2 2 4" xfId="38055" xr:uid="{50B2D251-CCC0-4FCD-8233-E5FE8DCB028F}"/>
    <cellStyle name="Normal 38 6 2 3" xfId="24348" xr:uid="{194D0240-5A01-410B-9E76-9BFE5967C1B1}"/>
    <cellStyle name="Normal 38 6 2 4" xfId="29842" xr:uid="{339A253E-E121-4674-94D4-8002170072EC}"/>
    <cellStyle name="Normal 38 6 2 5" xfId="35326" xr:uid="{6700F326-A2B7-498D-BF2F-F12B2A54F6BC}"/>
    <cellStyle name="Normal 38 6 3" xfId="11181" xr:uid="{DF80B692-195A-420E-AA9C-AA8B398FEE41}"/>
    <cellStyle name="Normal 38 6 4" xfId="16415" xr:uid="{178FC893-D6B8-4943-BA6A-11F5A2EB2607}"/>
    <cellStyle name="Normal 38 6 5" xfId="18639" xr:uid="{65884859-A80E-4FE9-B198-8AB8D5B89C6B}"/>
    <cellStyle name="Normal 38 6 6" xfId="8928" xr:uid="{23645045-DA86-460E-98CB-D6A84481A439}"/>
    <cellStyle name="Normal 38 6 6 2" xfId="20247" xr:uid="{4A053D26-0890-4834-8EA2-595507FC048F}"/>
    <cellStyle name="Normal 38 6 6 2 2" xfId="25803" xr:uid="{0251CF8D-ED85-41E0-A989-7C3375470257}"/>
    <cellStyle name="Normal 38 6 6 2 3" xfId="31297" xr:uid="{13A8C97E-41E7-41E0-9EDD-19A380920BE6}"/>
    <cellStyle name="Normal 38 6 6 2 4" xfId="36781" xr:uid="{ED2273AD-BB72-46EA-BFFF-1E209925462B}"/>
    <cellStyle name="Normal 38 6 6 3" xfId="23074" xr:uid="{5F9B0D70-5691-4FFE-B4FE-C650BE4DC9E7}"/>
    <cellStyle name="Normal 38 6 6 4" xfId="28568" xr:uid="{0D44835C-E21F-49D8-9354-ABF75A3DA83A}"/>
    <cellStyle name="Normal 38 6 6 5" xfId="34052" xr:uid="{6DEAC249-FEE7-44B2-933F-7C684BD7D421}"/>
    <cellStyle name="Normal 38 7" xfId="5827" xr:uid="{AE54F9EA-C7A7-4A7F-AB5D-A0697E851DBF}"/>
    <cellStyle name="Normal 38 7 2" xfId="14235" xr:uid="{FE918AE1-AF59-46DB-A491-6643C61DA629}"/>
    <cellStyle name="Normal 38 7 2 2" xfId="21522" xr:uid="{70C66BC2-B370-4739-836A-816C3FC0DC4B}"/>
    <cellStyle name="Normal 38 7 2 2 2" xfId="27078" xr:uid="{7197CB09-3ADA-4B9D-9867-3CCC316B201A}"/>
    <cellStyle name="Normal 38 7 2 2 3" xfId="32572" xr:uid="{C0BBBF67-D65D-4A79-8363-2C6BF6ACCCF1}"/>
    <cellStyle name="Normal 38 7 2 2 4" xfId="38056" xr:uid="{617659D7-911F-4379-B0E3-E4C3C36659D5}"/>
    <cellStyle name="Normal 38 7 2 3" xfId="24349" xr:uid="{0B777863-140E-4B1A-98C2-E68D2406F24C}"/>
    <cellStyle name="Normal 38 7 2 4" xfId="29843" xr:uid="{E44CE505-A35F-4DBF-A512-84770D7DB67B}"/>
    <cellStyle name="Normal 38 7 2 5" xfId="35327" xr:uid="{B727C98A-6EF5-473F-B534-72305C4AFB35}"/>
    <cellStyle name="Normal 38 7 3" xfId="11182" xr:uid="{D9CBAF80-0019-459D-9976-39138FE5C0C1}"/>
    <cellStyle name="Normal 38 7 4" xfId="16416" xr:uid="{DE2FBC1E-AE8E-4518-B3D0-AF5B6777D4DA}"/>
    <cellStyle name="Normal 38 7 5" xfId="18640" xr:uid="{B8B22686-12D6-4990-BC72-C156DE28AF10}"/>
    <cellStyle name="Normal 38 7 6" xfId="8929" xr:uid="{5CB11FF1-4059-40CB-8C1E-7131D5BBAEC1}"/>
    <cellStyle name="Normal 38 7 6 2" xfId="20248" xr:uid="{19453200-91EE-41C0-8549-5FB3CF20018B}"/>
    <cellStyle name="Normal 38 7 6 2 2" xfId="25804" xr:uid="{6D5CAD0E-1A66-47AD-B19C-06DB370C1473}"/>
    <cellStyle name="Normal 38 7 6 2 3" xfId="31298" xr:uid="{75843185-E0C9-412B-8BCD-542E576D7173}"/>
    <cellStyle name="Normal 38 7 6 2 4" xfId="36782" xr:uid="{46DABDB3-9E72-4CCB-859F-26CC4AC00527}"/>
    <cellStyle name="Normal 38 7 6 3" xfId="23075" xr:uid="{6A86A4BE-6D72-4FBC-AF12-3055B016C472}"/>
    <cellStyle name="Normal 38 7 6 4" xfId="28569" xr:uid="{10477405-66EC-44D6-A193-D00A1AC99CD5}"/>
    <cellStyle name="Normal 38 7 6 5" xfId="34053" xr:uid="{3CF8C57D-DEF8-4F54-A6E0-5812729DCBC3}"/>
    <cellStyle name="Normal 38 8" xfId="5828" xr:uid="{A8F6C984-6BF9-4918-A1E8-95A0D0405E2B}"/>
    <cellStyle name="Normal 38 8 2" xfId="14236" xr:uid="{6364E60C-9B09-4AAF-95E4-D37D6C611BA5}"/>
    <cellStyle name="Normal 38 8 2 2" xfId="21523" xr:uid="{45CCD1DD-4263-4D11-975B-C8415E488787}"/>
    <cellStyle name="Normal 38 8 2 2 2" xfId="27079" xr:uid="{68F3A384-3515-48E2-A254-1EBF9808A421}"/>
    <cellStyle name="Normal 38 8 2 2 3" xfId="32573" xr:uid="{E73D0962-BA1D-4552-BE93-197ECFF87589}"/>
    <cellStyle name="Normal 38 8 2 2 4" xfId="38057" xr:uid="{2A0AEF20-59A8-4B56-9523-128A6D340CA6}"/>
    <cellStyle name="Normal 38 8 2 3" xfId="24350" xr:uid="{BD716A76-A097-4445-BAED-99DAD5694EBE}"/>
    <cellStyle name="Normal 38 8 2 4" xfId="29844" xr:uid="{0C917C26-AF91-45B7-BCBC-40EBD49A2680}"/>
    <cellStyle name="Normal 38 8 2 5" xfId="35328" xr:uid="{CC4EB313-EF81-4921-9ED0-2D8151F1DEC3}"/>
    <cellStyle name="Normal 38 8 3" xfId="11183" xr:uid="{E6C5613F-B5F9-4BE2-84BA-BEECD645D3FA}"/>
    <cellStyle name="Normal 38 8 4" xfId="16417" xr:uid="{07864579-00BE-42EB-8F92-001996F4C3D6}"/>
    <cellStyle name="Normal 38 8 5" xfId="18641" xr:uid="{A7613C88-E918-498C-A50A-F898ACD5AB9D}"/>
    <cellStyle name="Normal 38 8 6" xfId="8930" xr:uid="{5631E7D4-F55E-4ADC-B048-054EA41A085D}"/>
    <cellStyle name="Normal 38 8 6 2" xfId="20249" xr:uid="{0AD72204-E2B5-4F03-AF36-8C887E172B55}"/>
    <cellStyle name="Normal 38 8 6 2 2" xfId="25805" xr:uid="{80517A73-29EB-48C1-8625-E60723CF03B4}"/>
    <cellStyle name="Normal 38 8 6 2 3" xfId="31299" xr:uid="{0763412E-1879-41FC-975E-5337B03FEC16}"/>
    <cellStyle name="Normal 38 8 6 2 4" xfId="36783" xr:uid="{AE6608B6-A3F2-4167-81D0-535A3EA3CEEB}"/>
    <cellStyle name="Normal 38 8 6 3" xfId="23076" xr:uid="{C386AA6E-3B93-47A3-85D1-A4615AEBFE50}"/>
    <cellStyle name="Normal 38 8 6 4" xfId="28570" xr:uid="{E3CB42AF-BFCF-4167-9204-814C6F0EC9FE}"/>
    <cellStyle name="Normal 38 8 6 5" xfId="34054" xr:uid="{CFCC2636-B013-4440-B55A-C1509A4FC57F}"/>
    <cellStyle name="Normal 38 9" xfId="5829" xr:uid="{61855F2B-B594-4714-AF63-C5379467E14F}"/>
    <cellStyle name="Normal 38 9 2" xfId="14237" xr:uid="{56E8D287-3270-4B83-AA30-4EBB3310BA32}"/>
    <cellStyle name="Normal 38 9 2 2" xfId="21524" xr:uid="{7740CFD5-5FB2-4C0C-8115-E867DCB98B45}"/>
    <cellStyle name="Normal 38 9 2 2 2" xfId="27080" xr:uid="{44B1311F-6E4E-4033-B24D-40FC86BCAE24}"/>
    <cellStyle name="Normal 38 9 2 2 3" xfId="32574" xr:uid="{BF26C1B5-4E07-4BC6-9528-8B0FFB9DAEA6}"/>
    <cellStyle name="Normal 38 9 2 2 4" xfId="38058" xr:uid="{0D5A8659-0954-442A-89F7-F3744377B52C}"/>
    <cellStyle name="Normal 38 9 2 3" xfId="24351" xr:uid="{32E8834B-82E1-4AC1-A6F4-ACCE90267E32}"/>
    <cellStyle name="Normal 38 9 2 4" xfId="29845" xr:uid="{C7E52ABE-ECE2-4464-A407-DD15F3E63EAF}"/>
    <cellStyle name="Normal 38 9 2 5" xfId="35329" xr:uid="{1F8D3AA6-F135-4146-BB78-397E1DD14AE7}"/>
    <cellStyle name="Normal 38 9 3" xfId="11184" xr:uid="{51BAD3CE-9F22-40BE-99B6-81EFDA6E6365}"/>
    <cellStyle name="Normal 38 9 4" xfId="16418" xr:uid="{F017B835-0346-4167-BAE0-D637EEE6954E}"/>
    <cellStyle name="Normal 38 9 5" xfId="18642" xr:uid="{6FFA6456-19B6-434D-9AB3-7D2043FC7B5F}"/>
    <cellStyle name="Normal 38 9 6" xfId="8931" xr:uid="{EA5DD8E6-1FC2-4D0B-826B-35E8B8F622EB}"/>
    <cellStyle name="Normal 38 9 6 2" xfId="20250" xr:uid="{58A0436E-FCB7-463D-8664-E55FB5FE3F89}"/>
    <cellStyle name="Normal 38 9 6 2 2" xfId="25806" xr:uid="{1498EF94-99A7-47AF-B8A8-A33021F0648A}"/>
    <cellStyle name="Normal 38 9 6 2 3" xfId="31300" xr:uid="{CBAE6CAB-0980-407D-8EC0-C4F109508D5A}"/>
    <cellStyle name="Normal 38 9 6 2 4" xfId="36784" xr:uid="{B4117297-2947-40BA-AEFF-32548105D110}"/>
    <cellStyle name="Normal 38 9 6 3" xfId="23077" xr:uid="{16971D0C-52F5-4213-B89D-433E306F0ACD}"/>
    <cellStyle name="Normal 38 9 6 4" xfId="28571" xr:uid="{663AEC4F-6EA6-494E-BFB5-6AE58392E743}"/>
    <cellStyle name="Normal 38 9 6 5" xfId="34055" xr:uid="{31BB78CF-09E7-4AE7-8E70-50BF9B55AAF3}"/>
    <cellStyle name="Normal 380" xfId="39081" xr:uid="{9C5ECFEB-B724-4B44-8911-EF329DB23B68}"/>
    <cellStyle name="Normal 381" xfId="39082" xr:uid="{1C5D97A5-059A-48A8-B798-DB888B22A2F0}"/>
    <cellStyle name="Normal 382" xfId="39083" xr:uid="{BF1462F6-CA97-4687-A6B5-9308E1BAB662}"/>
    <cellStyle name="Normal 383" xfId="39084" xr:uid="{7421B84D-5993-44CB-B785-1781728FF216}"/>
    <cellStyle name="Normal 384" xfId="39085" xr:uid="{4A6AFC93-40CC-45DB-BBF7-03C322552046}"/>
    <cellStyle name="Normal 385" xfId="39086" xr:uid="{1A4B3B01-CEA1-40F2-A566-06827C287D88}"/>
    <cellStyle name="Normal 386" xfId="39087" xr:uid="{89E5CD66-2A62-4783-92DF-9CC376C88A16}"/>
    <cellStyle name="Normal 387" xfId="39088" xr:uid="{5A724B39-E71E-4CF9-9D1E-855A3EF2A8EC}"/>
    <cellStyle name="Normal 388" xfId="39089" xr:uid="{A6CC02C2-99D4-40B2-A615-9EEA68F6043C}"/>
    <cellStyle name="Normal 389" xfId="39090" xr:uid="{87FEF697-364D-4DBF-AD15-AA97398B98F1}"/>
    <cellStyle name="Normal 39" xfId="5830" xr:uid="{9FB2F513-4954-4586-8336-119EEE675D22}"/>
    <cellStyle name="Normal 39 10" xfId="5831" xr:uid="{06A628F1-E159-4473-B42C-49E85B3EB353}"/>
    <cellStyle name="Normal 39 10 2" xfId="14239" xr:uid="{512358D6-4777-43DB-B7B0-C54574D81963}"/>
    <cellStyle name="Normal 39 10 2 2" xfId="21526" xr:uid="{C9340CCD-FB7A-445C-916B-ECEC9FD57D5F}"/>
    <cellStyle name="Normal 39 10 2 2 2" xfId="27082" xr:uid="{03039780-E2EE-4D4C-BBB6-62C60DC2758D}"/>
    <cellStyle name="Normal 39 10 2 2 3" xfId="32576" xr:uid="{4805C8F9-D582-42E7-AC3D-E78D3E49E174}"/>
    <cellStyle name="Normal 39 10 2 2 4" xfId="38060" xr:uid="{C9E7FD81-1D91-40C8-9D1B-D56E6AABDDF8}"/>
    <cellStyle name="Normal 39 10 2 3" xfId="24353" xr:uid="{FD505F61-591E-4F82-A674-D66840E2E6BF}"/>
    <cellStyle name="Normal 39 10 2 4" xfId="29847" xr:uid="{7F52033C-18CD-47E8-A18E-7A69906E6FED}"/>
    <cellStyle name="Normal 39 10 2 5" xfId="35331" xr:uid="{FFDDE041-44F0-4D5B-8613-690984FB6706}"/>
    <cellStyle name="Normal 39 10 3" xfId="11186" xr:uid="{1AD34249-0C32-409F-A432-2F939B12E1B8}"/>
    <cellStyle name="Normal 39 10 4" xfId="16420" xr:uid="{CE46F9C0-95C9-44B9-AD73-F7020F49F26E}"/>
    <cellStyle name="Normal 39 10 5" xfId="18644" xr:uid="{4A6EFC9C-E13D-4179-9424-3E01CD4B161A}"/>
    <cellStyle name="Normal 39 10 6" xfId="8933" xr:uid="{C38F5855-880B-46A1-AF30-E63220C2F81B}"/>
    <cellStyle name="Normal 39 10 6 2" xfId="20252" xr:uid="{5E3B1150-7117-488B-826D-69460D46A649}"/>
    <cellStyle name="Normal 39 10 6 2 2" xfId="25808" xr:uid="{A4B9D6DB-0460-4D64-BDDE-9E5D2D99BC47}"/>
    <cellStyle name="Normal 39 10 6 2 3" xfId="31302" xr:uid="{DBE92124-4E88-4262-8374-335E13E01C0C}"/>
    <cellStyle name="Normal 39 10 6 2 4" xfId="36786" xr:uid="{1EEC0CA7-68D5-4256-9253-E396018506DA}"/>
    <cellStyle name="Normal 39 10 6 3" xfId="23079" xr:uid="{81C270A7-DEDA-4366-9708-FF6F6D31BCB2}"/>
    <cellStyle name="Normal 39 10 6 4" xfId="28573" xr:uid="{B6B1A322-A2F9-4655-95B5-710F05E73704}"/>
    <cellStyle name="Normal 39 10 6 5" xfId="34057" xr:uid="{A10283A5-9A0A-49B2-94A9-677F35140E87}"/>
    <cellStyle name="Normal 39 11" xfId="14238" xr:uid="{692D003D-176A-4397-9256-E173B983DA75}"/>
    <cellStyle name="Normal 39 11 2" xfId="21525" xr:uid="{09633E98-BAA2-460E-B40B-A2FB786723C2}"/>
    <cellStyle name="Normal 39 11 2 2" xfId="27081" xr:uid="{2231AF68-D128-42A7-8D3B-F491FA745339}"/>
    <cellStyle name="Normal 39 11 2 3" xfId="32575" xr:uid="{1025394F-4005-468E-8914-174C42E5B0D9}"/>
    <cellStyle name="Normal 39 11 2 4" xfId="38059" xr:uid="{13E058B1-AF35-40DC-8B62-963C956F0900}"/>
    <cellStyle name="Normal 39 11 3" xfId="24352" xr:uid="{70FBF3D2-8F86-4BB0-A713-8D4831358863}"/>
    <cellStyle name="Normal 39 11 4" xfId="29846" xr:uid="{E5FC7A0E-5FFC-40A4-A13C-B3DDB032001B}"/>
    <cellStyle name="Normal 39 11 5" xfId="35330" xr:uid="{4ADF2EF5-CC67-4CB1-80D8-DAF7DE9D1752}"/>
    <cellStyle name="Normal 39 12" xfId="11185" xr:uid="{2365F959-0DB2-499C-A326-7A5A82185053}"/>
    <cellStyle name="Normal 39 13" xfId="16419" xr:uid="{2F4F987E-F112-4989-B047-F056909593CA}"/>
    <cellStyle name="Normal 39 14" xfId="18643" xr:uid="{D09F9F63-1A18-427B-8C7C-473C0C916F39}"/>
    <cellStyle name="Normal 39 15" xfId="8932" xr:uid="{54FC0529-386A-4895-B2D7-5157DF94B121}"/>
    <cellStyle name="Normal 39 15 2" xfId="20251" xr:uid="{262BAC2F-F763-44B5-B89B-364265AF1C00}"/>
    <cellStyle name="Normal 39 15 2 2" xfId="25807" xr:uid="{343B745E-FD2E-4FAA-8174-B6CFCB81292E}"/>
    <cellStyle name="Normal 39 15 2 3" xfId="31301" xr:uid="{2F6F3829-2969-4755-B8B8-912B9E295026}"/>
    <cellStyle name="Normal 39 15 2 4" xfId="36785" xr:uid="{60E9DDEA-E5A0-4965-9362-B63C0AEB125C}"/>
    <cellStyle name="Normal 39 15 3" xfId="23078" xr:uid="{30C32D0A-F218-4934-9308-329B7C36A74E}"/>
    <cellStyle name="Normal 39 15 4" xfId="28572" xr:uid="{EE978051-3B88-4E7D-BB68-68B960E856CF}"/>
    <cellStyle name="Normal 39 15 5" xfId="34056" xr:uid="{7AD3BD36-DC12-4826-B568-CC81E7A829CD}"/>
    <cellStyle name="Normal 39 2" xfId="5832" xr:uid="{CD6913C1-889B-48B9-A914-E4481F5DC4B4}"/>
    <cellStyle name="Normal 39 2 2" xfId="14240" xr:uid="{C3E0867B-8EE3-4301-819E-3F4F30A4D32C}"/>
    <cellStyle name="Normal 39 2 2 2" xfId="21527" xr:uid="{EB67BE9A-3F14-43F6-B71C-45860C0249E2}"/>
    <cellStyle name="Normal 39 2 2 2 2" xfId="27083" xr:uid="{65A98777-043B-4A9B-9DAF-DC6A166784E8}"/>
    <cellStyle name="Normal 39 2 2 2 3" xfId="32577" xr:uid="{E3E20820-FDEB-4659-9204-1E63CA8190CE}"/>
    <cellStyle name="Normal 39 2 2 2 4" xfId="38061" xr:uid="{D7D0AD4D-EBAE-4B9F-B991-F763650D1FF7}"/>
    <cellStyle name="Normal 39 2 2 3" xfId="24354" xr:uid="{301628CB-03AA-4281-B035-462FE8461266}"/>
    <cellStyle name="Normal 39 2 2 4" xfId="29848" xr:uid="{F58FDB00-1CE2-481A-B8CB-56A152801F43}"/>
    <cellStyle name="Normal 39 2 2 5" xfId="35332" xr:uid="{2AC36731-AA0B-4282-A491-40E68B376943}"/>
    <cellStyle name="Normal 39 2 3" xfId="11187" xr:uid="{B1BD5397-26B0-4FD9-9C86-99F5D09D5780}"/>
    <cellStyle name="Normal 39 2 4" xfId="16421" xr:uid="{2668812F-774D-44D3-9FB8-78FC6589DD65}"/>
    <cellStyle name="Normal 39 2 5" xfId="18645" xr:uid="{F1539625-5EC7-4AB4-8787-B903BD871BC1}"/>
    <cellStyle name="Normal 39 2 6" xfId="8934" xr:uid="{D4C25EF2-B8AF-4BFD-B317-F043CE41080F}"/>
    <cellStyle name="Normal 39 2 6 2" xfId="20253" xr:uid="{EA8CBA2D-68E5-473D-8EED-9043A05985D1}"/>
    <cellStyle name="Normal 39 2 6 2 2" xfId="25809" xr:uid="{4DE37132-F8A2-4F10-B780-C553C345ACE5}"/>
    <cellStyle name="Normal 39 2 6 2 3" xfId="31303" xr:uid="{6E5F1690-E3B7-405F-8D6A-FA371590A7E0}"/>
    <cellStyle name="Normal 39 2 6 2 4" xfId="36787" xr:uid="{052249B7-80B3-41E3-BB33-45A31EABC341}"/>
    <cellStyle name="Normal 39 2 6 3" xfId="23080" xr:uid="{EF478B14-A1AD-4A62-9823-AFA86C946754}"/>
    <cellStyle name="Normal 39 2 6 4" xfId="28574" xr:uid="{79E4798D-E594-40EF-A474-D3F46132F98B}"/>
    <cellStyle name="Normal 39 2 6 5" xfId="34058" xr:uid="{1CCC57C4-39CF-4440-A78A-A3CBC1209F94}"/>
    <cellStyle name="Normal 39 3" xfId="5833" xr:uid="{A6A0C4FE-06A3-4C38-BE9E-F0B548DF2365}"/>
    <cellStyle name="Normal 39 3 2" xfId="14241" xr:uid="{764E3457-A2F0-442C-90ED-98093E4A7F14}"/>
    <cellStyle name="Normal 39 3 2 2" xfId="21528" xr:uid="{DD70717A-02C1-4A57-89FC-1A26203C5A5C}"/>
    <cellStyle name="Normal 39 3 2 2 2" xfId="27084" xr:uid="{617DEB44-5BC2-436E-A719-A1A18F263565}"/>
    <cellStyle name="Normal 39 3 2 2 3" xfId="32578" xr:uid="{6549643E-1254-4544-8D66-632892644361}"/>
    <cellStyle name="Normal 39 3 2 2 4" xfId="38062" xr:uid="{EE1707B8-9AA6-407B-A7AE-01D5A03995E3}"/>
    <cellStyle name="Normal 39 3 2 3" xfId="24355" xr:uid="{0B041A60-C519-4D40-AE6D-3C8F2ECF919D}"/>
    <cellStyle name="Normal 39 3 2 4" xfId="29849" xr:uid="{1B4ABE36-4082-44C1-9CA8-54DEBDCAD57B}"/>
    <cellStyle name="Normal 39 3 2 5" xfId="35333" xr:uid="{D499AC19-8A02-4D78-BBDA-787056DC6C12}"/>
    <cellStyle name="Normal 39 3 3" xfId="11188" xr:uid="{468BB0AD-C745-45D0-AE8E-D80082DAA8AB}"/>
    <cellStyle name="Normal 39 3 4" xfId="16422" xr:uid="{DC523DD6-01C4-4287-BC20-D39D8CB62EA0}"/>
    <cellStyle name="Normal 39 3 5" xfId="18646" xr:uid="{625F3653-81C9-4DE1-AD26-681A1317DBA2}"/>
    <cellStyle name="Normal 39 3 6" xfId="8935" xr:uid="{4D05ACFF-04C9-4757-86DC-9F44EE37D21C}"/>
    <cellStyle name="Normal 39 3 6 2" xfId="20254" xr:uid="{4E2AB56C-D645-4DF2-9A5E-DC6299B0944D}"/>
    <cellStyle name="Normal 39 3 6 2 2" xfId="25810" xr:uid="{9A5AF50E-B7AF-44A8-A859-0BE8BF59ECCD}"/>
    <cellStyle name="Normal 39 3 6 2 3" xfId="31304" xr:uid="{051A5640-BCCC-4E55-A070-BF37D7A75581}"/>
    <cellStyle name="Normal 39 3 6 2 4" xfId="36788" xr:uid="{C46831CF-329E-49A7-BE74-588536288B71}"/>
    <cellStyle name="Normal 39 3 6 3" xfId="23081" xr:uid="{2DA26A0B-7E10-4592-B658-049F87EC7ABC}"/>
    <cellStyle name="Normal 39 3 6 4" xfId="28575" xr:uid="{19A840BB-4381-44C9-A008-7D5A2EDF8128}"/>
    <cellStyle name="Normal 39 3 6 5" xfId="34059" xr:uid="{91BF73E9-7648-4093-BF4A-B74DFB7C596E}"/>
    <cellStyle name="Normal 39 4" xfId="5834" xr:uid="{310D627E-1DB0-4E48-8E75-5D1DA9D934CD}"/>
    <cellStyle name="Normal 39 4 2" xfId="14242" xr:uid="{94C4786D-CC16-4D80-AC6D-863546A2AE17}"/>
    <cellStyle name="Normal 39 4 2 2" xfId="21529" xr:uid="{42EBB30D-7700-4B01-BE53-A936353874DF}"/>
    <cellStyle name="Normal 39 4 2 2 2" xfId="27085" xr:uid="{E6B1879B-DBF0-45A4-A126-E79CD981E796}"/>
    <cellStyle name="Normal 39 4 2 2 3" xfId="32579" xr:uid="{166BDF4C-82A6-4676-B987-316D94BD713F}"/>
    <cellStyle name="Normal 39 4 2 2 4" xfId="38063" xr:uid="{8E7EFFD4-7DD4-49B3-9026-8E56604F89B3}"/>
    <cellStyle name="Normal 39 4 2 3" xfId="24356" xr:uid="{2BD22B40-B504-4999-958B-A2CA6E0FD7F8}"/>
    <cellStyle name="Normal 39 4 2 4" xfId="29850" xr:uid="{4E867264-7677-42E1-A8B0-9104FE528C87}"/>
    <cellStyle name="Normal 39 4 2 5" xfId="35334" xr:uid="{A3CBA2AC-FAD2-4ECA-9057-02BD585E7834}"/>
    <cellStyle name="Normal 39 4 3" xfId="11189" xr:uid="{5E6589A4-1D19-4506-A788-D5BC24710399}"/>
    <cellStyle name="Normal 39 4 4" xfId="16423" xr:uid="{C0CDC7E4-E976-401F-9AB0-4CE06582D605}"/>
    <cellStyle name="Normal 39 4 5" xfId="18647" xr:uid="{1DCBFFF7-94A8-4A4D-B368-2C5BD2366495}"/>
    <cellStyle name="Normal 39 4 6" xfId="8936" xr:uid="{904D97DC-79C6-4C0B-8E98-CC8E0B1D0FE4}"/>
    <cellStyle name="Normal 39 4 6 2" xfId="20255" xr:uid="{28BD0A4C-4DE9-43DD-8EB5-63FB3C93DCD9}"/>
    <cellStyle name="Normal 39 4 6 2 2" xfId="25811" xr:uid="{58888383-E0D4-44D5-A514-E66255FA00ED}"/>
    <cellStyle name="Normal 39 4 6 2 3" xfId="31305" xr:uid="{B446ADAD-30EF-4C16-ADDD-CA8394F912E3}"/>
    <cellStyle name="Normal 39 4 6 2 4" xfId="36789" xr:uid="{FEAD0058-1F6C-47A0-9B84-67B859089CC9}"/>
    <cellStyle name="Normal 39 4 6 3" xfId="23082" xr:uid="{781A30E1-4A42-4FF3-B0C3-566D2A9E3A10}"/>
    <cellStyle name="Normal 39 4 6 4" xfId="28576" xr:uid="{D5EA9B20-5130-484E-BD91-7546C553CCA8}"/>
    <cellStyle name="Normal 39 4 6 5" xfId="34060" xr:uid="{C85A9BF9-0057-4622-B757-91696E2FE984}"/>
    <cellStyle name="Normal 39 5" xfId="5835" xr:uid="{0E33FD8D-E42E-4D0E-89DA-63A2D5F91176}"/>
    <cellStyle name="Normal 39 5 2" xfId="14243" xr:uid="{702C875E-172E-45C9-B7C4-1ADF4DDD336E}"/>
    <cellStyle name="Normal 39 5 2 2" xfId="21530" xr:uid="{E29F376B-B10E-4903-BD5A-8132E2896AFE}"/>
    <cellStyle name="Normal 39 5 2 2 2" xfId="27086" xr:uid="{CE167B98-21E1-4AF6-A9C8-965216E94835}"/>
    <cellStyle name="Normal 39 5 2 2 3" xfId="32580" xr:uid="{9EBFAAE3-F8C5-4551-8466-076AF264C07A}"/>
    <cellStyle name="Normal 39 5 2 2 4" xfId="38064" xr:uid="{0237E24E-8286-48DE-B4AD-E98CBEE7506D}"/>
    <cellStyle name="Normal 39 5 2 3" xfId="24357" xr:uid="{368E34BE-6DAD-4904-A28D-5A7E124A3B06}"/>
    <cellStyle name="Normal 39 5 2 4" xfId="29851" xr:uid="{250F53F6-E511-405F-ACF5-971DC5D1BBF3}"/>
    <cellStyle name="Normal 39 5 2 5" xfId="35335" xr:uid="{38EEB575-F046-40E4-9A47-EE7F7F3D1722}"/>
    <cellStyle name="Normal 39 5 3" xfId="11190" xr:uid="{11542FFB-B200-4A7D-8301-4D1557DB3CC5}"/>
    <cellStyle name="Normal 39 5 4" xfId="16424" xr:uid="{3B780F78-D443-46DA-BC95-FA8DA0D4E381}"/>
    <cellStyle name="Normal 39 5 5" xfId="18648" xr:uid="{D516A84E-E80D-4F80-8195-53EF4CC78FB0}"/>
    <cellStyle name="Normal 39 5 6" xfId="8937" xr:uid="{7A578C7B-E4B0-47DF-B182-96037A980CBE}"/>
    <cellStyle name="Normal 39 5 6 2" xfId="20256" xr:uid="{0E10E291-E54C-4111-BDC0-4C3B53002093}"/>
    <cellStyle name="Normal 39 5 6 2 2" xfId="25812" xr:uid="{5A012432-EC54-4841-B4BA-A4818C47701A}"/>
    <cellStyle name="Normal 39 5 6 2 3" xfId="31306" xr:uid="{50B4A19A-817E-4574-8C0F-8C2B43906946}"/>
    <cellStyle name="Normal 39 5 6 2 4" xfId="36790" xr:uid="{79B19C66-406A-4209-A3B4-2981036EC03B}"/>
    <cellStyle name="Normal 39 5 6 3" xfId="23083" xr:uid="{5D3DCF22-7D8C-4E28-991C-6B6C3650C531}"/>
    <cellStyle name="Normal 39 5 6 4" xfId="28577" xr:uid="{8A274B06-B6E6-4330-980D-7B3E1F9A2F7F}"/>
    <cellStyle name="Normal 39 5 6 5" xfId="34061" xr:uid="{5C078B1E-8506-46EE-A928-5227BC130C0D}"/>
    <cellStyle name="Normal 39 6" xfId="5836" xr:uid="{FB4C2CB3-5FB3-4A32-8B24-4ED8525059FD}"/>
    <cellStyle name="Normal 39 6 2" xfId="14244" xr:uid="{08666ECF-5EC2-481D-8794-DE042F3C0BDA}"/>
    <cellStyle name="Normal 39 6 2 2" xfId="21531" xr:uid="{B450D65A-9AB3-433E-8C98-98D8AF37ADDD}"/>
    <cellStyle name="Normal 39 6 2 2 2" xfId="27087" xr:uid="{CC51415D-B60D-4546-9FC7-4DF7BBD6D019}"/>
    <cellStyle name="Normal 39 6 2 2 3" xfId="32581" xr:uid="{26C61AE4-30BD-4CF5-9127-EF38B40D1862}"/>
    <cellStyle name="Normal 39 6 2 2 4" xfId="38065" xr:uid="{D56A4D70-079A-466A-8675-F76A2C03446A}"/>
    <cellStyle name="Normal 39 6 2 3" xfId="24358" xr:uid="{EB4AAE64-898A-4953-9A8B-E2AE2AB5272E}"/>
    <cellStyle name="Normal 39 6 2 4" xfId="29852" xr:uid="{8C2DCD26-1D8C-4B4E-A9AD-AE1C8024B384}"/>
    <cellStyle name="Normal 39 6 2 5" xfId="35336" xr:uid="{993020B0-2876-4268-8E2D-FAB8EBADBCED}"/>
    <cellStyle name="Normal 39 6 3" xfId="11191" xr:uid="{B90AD6DD-E825-45EB-9FF4-86ED62C95B77}"/>
    <cellStyle name="Normal 39 6 4" xfId="16425" xr:uid="{69437AFD-7F10-4F97-9CFE-DDBD506ADB1E}"/>
    <cellStyle name="Normal 39 6 5" xfId="18649" xr:uid="{CE69A716-AD6E-4D88-983A-76E1265854F9}"/>
    <cellStyle name="Normal 39 6 6" xfId="8938" xr:uid="{9075F66C-353F-4BDF-8880-9C7CAA697D7F}"/>
    <cellStyle name="Normal 39 6 6 2" xfId="20257" xr:uid="{37BDA4AD-562D-4F49-A716-71894D81C46D}"/>
    <cellStyle name="Normal 39 6 6 2 2" xfId="25813" xr:uid="{8572FE1E-04B7-44B1-84A2-437BB668A9DE}"/>
    <cellStyle name="Normal 39 6 6 2 3" xfId="31307" xr:uid="{816FEA15-E876-486F-A373-52B4FEE914CF}"/>
    <cellStyle name="Normal 39 6 6 2 4" xfId="36791" xr:uid="{C33A1A96-57BA-40E5-AEC7-A6DE2B748A3C}"/>
    <cellStyle name="Normal 39 6 6 3" xfId="23084" xr:uid="{1F593FF9-E2F6-4850-BA8F-1F86FDC69C2B}"/>
    <cellStyle name="Normal 39 6 6 4" xfId="28578" xr:uid="{2D9728CB-5EC5-4B02-A8C8-AF444CD71CDB}"/>
    <cellStyle name="Normal 39 6 6 5" xfId="34062" xr:uid="{069D45F0-5DC8-4DD9-AD4B-07FA6BC20656}"/>
    <cellStyle name="Normal 39 7" xfId="5837" xr:uid="{A6D7EB54-C4E1-4630-ABFE-FE1E9065F1B9}"/>
    <cellStyle name="Normal 39 7 2" xfId="14245" xr:uid="{10F576A5-7C2E-413A-A60A-998D826B619E}"/>
    <cellStyle name="Normal 39 7 2 2" xfId="21532" xr:uid="{FE2D39C3-EC3E-4A24-94D1-86B3D7279DEC}"/>
    <cellStyle name="Normal 39 7 2 2 2" xfId="27088" xr:uid="{8DF51A45-DDB1-487F-BC0D-7C1D3D4F7E38}"/>
    <cellStyle name="Normal 39 7 2 2 3" xfId="32582" xr:uid="{FF77FEE7-3EF2-492D-BCE2-5031E5FCC367}"/>
    <cellStyle name="Normal 39 7 2 2 4" xfId="38066" xr:uid="{AC9B216B-FE59-4B8E-8EB0-2A2F7C151A32}"/>
    <cellStyle name="Normal 39 7 2 3" xfId="24359" xr:uid="{D5AC5056-F726-4140-ADF9-F6945092B063}"/>
    <cellStyle name="Normal 39 7 2 4" xfId="29853" xr:uid="{5A132879-59D2-4C47-BA2D-2DA122AF7F36}"/>
    <cellStyle name="Normal 39 7 2 5" xfId="35337" xr:uid="{7731C83A-0B3F-430B-8D92-EEC9CF4526D5}"/>
    <cellStyle name="Normal 39 7 3" xfId="11192" xr:uid="{E0805BC3-6C99-4802-B9D4-532D82BE3408}"/>
    <cellStyle name="Normal 39 7 4" xfId="16426" xr:uid="{9ADE2EB2-E722-46D1-8E7E-632B40FED71C}"/>
    <cellStyle name="Normal 39 7 5" xfId="18650" xr:uid="{9446CE37-C5C7-45C3-A8BA-D472AD573E1D}"/>
    <cellStyle name="Normal 39 7 6" xfId="8939" xr:uid="{805AEF0A-15E6-40D0-8F0D-37ADC132560F}"/>
    <cellStyle name="Normal 39 7 6 2" xfId="20258" xr:uid="{7762E490-3964-4EE3-9C40-634338E21A71}"/>
    <cellStyle name="Normal 39 7 6 2 2" xfId="25814" xr:uid="{816D95B6-C16B-4185-A69E-604ACE609477}"/>
    <cellStyle name="Normal 39 7 6 2 3" xfId="31308" xr:uid="{4EC7FAB4-6DB2-4AA8-A79B-CFE351A5A8C6}"/>
    <cellStyle name="Normal 39 7 6 2 4" xfId="36792" xr:uid="{D47368D0-EC9F-4B22-9951-6BDE55596DDC}"/>
    <cellStyle name="Normal 39 7 6 3" xfId="23085" xr:uid="{978D479B-3CA2-4427-9C57-A4786EF6438A}"/>
    <cellStyle name="Normal 39 7 6 4" xfId="28579" xr:uid="{38DF6E66-292B-4BAE-A6C1-39E9FAF393E5}"/>
    <cellStyle name="Normal 39 7 6 5" xfId="34063" xr:uid="{C95E3586-399E-4451-A0CA-5C02C3A9D979}"/>
    <cellStyle name="Normal 39 8" xfId="5838" xr:uid="{2E38ED40-E4A4-4FF2-B69D-B5F0903A9CF8}"/>
    <cellStyle name="Normal 39 8 2" xfId="14246" xr:uid="{0BEB0419-5D21-4469-B70A-EE95363DA521}"/>
    <cellStyle name="Normal 39 8 2 2" xfId="21533" xr:uid="{C096F7EA-94C4-4AC3-B9FC-FBF60D63339F}"/>
    <cellStyle name="Normal 39 8 2 2 2" xfId="27089" xr:uid="{35C30260-E024-463C-8B32-F6D67D4F791D}"/>
    <cellStyle name="Normal 39 8 2 2 3" xfId="32583" xr:uid="{8FA3CB6D-EB81-4C34-8E7C-74A0063D62AE}"/>
    <cellStyle name="Normal 39 8 2 2 4" xfId="38067" xr:uid="{26C98DC3-37C2-4BDD-8532-A6A951729744}"/>
    <cellStyle name="Normal 39 8 2 3" xfId="24360" xr:uid="{8645641D-C59A-43F4-BFFA-8380EE4E08BD}"/>
    <cellStyle name="Normal 39 8 2 4" xfId="29854" xr:uid="{4D5B3749-0FE8-4F95-A2FB-F2E7AC5CAB91}"/>
    <cellStyle name="Normal 39 8 2 5" xfId="35338" xr:uid="{05C9DF35-509F-40D9-8AC5-E74662DB697D}"/>
    <cellStyle name="Normal 39 8 3" xfId="11193" xr:uid="{4F203462-B1DC-4459-A918-0F18CF5C9351}"/>
    <cellStyle name="Normal 39 8 4" xfId="16427" xr:uid="{EB6B39B9-6092-4056-9480-66C7A603107C}"/>
    <cellStyle name="Normal 39 8 5" xfId="18651" xr:uid="{0DB58836-06AA-4A11-BAD5-984DB33EAAF8}"/>
    <cellStyle name="Normal 39 8 6" xfId="8940" xr:uid="{4D21D87C-3298-4027-9783-6CA55F9E8E39}"/>
    <cellStyle name="Normal 39 8 6 2" xfId="20259" xr:uid="{8CE00965-0ACC-4F56-85C6-380B0D0E8B58}"/>
    <cellStyle name="Normal 39 8 6 2 2" xfId="25815" xr:uid="{85045790-3DC2-4862-B989-67CBF4092B04}"/>
    <cellStyle name="Normal 39 8 6 2 3" xfId="31309" xr:uid="{710E9D24-5BA3-4784-979D-3C5000DDA762}"/>
    <cellStyle name="Normal 39 8 6 2 4" xfId="36793" xr:uid="{1C75AEAC-BD37-4076-805F-9FFD9E0F1243}"/>
    <cellStyle name="Normal 39 8 6 3" xfId="23086" xr:uid="{1DAD16D5-94DF-40CA-96C8-FA933EA38CAA}"/>
    <cellStyle name="Normal 39 8 6 4" xfId="28580" xr:uid="{CDFEEC62-56A1-440C-AAAA-0479AD4CB7B0}"/>
    <cellStyle name="Normal 39 8 6 5" xfId="34064" xr:uid="{AFAC8471-0C1D-44B1-BCCA-8E201959DC96}"/>
    <cellStyle name="Normal 39 9" xfId="5839" xr:uid="{DF1E9DEA-12F2-4D8E-A99C-E7FAAF54B70F}"/>
    <cellStyle name="Normal 39 9 2" xfId="14247" xr:uid="{CD0F36A3-03B6-46E5-A900-A93CDD095B5C}"/>
    <cellStyle name="Normal 39 9 2 2" xfId="21534" xr:uid="{E6C229DA-C239-4002-89AD-AFBCC04BBC6B}"/>
    <cellStyle name="Normal 39 9 2 2 2" xfId="27090" xr:uid="{8FC0E140-DF7B-40BD-B99C-3FD4AC06D3F4}"/>
    <cellStyle name="Normal 39 9 2 2 3" xfId="32584" xr:uid="{9EA4DC06-140D-41CD-9DAB-4B3475D221E8}"/>
    <cellStyle name="Normal 39 9 2 2 4" xfId="38068" xr:uid="{D3E6A134-C953-487B-9212-DC81F1F77538}"/>
    <cellStyle name="Normal 39 9 2 3" xfId="24361" xr:uid="{18C0384C-B135-4F3E-BB3E-0FDA763E08C9}"/>
    <cellStyle name="Normal 39 9 2 4" xfId="29855" xr:uid="{EE386FB9-6C22-49B2-865F-7DCDA230DC35}"/>
    <cellStyle name="Normal 39 9 2 5" xfId="35339" xr:uid="{5804BAF9-1195-496A-950F-34CD437D281C}"/>
    <cellStyle name="Normal 39 9 3" xfId="11194" xr:uid="{CED467E6-5083-48DC-B9D2-A2D184CBA746}"/>
    <cellStyle name="Normal 39 9 4" xfId="16428" xr:uid="{76BE108C-653D-4733-8A22-F9AAC0559987}"/>
    <cellStyle name="Normal 39 9 5" xfId="18652" xr:uid="{A7F5FA2A-5C01-4A3A-ADBC-CBB9842FED06}"/>
    <cellStyle name="Normal 39 9 6" xfId="8941" xr:uid="{44D300EB-7D7F-4A9F-854F-81E3A7D077CE}"/>
    <cellStyle name="Normal 39 9 6 2" xfId="20260" xr:uid="{6238842D-7735-495A-8C79-AA1636D160E0}"/>
    <cellStyle name="Normal 39 9 6 2 2" xfId="25816" xr:uid="{FCD6DD40-4842-4A6A-ABF1-F78043643484}"/>
    <cellStyle name="Normal 39 9 6 2 3" xfId="31310" xr:uid="{3CA0BF5A-BE91-4AC5-989C-8CC0107733EC}"/>
    <cellStyle name="Normal 39 9 6 2 4" xfId="36794" xr:uid="{7DF997A2-8C97-433C-906F-A67ED820EA49}"/>
    <cellStyle name="Normal 39 9 6 3" xfId="23087" xr:uid="{B1A7A909-7F5D-4559-8C10-E302D89B7B36}"/>
    <cellStyle name="Normal 39 9 6 4" xfId="28581" xr:uid="{BC037E1D-0D5D-49A3-BB12-0EAB1F1E8AEB}"/>
    <cellStyle name="Normal 39 9 6 5" xfId="34065" xr:uid="{5BD870CB-0B4D-40E5-8A78-AB77DB6712BF}"/>
    <cellStyle name="Normal 390" xfId="39091" xr:uid="{B9821141-347F-417E-A7AA-939C23962A49}"/>
    <cellStyle name="Normal 391" xfId="39092" xr:uid="{1119C18D-148B-448F-B93D-5B8038B7346A}"/>
    <cellStyle name="Normal 392" xfId="39093" xr:uid="{05405EB9-F1FB-4B2D-82F6-012EAB95B355}"/>
    <cellStyle name="Normal 393" xfId="39094" xr:uid="{5B91CFDF-A862-4D5E-A34C-EBFAF2CF9F4C}"/>
    <cellStyle name="Normal 394" xfId="39095" xr:uid="{3A5829B7-041D-4649-AD47-A7A60D9C3476}"/>
    <cellStyle name="Normal 395" xfId="39096" xr:uid="{6A013C5A-EEF9-4239-85B4-94DF2CF72BF5}"/>
    <cellStyle name="Normal 396" xfId="39097" xr:uid="{CFEFB1DB-6CFC-466B-B78D-B3DD8B490719}"/>
    <cellStyle name="Normal 397" xfId="39098" xr:uid="{59328FCD-BBA3-4747-862B-780E94719044}"/>
    <cellStyle name="Normal 398" xfId="39099" xr:uid="{BC23DA30-C479-40FA-9F38-C6A196235CB6}"/>
    <cellStyle name="Normal 399" xfId="39100" xr:uid="{C94709E1-1383-4DD8-B728-0FC4221841B1}"/>
    <cellStyle name="Normal 4" xfId="90" xr:uid="{00000000-0005-0000-0000-00006F000000}"/>
    <cellStyle name="Normal 4 10" xfId="5841" xr:uid="{6DDD72CC-B561-4822-976E-26115718636D}"/>
    <cellStyle name="Normal 4 10 2" xfId="14249" xr:uid="{26B7D9C6-BCF6-4818-A68A-30FDB9F89B53}"/>
    <cellStyle name="Normal 4 10 2 2" xfId="21536" xr:uid="{8A7E0DA3-1685-4556-8923-CCFE624E2D35}"/>
    <cellStyle name="Normal 4 10 2 2 2" xfId="27092" xr:uid="{263B7767-361A-4C2A-94C4-4FBF0BC1E82C}"/>
    <cellStyle name="Normal 4 10 2 2 3" xfId="32586" xr:uid="{9F93A014-7581-4270-9F4D-BD1D130F0886}"/>
    <cellStyle name="Normal 4 10 2 2 4" xfId="38070" xr:uid="{101034F5-A101-4684-9807-6F1DC69D34F3}"/>
    <cellStyle name="Normal 4 10 2 3" xfId="24363" xr:uid="{7F190EE1-FEC5-44ED-B940-A2CEBC01EC85}"/>
    <cellStyle name="Normal 4 10 2 4" xfId="29857" xr:uid="{6971F8F5-3F38-492E-918D-36B9D26A5A3A}"/>
    <cellStyle name="Normal 4 10 2 5" xfId="35341" xr:uid="{6B2607DE-4E73-4B48-AF6E-CD792EB67BF2}"/>
    <cellStyle name="Normal 4 10 3" xfId="11196" xr:uid="{603473F4-A8A6-45D5-933D-88B8346209C4}"/>
    <cellStyle name="Normal 4 10 4" xfId="16430" xr:uid="{D3660061-873B-4313-B606-E1B2EFC52124}"/>
    <cellStyle name="Normal 4 10 5" xfId="18654" xr:uid="{076B151F-D621-4915-92FB-95EA47ED2D85}"/>
    <cellStyle name="Normal 4 10 6" xfId="8942" xr:uid="{C4E1FFBA-7366-45EE-8775-C27F7D2A71E9}"/>
    <cellStyle name="Normal 4 10 6 2" xfId="20261" xr:uid="{FA1C393F-5A64-45A1-B619-417120ACEDAF}"/>
    <cellStyle name="Normal 4 10 6 2 2" xfId="25817" xr:uid="{811CE1A4-8D0C-4948-9562-51CE1FE5C729}"/>
    <cellStyle name="Normal 4 10 6 2 3" xfId="31311" xr:uid="{D86400DC-F432-47B0-AA7B-30831D7FCCA1}"/>
    <cellStyle name="Normal 4 10 6 2 4" xfId="36795" xr:uid="{8D539E4B-8232-4A45-BD7B-C34254AD5B84}"/>
    <cellStyle name="Normal 4 10 6 3" xfId="23088" xr:uid="{FA569F6D-331C-4E02-9F6D-2650291CD7C7}"/>
    <cellStyle name="Normal 4 10 6 4" xfId="28582" xr:uid="{E6BC357E-9737-44DA-9973-178A13D27759}"/>
    <cellStyle name="Normal 4 10 6 5" xfId="34066" xr:uid="{43205C5C-B061-440C-BD40-13763FA2F725}"/>
    <cellStyle name="Normal 4 11" xfId="5842" xr:uid="{792181DB-BEB2-4B32-BE02-409FABA86D7D}"/>
    <cellStyle name="Normal 4 11 2" xfId="14250" xr:uid="{24AF0512-FEA1-4F33-B67B-C57B5D7B16CF}"/>
    <cellStyle name="Normal 4 11 2 2" xfId="21537" xr:uid="{CF669626-DB36-46DE-99AB-E3F749EF6A40}"/>
    <cellStyle name="Normal 4 11 2 2 2" xfId="27093" xr:uid="{CAFD7C89-3148-4DBB-8452-350B125561FE}"/>
    <cellStyle name="Normal 4 11 2 2 3" xfId="32587" xr:uid="{FF98E967-B928-44D1-B91A-52834DD52104}"/>
    <cellStyle name="Normal 4 11 2 2 4" xfId="38071" xr:uid="{BE8BA1E6-389D-43CF-BAD5-58613F7744B4}"/>
    <cellStyle name="Normal 4 11 2 3" xfId="24364" xr:uid="{AE924BFF-88CC-4F4D-9632-9B9BB0293ECE}"/>
    <cellStyle name="Normal 4 11 2 4" xfId="29858" xr:uid="{16BF5CB4-42FA-42D0-9959-2C8D7BBC84F1}"/>
    <cellStyle name="Normal 4 11 2 5" xfId="35342" xr:uid="{819AB753-BC71-49F1-9AA8-D47EF7BCD2B2}"/>
    <cellStyle name="Normal 4 11 3" xfId="11197" xr:uid="{73FAF78D-8EBF-471C-8D74-A288331D59DA}"/>
    <cellStyle name="Normal 4 11 4" xfId="16431" xr:uid="{FF537365-9BB4-4A5C-89BF-73FC332F6601}"/>
    <cellStyle name="Normal 4 11 5" xfId="18655" xr:uid="{649AC73F-034D-425F-AFAB-3FB6479D39DA}"/>
    <cellStyle name="Normal 4 11 6" xfId="8943" xr:uid="{F6A3F2A5-023E-4A25-8D87-22E1BE7F1217}"/>
    <cellStyle name="Normal 4 11 6 2" xfId="20262" xr:uid="{118B4716-C39A-47F7-9F40-D19C7116C798}"/>
    <cellStyle name="Normal 4 11 6 2 2" xfId="25818" xr:uid="{678B971A-48BE-455A-AA4F-FEB01052EAC2}"/>
    <cellStyle name="Normal 4 11 6 2 3" xfId="31312" xr:uid="{A71DF19D-686F-470E-ACDA-B767EF53F146}"/>
    <cellStyle name="Normal 4 11 6 2 4" xfId="36796" xr:uid="{AED7EB4E-BBE0-4847-9E0E-8A1A68D5CD17}"/>
    <cellStyle name="Normal 4 11 6 3" xfId="23089" xr:uid="{A6F71EBE-5B04-49FF-AFD5-54F3AEA8922E}"/>
    <cellStyle name="Normal 4 11 6 4" xfId="28583" xr:uid="{F4CB3F98-A7F4-4035-8187-C81ABF719FE6}"/>
    <cellStyle name="Normal 4 11 6 5" xfId="34067" xr:uid="{BF746EBA-B500-43A6-8CA5-233A37FD7522}"/>
    <cellStyle name="Normal 4 12" xfId="5843" xr:uid="{BCDF2252-F146-4F2F-99A2-55564330019E}"/>
    <cellStyle name="Normal 4 12 2" xfId="14251" xr:uid="{F7C7B76C-6DAE-404A-A92E-84F365F00A35}"/>
    <cellStyle name="Normal 4 12 2 2" xfId="21538" xr:uid="{DDB3312C-6F4D-4123-9D76-594DE24F8D09}"/>
    <cellStyle name="Normal 4 12 2 2 2" xfId="27094" xr:uid="{8EBAD28B-A672-4BA6-8F31-76F9D5960251}"/>
    <cellStyle name="Normal 4 12 2 2 3" xfId="32588" xr:uid="{49B4D63A-1270-4262-9E34-A2C24C713EE0}"/>
    <cellStyle name="Normal 4 12 2 2 4" xfId="38072" xr:uid="{F965AB68-122F-4F99-98B2-E2A6AC1E3D75}"/>
    <cellStyle name="Normal 4 12 2 3" xfId="24365" xr:uid="{0B834465-15DC-47E0-86BE-15C37C950E6A}"/>
    <cellStyle name="Normal 4 12 2 4" xfId="29859" xr:uid="{F57F7984-4BB4-4B2F-BFC7-E080513A15C0}"/>
    <cellStyle name="Normal 4 12 2 5" xfId="35343" xr:uid="{3E7EFBE2-D00A-4429-8FD3-A057D1BD9CC1}"/>
    <cellStyle name="Normal 4 12 3" xfId="11198" xr:uid="{4DD124BC-2A5D-498E-AEE5-CC0F0134618B}"/>
    <cellStyle name="Normal 4 12 4" xfId="16432" xr:uid="{A7787549-0B31-4C91-A938-2BD854D46D30}"/>
    <cellStyle name="Normal 4 12 5" xfId="18656" xr:uid="{ABF814B4-8BC4-49CF-9278-126C13F42B9F}"/>
    <cellStyle name="Normal 4 12 6" xfId="8944" xr:uid="{CEFCE034-2B76-4599-B755-5854BFCA04ED}"/>
    <cellStyle name="Normal 4 12 6 2" xfId="20263" xr:uid="{46FDDF20-6F57-4262-88F2-8B10DA3CB6CF}"/>
    <cellStyle name="Normal 4 12 6 2 2" xfId="25819" xr:uid="{51163FA6-E76C-4F54-A121-C5739881517F}"/>
    <cellStyle name="Normal 4 12 6 2 3" xfId="31313" xr:uid="{9B160945-ACA6-48E7-8640-11B84943463E}"/>
    <cellStyle name="Normal 4 12 6 2 4" xfId="36797" xr:uid="{9FB1980D-6F4B-44B4-A2D0-D1C5611859C5}"/>
    <cellStyle name="Normal 4 12 6 3" xfId="23090" xr:uid="{A0CF2FEE-93F3-4319-AD19-9FBB277E8E70}"/>
    <cellStyle name="Normal 4 12 6 4" xfId="28584" xr:uid="{F729BF31-2159-4ABB-A3E4-0A56C6FD5476}"/>
    <cellStyle name="Normal 4 12 6 5" xfId="34068" xr:uid="{3CA67833-9261-4835-8319-A07998B4895F}"/>
    <cellStyle name="Normal 4 13" xfId="5844" xr:uid="{67740FB4-76A8-40BE-8E49-E4D964131C03}"/>
    <cellStyle name="Normal 4 13 2" xfId="14252" xr:uid="{554571BB-5BB6-44A5-BC5A-C699F0C658EA}"/>
    <cellStyle name="Normal 4 13 2 2" xfId="21539" xr:uid="{82422504-AE33-4710-8076-496338868D77}"/>
    <cellStyle name="Normal 4 13 2 2 2" xfId="27095" xr:uid="{E2994CB4-C8E1-4F61-9523-09F46F05DA89}"/>
    <cellStyle name="Normal 4 13 2 2 3" xfId="32589" xr:uid="{CC36F380-24FE-4DDA-A419-6A8A519C67D5}"/>
    <cellStyle name="Normal 4 13 2 2 4" xfId="38073" xr:uid="{63F7AA7C-B020-4379-BE7A-CA5253DA7594}"/>
    <cellStyle name="Normal 4 13 2 3" xfId="24366" xr:uid="{DB27AB07-1F11-45EE-8B6F-D0B03BE6EBDC}"/>
    <cellStyle name="Normal 4 13 2 4" xfId="29860" xr:uid="{10139898-2149-46C3-92A9-675B93181E00}"/>
    <cellStyle name="Normal 4 13 2 5" xfId="35344" xr:uid="{EFFDC0FC-538F-4EAD-BD08-34EE884BE630}"/>
    <cellStyle name="Normal 4 13 3" xfId="11199" xr:uid="{D23A6AFA-4E5D-4764-8C23-E03C2DCA38F3}"/>
    <cellStyle name="Normal 4 13 4" xfId="16433" xr:uid="{37933400-7897-47E7-98ED-4692AEFDEC86}"/>
    <cellStyle name="Normal 4 13 5" xfId="18657" xr:uid="{B535FE9F-44B7-492B-B1B6-8185EB6BFA95}"/>
    <cellStyle name="Normal 4 13 6" xfId="8945" xr:uid="{5D150EA5-2369-43B6-AC62-C04C0485BEE8}"/>
    <cellStyle name="Normal 4 13 6 2" xfId="20264" xr:uid="{92B42F94-4C24-42C3-8297-F9B4DF4B99C2}"/>
    <cellStyle name="Normal 4 13 6 2 2" xfId="25820" xr:uid="{6F387F6E-2254-4350-ADBB-65DD50078753}"/>
    <cellStyle name="Normal 4 13 6 2 3" xfId="31314" xr:uid="{6060D4A4-4A9C-4BAE-8E2D-477D732DE4F0}"/>
    <cellStyle name="Normal 4 13 6 2 4" xfId="36798" xr:uid="{16776F4D-8BCC-4BB6-B47B-F5D231E99032}"/>
    <cellStyle name="Normal 4 13 6 3" xfId="23091" xr:uid="{7752061C-DFD1-41EC-AAC6-C8BD45425AAF}"/>
    <cellStyle name="Normal 4 13 6 4" xfId="28585" xr:uid="{85DE67B4-40FC-4D21-A58F-A9750A373D91}"/>
    <cellStyle name="Normal 4 13 6 5" xfId="34069" xr:uid="{6BDBF44E-ABCB-4736-9DF8-2125BBB54FD6}"/>
    <cellStyle name="Normal 4 14" xfId="5845" xr:uid="{0F9356C9-232A-4ED1-A371-7623926F64AF}"/>
    <cellStyle name="Normal 4 14 2" xfId="14253" xr:uid="{08673B0D-5D26-4636-BC4D-B111F2786A04}"/>
    <cellStyle name="Normal 4 14 2 2" xfId="21540" xr:uid="{7073501F-FFF3-43A8-8917-3AB029681AA3}"/>
    <cellStyle name="Normal 4 14 2 2 2" xfId="27096" xr:uid="{A9B928F7-7C5B-4A3F-AFE2-F7229791CF6E}"/>
    <cellStyle name="Normal 4 14 2 2 3" xfId="32590" xr:uid="{4F34A7F0-5E49-4144-871C-903DD128FFE5}"/>
    <cellStyle name="Normal 4 14 2 2 4" xfId="38074" xr:uid="{6B728F6E-1685-425A-875B-01BB8322C101}"/>
    <cellStyle name="Normal 4 14 2 3" xfId="24367" xr:uid="{03B0C86B-984C-4372-9220-83A4ACD8CC1C}"/>
    <cellStyle name="Normal 4 14 2 4" xfId="29861" xr:uid="{675BAC68-5FF6-4EB9-ABC1-4ADFC6F8F8C5}"/>
    <cellStyle name="Normal 4 14 2 5" xfId="35345" xr:uid="{32476458-A1DF-423F-8024-3D304144A22E}"/>
    <cellStyle name="Normal 4 14 3" xfId="11200" xr:uid="{2429AC0E-018B-4504-ABF9-E20281561769}"/>
    <cellStyle name="Normal 4 14 4" xfId="16434" xr:uid="{492D3DB5-A4A8-45C5-BD54-BDC8B0A79540}"/>
    <cellStyle name="Normal 4 14 5" xfId="18658" xr:uid="{0326282D-A307-4CF6-B2B2-A6B33C1B098C}"/>
    <cellStyle name="Normal 4 14 6" xfId="8946" xr:uid="{8AA8B88E-523B-465D-BFF5-29B0F4E95A4C}"/>
    <cellStyle name="Normal 4 14 6 2" xfId="20265" xr:uid="{82C66258-F17B-4E8B-98A4-22E5C3C8CA77}"/>
    <cellStyle name="Normal 4 14 6 2 2" xfId="25821" xr:uid="{D0BFF5F1-A284-4CEE-AD99-8586F38227A8}"/>
    <cellStyle name="Normal 4 14 6 2 3" xfId="31315" xr:uid="{FAACC5F2-36C5-4866-A003-DF35E59188AD}"/>
    <cellStyle name="Normal 4 14 6 2 4" xfId="36799" xr:uid="{F4203B05-C445-441A-A22E-DFCF5A96DA7D}"/>
    <cellStyle name="Normal 4 14 6 3" xfId="23092" xr:uid="{F324237E-7D77-4EE0-95D5-5503363150EF}"/>
    <cellStyle name="Normal 4 14 6 4" xfId="28586" xr:uid="{EFB4779D-0410-42B6-9BEF-C252148415F1}"/>
    <cellStyle name="Normal 4 14 6 5" xfId="34070" xr:uid="{54F09300-9A46-4959-B31E-F93DB9F42609}"/>
    <cellStyle name="Normal 4 15" xfId="5846" xr:uid="{2C05498B-7764-4021-9F7E-FBD1DD76E6D8}"/>
    <cellStyle name="Normal 4 15 2" xfId="14254" xr:uid="{F489FAAC-A6B1-4870-B440-ED6423B0618F}"/>
    <cellStyle name="Normal 4 15 2 2" xfId="21541" xr:uid="{E98240A0-BE42-4A06-AEAF-8B24F9CDFD2E}"/>
    <cellStyle name="Normal 4 15 2 2 2" xfId="27097" xr:uid="{64DAEE3E-D69B-4E44-A65C-D4C727FA903B}"/>
    <cellStyle name="Normal 4 15 2 2 3" xfId="32591" xr:uid="{C239267E-CD9E-4A8C-B830-A939B684E078}"/>
    <cellStyle name="Normal 4 15 2 2 4" xfId="38075" xr:uid="{B6FC5A7D-77DC-4D4B-95F2-998780509689}"/>
    <cellStyle name="Normal 4 15 2 3" xfId="24368" xr:uid="{C383960B-D46D-4EBA-8C1C-74EBD951FD06}"/>
    <cellStyle name="Normal 4 15 2 4" xfId="29862" xr:uid="{B082CB8B-D764-4E80-81DC-562A536B072A}"/>
    <cellStyle name="Normal 4 15 2 5" xfId="35346" xr:uid="{B5FC9267-EF55-4633-9A44-8CD18D7CBB39}"/>
    <cellStyle name="Normal 4 15 3" xfId="11201" xr:uid="{C3212232-7E3B-4E53-BB01-C7E481CF1031}"/>
    <cellStyle name="Normal 4 15 4" xfId="16435" xr:uid="{6195E83E-5360-48B3-83F6-CD8D08770784}"/>
    <cellStyle name="Normal 4 15 5" xfId="18659" xr:uid="{F4BEBB68-A572-434B-B3AA-40C3D333F4F3}"/>
    <cellStyle name="Normal 4 15 6" xfId="8947" xr:uid="{A7C28931-9962-4E69-8ADF-A641A23E38F3}"/>
    <cellStyle name="Normal 4 15 6 2" xfId="20266" xr:uid="{17B6D987-3C80-45AF-B3BC-B4EEFB193CF7}"/>
    <cellStyle name="Normal 4 15 6 2 2" xfId="25822" xr:uid="{2D9B69D4-7EE2-4349-98B3-4879DCC486DD}"/>
    <cellStyle name="Normal 4 15 6 2 3" xfId="31316" xr:uid="{A1E480B2-3B17-44B8-8359-DD71BF337852}"/>
    <cellStyle name="Normal 4 15 6 2 4" xfId="36800" xr:uid="{5D75D3AC-FA30-4834-BAD3-2084BE9CDB6B}"/>
    <cellStyle name="Normal 4 15 6 3" xfId="23093" xr:uid="{DC13E09F-0869-4CFD-87B5-A9915CEA191A}"/>
    <cellStyle name="Normal 4 15 6 4" xfId="28587" xr:uid="{6D05D935-F6D6-4834-BF99-948F02C5151E}"/>
    <cellStyle name="Normal 4 15 6 5" xfId="34071" xr:uid="{CDB41DAF-4DE4-4AC4-94E1-10A14528A5C9}"/>
    <cellStyle name="Normal 4 16" xfId="5847" xr:uid="{4B261D4F-9DA3-4605-B075-3242478D7348}"/>
    <cellStyle name="Normal 4 16 2" xfId="14255" xr:uid="{5D311E5D-AB63-4B1A-806A-362A6035C6CE}"/>
    <cellStyle name="Normal 4 16 2 2" xfId="21542" xr:uid="{8E379153-CC7F-4CFD-A297-439D722ED20D}"/>
    <cellStyle name="Normal 4 16 2 2 2" xfId="27098" xr:uid="{F8CD0D9E-3AEA-4272-B676-B554C0F887B9}"/>
    <cellStyle name="Normal 4 16 2 2 3" xfId="32592" xr:uid="{9D68213E-0A88-427D-9181-AF24C906DF32}"/>
    <cellStyle name="Normal 4 16 2 2 4" xfId="38076" xr:uid="{14A63007-BD0B-4E19-B0AC-A3243407F5A3}"/>
    <cellStyle name="Normal 4 16 2 3" xfId="24369" xr:uid="{AF0DC071-00AA-4767-ADB3-BA8DF67A379F}"/>
    <cellStyle name="Normal 4 16 2 4" xfId="29863" xr:uid="{6226F1AC-20F5-4D55-A249-9D1ED26B1AAA}"/>
    <cellStyle name="Normal 4 16 2 5" xfId="35347" xr:uid="{0E5EDF98-0C27-421C-B84F-4DBAD54C0A78}"/>
    <cellStyle name="Normal 4 16 3" xfId="11202" xr:uid="{802BC103-59E4-4A49-AB20-05EA3B91DAA0}"/>
    <cellStyle name="Normal 4 16 4" xfId="16436" xr:uid="{B22E2EF7-7279-42F9-AF4F-B695A0807EC6}"/>
    <cellStyle name="Normal 4 16 5" xfId="18660" xr:uid="{9C62BDE8-FF7E-4420-913B-EF16E72CA193}"/>
    <cellStyle name="Normal 4 16 6" xfId="8948" xr:uid="{DCBBDCEE-7435-4FCA-990C-B1718B733D55}"/>
    <cellStyle name="Normal 4 16 6 2" xfId="20267" xr:uid="{A6638FDE-4E05-4149-A36F-D4CC67AEA6A8}"/>
    <cellStyle name="Normal 4 16 6 2 2" xfId="25823" xr:uid="{D5D7E37B-DDB1-4213-AEAA-BFCC01207747}"/>
    <cellStyle name="Normal 4 16 6 2 3" xfId="31317" xr:uid="{D6DBC1D9-D2D5-44ED-AC3E-8860137B9EF0}"/>
    <cellStyle name="Normal 4 16 6 2 4" xfId="36801" xr:uid="{5A753816-0779-4863-A0BD-EBDF2478EA7C}"/>
    <cellStyle name="Normal 4 16 6 3" xfId="23094" xr:uid="{567E1FA3-8C69-44F9-9373-C0C9DA11B1A8}"/>
    <cellStyle name="Normal 4 16 6 4" xfId="28588" xr:uid="{5467F388-9AC5-4AD4-9CCA-9752A262C75B}"/>
    <cellStyle name="Normal 4 16 6 5" xfId="34072" xr:uid="{0CB8EF3A-4341-48D9-AFAE-7953B096A214}"/>
    <cellStyle name="Normal 4 17" xfId="5848" xr:uid="{10D4BC25-29B2-4BE0-9F32-CB70CFCBEEDD}"/>
    <cellStyle name="Normal 4 17 2" xfId="14256" xr:uid="{5DA2E4F7-DEC4-4CDA-ACB2-EAB8A9863789}"/>
    <cellStyle name="Normal 4 17 2 2" xfId="21543" xr:uid="{620DD83D-D957-4E82-9B2A-DDE290A0AA64}"/>
    <cellStyle name="Normal 4 17 2 2 2" xfId="27099" xr:uid="{C28C482F-D71F-425A-806B-49B9941A7C5F}"/>
    <cellStyle name="Normal 4 17 2 2 3" xfId="32593" xr:uid="{993833DA-8A3C-40FB-97A2-ACA055802232}"/>
    <cellStyle name="Normal 4 17 2 2 4" xfId="38077" xr:uid="{C0443FC0-B504-4433-AA07-2F59850EC77D}"/>
    <cellStyle name="Normal 4 17 2 3" xfId="24370" xr:uid="{CF90FA4F-004B-4961-9D44-2C791922DAFB}"/>
    <cellStyle name="Normal 4 17 2 4" xfId="29864" xr:uid="{53DFACFC-F9DA-4927-AAA7-82D42E66F2B8}"/>
    <cellStyle name="Normal 4 17 2 5" xfId="35348" xr:uid="{10FFE001-4615-4E6A-A3AE-942EDFEDA75C}"/>
    <cellStyle name="Normal 4 17 3" xfId="11203" xr:uid="{EB27092E-3B49-4601-95D2-DF07C52AAE00}"/>
    <cellStyle name="Normal 4 17 4" xfId="16437" xr:uid="{2BE55F03-2356-4089-9A22-422A8BF321E3}"/>
    <cellStyle name="Normal 4 17 5" xfId="18661" xr:uid="{87ED1514-D373-4AD5-8270-C525BD825F95}"/>
    <cellStyle name="Normal 4 17 6" xfId="8949" xr:uid="{1C59F2E4-D595-4498-A6F1-CE4D8790EAE1}"/>
    <cellStyle name="Normal 4 17 6 2" xfId="20268" xr:uid="{CC5DB601-9F9C-4AFE-9DC9-70645B467E39}"/>
    <cellStyle name="Normal 4 17 6 2 2" xfId="25824" xr:uid="{45F673B0-FB56-4840-B37B-603B45311FB9}"/>
    <cellStyle name="Normal 4 17 6 2 3" xfId="31318" xr:uid="{70B0FEE1-A5D2-4EF6-BBBA-6B4D4F7CB4F6}"/>
    <cellStyle name="Normal 4 17 6 2 4" xfId="36802" xr:uid="{AEABC3D4-05A0-4084-8AC5-4E77577BBB65}"/>
    <cellStyle name="Normal 4 17 6 3" xfId="23095" xr:uid="{32FFAD6A-2D4F-4C0F-8BEE-4A11DDB52CF9}"/>
    <cellStyle name="Normal 4 17 6 4" xfId="28589" xr:uid="{1CEB4B81-C895-46F9-8470-2F7E54468033}"/>
    <cellStyle name="Normal 4 17 6 5" xfId="34073" xr:uid="{E81D92DE-475D-4654-B55C-3DBF977AF3C5}"/>
    <cellStyle name="Normal 4 18" xfId="5849" xr:uid="{41092BFC-0308-496D-B176-3068749C3E2A}"/>
    <cellStyle name="Normal 4 18 2" xfId="14257" xr:uid="{5A090373-C41E-4C59-B117-96AAD25DA5E9}"/>
    <cellStyle name="Normal 4 18 2 2" xfId="21544" xr:uid="{7319C72E-5ECA-42BB-B8D1-423DD48289FE}"/>
    <cellStyle name="Normal 4 18 2 2 2" xfId="27100" xr:uid="{07211E78-58EA-4223-8677-A8ADB53A803F}"/>
    <cellStyle name="Normal 4 18 2 2 3" xfId="32594" xr:uid="{1DC9BDAF-3865-4C42-9BF2-03C8854C4144}"/>
    <cellStyle name="Normal 4 18 2 2 4" xfId="38078" xr:uid="{4AEAF7F9-A7FD-4039-8B08-3318CD70DC23}"/>
    <cellStyle name="Normal 4 18 2 3" xfId="24371" xr:uid="{52767DD0-5965-40F2-8631-740048C2D39A}"/>
    <cellStyle name="Normal 4 18 2 4" xfId="29865" xr:uid="{74461C50-50EF-4FD6-8C3B-18B1A0AD3A41}"/>
    <cellStyle name="Normal 4 18 2 5" xfId="35349" xr:uid="{70A6123B-1ECD-4592-BFCC-6E8A460B3959}"/>
    <cellStyle name="Normal 4 18 3" xfId="11204" xr:uid="{1D813178-307B-4171-9A9B-13DDEE3BB0FB}"/>
    <cellStyle name="Normal 4 18 4" xfId="16438" xr:uid="{B710D274-DB2F-4EEE-9CAE-38CEC31FFD44}"/>
    <cellStyle name="Normal 4 18 5" xfId="18662" xr:uid="{747D9F85-9E71-4401-93FF-3B2EF61970E4}"/>
    <cellStyle name="Normal 4 18 6" xfId="8950" xr:uid="{94D92722-DA7F-497B-8D6D-1209F80938A1}"/>
    <cellStyle name="Normal 4 18 6 2" xfId="20269" xr:uid="{92126078-F6BF-4DCD-A6E7-0D18EA66B811}"/>
    <cellStyle name="Normal 4 18 6 2 2" xfId="25825" xr:uid="{DAFD939D-C2BC-467C-8193-C3C34129081B}"/>
    <cellStyle name="Normal 4 18 6 2 3" xfId="31319" xr:uid="{543008D4-EF65-49A5-8EEA-D927D6B48C90}"/>
    <cellStyle name="Normal 4 18 6 2 4" xfId="36803" xr:uid="{244B6232-ECAD-4F93-8B99-309DAD01583B}"/>
    <cellStyle name="Normal 4 18 6 3" xfId="23096" xr:uid="{14DDFCC0-7CA9-4610-A283-8E672B60968A}"/>
    <cellStyle name="Normal 4 18 6 4" xfId="28590" xr:uid="{CDA5C7E3-0B4A-4016-B708-5E0BC4671834}"/>
    <cellStyle name="Normal 4 18 6 5" xfId="34074" xr:uid="{E3C8E05E-FC32-44C4-98A1-3DA8BEDB3494}"/>
    <cellStyle name="Normal 4 19" xfId="5850" xr:uid="{1C98626E-BF09-44EF-BB4B-305D21B82635}"/>
    <cellStyle name="Normal 4 19 2" xfId="14258" xr:uid="{50220034-5DFA-4164-8205-AFB20BB7E5E6}"/>
    <cellStyle name="Normal 4 19 2 2" xfId="21545" xr:uid="{CA586DF2-3DFB-42A8-8DAB-818F274D1C0F}"/>
    <cellStyle name="Normal 4 19 2 2 2" xfId="27101" xr:uid="{6FC4691D-7988-4EB3-9406-C40DBD80065A}"/>
    <cellStyle name="Normal 4 19 2 2 3" xfId="32595" xr:uid="{DA16CFC2-527C-4F3E-A76F-174CCB989BE2}"/>
    <cellStyle name="Normal 4 19 2 2 4" xfId="38079" xr:uid="{A064E7C4-B156-4D3E-89DB-8D4E5C6A3B1A}"/>
    <cellStyle name="Normal 4 19 2 3" xfId="24372" xr:uid="{627F5A6D-E369-44BE-8F3B-A1D250770A2B}"/>
    <cellStyle name="Normal 4 19 2 4" xfId="29866" xr:uid="{D3D58C01-7B4C-49C6-8BCC-BFACF934B4CC}"/>
    <cellStyle name="Normal 4 19 2 5" xfId="35350" xr:uid="{07D42744-5125-4CAC-AEE6-BBABE66AA0A4}"/>
    <cellStyle name="Normal 4 19 3" xfId="11205" xr:uid="{04192900-D5AE-4E42-9FF4-E8A0A0D9921B}"/>
    <cellStyle name="Normal 4 19 4" xfId="16439" xr:uid="{6BAC36B8-AECF-42DD-A803-A18068A5BEBD}"/>
    <cellStyle name="Normal 4 19 5" xfId="18663" xr:uid="{2BDEAA58-DABD-4D9C-8A24-94EACFE1CF59}"/>
    <cellStyle name="Normal 4 19 6" xfId="8951" xr:uid="{3C4FE48E-5973-4D30-83FE-03701699262F}"/>
    <cellStyle name="Normal 4 19 6 2" xfId="20270" xr:uid="{9441E180-34AA-4B32-816D-C2855CDC95BB}"/>
    <cellStyle name="Normal 4 19 6 2 2" xfId="25826" xr:uid="{69CE338B-B2C9-4143-9568-D2404297FCC5}"/>
    <cellStyle name="Normal 4 19 6 2 3" xfId="31320" xr:uid="{AE8398D2-41F7-4CCF-B2CD-6A5C14571116}"/>
    <cellStyle name="Normal 4 19 6 2 4" xfId="36804" xr:uid="{4FC44724-64FD-4CAE-A746-414D3CA9A62D}"/>
    <cellStyle name="Normal 4 19 6 3" xfId="23097" xr:uid="{BCE06F57-915D-49AD-A289-E0EF8A7A2066}"/>
    <cellStyle name="Normal 4 19 6 4" xfId="28591" xr:uid="{E3B37033-DC73-430D-8C6B-42232A9C15B8}"/>
    <cellStyle name="Normal 4 19 6 5" xfId="34075" xr:uid="{7D95AAA7-3B67-4930-BE38-E24145C760E8}"/>
    <cellStyle name="Normal 4 2" xfId="154" xr:uid="{00000000-0005-0000-0000-000070000000}"/>
    <cellStyle name="Normal 4 2 10" xfId="11206" xr:uid="{AF6EAAA3-AE67-4AA3-AA8F-349AD87C079F}"/>
    <cellStyle name="Normal 4 2 11" xfId="16440" xr:uid="{C2733159-5A64-4231-9CD4-66ACC750A712}"/>
    <cellStyle name="Normal 4 2 12" xfId="18664" xr:uid="{CB104A79-C38E-48A0-A2D3-5632B1E66510}"/>
    <cellStyle name="Normal 4 2 13" xfId="5851" xr:uid="{6B7B53AD-100D-4E85-95A2-3FEB9665A6E1}"/>
    <cellStyle name="Normal 4 2 2" xfId="5852" xr:uid="{3F6396B9-D516-460C-81A0-83B936C78389}"/>
    <cellStyle name="Normal 4 2 2 2" xfId="5853" xr:uid="{BFFEEEEF-CEBA-44C8-AC22-62BD352AA482}"/>
    <cellStyle name="Normal 4 2 2 2 2" xfId="14261" xr:uid="{BC7BA2C1-BC6D-41F4-9DD7-E3749BC24964}"/>
    <cellStyle name="Normal 4 2 2 2 2 2" xfId="21548" xr:uid="{26D962BD-6A33-4021-8713-386D70619328}"/>
    <cellStyle name="Normal 4 2 2 2 2 2 2" xfId="27104" xr:uid="{6FA65FB2-ADD2-4640-9855-6B8E22756A53}"/>
    <cellStyle name="Normal 4 2 2 2 2 2 3" xfId="32598" xr:uid="{1F136FF1-5E18-43BA-9CFD-97EAE7CA105B}"/>
    <cellStyle name="Normal 4 2 2 2 2 2 4" xfId="38082" xr:uid="{E46B7D72-ED4A-462D-8DAE-FE11B203AB98}"/>
    <cellStyle name="Normal 4 2 2 2 2 3" xfId="24375" xr:uid="{0500D2D9-C257-4CAF-AF88-D1A8D2C1ABEA}"/>
    <cellStyle name="Normal 4 2 2 2 2 4" xfId="29869" xr:uid="{BCF4903B-542D-4228-8D9E-2143AC1862CA}"/>
    <cellStyle name="Normal 4 2 2 2 2 5" xfId="35353" xr:uid="{058831C8-A933-4D76-B336-3BFF38171B8B}"/>
    <cellStyle name="Normal 4 2 2 2 3" xfId="11208" xr:uid="{BB719669-351D-48A2-9868-D09B10A58792}"/>
    <cellStyle name="Normal 4 2 2 2 4" xfId="16442" xr:uid="{D4C1EDF5-4C05-48AE-B6C9-66951D087E3D}"/>
    <cellStyle name="Normal 4 2 2 2 5" xfId="18666" xr:uid="{3FCB193D-A924-43B5-8A34-EFC90EAEF7DD}"/>
    <cellStyle name="Normal 4 2 2 2 6" xfId="8953" xr:uid="{34BF995A-02F3-4C68-82E3-D834C10A86E5}"/>
    <cellStyle name="Normal 4 2 2 2 6 2" xfId="20272" xr:uid="{BB79FB06-23E8-4F3B-9676-F6FD71AB1AB6}"/>
    <cellStyle name="Normal 4 2 2 2 6 2 2" xfId="25828" xr:uid="{C15713F0-7652-435A-B478-7910F1980E86}"/>
    <cellStyle name="Normal 4 2 2 2 6 2 3" xfId="31322" xr:uid="{9B6902B1-8AE8-42FF-B3B1-838252B26047}"/>
    <cellStyle name="Normal 4 2 2 2 6 2 4" xfId="36806" xr:uid="{B2B9CF7E-D673-4631-90CC-91D4444151D2}"/>
    <cellStyle name="Normal 4 2 2 2 6 3" xfId="23099" xr:uid="{152C2D0C-3FEF-49CE-BA75-91D0842BA16F}"/>
    <cellStyle name="Normal 4 2 2 2 6 4" xfId="28593" xr:uid="{51E5B94F-8CC5-4386-9BB4-87148F9B7612}"/>
    <cellStyle name="Normal 4 2 2 2 6 5" xfId="34077" xr:uid="{06C0DC53-4BC3-4DC8-B92E-5C0A999C4A77}"/>
    <cellStyle name="Normal 4 2 2 3" xfId="6574" xr:uid="{D1C826E8-7801-4A34-A132-0CFEAFBDDFD6}"/>
    <cellStyle name="Normal 4 2 2 3 2" xfId="14262" xr:uid="{47220990-F708-4508-9E80-54A878236801}"/>
    <cellStyle name="Normal 4 2 2 3 2 2" xfId="21549" xr:uid="{0C5421DA-1FBB-478A-A245-305D2C3A7A2C}"/>
    <cellStyle name="Normal 4 2 2 3 2 2 2" xfId="27105" xr:uid="{D57A5051-991D-4012-B0AE-29C5F88E1E68}"/>
    <cellStyle name="Normal 4 2 2 3 2 2 3" xfId="32599" xr:uid="{75BA2F09-BC4C-49B3-BDE9-95D717D2EC1D}"/>
    <cellStyle name="Normal 4 2 2 3 2 2 4" xfId="38083" xr:uid="{8BABA9BA-9C81-49AC-A091-BBE5293EA418}"/>
    <cellStyle name="Normal 4 2 2 3 2 3" xfId="24376" xr:uid="{FE4B67BC-38B8-4B2F-A612-5D784648ADB1}"/>
    <cellStyle name="Normal 4 2 2 3 2 4" xfId="29870" xr:uid="{B8C2FFCE-A030-4479-898A-A1BE6BA2961D}"/>
    <cellStyle name="Normal 4 2 2 3 2 5" xfId="35354" xr:uid="{4AEA5CA8-3725-4D7A-930F-F5B5B96654A8}"/>
    <cellStyle name="Normal 4 2 2 3 3" xfId="11950" xr:uid="{AA8295A3-4727-49F6-9790-47A259B88BB8}"/>
    <cellStyle name="Normal 4 2 2 3 4" xfId="8954" xr:uid="{F0502C90-0742-4D0C-A9A7-2B695220204B}"/>
    <cellStyle name="Normal 4 2 2 3 4 2" xfId="20273" xr:uid="{8CF141D1-D14B-4C7A-AB92-6878DA68C3F9}"/>
    <cellStyle name="Normal 4 2 2 3 4 2 2" xfId="25829" xr:uid="{D5CB8B76-695F-46C9-973E-10232A622896}"/>
    <cellStyle name="Normal 4 2 2 3 4 2 3" xfId="31323" xr:uid="{69D3FDE4-06A6-4CFF-B941-7E6DAE99E610}"/>
    <cellStyle name="Normal 4 2 2 3 4 2 4" xfId="36807" xr:uid="{BB24B700-5141-4402-BD9A-2467D8DEAD07}"/>
    <cellStyle name="Normal 4 2 2 3 4 3" xfId="23100" xr:uid="{69A017DC-7C9B-48D7-8EB9-984816F8C741}"/>
    <cellStyle name="Normal 4 2 2 3 4 4" xfId="28594" xr:uid="{B0938DB3-B780-438A-AC7C-A6232B0FC42A}"/>
    <cellStyle name="Normal 4 2 2 3 4 5" xfId="34078" xr:uid="{8DD20FF2-B376-4C9C-A635-085170F1DA4B}"/>
    <cellStyle name="Normal 4 2 2 4" xfId="8955" xr:uid="{7945337D-558D-4D57-B7F7-E8097C2555E8}"/>
    <cellStyle name="Normal 4 2 2 4 2" xfId="20274" xr:uid="{9E4E7F8C-E610-4B82-B18F-6B8664EBA315}"/>
    <cellStyle name="Normal 4 2 2 4 2 2" xfId="25830" xr:uid="{04CF1144-7C83-4FE3-918C-99D0C0D7D199}"/>
    <cellStyle name="Normal 4 2 2 4 2 3" xfId="31324" xr:uid="{0CDADCB5-BBFA-4FEF-8E60-77E47C20D2FA}"/>
    <cellStyle name="Normal 4 2 2 4 2 4" xfId="36808" xr:uid="{069EA127-BCB4-4594-BE67-FC0B0A5D575D}"/>
    <cellStyle name="Normal 4 2 2 4 3" xfId="23101" xr:uid="{D88DCE8C-00A6-488A-A4BE-1D2B7904B1F6}"/>
    <cellStyle name="Normal 4 2 2 4 4" xfId="28595" xr:uid="{FFBDE089-B760-4D73-BED6-318D5088E587}"/>
    <cellStyle name="Normal 4 2 2 4 5" xfId="34079" xr:uid="{7462E336-09B6-4DE7-B986-7DBD83746FFE}"/>
    <cellStyle name="Normal 4 2 2 5" xfId="14260" xr:uid="{14BC1AB9-7819-427D-B9DF-78B8050ED3D8}"/>
    <cellStyle name="Normal 4 2 2 5 2" xfId="21547" xr:uid="{91F601F4-96E4-4584-9143-854C792C5DB2}"/>
    <cellStyle name="Normal 4 2 2 5 2 2" xfId="27103" xr:uid="{EEE014C7-BE8D-40AC-BAF2-77CFC024BA39}"/>
    <cellStyle name="Normal 4 2 2 5 2 3" xfId="32597" xr:uid="{5280BD40-A966-4066-890E-79E363D6BF48}"/>
    <cellStyle name="Normal 4 2 2 5 2 4" xfId="38081" xr:uid="{609C85C0-8030-452E-ABC4-12EE83A74BC9}"/>
    <cellStyle name="Normal 4 2 2 5 3" xfId="24374" xr:uid="{B3E92B2A-EC91-492A-9F37-BE48860DB517}"/>
    <cellStyle name="Normal 4 2 2 5 4" xfId="29868" xr:uid="{E2F442A4-902E-4A11-9928-61E88585B3D8}"/>
    <cellStyle name="Normal 4 2 2 5 5" xfId="35352" xr:uid="{4EFDBDA6-FB1D-4EEC-8B16-E37B8DD4980E}"/>
    <cellStyle name="Normal 4 2 2 6" xfId="11207" xr:uid="{96F663B6-5F4E-4355-94E9-0BCCA654C220}"/>
    <cellStyle name="Normal 4 2 2 7" xfId="16441" xr:uid="{A70B2E60-AD42-43D9-989B-22C2373889FD}"/>
    <cellStyle name="Normal 4 2 2 8" xfId="18665" xr:uid="{08FEB7D1-3660-42EB-8CA6-D4C08CF5E4E9}"/>
    <cellStyle name="Normal 4 2 2 9" xfId="8952" xr:uid="{0DE1028A-CA37-42B5-9DE8-9882F805E018}"/>
    <cellStyle name="Normal 4 2 2 9 2" xfId="20271" xr:uid="{EFDEF2F0-850B-42BF-A183-CAD844CF1218}"/>
    <cellStyle name="Normal 4 2 2 9 2 2" xfId="25827" xr:uid="{A4AAFDD3-188C-4DBC-A80F-74A681A33D9C}"/>
    <cellStyle name="Normal 4 2 2 9 2 3" xfId="31321" xr:uid="{89A7AA0B-25DC-4826-A922-D8EABFF7D3C7}"/>
    <cellStyle name="Normal 4 2 2 9 2 4" xfId="36805" xr:uid="{668B788B-A2FB-482C-B2B4-3799687E684F}"/>
    <cellStyle name="Normal 4 2 2 9 3" xfId="23098" xr:uid="{D826EE67-0A3E-4493-B583-E66F2D6C641B}"/>
    <cellStyle name="Normal 4 2 2 9 4" xfId="28592" xr:uid="{5CE6A192-0493-46AE-BB91-3A03720FCF5E}"/>
    <cellStyle name="Normal 4 2 2 9 5" xfId="34076" xr:uid="{300CEDFA-1A3A-4E5D-B44E-BCAC215393C4}"/>
    <cellStyle name="Normal 4 2 3" xfId="5854" xr:uid="{257402BB-9919-4920-B0E4-B8ACF933B3FA}"/>
    <cellStyle name="Normal 4 2 3 10" xfId="18667" xr:uid="{80A2F6DE-1EBC-4190-A7BE-D08A79C80AF0}"/>
    <cellStyle name="Normal 4 2 3 11" xfId="22271" xr:uid="{E2CCD1FE-23E7-482E-A494-F105B1296BB4}"/>
    <cellStyle name="Normal 4 2 3 11 2" xfId="27817" xr:uid="{243FF589-69F0-4A16-8DAA-F57B2F160CEC}"/>
    <cellStyle name="Normal 4 2 3 11 3" xfId="33305" xr:uid="{032F4BB3-2507-4E10-85DE-0B7DC89933E5}"/>
    <cellStyle name="Normal 4 2 3 11 4" xfId="38789" xr:uid="{58CE65E2-1A0E-42F7-A027-D1DB83C2D08B}"/>
    <cellStyle name="Normal 4 2 3 2" xfId="5855" xr:uid="{F2E57819-0A48-4000-8160-87B9CE93F8B6}"/>
    <cellStyle name="Normal 4 2 3 2 2" xfId="14263" xr:uid="{79A01E49-1BC3-4DF2-BD86-19D776DE1C38}"/>
    <cellStyle name="Normal 4 2 3 2 2 2" xfId="21550" xr:uid="{0571135A-13C5-4F6B-AA13-BAB085654511}"/>
    <cellStyle name="Normal 4 2 3 2 2 2 2" xfId="27106" xr:uid="{5370EB1A-8AAD-49BE-9B7F-47634C611671}"/>
    <cellStyle name="Normal 4 2 3 2 2 2 3" xfId="32600" xr:uid="{D8E90484-F974-4F5B-AB0D-CA7F4FAC484F}"/>
    <cellStyle name="Normal 4 2 3 2 2 2 4" xfId="38084" xr:uid="{682ACCA1-0E44-435A-830A-DB3AB5473CCF}"/>
    <cellStyle name="Normal 4 2 3 2 2 3" xfId="24377" xr:uid="{748EEFCA-A6D8-4218-AAD0-CCC14DC4CCCB}"/>
    <cellStyle name="Normal 4 2 3 2 2 4" xfId="29871" xr:uid="{8B91EDAA-5E72-4B72-B02B-B6DC5D30DB8F}"/>
    <cellStyle name="Normal 4 2 3 2 2 5" xfId="35355" xr:uid="{A6EAA173-4849-4429-8F73-3C117E37EE02}"/>
    <cellStyle name="Normal 4 2 3 2 3" xfId="11210" xr:uid="{C205423B-00B9-45CD-9C7B-6A3E7730FC1D}"/>
    <cellStyle name="Normal 4 2 3 2 4" xfId="16444" xr:uid="{B86574FD-471D-459A-973C-87CC92E880D3}"/>
    <cellStyle name="Normal 4 2 3 2 5" xfId="18668" xr:uid="{502C57DF-8F7B-43FF-B2EC-0BC23CEA66AD}"/>
    <cellStyle name="Normal 4 2 3 2 6" xfId="8956" xr:uid="{FA097451-9304-4533-BE72-8FD34E1B7D81}"/>
    <cellStyle name="Normal 4 2 3 2 6 2" xfId="20275" xr:uid="{AA4FDB46-0539-4E0B-8568-A7F2F59D607F}"/>
    <cellStyle name="Normal 4 2 3 2 6 2 2" xfId="25831" xr:uid="{79E2B375-F241-415F-A56E-3D7D82F66C59}"/>
    <cellStyle name="Normal 4 2 3 2 6 2 3" xfId="31325" xr:uid="{20FB742C-9AB7-4E2A-BD0D-32794462FFE2}"/>
    <cellStyle name="Normal 4 2 3 2 6 2 4" xfId="36809" xr:uid="{79A2D2B4-F3F0-4729-854C-EF8F96D6710F}"/>
    <cellStyle name="Normal 4 2 3 2 6 3" xfId="23102" xr:uid="{CB852D14-3967-4E40-A74A-A44457B9BE9D}"/>
    <cellStyle name="Normal 4 2 3 2 6 4" xfId="28596" xr:uid="{ABD39E3F-0C8B-47CD-9C85-C46C0635ABD4}"/>
    <cellStyle name="Normal 4 2 3 2 6 5" xfId="34080" xr:uid="{CD80B6F5-EA89-424F-BD34-0CEA9970DE92}"/>
    <cellStyle name="Normal 4 2 3 3" xfId="5856" xr:uid="{EE11E2B3-3D3C-47ED-B8D8-BDF3BB72CC22}"/>
    <cellStyle name="Normal 4 2 3 3 2" xfId="14264" xr:uid="{5200B756-E1BF-45E6-8729-1B31E8AEBCA8}"/>
    <cellStyle name="Normal 4 2 3 3 2 2" xfId="21551" xr:uid="{E2329066-3BF8-4813-BD4A-BC09946AF9CB}"/>
    <cellStyle name="Normal 4 2 3 3 2 2 2" xfId="27107" xr:uid="{3DBD42EB-8623-463F-956C-80DBCFDE02CE}"/>
    <cellStyle name="Normal 4 2 3 3 2 2 3" xfId="32601" xr:uid="{AA32A4AC-7B34-4225-A28C-2BB9F6E4E1F9}"/>
    <cellStyle name="Normal 4 2 3 3 2 2 4" xfId="38085" xr:uid="{D3CB53E1-DAF9-499A-84E8-529E8EFDA7D3}"/>
    <cellStyle name="Normal 4 2 3 3 2 3" xfId="24378" xr:uid="{E7410832-76FF-493C-B516-89F90A94253E}"/>
    <cellStyle name="Normal 4 2 3 3 2 4" xfId="29872" xr:uid="{FF508D67-A8DC-4741-BA2A-FCCDD209CC11}"/>
    <cellStyle name="Normal 4 2 3 3 2 5" xfId="35356" xr:uid="{EFC7EB18-AA74-4D5C-B0CB-781EC12481F0}"/>
    <cellStyle name="Normal 4 2 3 3 3" xfId="18669" xr:uid="{DADF798C-2CB8-46D2-937E-56A8AC044889}"/>
    <cellStyle name="Normal 4 2 3 3 4" xfId="8957" xr:uid="{B4534972-F068-42F7-A335-A2CD95316821}"/>
    <cellStyle name="Normal 4 2 3 3 4 2" xfId="20276" xr:uid="{E22D9BE6-DAF6-4C89-B567-9CBACB730E50}"/>
    <cellStyle name="Normal 4 2 3 3 4 2 2" xfId="25832" xr:uid="{095C1362-B7FF-40DF-89AA-4B62079C34BF}"/>
    <cellStyle name="Normal 4 2 3 3 4 2 3" xfId="31326" xr:uid="{46B96729-5BF9-436B-82A5-C8A2F6EA244C}"/>
    <cellStyle name="Normal 4 2 3 3 4 2 4" xfId="36810" xr:uid="{A88EF12B-9642-4221-A794-A3A0D7C021EC}"/>
    <cellStyle name="Normal 4 2 3 3 4 3" xfId="23103" xr:uid="{1D26943C-EA7D-42D6-ADF0-B18A8BE5A88B}"/>
    <cellStyle name="Normal 4 2 3 3 4 4" xfId="28597" xr:uid="{86056EC9-16D9-48DE-97FE-1BDD0AA658C6}"/>
    <cellStyle name="Normal 4 2 3 3 4 5" xfId="34081" xr:uid="{CD3553E0-14CD-461E-9391-325DF9876A7C}"/>
    <cellStyle name="Normal 4 2 3 4" xfId="6575" xr:uid="{41AAC58E-2919-478F-B492-B0CDFC7E2705}"/>
    <cellStyle name="Normal 4 2 3 4 2" xfId="8958" xr:uid="{8BCF47F0-3FC6-47AC-875B-D9BCDD082958}"/>
    <cellStyle name="Normal 4 2 3 4 2 2" xfId="20277" xr:uid="{67D7E6E9-86CF-4484-8A1F-5018FA042447}"/>
    <cellStyle name="Normal 4 2 3 4 2 2 2" xfId="25833" xr:uid="{B0B2B6DB-A144-44E8-8963-9B21885E53B7}"/>
    <cellStyle name="Normal 4 2 3 4 2 2 3" xfId="31327" xr:uid="{58FFCD4A-6995-4713-97F4-20B065BA0BFF}"/>
    <cellStyle name="Normal 4 2 3 4 2 2 4" xfId="36811" xr:uid="{4965F02F-482D-48A3-B323-0A6B1B27C097}"/>
    <cellStyle name="Normal 4 2 3 4 2 3" xfId="23104" xr:uid="{B8A3CDEA-B9EE-4EA0-B88E-EEBB8B192811}"/>
    <cellStyle name="Normal 4 2 3 4 2 4" xfId="28598" xr:uid="{9A395151-80FF-45AC-B423-C0B8A67D9140}"/>
    <cellStyle name="Normal 4 2 3 4 2 5" xfId="34082" xr:uid="{15122172-8F36-43AC-BF73-1619094C0081}"/>
    <cellStyle name="Normal 4 2 3 4 3" xfId="19575" xr:uid="{ADD78D8A-BEBA-458A-82ED-B5BF9DFA3913}"/>
    <cellStyle name="Normal 4 2 3 4 3 2" xfId="25131" xr:uid="{359B2C0D-0B05-4466-9EE8-AC8FDA519DD0}"/>
    <cellStyle name="Normal 4 2 3 4 3 3" xfId="30625" xr:uid="{52DC611E-F1B3-4887-A673-0D7C81658023}"/>
    <cellStyle name="Normal 4 2 3 4 3 4" xfId="36109" xr:uid="{FE3A1244-1C96-425F-814D-3948B3ABF86A}"/>
    <cellStyle name="Normal 4 2 3 4 4" xfId="22402" xr:uid="{CC06179E-761D-4DD8-9C1E-3291B5D9BEC9}"/>
    <cellStyle name="Normal 4 2 3 4 5" xfId="27894" xr:uid="{A62C3A82-0E52-4C7C-BCAE-8A021FC094AA}"/>
    <cellStyle name="Normal 4 2 3 4 6" xfId="33378" xr:uid="{831E62D7-9FFD-4D2D-8349-9F4FED490C15}"/>
    <cellStyle name="Normal 4 2 3 5" xfId="6710" xr:uid="{6BA1BFFF-248A-4158-BB99-B3DC4B3805F4}"/>
    <cellStyle name="Normal 4 2 3 5 2" xfId="8959" xr:uid="{002F8C13-6A08-4A94-B434-E699CBCB1139}"/>
    <cellStyle name="Normal 4 2 3 5 2 2" xfId="20278" xr:uid="{E52C1CA1-592A-44C5-99AE-D6F8FFFE1559}"/>
    <cellStyle name="Normal 4 2 3 5 2 2 2" xfId="25834" xr:uid="{3AAFE7F8-08EE-477D-A076-D1AE10CE5C2F}"/>
    <cellStyle name="Normal 4 2 3 5 2 2 3" xfId="31328" xr:uid="{5DDDB784-C1FB-4E86-9D51-1B5F9B690ABC}"/>
    <cellStyle name="Normal 4 2 3 5 2 2 4" xfId="36812" xr:uid="{32D84F97-4470-490A-A7F5-E9C3F1C2D6BF}"/>
    <cellStyle name="Normal 4 2 3 5 2 3" xfId="23105" xr:uid="{FEBCFDA1-274E-4F46-8837-6B6AC7F051BE}"/>
    <cellStyle name="Normal 4 2 3 5 2 4" xfId="28599" xr:uid="{B0FE6533-A946-4464-B5D6-4E1F824FDDEF}"/>
    <cellStyle name="Normal 4 2 3 5 2 5" xfId="34083" xr:uid="{17C94074-A919-4B5E-85DA-1E6CB9623677}"/>
    <cellStyle name="Normal 4 2 3 5 3" xfId="19596" xr:uid="{A8E06541-2246-4F4D-AE57-FCDC0C94F8BA}"/>
    <cellStyle name="Normal 4 2 3 5 3 2" xfId="25152" xr:uid="{5B26B08D-3EEF-41BB-AD10-BF53DBFED864}"/>
    <cellStyle name="Normal 4 2 3 5 3 3" xfId="30646" xr:uid="{B85DFDE9-74D9-4168-9191-30EB086562C0}"/>
    <cellStyle name="Normal 4 2 3 5 3 4" xfId="36130" xr:uid="{A9DDB669-C064-49B3-8DFA-87C4F58FC884}"/>
    <cellStyle name="Normal 4 2 3 5 4" xfId="22423" xr:uid="{0E643D81-4A6A-4FEF-BF4B-38195BD963B4}"/>
    <cellStyle name="Normal 4 2 3 5 5" xfId="27915" xr:uid="{55022376-4071-45DA-9416-E427C618E588}"/>
    <cellStyle name="Normal 4 2 3 5 6" xfId="33399" xr:uid="{4902F0F9-E494-486C-A744-9DF66D2D8D34}"/>
    <cellStyle name="Normal 4 2 3 6" xfId="6800" xr:uid="{D969C2F6-BC7F-420D-90ED-DDFF6AD16215}"/>
    <cellStyle name="Normal 4 2 3 6 2" xfId="8960" xr:uid="{F7970496-0770-401A-94C6-E78F7D2C9ACD}"/>
    <cellStyle name="Normal 4 2 3 6 2 2" xfId="20279" xr:uid="{8C8EAD80-71DB-4BA4-98B0-55A9FE59168A}"/>
    <cellStyle name="Normal 4 2 3 6 2 2 2" xfId="25835" xr:uid="{B4D4CF5D-F983-4783-A339-AC2912CAC630}"/>
    <cellStyle name="Normal 4 2 3 6 2 2 3" xfId="31329" xr:uid="{5375FB3F-F1F9-4010-8590-C41A01701D82}"/>
    <cellStyle name="Normal 4 2 3 6 2 2 4" xfId="36813" xr:uid="{6D34F269-E2C9-4F4C-B3CB-9B9FD459000C}"/>
    <cellStyle name="Normal 4 2 3 6 2 3" xfId="23106" xr:uid="{CAFD5913-98A5-45FE-907A-DC1EC7CF81F6}"/>
    <cellStyle name="Normal 4 2 3 6 2 4" xfId="28600" xr:uid="{CFA2B267-65CE-4FBC-AB86-6FE7DEADEA14}"/>
    <cellStyle name="Normal 4 2 3 6 2 5" xfId="34084" xr:uid="{7BF0A085-702D-4EC2-AE87-2ED243658AE5}"/>
    <cellStyle name="Normal 4 2 3 6 3" xfId="19682" xr:uid="{839641EB-E071-4AAB-9DE1-D0DD6B191BD6}"/>
    <cellStyle name="Normal 4 2 3 6 3 2" xfId="25238" xr:uid="{4DCE5BDD-7D20-4321-9944-954AABBC7B08}"/>
    <cellStyle name="Normal 4 2 3 6 3 3" xfId="30732" xr:uid="{E8C6A984-F7CF-4827-A5CF-6436559AD792}"/>
    <cellStyle name="Normal 4 2 3 6 3 4" xfId="36216" xr:uid="{EF542FAE-A6A7-433B-8D06-8C6CCA5F82B7}"/>
    <cellStyle name="Normal 4 2 3 6 4" xfId="22509" xr:uid="{5EDD1223-68DA-4DDB-8FA4-EEA8B4443E17}"/>
    <cellStyle name="Normal 4 2 3 6 5" xfId="28001" xr:uid="{86541926-3C3E-4CDC-8D5E-3C50B31B24E5}"/>
    <cellStyle name="Normal 4 2 3 6 6" xfId="33485" xr:uid="{9ECF7883-8BC0-41DD-BAB3-68D7280F2FA8}"/>
    <cellStyle name="Normal 4 2 3 7" xfId="6863" xr:uid="{7D752CF1-D577-41EF-A399-178C17844376}"/>
    <cellStyle name="Normal 4 2 3 7 2" xfId="19745" xr:uid="{483CB60A-1F89-4AC0-9391-00EC31C16B0B}"/>
    <cellStyle name="Normal 4 2 3 7 2 2" xfId="25301" xr:uid="{5386FDD2-0F7C-48E4-A579-7DA911CBB664}"/>
    <cellStyle name="Normal 4 2 3 7 2 3" xfId="30795" xr:uid="{74C1DC9B-F19E-417B-AFF0-51299D9E165F}"/>
    <cellStyle name="Normal 4 2 3 7 2 4" xfId="36279" xr:uid="{59D8CC40-BFE4-4107-8C2A-189D0067D8C7}"/>
    <cellStyle name="Normal 4 2 3 7 3" xfId="22572" xr:uid="{C2ECC742-CA70-4ABD-9941-360075862FD8}"/>
    <cellStyle name="Normal 4 2 3 7 4" xfId="28066" xr:uid="{840C7E08-F6CA-4AEF-89B5-FB3E3961B194}"/>
    <cellStyle name="Normal 4 2 3 7 5" xfId="33550" xr:uid="{974F68D2-F552-4ADB-9191-50E2820BB115}"/>
    <cellStyle name="Normal 4 2 3 8" xfId="11209" xr:uid="{725321F5-B088-4D43-9B6D-71A3CF3A5D0B}"/>
    <cellStyle name="Normal 4 2 3 9" xfId="16443" xr:uid="{373447A1-6607-40E3-BD9E-3EBA48E904E4}"/>
    <cellStyle name="Normal 4 2 4" xfId="5857" xr:uid="{9E454F56-8A05-4F11-A24B-17607D2CA6E2}"/>
    <cellStyle name="Normal 4 2 4 10" xfId="18670" xr:uid="{3962D11A-22B5-461B-9819-9D48F85DD903}"/>
    <cellStyle name="Normal 4 2 4 11" xfId="22272" xr:uid="{A7CF18F8-4986-42D7-8428-723F50BBFB1C}"/>
    <cellStyle name="Normal 4 2 4 11 2" xfId="27818" xr:uid="{2F68131F-AEA8-48C2-A0CB-5C80C0BA5AC4}"/>
    <cellStyle name="Normal 4 2 4 11 3" xfId="33306" xr:uid="{52535AB7-303D-4898-8EEA-B5DB944C6C36}"/>
    <cellStyle name="Normal 4 2 4 11 4" xfId="38790" xr:uid="{91919EEC-AEB5-4B10-9E88-985C7094FABD}"/>
    <cellStyle name="Normal 4 2 4 2" xfId="5858" xr:uid="{168AB27C-AD08-4196-84B9-8D809AEECE0C}"/>
    <cellStyle name="Normal 4 2 4 2 2" xfId="14265" xr:uid="{CD283EF7-ADA0-488A-AA75-D9E6644E8774}"/>
    <cellStyle name="Normal 4 2 4 2 2 2" xfId="21552" xr:uid="{B4C024B9-D9D5-477F-8435-EA6FF9A35C63}"/>
    <cellStyle name="Normal 4 2 4 2 2 2 2" xfId="27108" xr:uid="{CA7D5C40-02AD-4C4D-9A5A-6BFB1884A762}"/>
    <cellStyle name="Normal 4 2 4 2 2 2 3" xfId="32602" xr:uid="{03EAE9EF-23B7-4280-B286-2ABBF90D9BA4}"/>
    <cellStyle name="Normal 4 2 4 2 2 2 4" xfId="38086" xr:uid="{8EAB3FC1-7A6B-442D-BBCF-A508327628A5}"/>
    <cellStyle name="Normal 4 2 4 2 2 3" xfId="24379" xr:uid="{07698921-A0CA-4D06-92EE-5B713A406FFA}"/>
    <cellStyle name="Normal 4 2 4 2 2 4" xfId="29873" xr:uid="{3DC87DAF-9831-4E87-87AD-F35B13323A3C}"/>
    <cellStyle name="Normal 4 2 4 2 2 5" xfId="35357" xr:uid="{CCF28353-1644-4F72-B8CF-B47A384D034D}"/>
    <cellStyle name="Normal 4 2 4 2 3" xfId="11212" xr:uid="{3CCC4D8E-4DFC-4904-A152-FAE85DAD50B5}"/>
    <cellStyle name="Normal 4 2 4 2 4" xfId="16446" xr:uid="{F6BFE01E-C331-4BA7-B144-0FAAF1A2209E}"/>
    <cellStyle name="Normal 4 2 4 2 5" xfId="18671" xr:uid="{BC087FA2-AB9F-4FE1-82CF-766D7306C325}"/>
    <cellStyle name="Normal 4 2 4 2 6" xfId="8961" xr:uid="{ACFFC520-49C4-4B70-9E72-0C0F87EF15E6}"/>
    <cellStyle name="Normal 4 2 4 2 6 2" xfId="20280" xr:uid="{38ADDF05-D8B9-4A8A-AD36-01F625F19447}"/>
    <cellStyle name="Normal 4 2 4 2 6 2 2" xfId="25836" xr:uid="{94E5C2BA-A53D-4D77-ABBD-AFF71C8C948B}"/>
    <cellStyle name="Normal 4 2 4 2 6 2 3" xfId="31330" xr:uid="{4D9487DB-4335-4A14-8AD8-81ED96ED08DC}"/>
    <cellStyle name="Normal 4 2 4 2 6 2 4" xfId="36814" xr:uid="{A81CE4A7-A726-47EE-8CA4-B43EF12FD646}"/>
    <cellStyle name="Normal 4 2 4 2 6 3" xfId="23107" xr:uid="{BAF32310-AFEA-4D53-BB44-1FCA61F1D1D2}"/>
    <cellStyle name="Normal 4 2 4 2 6 4" xfId="28601" xr:uid="{EE204757-6AC8-4BD4-ACF2-F8238CC4139E}"/>
    <cellStyle name="Normal 4 2 4 2 6 5" xfId="34085" xr:uid="{ACF4E0DC-AC93-42DB-B99D-A8AEE7B7A0EF}"/>
    <cellStyle name="Normal 4 2 4 3" xfId="5859" xr:uid="{5A0EE70A-81BC-438E-9D14-22026094657B}"/>
    <cellStyle name="Normal 4 2 4 3 2" xfId="14266" xr:uid="{88A455F0-6C3B-4584-A9DD-BC1DD1B5863B}"/>
    <cellStyle name="Normal 4 2 4 3 2 2" xfId="21553" xr:uid="{1EE95396-E323-4E7E-82B7-5E1E77B868D7}"/>
    <cellStyle name="Normal 4 2 4 3 2 2 2" xfId="27109" xr:uid="{714A35A8-4093-4ED8-8E37-778B6ADCAAA4}"/>
    <cellStyle name="Normal 4 2 4 3 2 2 3" xfId="32603" xr:uid="{5B635D01-733C-432E-81FF-017C19A690F1}"/>
    <cellStyle name="Normal 4 2 4 3 2 2 4" xfId="38087" xr:uid="{2DF10085-298C-43AB-894C-68ACEC7759B3}"/>
    <cellStyle name="Normal 4 2 4 3 2 3" xfId="24380" xr:uid="{7ED1D6F5-A997-46CD-B2F9-B8429AAAF715}"/>
    <cellStyle name="Normal 4 2 4 3 2 4" xfId="29874" xr:uid="{8FA4BD26-4D66-452C-9DB0-279349D88063}"/>
    <cellStyle name="Normal 4 2 4 3 2 5" xfId="35358" xr:uid="{37DE6316-90E7-43FF-9566-C1D3B29B3D7A}"/>
    <cellStyle name="Normal 4 2 4 3 3" xfId="18672" xr:uid="{C32F7136-184A-4F07-977C-C821E51A8787}"/>
    <cellStyle name="Normal 4 2 4 3 4" xfId="8962" xr:uid="{D049C0F3-C8F0-40F4-8EAE-25E2FF138E96}"/>
    <cellStyle name="Normal 4 2 4 3 4 2" xfId="20281" xr:uid="{F0A4E809-E010-4C20-B8B6-7DEEB1F7BAE4}"/>
    <cellStyle name="Normal 4 2 4 3 4 2 2" xfId="25837" xr:uid="{04752914-7764-4D64-A473-85F13E4FA587}"/>
    <cellStyle name="Normal 4 2 4 3 4 2 3" xfId="31331" xr:uid="{1E5BCFFE-8526-46C4-BF9B-EA789CA9363F}"/>
    <cellStyle name="Normal 4 2 4 3 4 2 4" xfId="36815" xr:uid="{03C99808-9DED-4299-9344-39607F46494C}"/>
    <cellStyle name="Normal 4 2 4 3 4 3" xfId="23108" xr:uid="{F153B727-E8EE-46A3-A3DA-675B85E7BDF5}"/>
    <cellStyle name="Normal 4 2 4 3 4 4" xfId="28602" xr:uid="{2A353CCB-43A8-44C0-8EDC-BB9E4F902C89}"/>
    <cellStyle name="Normal 4 2 4 3 4 5" xfId="34086" xr:uid="{0C20051F-C9BF-4021-8623-30B57E9205B6}"/>
    <cellStyle name="Normal 4 2 4 4" xfId="6576" xr:uid="{1750D48C-318B-4DE9-BF01-BD088A70FB2D}"/>
    <cellStyle name="Normal 4 2 4 4 2" xfId="8963" xr:uid="{C552BD1B-B2BB-49CB-83AB-418E0CC405CD}"/>
    <cellStyle name="Normal 4 2 4 4 2 2" xfId="20282" xr:uid="{BB89A2B9-4EE3-4756-87B7-E0247F18EAAB}"/>
    <cellStyle name="Normal 4 2 4 4 2 2 2" xfId="25838" xr:uid="{3E406A76-034E-40A6-8C48-860D5E86441A}"/>
    <cellStyle name="Normal 4 2 4 4 2 2 3" xfId="31332" xr:uid="{C60BECE1-6D06-4B0C-80FC-9F2579D8B637}"/>
    <cellStyle name="Normal 4 2 4 4 2 2 4" xfId="36816" xr:uid="{A4BD3B72-0434-4ACB-873C-4B9E08AB735E}"/>
    <cellStyle name="Normal 4 2 4 4 2 3" xfId="23109" xr:uid="{71D43474-8A8C-4E12-84D6-3751057CF0B0}"/>
    <cellStyle name="Normal 4 2 4 4 2 4" xfId="28603" xr:uid="{EE4258AE-7191-462A-8181-5F7166894365}"/>
    <cellStyle name="Normal 4 2 4 4 2 5" xfId="34087" xr:uid="{59439A39-AF54-4EDA-998A-1BCCE0E3157E}"/>
    <cellStyle name="Normal 4 2 4 4 3" xfId="19576" xr:uid="{DB2694D1-5FD6-4F29-9995-3FA2D801B460}"/>
    <cellStyle name="Normal 4 2 4 4 3 2" xfId="25132" xr:uid="{74955B3C-FDD9-4F23-8898-AF24AC3CF51A}"/>
    <cellStyle name="Normal 4 2 4 4 3 3" xfId="30626" xr:uid="{D2178575-32BE-4A57-AFF5-9A5CBEEDE522}"/>
    <cellStyle name="Normal 4 2 4 4 3 4" xfId="36110" xr:uid="{F7DA25C1-80F2-4841-A46F-E6711D46B6C6}"/>
    <cellStyle name="Normal 4 2 4 4 4" xfId="22403" xr:uid="{49DF62A5-1E6F-4776-BCB8-AF5B83577430}"/>
    <cellStyle name="Normal 4 2 4 4 5" xfId="27895" xr:uid="{8B5EAAF8-9AA8-4F2C-AEC3-322FE27B6B91}"/>
    <cellStyle name="Normal 4 2 4 4 6" xfId="33379" xr:uid="{2919841B-8CA0-44FD-8A51-CB3B3D81B13D}"/>
    <cellStyle name="Normal 4 2 4 5" xfId="6711" xr:uid="{C5A3CAC2-8385-43CE-8188-025BD17A33B0}"/>
    <cellStyle name="Normal 4 2 4 5 2" xfId="8964" xr:uid="{1868B226-6F60-4C16-9DE9-4C49F7D2E3EE}"/>
    <cellStyle name="Normal 4 2 4 5 2 2" xfId="20283" xr:uid="{D3F26703-52A8-4DCD-AA65-F8E918512347}"/>
    <cellStyle name="Normal 4 2 4 5 2 2 2" xfId="25839" xr:uid="{383C06DE-F263-40F8-A973-E7528622BE35}"/>
    <cellStyle name="Normal 4 2 4 5 2 2 3" xfId="31333" xr:uid="{318A7DFA-11B7-48E4-83DE-ABC04A975BBA}"/>
    <cellStyle name="Normal 4 2 4 5 2 2 4" xfId="36817" xr:uid="{67FD3527-D355-4F3C-B1EC-5EE8A2AF4770}"/>
    <cellStyle name="Normal 4 2 4 5 2 3" xfId="23110" xr:uid="{53DE6426-DD97-4139-9FE9-18318B8A0EDA}"/>
    <cellStyle name="Normal 4 2 4 5 2 4" xfId="28604" xr:uid="{83A2735E-8136-4CD0-879D-F5D9E738F1A8}"/>
    <cellStyle name="Normal 4 2 4 5 2 5" xfId="34088" xr:uid="{7B9F816D-B7B7-4F20-9FAA-003FE4A4359D}"/>
    <cellStyle name="Normal 4 2 4 5 3" xfId="19597" xr:uid="{552AB156-7048-4EE8-9EA4-A5F5EDD1E668}"/>
    <cellStyle name="Normal 4 2 4 5 3 2" xfId="25153" xr:uid="{DB3C246C-EFB4-473F-9041-AA604A573090}"/>
    <cellStyle name="Normal 4 2 4 5 3 3" xfId="30647" xr:uid="{992AC897-F831-4CDC-9265-4D2FCD838B36}"/>
    <cellStyle name="Normal 4 2 4 5 3 4" xfId="36131" xr:uid="{35088340-7C37-4926-A0F4-5424015EC999}"/>
    <cellStyle name="Normal 4 2 4 5 4" xfId="22424" xr:uid="{2234C80A-ED60-4794-808A-C83B82507FA7}"/>
    <cellStyle name="Normal 4 2 4 5 5" xfId="27916" xr:uid="{C33A3F92-5F5B-407F-BBCD-04E50D0CBA35}"/>
    <cellStyle name="Normal 4 2 4 5 6" xfId="33400" xr:uid="{B138743B-FA63-4C28-8CDF-99E4221AAED2}"/>
    <cellStyle name="Normal 4 2 4 6" xfId="6801" xr:uid="{ED89C2F0-B407-4675-9469-412308513DBD}"/>
    <cellStyle name="Normal 4 2 4 6 2" xfId="8965" xr:uid="{B56C0F3E-E08A-4A50-8DB1-149C63AC1F3F}"/>
    <cellStyle name="Normal 4 2 4 6 2 2" xfId="20284" xr:uid="{2AE65443-93CC-49DB-BE76-EA62D322C6E1}"/>
    <cellStyle name="Normal 4 2 4 6 2 2 2" xfId="25840" xr:uid="{AF696744-B8D7-4E65-80F3-9D11C7B81171}"/>
    <cellStyle name="Normal 4 2 4 6 2 2 3" xfId="31334" xr:uid="{E5209D2B-3735-4B5A-9F83-DC81CFF73D04}"/>
    <cellStyle name="Normal 4 2 4 6 2 2 4" xfId="36818" xr:uid="{03C1B771-13EA-4E75-B4FB-DFB846A35B0C}"/>
    <cellStyle name="Normal 4 2 4 6 2 3" xfId="23111" xr:uid="{A9307843-330E-42EB-9958-EA73FFA82A0F}"/>
    <cellStyle name="Normal 4 2 4 6 2 4" xfId="28605" xr:uid="{1A67C225-5673-448B-9AC6-BD5291D1AD7B}"/>
    <cellStyle name="Normal 4 2 4 6 2 5" xfId="34089" xr:uid="{4CAF331C-D816-478B-9DE3-36654EBCBF0B}"/>
    <cellStyle name="Normal 4 2 4 6 3" xfId="19683" xr:uid="{5A0752A2-8731-492F-AF4F-476F52CB5591}"/>
    <cellStyle name="Normal 4 2 4 6 3 2" xfId="25239" xr:uid="{9C8A1667-F1D4-498D-A722-22B5CA75D658}"/>
    <cellStyle name="Normal 4 2 4 6 3 3" xfId="30733" xr:uid="{E6C18895-3869-4729-9FB2-EB50B94B7C57}"/>
    <cellStyle name="Normal 4 2 4 6 3 4" xfId="36217" xr:uid="{1D1DD6A2-9903-49C1-9D44-6CFC4066C907}"/>
    <cellStyle name="Normal 4 2 4 6 4" xfId="22510" xr:uid="{BC176362-C3B4-4993-AD0F-32F82CDD72D0}"/>
    <cellStyle name="Normal 4 2 4 6 5" xfId="28002" xr:uid="{D18362A0-D9D5-4463-8BD5-3E071447CEAE}"/>
    <cellStyle name="Normal 4 2 4 6 6" xfId="33486" xr:uid="{3E57EB1E-3EBD-4B96-B441-29B3B2CA9319}"/>
    <cellStyle name="Normal 4 2 4 7" xfId="6864" xr:uid="{335D45C8-32C2-42E6-A5F7-94E803B6781A}"/>
    <cellStyle name="Normal 4 2 4 7 2" xfId="19746" xr:uid="{40BE6363-B433-4905-8740-70E5288BBE9A}"/>
    <cellStyle name="Normal 4 2 4 7 2 2" xfId="25302" xr:uid="{33DC39E4-DE08-4F5C-8FF6-E52F95F2FFF2}"/>
    <cellStyle name="Normal 4 2 4 7 2 3" xfId="30796" xr:uid="{1F1CC4FA-76AB-44FC-AB71-31CF7344A76C}"/>
    <cellStyle name="Normal 4 2 4 7 2 4" xfId="36280" xr:uid="{B1438DB2-0A97-4290-AFBA-524D1907FDF1}"/>
    <cellStyle name="Normal 4 2 4 7 3" xfId="22573" xr:uid="{5B9EB8BC-1C36-409D-A099-DF7E3BE61FD2}"/>
    <cellStyle name="Normal 4 2 4 7 4" xfId="28067" xr:uid="{3271241E-083D-41A2-BF4A-9E9351CA8A08}"/>
    <cellStyle name="Normal 4 2 4 7 5" xfId="33551" xr:uid="{1D4CDE78-75BD-4A83-8D5E-0B517D1C024C}"/>
    <cellStyle name="Normal 4 2 4 8" xfId="11211" xr:uid="{A1D82BD7-26C1-4983-B76A-BC1C0E4DC813}"/>
    <cellStyle name="Normal 4 2 4 9" xfId="16445" xr:uid="{91EF1DA0-E9C6-4A46-AD6D-6645B4F89369}"/>
    <cellStyle name="Normal 4 2 5" xfId="5860" xr:uid="{64AD370A-B230-477B-A176-95FC7EFEFFE8}"/>
    <cellStyle name="Normal 4 2 5 2" xfId="14267" xr:uid="{F7803204-A41B-4F56-8241-8C3775C1C777}"/>
    <cellStyle name="Normal 4 2 5 2 2" xfId="21554" xr:uid="{671E8EEB-9E73-4C99-B2BC-8F4F301936EC}"/>
    <cellStyle name="Normal 4 2 5 2 2 2" xfId="27110" xr:uid="{634D6F7B-7BBD-4592-B975-429A34534A70}"/>
    <cellStyle name="Normal 4 2 5 2 2 3" xfId="32604" xr:uid="{41413C32-D326-4887-8237-671153BDE49E}"/>
    <cellStyle name="Normal 4 2 5 2 2 4" xfId="38088" xr:uid="{CB9E06E8-BD2F-43DC-B402-4B008DB081EF}"/>
    <cellStyle name="Normal 4 2 5 2 3" xfId="24381" xr:uid="{E58A0D29-CA2D-478A-A51E-8109AB38F26F}"/>
    <cellStyle name="Normal 4 2 5 2 4" xfId="29875" xr:uid="{339F6324-336E-4A4F-9BEC-BBDAA55AEDAF}"/>
    <cellStyle name="Normal 4 2 5 2 5" xfId="35359" xr:uid="{7E2CF866-270B-4045-A276-F1F0E943CFA4}"/>
    <cellStyle name="Normal 4 2 5 3" xfId="11213" xr:uid="{81179C80-8F16-45B4-BEAC-BC494A7F0083}"/>
    <cellStyle name="Normal 4 2 5 4" xfId="16447" xr:uid="{FD319C9D-3668-4D8F-88E6-ACF91A9E3CAE}"/>
    <cellStyle name="Normal 4 2 5 5" xfId="18673" xr:uid="{2EDDA8E2-41CE-47EE-BC38-825B890182BA}"/>
    <cellStyle name="Normal 4 2 5 6" xfId="8966" xr:uid="{5CAF148E-55AC-4B61-9B8B-B1D99E92AD27}"/>
    <cellStyle name="Normal 4 2 5 6 2" xfId="20285" xr:uid="{478D971B-5777-418C-B1AF-4D9624885E1F}"/>
    <cellStyle name="Normal 4 2 5 6 2 2" xfId="25841" xr:uid="{539D8344-5A59-4E00-B80C-DE13FE1E4A25}"/>
    <cellStyle name="Normal 4 2 5 6 2 3" xfId="31335" xr:uid="{29DBA279-AC63-4C05-8C96-AB35940D4D32}"/>
    <cellStyle name="Normal 4 2 5 6 2 4" xfId="36819" xr:uid="{5C39690A-23B0-4A78-86D9-E5D6A4BE1783}"/>
    <cellStyle name="Normal 4 2 5 6 3" xfId="23112" xr:uid="{A7694892-98FE-4E0F-8E5D-47A8F23EE866}"/>
    <cellStyle name="Normal 4 2 5 6 4" xfId="28606" xr:uid="{DD3D8377-D1CB-4287-BF7F-1F9A23D2B713}"/>
    <cellStyle name="Normal 4 2 5 6 5" xfId="34090" xr:uid="{C48A9B88-45FD-444C-AAC7-C2F3A97F102B}"/>
    <cellStyle name="Normal 4 2 6" xfId="5861" xr:uid="{1915638F-9019-47AF-8F0E-9685D75FE18F}"/>
    <cellStyle name="Normal 4 2 6 2" xfId="14268" xr:uid="{A998ED84-716E-40EE-B412-50C522B1196F}"/>
    <cellStyle name="Normal 4 2 6 2 2" xfId="21555" xr:uid="{14A230A6-5DA2-4B65-B553-10D0DD72F6BE}"/>
    <cellStyle name="Normal 4 2 6 2 2 2" xfId="27111" xr:uid="{61D0795F-3462-48C3-81D6-50E0853E78BF}"/>
    <cellStyle name="Normal 4 2 6 2 2 3" xfId="32605" xr:uid="{50C56EA4-CB4C-4058-B7C8-4D7906B60D7D}"/>
    <cellStyle name="Normal 4 2 6 2 2 4" xfId="38089" xr:uid="{248E7312-3333-40A1-B87E-0C7522F77B83}"/>
    <cellStyle name="Normal 4 2 6 2 3" xfId="24382" xr:uid="{4A20C835-6CAA-4B16-8C0F-744BFA3867F9}"/>
    <cellStyle name="Normal 4 2 6 2 4" xfId="29876" xr:uid="{348AF870-8B79-40F1-822D-41F28B72C118}"/>
    <cellStyle name="Normal 4 2 6 2 5" xfId="35360" xr:uid="{9389F50C-D29F-433C-A4BB-CD95FB248BBE}"/>
    <cellStyle name="Normal 4 2 6 3" xfId="11214" xr:uid="{77F816F5-C0C6-445E-A3EB-12FB20E6060E}"/>
    <cellStyle name="Normal 4 2 6 4" xfId="16448" xr:uid="{014D3021-DA3D-400F-BBCC-8C09014F32CB}"/>
    <cellStyle name="Normal 4 2 6 5" xfId="18674" xr:uid="{C2F8EF1A-795D-4CAF-9E7D-3856B09086D9}"/>
    <cellStyle name="Normal 4 2 6 6" xfId="8967" xr:uid="{969230BC-2476-42D6-89C2-4AED01C120FA}"/>
    <cellStyle name="Normal 4 2 6 6 2" xfId="20286" xr:uid="{4BAACA1F-FCF3-4597-B754-1B1D0865EED7}"/>
    <cellStyle name="Normal 4 2 6 6 2 2" xfId="25842" xr:uid="{E231DE0D-5ED3-4BCC-AA2F-5077DC737886}"/>
    <cellStyle name="Normal 4 2 6 6 2 3" xfId="31336" xr:uid="{B0C9416A-05E0-4A6F-BB77-336A49AD3F31}"/>
    <cellStyle name="Normal 4 2 6 6 2 4" xfId="36820" xr:uid="{03CC9B5D-8184-4A71-8263-948879DBB0AA}"/>
    <cellStyle name="Normal 4 2 6 6 3" xfId="23113" xr:uid="{0E7AA3BD-9DB9-4964-8650-0B05AC8475F1}"/>
    <cellStyle name="Normal 4 2 6 6 4" xfId="28607" xr:uid="{2D904C2D-C75D-401B-BE6E-5FE8F41091A8}"/>
    <cellStyle name="Normal 4 2 6 6 5" xfId="34091" xr:uid="{EBFF9824-9ECC-40E6-A329-1767960EFA07}"/>
    <cellStyle name="Normal 4 2 7" xfId="6573" xr:uid="{97F52FCB-9176-485B-9D31-9ADC04727A5C}"/>
    <cellStyle name="Normal 4 2 7 2" xfId="14269" xr:uid="{D22CB0B1-EC94-47CB-AD3F-D968245FE7F2}"/>
    <cellStyle name="Normal 4 2 7 2 2" xfId="21556" xr:uid="{93A69A31-35FE-47F8-AAF2-FF92A4BA8DAC}"/>
    <cellStyle name="Normal 4 2 7 2 2 2" xfId="27112" xr:uid="{B1FDC0C8-3ECA-4EC2-95A2-D2E45F7E9F4D}"/>
    <cellStyle name="Normal 4 2 7 2 2 3" xfId="32606" xr:uid="{7D3555CD-1043-4575-BC75-368579A92094}"/>
    <cellStyle name="Normal 4 2 7 2 2 4" xfId="38090" xr:uid="{D3C4B914-53D5-4406-AD2E-6894004FAF81}"/>
    <cellStyle name="Normal 4 2 7 2 3" xfId="24383" xr:uid="{6C0DD529-1D61-4A69-A258-57B550594243}"/>
    <cellStyle name="Normal 4 2 7 2 4" xfId="29877" xr:uid="{6C9867DF-39AC-4EF1-B374-5025E92FC73B}"/>
    <cellStyle name="Normal 4 2 7 2 5" xfId="35361" xr:uid="{D9A9D6BD-3D91-4324-B171-7AA2504927F9}"/>
    <cellStyle name="Normal 4 2 7 3" xfId="11949" xr:uid="{AD86EBFC-67FC-41D8-BA55-C93225498E3C}"/>
    <cellStyle name="Normal 4 2 7 4" xfId="8968" xr:uid="{6735BD72-1FEC-4EE3-86E3-A03152E621F9}"/>
    <cellStyle name="Normal 4 2 7 4 2" xfId="20287" xr:uid="{AD3198A9-586D-44E9-AEBA-7172D5AEAF97}"/>
    <cellStyle name="Normal 4 2 7 4 2 2" xfId="25843" xr:uid="{CDDC18CE-21C3-41AB-AE13-99F5FF04516D}"/>
    <cellStyle name="Normal 4 2 7 4 2 3" xfId="31337" xr:uid="{9B42492F-2E8B-40BE-966C-02D56346033E}"/>
    <cellStyle name="Normal 4 2 7 4 2 4" xfId="36821" xr:uid="{2A9D66BF-B1F4-4656-A706-637519CB94C8}"/>
    <cellStyle name="Normal 4 2 7 4 3" xfId="23114" xr:uid="{C303682E-6508-4A9A-9B1D-CB88E5D097BA}"/>
    <cellStyle name="Normal 4 2 7 4 4" xfId="28608" xr:uid="{EA781779-C272-4344-8BD2-4644182F1DEE}"/>
    <cellStyle name="Normal 4 2 7 4 5" xfId="34092" xr:uid="{65C31935-7AD9-4561-9997-BAE9B82F2F6A}"/>
    <cellStyle name="Normal 4 2 8" xfId="8969" xr:uid="{B4B27D98-9EE2-4CB6-B5EE-EEDCA4266C56}"/>
    <cellStyle name="Normal 4 2 8 2" xfId="20288" xr:uid="{6E0176C8-AC0E-465A-8102-570393138067}"/>
    <cellStyle name="Normal 4 2 8 2 2" xfId="25844" xr:uid="{9242AAD7-85EA-4E3A-AB6C-B02F67801710}"/>
    <cellStyle name="Normal 4 2 8 2 3" xfId="31338" xr:uid="{F64E6E09-99E2-4282-9C4A-3A11E34EFE17}"/>
    <cellStyle name="Normal 4 2 8 2 4" xfId="36822" xr:uid="{CCCC93F0-3842-4A22-B13C-A505F26CAE53}"/>
    <cellStyle name="Normal 4 2 8 3" xfId="23115" xr:uid="{43EED9EE-72CE-428A-8D31-9B0AE5BBA8BB}"/>
    <cellStyle name="Normal 4 2 8 4" xfId="28609" xr:uid="{FEA54CCD-28FE-47DC-9038-808FC776828B}"/>
    <cellStyle name="Normal 4 2 8 5" xfId="34093" xr:uid="{DF529F08-2AD5-4827-9931-EB0E693D6C08}"/>
    <cellStyle name="Normal 4 2 9" xfId="14259" xr:uid="{82D1821C-88B7-43B2-B738-E41DCC13DC26}"/>
    <cellStyle name="Normal 4 2 9 2" xfId="21546" xr:uid="{7AE4644D-571B-4A1A-9DDE-85EFAE7AC22A}"/>
    <cellStyle name="Normal 4 2 9 2 2" xfId="27102" xr:uid="{9F9BBA38-5923-4BC2-AFFB-C27D80B87CAA}"/>
    <cellStyle name="Normal 4 2 9 2 3" xfId="32596" xr:uid="{501CE505-FAF1-4715-A87F-1E320AC9ACCB}"/>
    <cellStyle name="Normal 4 2 9 2 4" xfId="38080" xr:uid="{6D28CCB3-D9E6-48CE-893E-776BA4362198}"/>
    <cellStyle name="Normal 4 2 9 3" xfId="24373" xr:uid="{3FBE42B7-72D5-4F95-AE87-3013C5AD87CD}"/>
    <cellStyle name="Normal 4 2 9 4" xfId="29867" xr:uid="{5FFF0AFE-D9ED-4B70-96FC-67397EF4B228}"/>
    <cellStyle name="Normal 4 2 9 5" xfId="35351" xr:uid="{85DA3F29-9B45-4259-B1F9-D920092D4FDE}"/>
    <cellStyle name="Normal 4 20" xfId="5862" xr:uid="{1744A3E2-EB33-4BBC-9EAF-3B342F96DA59}"/>
    <cellStyle name="Normal 4 20 2" xfId="14270" xr:uid="{414BF340-56E2-4DDE-916E-1DEFB322DF54}"/>
    <cellStyle name="Normal 4 20 2 2" xfId="21557" xr:uid="{769D001B-A44A-410A-BDCE-A6C3ABBB8AD3}"/>
    <cellStyle name="Normal 4 20 2 2 2" xfId="27113" xr:uid="{B96868BE-750C-4E47-88FE-8566B5B96140}"/>
    <cellStyle name="Normal 4 20 2 2 3" xfId="32607" xr:uid="{09280CD1-6D04-4F56-B78C-595FD83F2266}"/>
    <cellStyle name="Normal 4 20 2 2 4" xfId="38091" xr:uid="{D2A809B9-0505-47D4-A670-3823A2926E1E}"/>
    <cellStyle name="Normal 4 20 2 3" xfId="24384" xr:uid="{E45715AB-C716-439A-A81C-604869065716}"/>
    <cellStyle name="Normal 4 20 2 4" xfId="29878" xr:uid="{3814919E-C34A-4615-B060-6D06F2DFA8B2}"/>
    <cellStyle name="Normal 4 20 2 5" xfId="35362" xr:uid="{76EDF484-79C7-466B-B0B0-8EDA77F7852A}"/>
    <cellStyle name="Normal 4 20 3" xfId="11215" xr:uid="{E239D5F6-4D6D-4C12-B576-A8DCEC251CCD}"/>
    <cellStyle name="Normal 4 20 4" xfId="16449" xr:uid="{EF2DAB9A-7FA9-4F10-BC35-A8E7578EF4D6}"/>
    <cellStyle name="Normal 4 20 5" xfId="18675" xr:uid="{ECB71427-72AB-44D3-B090-033645B4224B}"/>
    <cellStyle name="Normal 4 20 6" xfId="8970" xr:uid="{D0138116-16AF-4A29-B8F1-43A4BD68D07A}"/>
    <cellStyle name="Normal 4 20 6 2" xfId="20289" xr:uid="{1D4EEBB7-EB8C-41E6-A9B9-B06D2E77121A}"/>
    <cellStyle name="Normal 4 20 6 2 2" xfId="25845" xr:uid="{E79424C0-AF2E-4EFE-9A1D-B62E00897D66}"/>
    <cellStyle name="Normal 4 20 6 2 3" xfId="31339" xr:uid="{B5B9DEF3-47F3-468D-9602-99254CDED1F9}"/>
    <cellStyle name="Normal 4 20 6 2 4" xfId="36823" xr:uid="{9A1AC103-357A-4DC8-A7D1-F7DCDA0B4F35}"/>
    <cellStyle name="Normal 4 20 6 3" xfId="23116" xr:uid="{3F3AC7AD-96EA-4F0F-8660-F6382EC2E04A}"/>
    <cellStyle name="Normal 4 20 6 4" xfId="28610" xr:uid="{6DCDE34F-7F96-4A3A-90F4-22D4AC47D623}"/>
    <cellStyle name="Normal 4 20 6 5" xfId="34094" xr:uid="{A3DE318D-BD7A-4F5C-A95A-C57CC995AE62}"/>
    <cellStyle name="Normal 4 21" xfId="5863" xr:uid="{2300D19D-A519-463C-92BB-C49A6FD9E185}"/>
    <cellStyle name="Normal 4 21 2" xfId="14271" xr:uid="{96D7C136-C488-40DB-97CC-63530E020954}"/>
    <cellStyle name="Normal 4 21 2 2" xfId="21558" xr:uid="{379B8E04-D23B-4E92-80C2-E128E4279DC1}"/>
    <cellStyle name="Normal 4 21 2 2 2" xfId="27114" xr:uid="{EE3D7BB8-D85E-48A4-8CA7-1C98E388754A}"/>
    <cellStyle name="Normal 4 21 2 2 3" xfId="32608" xr:uid="{79F1D673-CE60-4DEF-93BF-5FF11CE92D8D}"/>
    <cellStyle name="Normal 4 21 2 2 4" xfId="38092" xr:uid="{1BEF880B-F8EF-4082-8EFE-DC7DA97632C6}"/>
    <cellStyle name="Normal 4 21 2 3" xfId="24385" xr:uid="{50F66E03-CB22-49C2-85C8-2EF4DCE77B5F}"/>
    <cellStyle name="Normal 4 21 2 4" xfId="29879" xr:uid="{1F3D2E43-CA70-4A6E-A178-9C1FAFE3C392}"/>
    <cellStyle name="Normal 4 21 2 5" xfId="35363" xr:uid="{7EEEC534-2AD4-436B-8E2F-3BE9A5991EBE}"/>
    <cellStyle name="Normal 4 21 3" xfId="11216" xr:uid="{47DF8BE5-015B-4D26-9135-1270929555E2}"/>
    <cellStyle name="Normal 4 21 4" xfId="16450" xr:uid="{F36CEABC-BC5B-4616-BBC8-CBCE00C03918}"/>
    <cellStyle name="Normal 4 21 5" xfId="18676" xr:uid="{92E97954-6D1A-451B-911B-90A3A8E1D88D}"/>
    <cellStyle name="Normal 4 21 6" xfId="8971" xr:uid="{F2C5BB01-679E-40FF-9AC4-C4DB9ED2FA06}"/>
    <cellStyle name="Normal 4 21 6 2" xfId="20290" xr:uid="{0BA6D75F-92DD-460A-A2E6-9B05BC783AA3}"/>
    <cellStyle name="Normal 4 21 6 2 2" xfId="25846" xr:uid="{0ADBC762-7667-43C8-93A4-3F22EFE4FCA6}"/>
    <cellStyle name="Normal 4 21 6 2 3" xfId="31340" xr:uid="{333FBF49-9536-4884-A6F8-A1E3024E2302}"/>
    <cellStyle name="Normal 4 21 6 2 4" xfId="36824" xr:uid="{0ECB3590-BEA0-4002-AC1A-E90B9FA92088}"/>
    <cellStyle name="Normal 4 21 6 3" xfId="23117" xr:uid="{A736BCAC-13F5-4145-9D09-185B24CBCCFD}"/>
    <cellStyle name="Normal 4 21 6 4" xfId="28611" xr:uid="{ABFF1F85-D571-45A1-A6C7-9006D86A6138}"/>
    <cellStyle name="Normal 4 21 6 5" xfId="34095" xr:uid="{6B6A0B70-84C1-4554-84DC-94C0AFC353BE}"/>
    <cellStyle name="Normal 4 22" xfId="5864" xr:uid="{58D587E1-C666-4FFC-A029-85F54B7C9357}"/>
    <cellStyle name="Normal 4 22 2" xfId="14272" xr:uid="{0C6D8CA3-AE34-45F3-B182-EBE69E964898}"/>
    <cellStyle name="Normal 4 22 2 2" xfId="21559" xr:uid="{72E53327-4D60-42BB-98A3-31DD18C085FF}"/>
    <cellStyle name="Normal 4 22 2 2 2" xfId="27115" xr:uid="{20815C92-E65F-478F-9328-D7FCE1A3D7A7}"/>
    <cellStyle name="Normal 4 22 2 2 3" xfId="32609" xr:uid="{0AC9EEB5-5243-4CC7-8F14-0523951B21BA}"/>
    <cellStyle name="Normal 4 22 2 2 4" xfId="38093" xr:uid="{7C0D9641-8F4F-4D5F-9AD4-BC1CA7C1C0A0}"/>
    <cellStyle name="Normal 4 22 2 3" xfId="24386" xr:uid="{39C8883E-1E37-4A6B-9EC9-7F1F13DC285A}"/>
    <cellStyle name="Normal 4 22 2 4" xfId="29880" xr:uid="{7B721718-9911-437A-819A-068CA944AECD}"/>
    <cellStyle name="Normal 4 22 2 5" xfId="35364" xr:uid="{D8EA9F7D-19CC-404D-A209-66EC5A8FF5F6}"/>
    <cellStyle name="Normal 4 22 3" xfId="11217" xr:uid="{9A150898-47DF-483F-BF3C-10A83DAD2BD9}"/>
    <cellStyle name="Normal 4 22 4" xfId="16451" xr:uid="{0724C885-C08A-4285-9941-D16F33272622}"/>
    <cellStyle name="Normal 4 22 5" xfId="18677" xr:uid="{B0BD32C4-CFA7-40C8-87ED-6707C5CDE13F}"/>
    <cellStyle name="Normal 4 22 6" xfId="8972" xr:uid="{F3613F5F-03BE-4B38-A219-6F9EC6351F7F}"/>
    <cellStyle name="Normal 4 22 6 2" xfId="20291" xr:uid="{AA8F761D-307A-4551-982C-853A8DA792F4}"/>
    <cellStyle name="Normal 4 22 6 2 2" xfId="25847" xr:uid="{591D8312-9119-4754-9933-64F88BB63C72}"/>
    <cellStyle name="Normal 4 22 6 2 3" xfId="31341" xr:uid="{A3F16358-9818-4B44-96E2-3E0BF6DDB30E}"/>
    <cellStyle name="Normal 4 22 6 2 4" xfId="36825" xr:uid="{C69AF9BC-13C2-42C2-92B9-2199D9A3B0BD}"/>
    <cellStyle name="Normal 4 22 6 3" xfId="23118" xr:uid="{6D95891B-7A52-4BFD-9AF0-0016EAB70316}"/>
    <cellStyle name="Normal 4 22 6 4" xfId="28612" xr:uid="{35B27AED-CED2-4D01-8841-C90F3AE36261}"/>
    <cellStyle name="Normal 4 22 6 5" xfId="34096" xr:uid="{B908E88C-E099-41B5-9B07-961E403E3C21}"/>
    <cellStyle name="Normal 4 23" xfId="5865" xr:uid="{A112E796-662D-4862-A8C2-04C9630E5FA1}"/>
    <cellStyle name="Normal 4 23 2" xfId="14273" xr:uid="{3DCD607D-C23D-469E-ABA0-85B4D5668079}"/>
    <cellStyle name="Normal 4 23 2 2" xfId="21560" xr:uid="{A2C37AB9-0798-40CC-AF6B-9FB0F4199ECE}"/>
    <cellStyle name="Normal 4 23 2 2 2" xfId="27116" xr:uid="{A4D5DCB4-BC81-49BC-9F86-786DDC3CE304}"/>
    <cellStyle name="Normal 4 23 2 2 3" xfId="32610" xr:uid="{D1BB1C20-5CF8-4AD0-B6E9-9956FE44EDC8}"/>
    <cellStyle name="Normal 4 23 2 2 4" xfId="38094" xr:uid="{C373D6E9-2E88-430D-A7F9-BAD6A132FEE3}"/>
    <cellStyle name="Normal 4 23 2 3" xfId="24387" xr:uid="{ADEC0A90-7499-4B1D-9C5C-DAEE03D0A3A2}"/>
    <cellStyle name="Normal 4 23 2 4" xfId="29881" xr:uid="{6FA4163A-88A7-439C-B6D0-300763A060C7}"/>
    <cellStyle name="Normal 4 23 2 5" xfId="35365" xr:uid="{7CB86677-9666-4333-833B-635B7873A1D0}"/>
    <cellStyle name="Normal 4 23 3" xfId="11218" xr:uid="{BC2D5786-99C7-4D19-8CC9-A3508F46C97E}"/>
    <cellStyle name="Normal 4 23 4" xfId="16452" xr:uid="{7EA698CC-D585-4795-95B5-A885E2FC2925}"/>
    <cellStyle name="Normal 4 23 5" xfId="18678" xr:uid="{0C74D573-01D6-4287-9A0A-3E672E2D7277}"/>
    <cellStyle name="Normal 4 23 6" xfId="8973" xr:uid="{9C965899-6074-454C-9317-4ED2CC19CF54}"/>
    <cellStyle name="Normal 4 23 6 2" xfId="20292" xr:uid="{727DDAE1-7449-48C1-8986-E19731D2FD1A}"/>
    <cellStyle name="Normal 4 23 6 2 2" xfId="25848" xr:uid="{5DF205D8-0C66-4626-A204-3F290ED3A60D}"/>
    <cellStyle name="Normal 4 23 6 2 3" xfId="31342" xr:uid="{735463F5-295B-4E88-8837-3F1B52982E9E}"/>
    <cellStyle name="Normal 4 23 6 2 4" xfId="36826" xr:uid="{BC0E94C9-B08C-42B3-B3ED-86DF74A665D6}"/>
    <cellStyle name="Normal 4 23 6 3" xfId="23119" xr:uid="{B61F8898-6BA6-4279-8FC0-31D056FFC528}"/>
    <cellStyle name="Normal 4 23 6 4" xfId="28613" xr:uid="{03FC65BD-54A2-4FC9-91BC-FFA6A79C44E5}"/>
    <cellStyle name="Normal 4 23 6 5" xfId="34097" xr:uid="{41F956C3-7673-4EF5-A470-2E68656BDC17}"/>
    <cellStyle name="Normal 4 24" xfId="5866" xr:uid="{AEE87CBB-5607-4436-BA9C-6A3D3161235F}"/>
    <cellStyle name="Normal 4 24 2" xfId="14274" xr:uid="{8A3366A2-B861-489F-A5A6-C7007A1D3B21}"/>
    <cellStyle name="Normal 4 24 2 2" xfId="21561" xr:uid="{A73331E1-6CC8-45A6-AA88-84FA8913D181}"/>
    <cellStyle name="Normal 4 24 2 2 2" xfId="27117" xr:uid="{C3FE7878-041A-41A2-94D1-11602B9B1874}"/>
    <cellStyle name="Normal 4 24 2 2 3" xfId="32611" xr:uid="{17B19344-186F-4C85-B6CB-E446BA0EBEA5}"/>
    <cellStyle name="Normal 4 24 2 2 4" xfId="38095" xr:uid="{6195CE57-0AD4-414B-B560-C4C67A7453DD}"/>
    <cellStyle name="Normal 4 24 2 3" xfId="24388" xr:uid="{CBC8E72E-4880-46EC-A2C9-8BE474DF7348}"/>
    <cellStyle name="Normal 4 24 2 4" xfId="29882" xr:uid="{3F819D6A-3ECC-4C05-899E-9ED99E0EB0D9}"/>
    <cellStyle name="Normal 4 24 2 5" xfId="35366" xr:uid="{4CA00BC5-928C-4EAA-A819-E819A675A930}"/>
    <cellStyle name="Normal 4 24 3" xfId="11219" xr:uid="{14212EE3-1680-4DE1-B38F-71FAB61C5F55}"/>
    <cellStyle name="Normal 4 24 4" xfId="16453" xr:uid="{409A31A6-EB75-4A5A-BACD-75D35D757CCE}"/>
    <cellStyle name="Normal 4 24 5" xfId="18679" xr:uid="{75EF5718-A980-41FC-86DC-38881FFF0A33}"/>
    <cellStyle name="Normal 4 24 6" xfId="8974" xr:uid="{2DC9A120-A3B7-45A1-A879-7F6697DA2D88}"/>
    <cellStyle name="Normal 4 24 6 2" xfId="20293" xr:uid="{076B1CAA-890E-447F-9FFE-E22BC7E46B1D}"/>
    <cellStyle name="Normal 4 24 6 2 2" xfId="25849" xr:uid="{BF51CF9C-7EA3-4743-A68B-6405C25799B9}"/>
    <cellStyle name="Normal 4 24 6 2 3" xfId="31343" xr:uid="{EC8584A1-5679-46AA-8CC9-99E2F859A36C}"/>
    <cellStyle name="Normal 4 24 6 2 4" xfId="36827" xr:uid="{B73F79F8-9AE3-4063-9AEB-1AE0EA884DF6}"/>
    <cellStyle name="Normal 4 24 6 3" xfId="23120" xr:uid="{71185C10-3CF6-4816-8C7D-85ED0224A05C}"/>
    <cellStyle name="Normal 4 24 6 4" xfId="28614" xr:uid="{A4F9EACC-0A5D-4959-8C72-08C5C87139E0}"/>
    <cellStyle name="Normal 4 24 6 5" xfId="34098" xr:uid="{0CA65000-2AD9-4FDE-A54B-12CFCA5E47E6}"/>
    <cellStyle name="Normal 4 25" xfId="5867" xr:uid="{95072E9F-8E2B-4176-85AD-C4C69A52A73A}"/>
    <cellStyle name="Normal 4 25 2" xfId="14275" xr:uid="{01A95EA8-DA83-4E05-B265-54A4D31CF25F}"/>
    <cellStyle name="Normal 4 25 2 2" xfId="21562" xr:uid="{7865D398-6100-4B99-8038-69BEF72654BA}"/>
    <cellStyle name="Normal 4 25 2 2 2" xfId="27118" xr:uid="{242C5E04-C255-4441-ACD8-6656DF770438}"/>
    <cellStyle name="Normal 4 25 2 2 3" xfId="32612" xr:uid="{64544ED4-3146-45C0-BE0C-CD969917BF0D}"/>
    <cellStyle name="Normal 4 25 2 2 4" xfId="38096" xr:uid="{67FC9EF1-FBD3-444D-937B-D9106C1E1A46}"/>
    <cellStyle name="Normal 4 25 2 3" xfId="24389" xr:uid="{BC67B4F8-7113-4584-91EF-38D016024BBA}"/>
    <cellStyle name="Normal 4 25 2 4" xfId="29883" xr:uid="{DCD96B01-FC22-48D3-AB92-480D3407E032}"/>
    <cellStyle name="Normal 4 25 2 5" xfId="35367" xr:uid="{F5246DB5-855D-4EE0-8F30-87E12B00EB45}"/>
    <cellStyle name="Normal 4 25 3" xfId="11220" xr:uid="{28D7734D-0358-4B2D-BE39-4A0C3CFFC62A}"/>
    <cellStyle name="Normal 4 25 4" xfId="16454" xr:uid="{3AE1354F-B88C-4D63-B80F-7BF40B76FE98}"/>
    <cellStyle name="Normal 4 25 5" xfId="18680" xr:uid="{E762C94F-AE5C-4A3B-A0A2-2E0F730F6D42}"/>
    <cellStyle name="Normal 4 25 6" xfId="8975" xr:uid="{D5F22A09-FFCA-480C-9C45-DEF2D66DEFE2}"/>
    <cellStyle name="Normal 4 25 6 2" xfId="20294" xr:uid="{730F88C6-0748-4C1E-ACF6-FEEE3944A011}"/>
    <cellStyle name="Normal 4 25 6 2 2" xfId="25850" xr:uid="{9A2DD3E8-0A3A-4415-AADD-101254ED1CE9}"/>
    <cellStyle name="Normal 4 25 6 2 3" xfId="31344" xr:uid="{31CA49F6-8D80-41D1-AFE6-8079000E6C4E}"/>
    <cellStyle name="Normal 4 25 6 2 4" xfId="36828" xr:uid="{5AE23A15-13E0-46D6-AB74-76EB412C9D18}"/>
    <cellStyle name="Normal 4 25 6 3" xfId="23121" xr:uid="{8DDE1F97-445E-4E6E-96B2-91344F855D0F}"/>
    <cellStyle name="Normal 4 25 6 4" xfId="28615" xr:uid="{71675A0C-D927-4082-8E18-331A55CEAC97}"/>
    <cellStyle name="Normal 4 25 6 5" xfId="34099" xr:uid="{BD530597-D4B6-47DE-B799-12C23D71BE25}"/>
    <cellStyle name="Normal 4 26" xfId="5868" xr:uid="{61FBA1EE-E066-41C2-8A77-324201487CB5}"/>
    <cellStyle name="Normal 4 26 2" xfId="14276" xr:uid="{2A8D64D9-2CDD-47E6-8EE4-F729151EACBD}"/>
    <cellStyle name="Normal 4 26 2 2" xfId="21563" xr:uid="{A7B26C3F-52E1-4E19-BB98-2A2AB516C069}"/>
    <cellStyle name="Normal 4 26 2 2 2" xfId="27119" xr:uid="{15FD144B-A478-46C4-A3E8-B265AF2AB839}"/>
    <cellStyle name="Normal 4 26 2 2 3" xfId="32613" xr:uid="{E3761400-FD35-4D73-84B7-1B217F84326B}"/>
    <cellStyle name="Normal 4 26 2 2 4" xfId="38097" xr:uid="{C0EF2206-B9ED-43A6-A9E3-516420D7807C}"/>
    <cellStyle name="Normal 4 26 2 3" xfId="24390" xr:uid="{C084097D-BFB6-487D-99B7-BCFDEFE4BBB1}"/>
    <cellStyle name="Normal 4 26 2 4" xfId="29884" xr:uid="{A13A93BB-C1BE-4C12-838D-908FE6868BB7}"/>
    <cellStyle name="Normal 4 26 2 5" xfId="35368" xr:uid="{74445335-89D6-4B88-8CB3-C7187C794C4A}"/>
    <cellStyle name="Normal 4 26 3" xfId="11221" xr:uid="{CA20A41E-6B65-4415-86BC-34AF493452BC}"/>
    <cellStyle name="Normal 4 26 4" xfId="16455" xr:uid="{EEBE5275-A6EE-4B77-93C2-FA23BA6D8A34}"/>
    <cellStyle name="Normal 4 26 5" xfId="18681" xr:uid="{51C7A346-093F-46C4-B8DE-5D1849ED24DD}"/>
    <cellStyle name="Normal 4 26 6" xfId="8976" xr:uid="{29AA0098-43C5-4162-87A4-D9E236D9C40E}"/>
    <cellStyle name="Normal 4 26 6 2" xfId="20295" xr:uid="{AA85321D-3804-41EA-8D5B-B80FAE2A1325}"/>
    <cellStyle name="Normal 4 26 6 2 2" xfId="25851" xr:uid="{B5E7BB12-0CD2-49E8-BF43-81276F2220DF}"/>
    <cellStyle name="Normal 4 26 6 2 3" xfId="31345" xr:uid="{B872EE3D-4091-4FE1-9AC2-F470A5843547}"/>
    <cellStyle name="Normal 4 26 6 2 4" xfId="36829" xr:uid="{73E57BB0-4F87-47A8-8167-5FBC66CFB0E0}"/>
    <cellStyle name="Normal 4 26 6 3" xfId="23122" xr:uid="{4ED55395-64F3-42CD-AD8C-3C581EE5FA6C}"/>
    <cellStyle name="Normal 4 26 6 4" xfId="28616" xr:uid="{BB53F224-DE7D-4863-84A0-234FDE70EC05}"/>
    <cellStyle name="Normal 4 26 6 5" xfId="34100" xr:uid="{26672C2A-E100-46C6-8959-9E912A1D2795}"/>
    <cellStyle name="Normal 4 27" xfId="5869" xr:uid="{CD78AF75-4275-4051-87CE-D338CB23D2A6}"/>
    <cellStyle name="Normal 4 27 2" xfId="14277" xr:uid="{CA2DDA3F-D3A3-4D1F-BFB4-E2956844CCC7}"/>
    <cellStyle name="Normal 4 27 2 2" xfId="21564" xr:uid="{ACAC5482-0839-4359-9192-6818A41B95E2}"/>
    <cellStyle name="Normal 4 27 2 2 2" xfId="27120" xr:uid="{9E8BCEB7-83C7-4A2E-BC11-36D63D3E6617}"/>
    <cellStyle name="Normal 4 27 2 2 3" xfId="32614" xr:uid="{4514BBEF-D3CC-47F4-B279-776A508908A3}"/>
    <cellStyle name="Normal 4 27 2 2 4" xfId="38098" xr:uid="{96B9BF1A-7950-4A2C-B048-DF786641FF99}"/>
    <cellStyle name="Normal 4 27 2 3" xfId="24391" xr:uid="{D7BC88D8-F4DB-494B-A710-C36D2D4A00B8}"/>
    <cellStyle name="Normal 4 27 2 4" xfId="29885" xr:uid="{E29FF7FF-18D1-487C-9609-F88453C41301}"/>
    <cellStyle name="Normal 4 27 2 5" xfId="35369" xr:uid="{32535102-57AF-4670-8110-A0046CF9080E}"/>
    <cellStyle name="Normal 4 27 3" xfId="11222" xr:uid="{80934E66-BC68-416C-9734-FA93D038EC35}"/>
    <cellStyle name="Normal 4 27 4" xfId="16456" xr:uid="{6556263A-5656-48E5-8243-A22F9E521DF8}"/>
    <cellStyle name="Normal 4 27 5" xfId="18682" xr:uid="{FB9D52E5-5D9D-4B40-B493-27E860CC1909}"/>
    <cellStyle name="Normal 4 27 6" xfId="8977" xr:uid="{DE7DB305-1CC8-4DB8-A67E-12DCE0A768FB}"/>
    <cellStyle name="Normal 4 27 6 2" xfId="20296" xr:uid="{C9172DC8-79B4-4650-BB18-E58111AD3058}"/>
    <cellStyle name="Normal 4 27 6 2 2" xfId="25852" xr:uid="{030B16FB-5DC7-42F6-832D-E1187C3EFD53}"/>
    <cellStyle name="Normal 4 27 6 2 3" xfId="31346" xr:uid="{B9C81587-C22F-4AB0-99B0-2038B8DCAB7C}"/>
    <cellStyle name="Normal 4 27 6 2 4" xfId="36830" xr:uid="{263D72C6-16C0-44B1-86D1-BB2328E4EE68}"/>
    <cellStyle name="Normal 4 27 6 3" xfId="23123" xr:uid="{5CCC6E86-37C0-430E-B5B1-0A275F9312C0}"/>
    <cellStyle name="Normal 4 27 6 4" xfId="28617" xr:uid="{17E27939-3705-4844-8231-B26664C91068}"/>
    <cellStyle name="Normal 4 27 6 5" xfId="34101" xr:uid="{7E29A98B-7A82-45C4-B624-B78272AA4A38}"/>
    <cellStyle name="Normal 4 28" xfId="5870" xr:uid="{ADBA975E-A1DE-4C08-ACB0-8CCEA116B556}"/>
    <cellStyle name="Normal 4 28 2" xfId="14278" xr:uid="{B1B3CBF0-EC0D-497C-BFA6-1A6C482AB9A4}"/>
    <cellStyle name="Normal 4 28 2 2" xfId="21565" xr:uid="{72F26583-1A6E-4ED4-8F8D-FECD126FF27D}"/>
    <cellStyle name="Normal 4 28 2 2 2" xfId="27121" xr:uid="{998A70DA-BCA3-4FB6-849A-3DB2A4F11C22}"/>
    <cellStyle name="Normal 4 28 2 2 3" xfId="32615" xr:uid="{CECC75EF-8DF4-4085-8252-24805A1A9F5B}"/>
    <cellStyle name="Normal 4 28 2 2 4" xfId="38099" xr:uid="{1C948BEA-52E5-4FCC-82F3-D795EC4505E7}"/>
    <cellStyle name="Normal 4 28 2 3" xfId="24392" xr:uid="{0EFA619E-D764-42D7-92A9-C70E2EFB3F68}"/>
    <cellStyle name="Normal 4 28 2 4" xfId="29886" xr:uid="{201EE733-35D5-4879-9A0F-2E859905D7E5}"/>
    <cellStyle name="Normal 4 28 2 5" xfId="35370" xr:uid="{C8D9BE82-ED8E-4770-8F0B-50935C2399BC}"/>
    <cellStyle name="Normal 4 28 3" xfId="11223" xr:uid="{8EE916EB-6111-4FD9-8E22-2E64315805CC}"/>
    <cellStyle name="Normal 4 28 4" xfId="16457" xr:uid="{8476863B-53FF-4402-A9E1-E8523011014B}"/>
    <cellStyle name="Normal 4 28 5" xfId="18683" xr:uid="{1CC4EC0C-413C-4960-BE41-C4C59B4D7726}"/>
    <cellStyle name="Normal 4 28 6" xfId="8978" xr:uid="{A9C91A88-246A-4411-90AA-A86AC1CE0428}"/>
    <cellStyle name="Normal 4 28 6 2" xfId="20297" xr:uid="{89F72ABE-0782-4CF5-BB3C-14FC596CEA46}"/>
    <cellStyle name="Normal 4 28 6 2 2" xfId="25853" xr:uid="{6C0A0942-28CD-41E9-85AD-29B5C69CAD6C}"/>
    <cellStyle name="Normal 4 28 6 2 3" xfId="31347" xr:uid="{F9C260B9-2F3D-459A-9C52-AAF6FD6A939A}"/>
    <cellStyle name="Normal 4 28 6 2 4" xfId="36831" xr:uid="{DDF6FC19-DB98-452E-B34C-A0B4F897F94D}"/>
    <cellStyle name="Normal 4 28 6 3" xfId="23124" xr:uid="{AA0B4FCA-1A65-4CCB-9FBD-DC21C5CCB60F}"/>
    <cellStyle name="Normal 4 28 6 4" xfId="28618" xr:uid="{BE8C7A3A-3B5F-48EA-BB9D-8259E08E9BD2}"/>
    <cellStyle name="Normal 4 28 6 5" xfId="34102" xr:uid="{FEC2B34D-CF25-4BA5-AA11-A1A379026D04}"/>
    <cellStyle name="Normal 4 29" xfId="5871" xr:uid="{61883DD9-0474-45B4-B84E-F871F93C35FE}"/>
    <cellStyle name="Normal 4 29 2" xfId="14279" xr:uid="{13B287EC-729B-4D0B-A5D7-8C5F4F142CBF}"/>
    <cellStyle name="Normal 4 29 2 2" xfId="21566" xr:uid="{6AD7F794-7C13-4772-AE6F-5706B2E39D17}"/>
    <cellStyle name="Normal 4 29 2 2 2" xfId="27122" xr:uid="{85B7214E-F2F9-4773-B0EF-F93B17779197}"/>
    <cellStyle name="Normal 4 29 2 2 3" xfId="32616" xr:uid="{7364B602-7D03-4E99-BE62-2E42006FA179}"/>
    <cellStyle name="Normal 4 29 2 2 4" xfId="38100" xr:uid="{3D948ECF-AE89-40C3-B5C7-3A1BB76B6B1A}"/>
    <cellStyle name="Normal 4 29 2 3" xfId="24393" xr:uid="{68FB45C9-39A1-4F7F-B020-16F4F08C6EE8}"/>
    <cellStyle name="Normal 4 29 2 4" xfId="29887" xr:uid="{13D949EA-DB67-41B7-877D-CEFFC491DF4B}"/>
    <cellStyle name="Normal 4 29 2 5" xfId="35371" xr:uid="{B3470DF7-523F-4229-9573-24CB169B1BEC}"/>
    <cellStyle name="Normal 4 29 3" xfId="11224" xr:uid="{D3D31B32-D58E-416F-80EB-00571188B019}"/>
    <cellStyle name="Normal 4 29 4" xfId="16458" xr:uid="{A75E581D-F5FD-43A8-8F55-4192DEBE4344}"/>
    <cellStyle name="Normal 4 29 5" xfId="18684" xr:uid="{DB7AF5C0-A18F-41A9-9B53-4546CFC50C8A}"/>
    <cellStyle name="Normal 4 29 6" xfId="8979" xr:uid="{1BF6BD9F-6C86-40DF-A4EE-479D288FEC52}"/>
    <cellStyle name="Normal 4 29 6 2" xfId="20298" xr:uid="{4AC3DC85-96E3-498F-A059-CF3C2A3143E0}"/>
    <cellStyle name="Normal 4 29 6 2 2" xfId="25854" xr:uid="{E69471BA-0048-4B34-A3C9-B11243EC856A}"/>
    <cellStyle name="Normal 4 29 6 2 3" xfId="31348" xr:uid="{044409CB-7DCE-4635-8E76-319E025492FD}"/>
    <cellStyle name="Normal 4 29 6 2 4" xfId="36832" xr:uid="{E7974E91-B05F-41DA-B490-903B3AD72C2F}"/>
    <cellStyle name="Normal 4 29 6 3" xfId="23125" xr:uid="{7F96F160-8C46-4A26-9DC3-E4C0252324F4}"/>
    <cellStyle name="Normal 4 29 6 4" xfId="28619" xr:uid="{23BB11E3-A5C7-4918-96EB-718B1621A087}"/>
    <cellStyle name="Normal 4 29 6 5" xfId="34103" xr:uid="{4DFBE8E0-5B30-41A4-8338-49D6298B273E}"/>
    <cellStyle name="Normal 4 3" xfId="5872" xr:uid="{947A4872-7B5F-43BF-8681-100D0945C8A1}"/>
    <cellStyle name="Normal 4 3 10" xfId="18685" xr:uid="{AC0EFA12-A0D7-473A-BA62-7E70644A1918}"/>
    <cellStyle name="Normal 4 3 11" xfId="8980" xr:uid="{8C1A1A8F-531A-4F04-ACA0-4D539B26585E}"/>
    <cellStyle name="Normal 4 3 11 2" xfId="20299" xr:uid="{DA461934-9C94-4AC9-965C-428F0FAA0DB4}"/>
    <cellStyle name="Normal 4 3 11 2 2" xfId="25855" xr:uid="{C8DB0413-9C21-4F7A-9648-12D2F75EA55A}"/>
    <cellStyle name="Normal 4 3 11 2 3" xfId="31349" xr:uid="{6B268AD6-25D6-40AE-B1D1-614E288C1A00}"/>
    <cellStyle name="Normal 4 3 11 2 4" xfId="36833" xr:uid="{C4DBB865-8B52-4AF6-BA3C-E722FD111E39}"/>
    <cellStyle name="Normal 4 3 11 3" xfId="23126" xr:uid="{74FF4214-3DCA-4F1C-BA78-7D6BA92706A9}"/>
    <cellStyle name="Normal 4 3 11 4" xfId="28620" xr:uid="{DE48BFC3-59BF-4C3C-8ABE-A788876559BB}"/>
    <cellStyle name="Normal 4 3 11 5" xfId="34104" xr:uid="{CE99DF1E-6D52-4BB5-BDDF-8370F042FAE7}"/>
    <cellStyle name="Normal 4 3 2" xfId="5873" xr:uid="{AAAA82DD-1D12-4BFD-A45E-FD521A614017}"/>
    <cellStyle name="Normal 4 3 2 2" xfId="14281" xr:uid="{FCC6BF46-CD5A-490B-A704-B5616DB95AE6}"/>
    <cellStyle name="Normal 4 3 2 2 2" xfId="21568" xr:uid="{4C33B6C6-8412-41FE-83C8-6B5E8E6EA129}"/>
    <cellStyle name="Normal 4 3 2 2 2 2" xfId="27124" xr:uid="{B9AD7593-96C6-40F3-834A-493B9C129930}"/>
    <cellStyle name="Normal 4 3 2 2 2 3" xfId="32618" xr:uid="{7D513250-7235-4955-82E2-ABBF7B31D932}"/>
    <cellStyle name="Normal 4 3 2 2 2 4" xfId="38102" xr:uid="{D6200A71-14CC-4433-91BB-5AA3C3CD7F0F}"/>
    <cellStyle name="Normal 4 3 2 2 3" xfId="24395" xr:uid="{0A6800E8-16C0-4CB2-A26C-312C54B4E1E6}"/>
    <cellStyle name="Normal 4 3 2 2 4" xfId="29889" xr:uid="{32FEBADB-E1F4-458D-910A-D66856B43079}"/>
    <cellStyle name="Normal 4 3 2 2 5" xfId="35373" xr:uid="{79B37EBB-F1D0-4F19-AB35-C0641F0EE2CB}"/>
    <cellStyle name="Normal 4 3 2 3" xfId="11226" xr:uid="{12EC1D56-C340-45E3-842F-D52EBFE66922}"/>
    <cellStyle name="Normal 4 3 2 4" xfId="16460" xr:uid="{EAE480EE-81FC-4907-8E03-12D7AFF5A949}"/>
    <cellStyle name="Normal 4 3 2 5" xfId="18686" xr:uid="{C3EE4B97-BCC0-4FAD-A0EB-B32FA812C86F}"/>
    <cellStyle name="Normal 4 3 2 6" xfId="8981" xr:uid="{65FD8E5F-B527-482A-95D6-3B4AE61858E1}"/>
    <cellStyle name="Normal 4 3 2 6 2" xfId="20300" xr:uid="{6E4F38B0-E08D-4C81-AD6F-C81AFA1770C4}"/>
    <cellStyle name="Normal 4 3 2 6 2 2" xfId="25856" xr:uid="{E69CD7B3-E503-4934-AC22-16F173982D5D}"/>
    <cellStyle name="Normal 4 3 2 6 2 3" xfId="31350" xr:uid="{E556DB4C-E428-4FA7-925A-04FCBFBAAADF}"/>
    <cellStyle name="Normal 4 3 2 6 2 4" xfId="36834" xr:uid="{4E314944-9F66-4607-97DA-FDDB74FE28E5}"/>
    <cellStyle name="Normal 4 3 2 6 3" xfId="23127" xr:uid="{9F0003BF-9756-4A39-AF51-52C1572D4F89}"/>
    <cellStyle name="Normal 4 3 2 6 4" xfId="28621" xr:uid="{9BB7A549-DA94-4211-BBAF-D171209E0933}"/>
    <cellStyle name="Normal 4 3 2 6 5" xfId="34105" xr:uid="{91ABEC27-6142-4C11-871C-B72A7954DEA3}"/>
    <cellStyle name="Normal 4 3 3" xfId="5874" xr:uid="{CF0F3BAF-8E81-4B7C-80AF-8BEBDD1A2A2B}"/>
    <cellStyle name="Normal 4 3 3 2" xfId="14282" xr:uid="{F9EF9FC7-AF8C-4373-B23C-68B8A209BDE8}"/>
    <cellStyle name="Normal 4 3 3 2 2" xfId="21569" xr:uid="{2239AE05-65F6-483B-8FD6-BC4445CC8EF8}"/>
    <cellStyle name="Normal 4 3 3 2 2 2" xfId="27125" xr:uid="{4BEA9FA7-F8F2-48FB-BABF-5B1E7DBF66C9}"/>
    <cellStyle name="Normal 4 3 3 2 2 3" xfId="32619" xr:uid="{0EBCC7DF-1E24-48F8-B549-8E57B85ADC29}"/>
    <cellStyle name="Normal 4 3 3 2 2 4" xfId="38103" xr:uid="{5D8E7965-7B3A-4BF2-9CBF-B2ABDC59632D}"/>
    <cellStyle name="Normal 4 3 3 2 3" xfId="24396" xr:uid="{CDF2DA31-58D4-4E7B-8FB0-42DE4886DF23}"/>
    <cellStyle name="Normal 4 3 3 2 4" xfId="29890" xr:uid="{AB3E1242-CED3-4BB6-8A96-77C2EE02DD87}"/>
    <cellStyle name="Normal 4 3 3 2 5" xfId="35374" xr:uid="{15A5317D-7B51-4ECD-B062-CA93DE3F6B32}"/>
    <cellStyle name="Normal 4 3 3 3" xfId="11227" xr:uid="{40873EE6-2B54-479D-B552-B03405CA1DCA}"/>
    <cellStyle name="Normal 4 3 3 4" xfId="16461" xr:uid="{C69C2AD4-DADD-4D3A-AE75-FDC55132D09A}"/>
    <cellStyle name="Normal 4 3 3 5" xfId="18687" xr:uid="{D0EC3D7C-404B-4A1D-828F-9FB993D83E22}"/>
    <cellStyle name="Normal 4 3 3 6" xfId="8982" xr:uid="{DDD17937-B61F-4B4C-B56A-5B0E61D159DE}"/>
    <cellStyle name="Normal 4 3 3 6 2" xfId="20301" xr:uid="{5BD01553-E641-4E89-AFC0-C4B6B39ABD9C}"/>
    <cellStyle name="Normal 4 3 3 6 2 2" xfId="25857" xr:uid="{7D8D022B-E2E8-4890-A085-4E92BDAD2A75}"/>
    <cellStyle name="Normal 4 3 3 6 2 3" xfId="31351" xr:uid="{4D9F6317-E050-48C4-924B-91AFB65F9FE8}"/>
    <cellStyle name="Normal 4 3 3 6 2 4" xfId="36835" xr:uid="{50695A63-599E-402C-AF6B-A711697114FD}"/>
    <cellStyle name="Normal 4 3 3 6 3" xfId="23128" xr:uid="{38309628-5717-400D-8BCF-505DC3387CD8}"/>
    <cellStyle name="Normal 4 3 3 6 4" xfId="28622" xr:uid="{CF8E9C88-BB47-4C71-815A-D128D4750483}"/>
    <cellStyle name="Normal 4 3 3 6 5" xfId="34106" xr:uid="{C896E1A5-608C-4508-8AB0-6F405047C2C8}"/>
    <cellStyle name="Normal 4 3 4" xfId="5875" xr:uid="{53B00B46-9925-4254-B053-5356139980BA}"/>
    <cellStyle name="Normal 4 3 4 2" xfId="14283" xr:uid="{FAB667EF-AB61-41C6-938E-6AE50339146E}"/>
    <cellStyle name="Normal 4 3 4 2 2" xfId="21570" xr:uid="{97FA7EB3-D82C-48D8-B26D-D3529E82A981}"/>
    <cellStyle name="Normal 4 3 4 2 2 2" xfId="27126" xr:uid="{9E1CE566-11D5-4F5E-A71E-B1634FE4BEB6}"/>
    <cellStyle name="Normal 4 3 4 2 2 3" xfId="32620" xr:uid="{F7678608-1299-40B5-A534-9B2650F264C6}"/>
    <cellStyle name="Normal 4 3 4 2 2 4" xfId="38104" xr:uid="{A3100D39-A9F4-41F9-909C-A2A54A2C163E}"/>
    <cellStyle name="Normal 4 3 4 2 3" xfId="24397" xr:uid="{714A3691-B247-4291-BF3C-0B0B9829F822}"/>
    <cellStyle name="Normal 4 3 4 2 4" xfId="29891" xr:uid="{32F78054-B02E-4887-9F18-586773222C25}"/>
    <cellStyle name="Normal 4 3 4 2 5" xfId="35375" xr:uid="{B090B09A-65E3-4A1F-9AFD-A1EEC206C57B}"/>
    <cellStyle name="Normal 4 3 4 3" xfId="11228" xr:uid="{234E3FAA-C2C7-4092-BA6D-2D12EC974E5E}"/>
    <cellStyle name="Normal 4 3 4 4" xfId="16462" xr:uid="{5550885F-4C69-42CF-BDA3-0A5C2DBD1065}"/>
    <cellStyle name="Normal 4 3 4 5" xfId="18688" xr:uid="{2D984BC2-2C16-4279-A32B-C5D0BAF01E25}"/>
    <cellStyle name="Normal 4 3 4 6" xfId="8983" xr:uid="{C61A48D3-D6F5-4B55-B723-02E11DE95EA8}"/>
    <cellStyle name="Normal 4 3 4 6 2" xfId="20302" xr:uid="{F9E9C0AA-E529-424A-AEDE-2F6FC5B1C373}"/>
    <cellStyle name="Normal 4 3 4 6 2 2" xfId="25858" xr:uid="{CE918F56-A655-45AC-A1BB-D7008EB6E7B6}"/>
    <cellStyle name="Normal 4 3 4 6 2 3" xfId="31352" xr:uid="{005D2EC3-7CFD-4BA7-99D7-EC4BDD0813D7}"/>
    <cellStyle name="Normal 4 3 4 6 2 4" xfId="36836" xr:uid="{96C164F9-2203-4C39-9FC4-EE80208A32CA}"/>
    <cellStyle name="Normal 4 3 4 6 3" xfId="23129" xr:uid="{C55E50F8-74C7-4800-A97E-B765EB5DA2ED}"/>
    <cellStyle name="Normal 4 3 4 6 4" xfId="28623" xr:uid="{E25428DA-C521-4C7E-BFDD-EB747D5A2840}"/>
    <cellStyle name="Normal 4 3 4 6 5" xfId="34107" xr:uid="{C324B7A8-ABFD-46D5-B2B9-9C709D09AF85}"/>
    <cellStyle name="Normal 4 3 5" xfId="6577" xr:uid="{F1BF2BBA-975F-4685-AF7A-5142574C6A66}"/>
    <cellStyle name="Normal 4 3 5 2" xfId="14284" xr:uid="{C2F40DDF-D1E7-42FC-8EEC-DAAF98238BBA}"/>
    <cellStyle name="Normal 4 3 5 2 2" xfId="21571" xr:uid="{04C3C30F-F809-4281-A06A-8A5E77C516DD}"/>
    <cellStyle name="Normal 4 3 5 2 2 2" xfId="27127" xr:uid="{14AB3E48-5880-40C8-9BF2-4776C2A93B47}"/>
    <cellStyle name="Normal 4 3 5 2 2 3" xfId="32621" xr:uid="{88367983-922F-4623-ADAE-1F8FDF2C8CCB}"/>
    <cellStyle name="Normal 4 3 5 2 2 4" xfId="38105" xr:uid="{F0364D58-24FE-40C8-AD16-A32E1FC64474}"/>
    <cellStyle name="Normal 4 3 5 2 3" xfId="24398" xr:uid="{1221E26F-56AD-46B4-8F68-FB0BE5DCD568}"/>
    <cellStyle name="Normal 4 3 5 2 4" xfId="29892" xr:uid="{91DC5E48-B6E6-43E1-ABF5-6C816DE9BAD0}"/>
    <cellStyle name="Normal 4 3 5 2 5" xfId="35376" xr:uid="{D9328DC2-F40F-4850-ABD0-EB0B07CDE04A}"/>
    <cellStyle name="Normal 4 3 5 3" xfId="11951" xr:uid="{C4F79A09-8484-4453-A71D-FAE0240CD79E}"/>
    <cellStyle name="Normal 4 3 5 4" xfId="8984" xr:uid="{E49B8798-6EB3-490D-B24B-E3A4BD48F96C}"/>
    <cellStyle name="Normal 4 3 5 4 2" xfId="20303" xr:uid="{4609E69F-CAD5-4571-B999-A141B3F45023}"/>
    <cellStyle name="Normal 4 3 5 4 2 2" xfId="25859" xr:uid="{AB0B6BA5-D848-4884-AE20-295636CB9EDA}"/>
    <cellStyle name="Normal 4 3 5 4 2 3" xfId="31353" xr:uid="{5B39C062-2E6B-46B9-BD23-4958892BAAAE}"/>
    <cellStyle name="Normal 4 3 5 4 2 4" xfId="36837" xr:uid="{0233942E-F650-4635-B13D-40EFB5C00F1E}"/>
    <cellStyle name="Normal 4 3 5 4 3" xfId="23130" xr:uid="{44FEEC0B-A590-4968-A0BD-63D5F1D7AC79}"/>
    <cellStyle name="Normal 4 3 5 4 4" xfId="28624" xr:uid="{B94D8B90-9995-4001-82A8-ADEEE26CDA58}"/>
    <cellStyle name="Normal 4 3 5 4 5" xfId="34108" xr:uid="{42681BFE-A1F4-4689-8A1D-2BF6CFBC97A2}"/>
    <cellStyle name="Normal 4 3 6" xfId="8985" xr:uid="{9F1261A4-4434-4DB5-AF07-61DCE3B17EC3}"/>
    <cellStyle name="Normal 4 3 6 2" xfId="20304" xr:uid="{45F587D5-0698-46EA-8682-3577A34742E0}"/>
    <cellStyle name="Normal 4 3 6 2 2" xfId="25860" xr:uid="{A591D8A2-E2A1-400B-95BE-438D56C2CCB0}"/>
    <cellStyle name="Normal 4 3 6 2 3" xfId="31354" xr:uid="{D325684D-0125-4CB2-BC9C-DF630C75D579}"/>
    <cellStyle name="Normal 4 3 6 2 4" xfId="36838" xr:uid="{36533E51-C7D2-4139-896B-2FCC22AAD4BD}"/>
    <cellStyle name="Normal 4 3 6 3" xfId="23131" xr:uid="{A12D30CB-1834-47AA-A419-535915DF5011}"/>
    <cellStyle name="Normal 4 3 6 4" xfId="28625" xr:uid="{F19EC886-B256-4BFA-A222-B2F10F80A4DE}"/>
    <cellStyle name="Normal 4 3 6 5" xfId="34109" xr:uid="{FC7A3E96-5244-44A3-A6DA-C813E3160AD8}"/>
    <cellStyle name="Normal 4 3 7" xfId="14280" xr:uid="{C956E951-A50F-4E18-B92A-D594BCE2670F}"/>
    <cellStyle name="Normal 4 3 7 2" xfId="21567" xr:uid="{2C740A37-DFCD-407E-A583-9C746AD7E85E}"/>
    <cellStyle name="Normal 4 3 7 2 2" xfId="27123" xr:uid="{1E4840AD-E8E9-4762-A0D0-FB0D97DD9745}"/>
    <cellStyle name="Normal 4 3 7 2 3" xfId="32617" xr:uid="{8A7AFBA3-8279-4AB5-BEB1-B73B0FF0407D}"/>
    <cellStyle name="Normal 4 3 7 2 4" xfId="38101" xr:uid="{3C9D788D-58BC-4EB6-9BCB-F11AC83B7D10}"/>
    <cellStyle name="Normal 4 3 7 3" xfId="24394" xr:uid="{E82933A1-5188-4453-9033-3291DC96D448}"/>
    <cellStyle name="Normal 4 3 7 4" xfId="29888" xr:uid="{FDEC5594-3F3B-4808-B6C6-9474C262CDE5}"/>
    <cellStyle name="Normal 4 3 7 5" xfId="35372" xr:uid="{C8A407F9-F8CF-4E8F-8D5F-374C545E6C54}"/>
    <cellStyle name="Normal 4 3 8" xfId="11225" xr:uid="{04F00D24-F139-4431-BFBB-D4D4CB98E671}"/>
    <cellStyle name="Normal 4 3 9" xfId="16459" xr:uid="{FC5541A7-0B18-4FF5-9285-7F66AA225C0C}"/>
    <cellStyle name="Normal 4 30" xfId="5876" xr:uid="{5CF35DCE-9516-43F5-9CF3-55278E266526}"/>
    <cellStyle name="Normal 4 30 2" xfId="14285" xr:uid="{B27BE3D6-6FA4-49A2-868E-A99C03543575}"/>
    <cellStyle name="Normal 4 30 2 2" xfId="21572" xr:uid="{4CB5374D-58A4-4199-8A21-181E4776A721}"/>
    <cellStyle name="Normal 4 30 2 2 2" xfId="27128" xr:uid="{7DBC0089-F0A6-4F53-A6B7-30BF1267BC6E}"/>
    <cellStyle name="Normal 4 30 2 2 3" xfId="32622" xr:uid="{B5618439-D4E6-4CF1-AAB3-ABE3E30E747D}"/>
    <cellStyle name="Normal 4 30 2 2 4" xfId="38106" xr:uid="{ACA82C19-6847-4802-BF6C-4FC508FBE418}"/>
    <cellStyle name="Normal 4 30 2 3" xfId="24399" xr:uid="{1FDB8A1B-238D-4F32-8E4B-A9FA7FD5E356}"/>
    <cellStyle name="Normal 4 30 2 4" xfId="29893" xr:uid="{C53A9C5A-9AE1-434F-919B-748DE9390462}"/>
    <cellStyle name="Normal 4 30 2 5" xfId="35377" xr:uid="{FC0E74ED-DCF7-4784-A08E-41C854CF08B9}"/>
    <cellStyle name="Normal 4 30 3" xfId="11229" xr:uid="{8A5E9AE8-F55D-45A9-BD89-39D54674ED50}"/>
    <cellStyle name="Normal 4 30 4" xfId="16463" xr:uid="{8B6C4A7B-311D-4B37-B8F9-26E1DD1583AF}"/>
    <cellStyle name="Normal 4 30 5" xfId="18689" xr:uid="{9BC45F83-FC4D-4063-9E87-9120EFECFD90}"/>
    <cellStyle name="Normal 4 30 6" xfId="8986" xr:uid="{0D045DBB-6BE7-4258-8FAC-56831F07A0A0}"/>
    <cellStyle name="Normal 4 30 6 2" xfId="20305" xr:uid="{FE5F2837-DEFD-43B5-BC7F-43DE942C6CBB}"/>
    <cellStyle name="Normal 4 30 6 2 2" xfId="25861" xr:uid="{F404D331-DB2E-4D60-90DB-BAD0952A4A5B}"/>
    <cellStyle name="Normal 4 30 6 2 3" xfId="31355" xr:uid="{C88E0758-B6F6-4986-9987-A25D7681C0A6}"/>
    <cellStyle name="Normal 4 30 6 2 4" xfId="36839" xr:uid="{0068EBDC-5F27-46F5-AA15-EE6633A76855}"/>
    <cellStyle name="Normal 4 30 6 3" xfId="23132" xr:uid="{2853D836-4291-4D35-A0BD-4B5632320DC7}"/>
    <cellStyle name="Normal 4 30 6 4" xfId="28626" xr:uid="{252B2BDF-4E35-4B81-B4A8-1001B938A0B1}"/>
    <cellStyle name="Normal 4 30 6 5" xfId="34110" xr:uid="{30C75161-548A-4EDF-8729-12E77F7752C1}"/>
    <cellStyle name="Normal 4 31" xfId="5877" xr:uid="{BB07B75B-708C-4CB3-A5AD-22A551D7EC31}"/>
    <cellStyle name="Normal 4 31 2" xfId="14286" xr:uid="{3D50ABB0-97FB-4AB7-928D-5427A7B8D0D1}"/>
    <cellStyle name="Normal 4 31 2 2" xfId="21573" xr:uid="{B0122E99-2922-4223-B19C-1462EFA80D01}"/>
    <cellStyle name="Normal 4 31 2 2 2" xfId="27129" xr:uid="{3CE65B4D-AA55-4FB5-8908-E1ED1CCEB15D}"/>
    <cellStyle name="Normal 4 31 2 2 3" xfId="32623" xr:uid="{220E2CBF-11E1-4C36-BF87-B937D0A7EA4A}"/>
    <cellStyle name="Normal 4 31 2 2 4" xfId="38107" xr:uid="{3282DB25-224D-499E-A660-1C1EE8088BE5}"/>
    <cellStyle name="Normal 4 31 2 3" xfId="24400" xr:uid="{32854AF6-A62D-4237-852C-D50A299E5286}"/>
    <cellStyle name="Normal 4 31 2 4" xfId="29894" xr:uid="{7E7D63C7-D149-4948-BCB8-E94FDF2470E1}"/>
    <cellStyle name="Normal 4 31 2 5" xfId="35378" xr:uid="{C5D9A265-F582-40A4-90BF-C627A947F9D6}"/>
    <cellStyle name="Normal 4 31 3" xfId="11230" xr:uid="{0EAEB67A-A944-4187-B247-9648BD74A3C7}"/>
    <cellStyle name="Normal 4 31 4" xfId="16464" xr:uid="{8FF75E2F-9EE4-4A60-9C7F-B2FF8ABA7BA8}"/>
    <cellStyle name="Normal 4 31 5" xfId="18690" xr:uid="{2615A220-5433-427A-820C-EBEAE02E166D}"/>
    <cellStyle name="Normal 4 31 6" xfId="8987" xr:uid="{943AD4B6-2ED7-4CBF-9CF6-E2040A29AB0C}"/>
    <cellStyle name="Normal 4 31 6 2" xfId="20306" xr:uid="{E108B2ED-3A50-4F0A-9C35-664C66A79812}"/>
    <cellStyle name="Normal 4 31 6 2 2" xfId="25862" xr:uid="{529DB40A-4A02-4386-BBA3-AFE4C34886D5}"/>
    <cellStyle name="Normal 4 31 6 2 3" xfId="31356" xr:uid="{F5A2107B-5CD6-4C15-8C93-5839FD235FA3}"/>
    <cellStyle name="Normal 4 31 6 2 4" xfId="36840" xr:uid="{5B178C55-5F96-4D19-AD36-4C5D1A60232B}"/>
    <cellStyle name="Normal 4 31 6 3" xfId="23133" xr:uid="{083CBBA2-C2AE-48C3-A198-DA86372BD10A}"/>
    <cellStyle name="Normal 4 31 6 4" xfId="28627" xr:uid="{52DA8F95-BB53-484A-8BC0-E74C1BB5F309}"/>
    <cellStyle name="Normal 4 31 6 5" xfId="34111" xr:uid="{E8D42EE8-C183-4E0E-9945-C274B4BA24E7}"/>
    <cellStyle name="Normal 4 32" xfId="5878" xr:uid="{109AE0BF-217E-4ABE-B8EF-2C2EFB03E31B}"/>
    <cellStyle name="Normal 4 32 2" xfId="14287" xr:uid="{849DF023-F70D-4873-9960-4923BF31FBC4}"/>
    <cellStyle name="Normal 4 32 2 2" xfId="21574" xr:uid="{4A94E9F5-DF1A-4A85-BE54-980EEE828BD2}"/>
    <cellStyle name="Normal 4 32 2 2 2" xfId="27130" xr:uid="{9C38EFCC-ED83-4C4B-8927-B5F45E0CAD02}"/>
    <cellStyle name="Normal 4 32 2 2 3" xfId="32624" xr:uid="{1EF8D53D-3F65-46F1-86AF-1471C5A138CB}"/>
    <cellStyle name="Normal 4 32 2 2 4" xfId="38108" xr:uid="{1DA230D6-9E4C-4AD7-A905-BBED0D5C572F}"/>
    <cellStyle name="Normal 4 32 2 3" xfId="24401" xr:uid="{78023CDC-7063-4390-B7D3-094ECEFEB70E}"/>
    <cellStyle name="Normal 4 32 2 4" xfId="29895" xr:uid="{FE2C2DC5-29F7-485D-81B0-BA613A343607}"/>
    <cellStyle name="Normal 4 32 2 5" xfId="35379" xr:uid="{7A7457B8-4BC0-40EA-B2B7-5BBC1046C447}"/>
    <cellStyle name="Normal 4 32 3" xfId="11231" xr:uid="{832942C7-D735-4BCD-95D1-6103EFB38511}"/>
    <cellStyle name="Normal 4 32 4" xfId="16465" xr:uid="{C1C0867A-4655-46F2-B5FC-B0D2DB4C3B97}"/>
    <cellStyle name="Normal 4 32 5" xfId="18691" xr:uid="{12B0742F-EE47-4D12-8E89-CC8E56B36948}"/>
    <cellStyle name="Normal 4 32 6" xfId="8988" xr:uid="{B8750D4E-7D51-43C9-B99B-49177BBBB922}"/>
    <cellStyle name="Normal 4 32 6 2" xfId="20307" xr:uid="{A4438C58-BA9F-4068-BC3A-0A6B83CB7890}"/>
    <cellStyle name="Normal 4 32 6 2 2" xfId="25863" xr:uid="{4B7FA104-C0B5-4A36-8F39-D4293E45A7D9}"/>
    <cellStyle name="Normal 4 32 6 2 3" xfId="31357" xr:uid="{1352BD67-7B60-4C2B-AE8D-C602A9357F62}"/>
    <cellStyle name="Normal 4 32 6 2 4" xfId="36841" xr:uid="{C9AACA6C-37C6-4413-A2A7-3F0869B981DE}"/>
    <cellStyle name="Normal 4 32 6 3" xfId="23134" xr:uid="{4B6F5F21-34BF-45FB-95F5-10CBF7734862}"/>
    <cellStyle name="Normal 4 32 6 4" xfId="28628" xr:uid="{295B6149-021F-4EF9-A894-A598A2A85940}"/>
    <cellStyle name="Normal 4 32 6 5" xfId="34112" xr:uid="{181716C9-99C7-4A41-B48A-0DFFA9454522}"/>
    <cellStyle name="Normal 4 33" xfId="5879" xr:uid="{FAA3CFB4-1DEE-43F5-B2CA-E1782D81CF65}"/>
    <cellStyle name="Normal 4 33 2" xfId="14288" xr:uid="{8B4E08F6-509F-4150-BEF2-3F14BF411368}"/>
    <cellStyle name="Normal 4 33 2 2" xfId="21575" xr:uid="{3D259C71-E0C7-49F3-8048-1C20C05E54A3}"/>
    <cellStyle name="Normal 4 33 2 2 2" xfId="27131" xr:uid="{37419417-6FB1-4790-9029-7D6BA06F3E2C}"/>
    <cellStyle name="Normal 4 33 2 2 3" xfId="32625" xr:uid="{31FCCD30-7425-4539-91D0-0B00A4EE2CE1}"/>
    <cellStyle name="Normal 4 33 2 2 4" xfId="38109" xr:uid="{3A06219D-7208-4518-B42A-F677FB04D188}"/>
    <cellStyle name="Normal 4 33 2 3" xfId="24402" xr:uid="{5D0E6E3E-EC09-4A0D-B3B2-D527F6D782D5}"/>
    <cellStyle name="Normal 4 33 2 4" xfId="29896" xr:uid="{D00D2555-5E5C-49BB-B487-B683D1DC25CC}"/>
    <cellStyle name="Normal 4 33 2 5" xfId="35380" xr:uid="{69970A58-1CA5-4D3C-871D-DA08BE719CAC}"/>
    <cellStyle name="Normal 4 33 3" xfId="11232" xr:uid="{2311F2A1-0CE6-4278-9CC3-22142875A96E}"/>
    <cellStyle name="Normal 4 33 4" xfId="16466" xr:uid="{D0F1954E-21BD-4B7F-B346-2607AB0EED31}"/>
    <cellStyle name="Normal 4 33 5" xfId="18692" xr:uid="{2E30D640-6293-4F82-A11C-32383991DA85}"/>
    <cellStyle name="Normal 4 33 6" xfId="8989" xr:uid="{6D725B2C-32F3-4E2C-A106-6D69F8ECBB8D}"/>
    <cellStyle name="Normal 4 33 6 2" xfId="20308" xr:uid="{A543EB5D-2AA5-43D9-B5FA-9DEA7C424259}"/>
    <cellStyle name="Normal 4 33 6 2 2" xfId="25864" xr:uid="{ADEDE7B9-F9ED-465A-841D-16E8A602592B}"/>
    <cellStyle name="Normal 4 33 6 2 3" xfId="31358" xr:uid="{B2008AA5-52E0-4A4D-8617-04EC1002C441}"/>
    <cellStyle name="Normal 4 33 6 2 4" xfId="36842" xr:uid="{1EA77760-8896-467F-B3E0-D574282DAEB5}"/>
    <cellStyle name="Normal 4 33 6 3" xfId="23135" xr:uid="{436E7CD4-AC28-4182-BF5F-083AF6CD2AD6}"/>
    <cellStyle name="Normal 4 33 6 4" xfId="28629" xr:uid="{63A505A7-FE42-4AEB-B71A-A95FB83C7C6A}"/>
    <cellStyle name="Normal 4 33 6 5" xfId="34113" xr:uid="{960E022A-809D-454F-8A27-82877BF0E6C4}"/>
    <cellStyle name="Normal 4 34" xfId="5880" xr:uid="{61924B76-C03B-4FDB-9EE8-B34282784A81}"/>
    <cellStyle name="Normal 4 34 2" xfId="14289" xr:uid="{FF77AF4F-3CA1-4830-84A9-5A48B71AAB9E}"/>
    <cellStyle name="Normal 4 34 2 2" xfId="21576" xr:uid="{62DD2C32-8547-4619-9DBE-BC93D897815B}"/>
    <cellStyle name="Normal 4 34 2 2 2" xfId="27132" xr:uid="{A293A074-ACAA-43D0-8891-13F8FF59A837}"/>
    <cellStyle name="Normal 4 34 2 2 3" xfId="32626" xr:uid="{3B1B5D4C-647F-4AB7-BCEC-DEC5ED7D9591}"/>
    <cellStyle name="Normal 4 34 2 2 4" xfId="38110" xr:uid="{0789D7B0-4ABF-4280-86C7-4813EA5D9926}"/>
    <cellStyle name="Normal 4 34 2 3" xfId="24403" xr:uid="{8C60565A-7732-483F-8A7B-67FFF18DF782}"/>
    <cellStyle name="Normal 4 34 2 4" xfId="29897" xr:uid="{FC7DBC62-0245-4E24-8149-2253C69A1973}"/>
    <cellStyle name="Normal 4 34 2 5" xfId="35381" xr:uid="{3DDC4D28-AA3D-4B97-BCE9-79267B08A32D}"/>
    <cellStyle name="Normal 4 34 3" xfId="11233" xr:uid="{D0E8DB74-07F3-428C-812E-70AA6E499F15}"/>
    <cellStyle name="Normal 4 34 4" xfId="16467" xr:uid="{8267FE57-03D5-4E0C-8D42-1D24A7C99CCA}"/>
    <cellStyle name="Normal 4 34 5" xfId="18693" xr:uid="{3E6E5C22-17C5-4DA9-B237-9794FF742980}"/>
    <cellStyle name="Normal 4 34 6" xfId="8990" xr:uid="{38EDE7D5-6626-40DC-9735-E6B3203222F7}"/>
    <cellStyle name="Normal 4 34 6 2" xfId="20309" xr:uid="{0FC7E2BC-6612-4F7E-94D5-ABFD87651705}"/>
    <cellStyle name="Normal 4 34 6 2 2" xfId="25865" xr:uid="{FF96956B-DA00-44E4-B433-D4FFF4C91475}"/>
    <cellStyle name="Normal 4 34 6 2 3" xfId="31359" xr:uid="{48529CBC-DA58-48D0-8F9A-DE9E991C190A}"/>
    <cellStyle name="Normal 4 34 6 2 4" xfId="36843" xr:uid="{A4479B84-9F93-402B-8336-3AACD631898A}"/>
    <cellStyle name="Normal 4 34 6 3" xfId="23136" xr:uid="{C25660FF-A4E4-4BDE-93FA-D35F27C14EC1}"/>
    <cellStyle name="Normal 4 34 6 4" xfId="28630" xr:uid="{2C651CBC-B24C-4AB3-9DAB-39E99F19AA22}"/>
    <cellStyle name="Normal 4 34 6 5" xfId="34114" xr:uid="{8B0FA4AA-81EB-40B1-81B7-BF53FFCFA2E9}"/>
    <cellStyle name="Normal 4 35" xfId="5881" xr:uid="{DF2CFAE3-E93C-4956-83CE-4021371024CB}"/>
    <cellStyle name="Normal 4 35 2" xfId="14290" xr:uid="{F1991DED-99C4-408A-86C9-305ABF82BF56}"/>
    <cellStyle name="Normal 4 35 2 2" xfId="21577" xr:uid="{31F3F32E-6414-44C3-8C5A-140769347391}"/>
    <cellStyle name="Normal 4 35 2 2 2" xfId="27133" xr:uid="{01EDA3ED-372A-4E25-90A7-06CBACBC7A1C}"/>
    <cellStyle name="Normal 4 35 2 2 3" xfId="32627" xr:uid="{E6CA0BE6-FE00-479F-8234-C8BB3D918E8D}"/>
    <cellStyle name="Normal 4 35 2 2 4" xfId="38111" xr:uid="{9B7F55B2-5EBC-4D0B-96DA-93120616EBD7}"/>
    <cellStyle name="Normal 4 35 2 3" xfId="24404" xr:uid="{FDDFFED3-9340-40E8-85AC-C61B8635F2B2}"/>
    <cellStyle name="Normal 4 35 2 4" xfId="29898" xr:uid="{E2F92F1B-61BD-460F-881F-5AA0BA3C094D}"/>
    <cellStyle name="Normal 4 35 2 5" xfId="35382" xr:uid="{15FCC7F9-DAE4-4716-98E3-BF24E16C8A94}"/>
    <cellStyle name="Normal 4 35 3" xfId="11234" xr:uid="{D4C12352-61A4-4271-9BED-5DAF4A9DBC66}"/>
    <cellStyle name="Normal 4 35 4" xfId="16468" xr:uid="{1BCE2C4F-9950-49BE-967D-5CAA3ABB3282}"/>
    <cellStyle name="Normal 4 35 5" xfId="18694" xr:uid="{E9F9B712-DBE6-41BE-9798-47881F8FDA73}"/>
    <cellStyle name="Normal 4 35 6" xfId="8991" xr:uid="{0FF1534B-E2A4-47A8-ACB9-7A77BE80AD77}"/>
    <cellStyle name="Normal 4 35 6 2" xfId="20310" xr:uid="{01DD67DD-AAB7-46EE-9EE6-158E382FE7FC}"/>
    <cellStyle name="Normal 4 35 6 2 2" xfId="25866" xr:uid="{53112AB1-90F2-41F3-88CC-98354E03674F}"/>
    <cellStyle name="Normal 4 35 6 2 3" xfId="31360" xr:uid="{F53C4BB9-4DBA-4732-8D92-454A87777ED9}"/>
    <cellStyle name="Normal 4 35 6 2 4" xfId="36844" xr:uid="{D532E2EA-EE61-4951-9DC3-98C63D93CD80}"/>
    <cellStyle name="Normal 4 35 6 3" xfId="23137" xr:uid="{DFFED09B-DE51-48AA-AADB-57E3C2853656}"/>
    <cellStyle name="Normal 4 35 6 4" xfId="28631" xr:uid="{F4DFDD43-B84B-4D12-988C-C648AC83E249}"/>
    <cellStyle name="Normal 4 35 6 5" xfId="34115" xr:uid="{67A81825-ACDA-4165-B098-0F7DD9FDC10F}"/>
    <cellStyle name="Normal 4 36" xfId="5882" xr:uid="{F9397A0D-8F79-4822-820A-7559084B89DE}"/>
    <cellStyle name="Normal 4 36 2" xfId="14291" xr:uid="{C570E6A4-582A-4528-9BCB-84C194B2168F}"/>
    <cellStyle name="Normal 4 36 2 2" xfId="21578" xr:uid="{7B47083E-6FA7-48C3-BC51-DE7CDDD03E09}"/>
    <cellStyle name="Normal 4 36 2 2 2" xfId="27134" xr:uid="{B1F741DD-1DF8-4156-AE30-D574F5720C3A}"/>
    <cellStyle name="Normal 4 36 2 2 3" xfId="32628" xr:uid="{A5D217CD-4868-4915-BED7-F5C2031B529C}"/>
    <cellStyle name="Normal 4 36 2 2 4" xfId="38112" xr:uid="{3CFBC630-CEAD-4808-B537-AAF56BDACD26}"/>
    <cellStyle name="Normal 4 36 2 3" xfId="24405" xr:uid="{3E32CC67-DDA4-4724-9724-22A1A2752645}"/>
    <cellStyle name="Normal 4 36 2 4" xfId="29899" xr:uid="{C11CF513-B252-4EC8-9FF8-733715D06CAF}"/>
    <cellStyle name="Normal 4 36 2 5" xfId="35383" xr:uid="{FEDE9F18-B1E3-413B-8B68-511AAC4A30F8}"/>
    <cellStyle name="Normal 4 36 3" xfId="11235" xr:uid="{F9BB4001-F507-4AA3-B4EF-D37ABBB34106}"/>
    <cellStyle name="Normal 4 36 4" xfId="16469" xr:uid="{453979E4-29F1-4E49-8AF9-1B7E902DA2B1}"/>
    <cellStyle name="Normal 4 36 5" xfId="18695" xr:uid="{9524C929-333A-4CEE-890A-048A50011C88}"/>
    <cellStyle name="Normal 4 36 6" xfId="8992" xr:uid="{439EF6E6-3515-481E-910D-6E1C7ECA6E51}"/>
    <cellStyle name="Normal 4 36 6 2" xfId="20311" xr:uid="{768971CA-ED79-40D4-B7E7-381BFC78607C}"/>
    <cellStyle name="Normal 4 36 6 2 2" xfId="25867" xr:uid="{5D0BAC24-0B7E-4FE9-9070-9BF4AEDFAFE4}"/>
    <cellStyle name="Normal 4 36 6 2 3" xfId="31361" xr:uid="{B64692F1-9DFA-4EA1-97A9-F3DB2496BFE5}"/>
    <cellStyle name="Normal 4 36 6 2 4" xfId="36845" xr:uid="{8B4EC7E4-B07D-4CC6-B039-24077305AEFC}"/>
    <cellStyle name="Normal 4 36 6 3" xfId="23138" xr:uid="{F301652C-8224-4A85-BDB2-3A67C920D1F4}"/>
    <cellStyle name="Normal 4 36 6 4" xfId="28632" xr:uid="{C52836F1-D50B-402E-A73B-6E4393FF2C9A}"/>
    <cellStyle name="Normal 4 36 6 5" xfId="34116" xr:uid="{F972A6B7-AFD8-4293-8F50-5ED885D4EF81}"/>
    <cellStyle name="Normal 4 37" xfId="5883" xr:uid="{25C2C36D-CB22-480C-9A5E-A13A8C6CD4FE}"/>
    <cellStyle name="Normal 4 37 2" xfId="14292" xr:uid="{2A0AB79D-89DA-45B9-AD53-9DAE6F37BD59}"/>
    <cellStyle name="Normal 4 37 2 2" xfId="21579" xr:uid="{F109FE93-B606-4A7E-BB15-31D04A38106B}"/>
    <cellStyle name="Normal 4 37 2 2 2" xfId="27135" xr:uid="{F8916164-C2DD-4113-90CA-6E0850D8443E}"/>
    <cellStyle name="Normal 4 37 2 2 3" xfId="32629" xr:uid="{5F2C531F-6039-4FE6-90FE-65CCDDDD6767}"/>
    <cellStyle name="Normal 4 37 2 2 4" xfId="38113" xr:uid="{701CE1E4-E2C0-4CEB-B741-EE8CB831D2D4}"/>
    <cellStyle name="Normal 4 37 2 3" xfId="24406" xr:uid="{A247F421-CC01-430E-9625-2304ECB4489D}"/>
    <cellStyle name="Normal 4 37 2 4" xfId="29900" xr:uid="{9615AC2B-256C-4101-80BE-F2EAF735EC56}"/>
    <cellStyle name="Normal 4 37 2 5" xfId="35384" xr:uid="{3E3D4CDC-EE6A-46DC-B4C3-081C8127BF71}"/>
    <cellStyle name="Normal 4 37 3" xfId="11236" xr:uid="{582CBD95-5EE5-4E2B-BEB3-AB59E8143688}"/>
    <cellStyle name="Normal 4 37 4" xfId="16470" xr:uid="{73CD9F7B-5361-4A6E-8783-E9A9C9830887}"/>
    <cellStyle name="Normal 4 37 5" xfId="18696" xr:uid="{ADF5D464-C8F0-491D-A5D4-D635F1DC9C19}"/>
    <cellStyle name="Normal 4 37 6" xfId="8993" xr:uid="{916BF9CB-6DB2-4F61-A07A-627D3310203B}"/>
    <cellStyle name="Normal 4 37 6 2" xfId="20312" xr:uid="{99D17555-0C09-46A1-8B0E-01B44CC68A9E}"/>
    <cellStyle name="Normal 4 37 6 2 2" xfId="25868" xr:uid="{E5E84007-B374-457B-8AF0-3C877CDBB32D}"/>
    <cellStyle name="Normal 4 37 6 2 3" xfId="31362" xr:uid="{491A1BFB-07B9-468A-8060-4D11F3C91421}"/>
    <cellStyle name="Normal 4 37 6 2 4" xfId="36846" xr:uid="{DACB4328-CFC7-434F-90B0-0F2050BCC4C7}"/>
    <cellStyle name="Normal 4 37 6 3" xfId="23139" xr:uid="{30C0CD03-5571-4B6B-96E3-D86C2DF30359}"/>
    <cellStyle name="Normal 4 37 6 4" xfId="28633" xr:uid="{4C930170-E9D3-40AC-9C63-1361F08C54F3}"/>
    <cellStyle name="Normal 4 37 6 5" xfId="34117" xr:uid="{02D309AA-D01A-403F-B98E-2B7F73AB8F38}"/>
    <cellStyle name="Normal 4 38" xfId="5884" xr:uid="{707E75FC-E344-4C47-B180-071D7609F87F}"/>
    <cellStyle name="Normal 4 38 2" xfId="14293" xr:uid="{3A00F2B8-1AC1-4C4D-8043-8231C43FFC6B}"/>
    <cellStyle name="Normal 4 38 2 2" xfId="21580" xr:uid="{4DA425E9-CBA4-4A3E-BE76-670A3DB4CA15}"/>
    <cellStyle name="Normal 4 38 2 2 2" xfId="27136" xr:uid="{267C4115-5D58-4E8C-8B4D-8FF0E6343FB2}"/>
    <cellStyle name="Normal 4 38 2 2 3" xfId="32630" xr:uid="{4C5135B5-7241-44C0-9FB0-333E18199768}"/>
    <cellStyle name="Normal 4 38 2 2 4" xfId="38114" xr:uid="{480689A4-3475-4B53-860D-EEA95C4FFCA8}"/>
    <cellStyle name="Normal 4 38 2 3" xfId="24407" xr:uid="{32EDC463-0355-4AD7-8764-35499FD31D3D}"/>
    <cellStyle name="Normal 4 38 2 4" xfId="29901" xr:uid="{405E719C-2DE0-4938-8F71-663198651E6E}"/>
    <cellStyle name="Normal 4 38 2 5" xfId="35385" xr:uid="{77878EA7-9A63-40F9-B47C-3C774EBA144E}"/>
    <cellStyle name="Normal 4 38 3" xfId="11237" xr:uid="{6F91F626-FF85-4155-A3DB-3927FEE28384}"/>
    <cellStyle name="Normal 4 38 4" xfId="16471" xr:uid="{4A00106D-9569-41A1-84A8-72A16217FEBE}"/>
    <cellStyle name="Normal 4 38 5" xfId="18697" xr:uid="{96DF101F-DE64-4497-8D95-C3580B7A3AB7}"/>
    <cellStyle name="Normal 4 38 6" xfId="8994" xr:uid="{C9EEE5C0-E8E8-4B4E-88B4-705F64DA960F}"/>
    <cellStyle name="Normal 4 38 6 2" xfId="20313" xr:uid="{DC4C704E-750A-4453-A3D0-63A1B5A0C6D9}"/>
    <cellStyle name="Normal 4 38 6 2 2" xfId="25869" xr:uid="{CD7A5036-77B7-4EDA-9729-0F3577BCF00F}"/>
    <cellStyle name="Normal 4 38 6 2 3" xfId="31363" xr:uid="{B1A6F91C-5715-40AA-9CBF-DB19C41BBE10}"/>
    <cellStyle name="Normal 4 38 6 2 4" xfId="36847" xr:uid="{A8D9FC75-D751-4C65-B1C1-38229C85B9D5}"/>
    <cellStyle name="Normal 4 38 6 3" xfId="23140" xr:uid="{7C2DF2EE-52FB-4445-A9A2-F510E521C849}"/>
    <cellStyle name="Normal 4 38 6 4" xfId="28634" xr:uid="{B6C881F3-8425-48B4-9A0D-D00893C792DB}"/>
    <cellStyle name="Normal 4 38 6 5" xfId="34118" xr:uid="{A1EAAE8C-FF79-42BB-8031-A74A5D4DDB1B}"/>
    <cellStyle name="Normal 4 39" xfId="5885" xr:uid="{2A41F018-F30F-44EC-9A0D-17AAF156AA0E}"/>
    <cellStyle name="Normal 4 39 2" xfId="14294" xr:uid="{C75A80F8-D525-4E42-B1D8-1B30214ADC02}"/>
    <cellStyle name="Normal 4 39 2 2" xfId="21581" xr:uid="{2974C7BD-4592-4C56-A854-53C33620D360}"/>
    <cellStyle name="Normal 4 39 2 2 2" xfId="27137" xr:uid="{BA7AB19F-DB47-4FEE-BBCF-8FDE435F818D}"/>
    <cellStyle name="Normal 4 39 2 2 3" xfId="32631" xr:uid="{8C1DE7FE-5DA2-4DA8-AF83-6DB9F463488C}"/>
    <cellStyle name="Normal 4 39 2 2 4" xfId="38115" xr:uid="{7A2B654A-386E-4248-8788-7BA7D44C697E}"/>
    <cellStyle name="Normal 4 39 2 3" xfId="24408" xr:uid="{E8566C0A-9630-448D-820C-9905CE1BBBF8}"/>
    <cellStyle name="Normal 4 39 2 4" xfId="29902" xr:uid="{977477C1-D26F-462F-A013-E7D364E17E4C}"/>
    <cellStyle name="Normal 4 39 2 5" xfId="35386" xr:uid="{904D50B0-E4C2-4360-B9F0-9B76CD17FE77}"/>
    <cellStyle name="Normal 4 39 3" xfId="11238" xr:uid="{1A1E70D9-E1B0-44E9-90B5-25ADE50E8208}"/>
    <cellStyle name="Normal 4 39 4" xfId="16472" xr:uid="{E7C48AA8-2145-447E-A289-5341E208701A}"/>
    <cellStyle name="Normal 4 39 5" xfId="18698" xr:uid="{2E7B8024-AA59-4429-A2C2-B3AB42CF3F1F}"/>
    <cellStyle name="Normal 4 39 6" xfId="8995" xr:uid="{946A649A-87CB-42AA-A25E-B12ABF7675BE}"/>
    <cellStyle name="Normal 4 39 6 2" xfId="20314" xr:uid="{32664A1C-BB8A-458F-9A56-B89D2B0106EB}"/>
    <cellStyle name="Normal 4 39 6 2 2" xfId="25870" xr:uid="{2A4C3F96-1EB8-4E60-856F-55380E058DC7}"/>
    <cellStyle name="Normal 4 39 6 2 3" xfId="31364" xr:uid="{C5A66252-4D26-43E9-9599-21DB8945134A}"/>
    <cellStyle name="Normal 4 39 6 2 4" xfId="36848" xr:uid="{7AB692A5-AA9D-4735-9A5E-1760C0435777}"/>
    <cellStyle name="Normal 4 39 6 3" xfId="23141" xr:uid="{5876D773-4665-4E69-A57A-703965F5CA5A}"/>
    <cellStyle name="Normal 4 39 6 4" xfId="28635" xr:uid="{E211F7EA-7657-4583-9D07-617BFCD61D39}"/>
    <cellStyle name="Normal 4 39 6 5" xfId="34119" xr:uid="{4D5555A8-EA21-4496-A9F6-991DF3336D4B}"/>
    <cellStyle name="Normal 4 4" xfId="5886" xr:uid="{59A4C277-2698-4523-B1A8-2C40CBD6B2A7}"/>
    <cellStyle name="Normal 4 4 10" xfId="18699" xr:uid="{433DAB84-1BC6-4CF1-B6EE-8743689A7EEA}"/>
    <cellStyle name="Normal 4 4 11" xfId="8996" xr:uid="{055ED0F3-B56F-49BF-9022-D111BB3A332A}"/>
    <cellStyle name="Normal 4 4 11 2" xfId="20315" xr:uid="{543D39CF-1260-4ABF-A4FE-5351A4811B48}"/>
    <cellStyle name="Normal 4 4 11 2 2" xfId="25871" xr:uid="{EC8AC73A-D7E6-4BC2-86A5-A9FBD66619DA}"/>
    <cellStyle name="Normal 4 4 11 2 3" xfId="31365" xr:uid="{01C4664B-7B18-4030-A8E6-167805FDA9D1}"/>
    <cellStyle name="Normal 4 4 11 2 4" xfId="36849" xr:uid="{985D2BE8-8FD5-4437-8F06-4DF9955FCAAD}"/>
    <cellStyle name="Normal 4 4 11 3" xfId="23142" xr:uid="{33AE946E-BFA0-48BE-B301-B48B25B41190}"/>
    <cellStyle name="Normal 4 4 11 4" xfId="28636" xr:uid="{2BDC7F5E-F18C-475E-929C-AC36A9601965}"/>
    <cellStyle name="Normal 4 4 11 5" xfId="34120" xr:uid="{37EC1245-AE11-4CE9-8D70-0FB6A6CB1183}"/>
    <cellStyle name="Normal 4 4 2" xfId="5887" xr:uid="{DD26D635-F529-48FC-B5E7-FA95E9AAFD79}"/>
    <cellStyle name="Normal 4 4 2 2" xfId="14296" xr:uid="{EA77BFE1-3183-43E1-81D2-778216B6A060}"/>
    <cellStyle name="Normal 4 4 2 2 2" xfId="21583" xr:uid="{012CFFE3-0FE5-44A7-B598-8C841F893540}"/>
    <cellStyle name="Normal 4 4 2 2 2 2" xfId="27139" xr:uid="{4D968F6B-D663-4C37-89EC-3D548F138C50}"/>
    <cellStyle name="Normal 4 4 2 2 2 3" xfId="32633" xr:uid="{8B3C47A3-853E-4892-9002-41D7E5637B36}"/>
    <cellStyle name="Normal 4 4 2 2 2 4" xfId="38117" xr:uid="{71EBC2D6-078E-4C90-8277-8D87C68EE3BB}"/>
    <cellStyle name="Normal 4 4 2 2 3" xfId="24410" xr:uid="{9B0DD705-C688-4D9D-A5BB-E64FE1B7E10F}"/>
    <cellStyle name="Normal 4 4 2 2 4" xfId="29904" xr:uid="{F776ABDF-F88F-4108-82E5-1DC230D73CE5}"/>
    <cellStyle name="Normal 4 4 2 2 5" xfId="35388" xr:uid="{FD712A07-1AE8-48DC-BF70-8EFCF506AD56}"/>
    <cellStyle name="Normal 4 4 2 3" xfId="11240" xr:uid="{EE63ADEA-B477-4F6F-A77F-99B9ADDC72CF}"/>
    <cellStyle name="Normal 4 4 2 4" xfId="16474" xr:uid="{80B045A1-0FB0-4865-9FD3-A3AAA894A3EE}"/>
    <cellStyle name="Normal 4 4 2 5" xfId="18700" xr:uid="{96D6BE76-F6E6-4C3C-9BDB-8D2BD65ECF0A}"/>
    <cellStyle name="Normal 4 4 2 6" xfId="8997" xr:uid="{658A2EFB-E69F-4A43-AB29-325EBBE39D8A}"/>
    <cellStyle name="Normal 4 4 2 6 2" xfId="20316" xr:uid="{DF00052D-F69F-490D-A988-653E187F53AF}"/>
    <cellStyle name="Normal 4 4 2 6 2 2" xfId="25872" xr:uid="{18D89B32-958C-4CAE-B49A-E546861E304D}"/>
    <cellStyle name="Normal 4 4 2 6 2 3" xfId="31366" xr:uid="{C72053F7-A5C5-4433-A4BA-A7D1F410A353}"/>
    <cellStyle name="Normal 4 4 2 6 2 4" xfId="36850" xr:uid="{CA74FACB-C9EF-415D-8FCF-BF655670821B}"/>
    <cellStyle name="Normal 4 4 2 6 3" xfId="23143" xr:uid="{43D96DF0-0C04-4490-9373-427EECFDB76B}"/>
    <cellStyle name="Normal 4 4 2 6 4" xfId="28637" xr:uid="{16BD08D3-18C9-413A-8328-BFE8F3DBF6E4}"/>
    <cellStyle name="Normal 4 4 2 6 5" xfId="34121" xr:uid="{6AB4A096-933A-4EFF-A1D5-A8BFA5965AD1}"/>
    <cellStyle name="Normal 4 4 3" xfId="5888" xr:uid="{EEF28A68-AA68-4684-8FE0-C7DD7FE173C5}"/>
    <cellStyle name="Normal 4 4 3 2" xfId="14297" xr:uid="{3D02290B-1481-438E-9387-7A5BEA181E50}"/>
    <cellStyle name="Normal 4 4 3 2 2" xfId="21584" xr:uid="{A4FC9E22-DBF0-4466-96A5-E3CA941FCB8C}"/>
    <cellStyle name="Normal 4 4 3 2 2 2" xfId="27140" xr:uid="{E27D40A3-5A73-411F-9829-F28B3E7AD894}"/>
    <cellStyle name="Normal 4 4 3 2 2 3" xfId="32634" xr:uid="{DA8B92E7-3C3A-413C-A853-64B0CF71A509}"/>
    <cellStyle name="Normal 4 4 3 2 2 4" xfId="38118" xr:uid="{FE46766E-32D9-4F5F-97D4-97ACFE2D4626}"/>
    <cellStyle name="Normal 4 4 3 2 3" xfId="24411" xr:uid="{5E208C40-BF58-4EF5-A100-706F9EB8C227}"/>
    <cellStyle name="Normal 4 4 3 2 4" xfId="29905" xr:uid="{A0414E11-C2AF-44F0-857D-65BB8C95C8FF}"/>
    <cellStyle name="Normal 4 4 3 2 5" xfId="35389" xr:uid="{866CC0DE-9C0E-4B70-BC47-4991D5C520C8}"/>
    <cellStyle name="Normal 4 4 3 3" xfId="11241" xr:uid="{BD7053AB-9326-452A-B463-9085C05D905F}"/>
    <cellStyle name="Normal 4 4 3 4" xfId="16475" xr:uid="{6BA8B11D-E49E-4CA0-8006-62D1ED56A509}"/>
    <cellStyle name="Normal 4 4 3 5" xfId="18701" xr:uid="{28F0DCDB-0DBA-4AB8-A475-3655C1661B1B}"/>
    <cellStyle name="Normal 4 4 3 6" xfId="8998" xr:uid="{9345A568-FC64-453E-B3DC-D667604F05A8}"/>
    <cellStyle name="Normal 4 4 3 6 2" xfId="20317" xr:uid="{D8DA1D5A-E6CF-4978-A62B-FE4E088D43E0}"/>
    <cellStyle name="Normal 4 4 3 6 2 2" xfId="25873" xr:uid="{7CE7923E-2A1D-4310-B3E1-D30098306658}"/>
    <cellStyle name="Normal 4 4 3 6 2 3" xfId="31367" xr:uid="{1EE02614-B874-4A0B-8BA1-E96FD987AFE2}"/>
    <cellStyle name="Normal 4 4 3 6 2 4" xfId="36851" xr:uid="{E95FD24B-E6B7-46F0-B5CA-06A621C9A5BD}"/>
    <cellStyle name="Normal 4 4 3 6 3" xfId="23144" xr:uid="{BA1436C9-265A-4DBE-A2D7-BFC62278932E}"/>
    <cellStyle name="Normal 4 4 3 6 4" xfId="28638" xr:uid="{DFEC1F2B-3817-42FC-B5B4-F7703449818A}"/>
    <cellStyle name="Normal 4 4 3 6 5" xfId="34122" xr:uid="{DCA04575-FE06-4E87-8FCE-F0C8C86CE2D5}"/>
    <cellStyle name="Normal 4 4 4" xfId="5889" xr:uid="{A4B8DC69-C481-40B0-9BA6-4FCF1546A500}"/>
    <cellStyle name="Normal 4 4 4 2" xfId="14298" xr:uid="{CF97F9AA-ABE4-4686-934C-BE003564457E}"/>
    <cellStyle name="Normal 4 4 4 2 2" xfId="21585" xr:uid="{53115A39-305B-469E-A8FF-FDF06050536E}"/>
    <cellStyle name="Normal 4 4 4 2 2 2" xfId="27141" xr:uid="{BC3508F5-CFD1-453D-9C4C-565DA2ABB4A2}"/>
    <cellStyle name="Normal 4 4 4 2 2 3" xfId="32635" xr:uid="{9479AB61-6591-488C-B37A-15F5CA3DCC98}"/>
    <cellStyle name="Normal 4 4 4 2 2 4" xfId="38119" xr:uid="{98ED6EE6-BFEE-44D4-8929-FB998A19D252}"/>
    <cellStyle name="Normal 4 4 4 2 3" xfId="24412" xr:uid="{62B0505B-3CE2-42CF-9D9B-E99D800AB7D6}"/>
    <cellStyle name="Normal 4 4 4 2 4" xfId="29906" xr:uid="{1013B0F1-321F-4FA2-8698-0F83ABD6D16F}"/>
    <cellStyle name="Normal 4 4 4 2 5" xfId="35390" xr:uid="{F0D1DBD5-A824-4FB1-9878-3AF609EB8E27}"/>
    <cellStyle name="Normal 4 4 4 3" xfId="11242" xr:uid="{54CA1783-7C1F-4EA8-86CF-834AC82F152D}"/>
    <cellStyle name="Normal 4 4 4 4" xfId="16476" xr:uid="{DF126691-6A03-438A-995E-9800F4E315B1}"/>
    <cellStyle name="Normal 4 4 4 5" xfId="18702" xr:uid="{F7CF9C0A-BB8B-4BB0-845E-7972166AFAF7}"/>
    <cellStyle name="Normal 4 4 4 6" xfId="8999" xr:uid="{3D53623A-474D-4167-BFEB-D53CE85A7B8C}"/>
    <cellStyle name="Normal 4 4 4 6 2" xfId="20318" xr:uid="{3436DD71-B283-41EE-8BCB-FC650451157A}"/>
    <cellStyle name="Normal 4 4 4 6 2 2" xfId="25874" xr:uid="{A4189C4C-6BE1-41F9-9F15-A9270EF26F10}"/>
    <cellStyle name="Normal 4 4 4 6 2 3" xfId="31368" xr:uid="{E5F189B1-7E2D-4AC6-A68A-FE61B92DE8F3}"/>
    <cellStyle name="Normal 4 4 4 6 2 4" xfId="36852" xr:uid="{5482C187-FA34-4AA9-B435-30B58FED5AA5}"/>
    <cellStyle name="Normal 4 4 4 6 3" xfId="23145" xr:uid="{69D9E5F1-B1B5-4F80-841E-60D8FF0A3E41}"/>
    <cellStyle name="Normal 4 4 4 6 4" xfId="28639" xr:uid="{5D39DF50-E780-476A-A22E-21A401A6EC32}"/>
    <cellStyle name="Normal 4 4 4 6 5" xfId="34123" xr:uid="{7186C0D6-C306-4C3C-B159-BDF786B2D7DB}"/>
    <cellStyle name="Normal 4 4 5" xfId="6685" xr:uid="{91583735-312E-45DD-88AD-636FD101FD82}"/>
    <cellStyle name="Normal 4 4 5 2" xfId="14299" xr:uid="{DE367137-BDDA-4B6E-A5C7-E0133AE9DC85}"/>
    <cellStyle name="Normal 4 4 5 2 2" xfId="21586" xr:uid="{FB13C36D-686A-4301-BB50-35E21EF4EA8B}"/>
    <cellStyle name="Normal 4 4 5 2 2 2" xfId="27142" xr:uid="{B0B11613-1AAB-4D0E-B194-D51F64B96332}"/>
    <cellStyle name="Normal 4 4 5 2 2 3" xfId="32636" xr:uid="{16C59722-3CD6-4BC4-853E-BE08FDE7F707}"/>
    <cellStyle name="Normal 4 4 5 2 2 4" xfId="38120" xr:uid="{3DBD469E-F86D-4B66-A031-564A47810C53}"/>
    <cellStyle name="Normal 4 4 5 2 3" xfId="24413" xr:uid="{070C5A28-D681-4989-9C83-5E3AE6D18359}"/>
    <cellStyle name="Normal 4 4 5 2 4" xfId="29907" xr:uid="{CE07D6DA-275B-405D-9255-DFF182D664F1}"/>
    <cellStyle name="Normal 4 4 5 2 5" xfId="35391" xr:uid="{77791FCC-8D18-4017-A7DD-49218FAF58EF}"/>
    <cellStyle name="Normal 4 4 5 3" xfId="11952" xr:uid="{E3793579-F0B1-4589-AFC1-E03825ADD86F}"/>
    <cellStyle name="Normal 4 4 5 4" xfId="9000" xr:uid="{C96AC4CF-5B70-4D35-8A4E-45580F31FADC}"/>
    <cellStyle name="Normal 4 4 5 4 2" xfId="20319" xr:uid="{137E586B-0894-4D1D-B4B6-36B2B35C7A8B}"/>
    <cellStyle name="Normal 4 4 5 4 2 2" xfId="25875" xr:uid="{A68BAA39-A8DF-4B55-B1F1-E4380A40AA4D}"/>
    <cellStyle name="Normal 4 4 5 4 2 3" xfId="31369" xr:uid="{A56716B9-7E3A-4648-B009-6BDFE5BBFB66}"/>
    <cellStyle name="Normal 4 4 5 4 2 4" xfId="36853" xr:uid="{F6D4E2B3-F86A-4D66-AE4E-547F10BFD8A6}"/>
    <cellStyle name="Normal 4 4 5 4 3" xfId="23146" xr:uid="{8EC538EE-66FC-487E-9B70-9081853C56F5}"/>
    <cellStyle name="Normal 4 4 5 4 4" xfId="28640" xr:uid="{A3E8BA65-C246-4D08-9B4C-6824FC8229E0}"/>
    <cellStyle name="Normal 4 4 5 4 5" xfId="34124" xr:uid="{0DD79A41-B14B-48D8-BFF8-53B6FD44A65C}"/>
    <cellStyle name="Normal 4 4 6" xfId="9001" xr:uid="{4E4CC767-5688-455F-B3AB-F960AD1EBA14}"/>
    <cellStyle name="Normal 4 4 6 2" xfId="20320" xr:uid="{D3B179BE-5AC9-4D53-B467-2619B66AD464}"/>
    <cellStyle name="Normal 4 4 6 2 2" xfId="25876" xr:uid="{F84E1D98-2FFB-42EE-A6A5-7EA8008D3915}"/>
    <cellStyle name="Normal 4 4 6 2 3" xfId="31370" xr:uid="{D0D278C2-16FC-43D5-B69E-50709429EE2B}"/>
    <cellStyle name="Normal 4 4 6 2 4" xfId="36854" xr:uid="{5FE33E53-E7FF-4D6B-A9B8-FF1601D3C7E3}"/>
    <cellStyle name="Normal 4 4 6 3" xfId="23147" xr:uid="{A6407574-5BC8-4C9F-BB30-3A6C9EBAFA96}"/>
    <cellStyle name="Normal 4 4 6 4" xfId="28641" xr:uid="{8DAC74A5-CA30-4217-B511-B080E0D6A742}"/>
    <cellStyle name="Normal 4 4 6 5" xfId="34125" xr:uid="{0D39E991-A9F0-445B-A804-97BDE901BE46}"/>
    <cellStyle name="Normal 4 4 7" xfId="14295" xr:uid="{7047530A-DBD0-44CE-852E-76A85B45FBDF}"/>
    <cellStyle name="Normal 4 4 7 2" xfId="21582" xr:uid="{B217A94B-DB65-407B-964F-96FAB5522DAC}"/>
    <cellStyle name="Normal 4 4 7 2 2" xfId="27138" xr:uid="{7537CE7C-71C4-429C-B224-D3E1BA4FF977}"/>
    <cellStyle name="Normal 4 4 7 2 3" xfId="32632" xr:uid="{2D008B4D-8B7B-4821-93B9-7443627472AB}"/>
    <cellStyle name="Normal 4 4 7 2 4" xfId="38116" xr:uid="{7ED99DF9-F1C4-4439-A08B-1C45BE4FF82D}"/>
    <cellStyle name="Normal 4 4 7 3" xfId="24409" xr:uid="{8BDE6DC6-6B6E-484C-9327-729E7DC44102}"/>
    <cellStyle name="Normal 4 4 7 4" xfId="29903" xr:uid="{016B91F2-76CF-4E26-9933-F00CC2ABD67F}"/>
    <cellStyle name="Normal 4 4 7 5" xfId="35387" xr:uid="{155DC143-6AF0-4F9F-B9CC-EFFA6DE6A668}"/>
    <cellStyle name="Normal 4 4 8" xfId="11239" xr:uid="{F183AEE5-B987-4B58-BA54-A89C71555EB0}"/>
    <cellStyle name="Normal 4 4 9" xfId="16473" xr:uid="{373A91F0-B47D-46FC-B4B6-D0F6102BE536}"/>
    <cellStyle name="Normal 4 40" xfId="5890" xr:uid="{13A15485-9204-4573-9BD4-68ED99639031}"/>
    <cellStyle name="Normal 4 40 2" xfId="14300" xr:uid="{07FB942C-D130-450B-B639-C9A1D2365E46}"/>
    <cellStyle name="Normal 4 40 2 2" xfId="21587" xr:uid="{AC852FAC-A00D-4D16-B314-7DC221261B95}"/>
    <cellStyle name="Normal 4 40 2 2 2" xfId="27143" xr:uid="{CFD38927-9055-4C97-9B49-8FCE1250C82F}"/>
    <cellStyle name="Normal 4 40 2 2 3" xfId="32637" xr:uid="{54617552-C87F-4749-9CE2-296B39308620}"/>
    <cellStyle name="Normal 4 40 2 2 4" xfId="38121" xr:uid="{5F31ACEB-D9E5-4E7D-A644-00EC221A0289}"/>
    <cellStyle name="Normal 4 40 2 3" xfId="24414" xr:uid="{EC59D47D-9A60-4A75-86C7-E2D9AD9B13A3}"/>
    <cellStyle name="Normal 4 40 2 4" xfId="29908" xr:uid="{999014D5-83BB-46C9-923B-3BAD8E3B76B8}"/>
    <cellStyle name="Normal 4 40 2 5" xfId="35392" xr:uid="{BC84C2D7-A85B-4B55-A6E6-C1B207A70746}"/>
    <cellStyle name="Normal 4 40 3" xfId="11243" xr:uid="{632B1604-BD69-42B6-8745-79F60BCE25E1}"/>
    <cellStyle name="Normal 4 40 4" xfId="16477" xr:uid="{F31F4EFD-3DB0-468A-9B9F-90EBAA2E7496}"/>
    <cellStyle name="Normal 4 40 5" xfId="18703" xr:uid="{4D485376-7E0E-4418-A04D-E77A928B0FE8}"/>
    <cellStyle name="Normal 4 40 6" xfId="9002" xr:uid="{E48B539B-12E0-4886-B1A4-1FA0D6A125AD}"/>
    <cellStyle name="Normal 4 40 6 2" xfId="20321" xr:uid="{1C5F2E52-84C9-43BF-A14A-061CCBA39D34}"/>
    <cellStyle name="Normal 4 40 6 2 2" xfId="25877" xr:uid="{D91DAFF5-BF8B-498E-92B7-89085A15FDEF}"/>
    <cellStyle name="Normal 4 40 6 2 3" xfId="31371" xr:uid="{83C371CD-4BB7-416A-88B5-EC54395B944D}"/>
    <cellStyle name="Normal 4 40 6 2 4" xfId="36855" xr:uid="{0CB92B04-6435-47C0-BEA8-B6F72531E98E}"/>
    <cellStyle name="Normal 4 40 6 3" xfId="23148" xr:uid="{E3DBE6DC-A089-40B6-B15B-D675207A7F89}"/>
    <cellStyle name="Normal 4 40 6 4" xfId="28642" xr:uid="{CF28AC99-36EB-43B3-82D8-410495360E03}"/>
    <cellStyle name="Normal 4 40 6 5" xfId="34126" xr:uid="{C66A0C3F-7241-4BAA-8CFE-72FDE494BE90}"/>
    <cellStyle name="Normal 4 41" xfId="5891" xr:uid="{2BCAFEE5-11A9-4FCD-831E-C5F5910B81E1}"/>
    <cellStyle name="Normal 4 41 2" xfId="14301" xr:uid="{E4872992-4244-4823-87E9-94FE139766DB}"/>
    <cellStyle name="Normal 4 41 2 2" xfId="21588" xr:uid="{03DC1762-02D3-4EB0-9CF6-442FDFAB20DE}"/>
    <cellStyle name="Normal 4 41 2 2 2" xfId="27144" xr:uid="{AE0D62C4-4599-4F1D-A039-7B033ADE6955}"/>
    <cellStyle name="Normal 4 41 2 2 3" xfId="32638" xr:uid="{524E5A6A-F41D-4226-B60C-371CCE03EFA4}"/>
    <cellStyle name="Normal 4 41 2 2 4" xfId="38122" xr:uid="{F872FCD4-BFA0-448E-A74A-FB6379644B36}"/>
    <cellStyle name="Normal 4 41 2 3" xfId="24415" xr:uid="{6F053C2E-002B-4E51-B4B2-3F84DE99FCB5}"/>
    <cellStyle name="Normal 4 41 2 4" xfId="29909" xr:uid="{7430F104-312A-42C2-AF95-BFC66A7F85D9}"/>
    <cellStyle name="Normal 4 41 2 5" xfId="35393" xr:uid="{9B874423-64D5-4E2C-844B-23B93008B3F9}"/>
    <cellStyle name="Normal 4 41 3" xfId="11244" xr:uid="{F907CEC0-E7B6-4E4A-9E29-063C8445DB49}"/>
    <cellStyle name="Normal 4 41 4" xfId="16478" xr:uid="{3AEC43A9-428F-4AFA-895A-EAF17A90A972}"/>
    <cellStyle name="Normal 4 41 5" xfId="18704" xr:uid="{8F7935EF-44F2-4E74-B779-52BB61A85637}"/>
    <cellStyle name="Normal 4 41 6" xfId="9003" xr:uid="{FE8FA591-5A87-4661-873A-EA3650600CF8}"/>
    <cellStyle name="Normal 4 41 6 2" xfId="20322" xr:uid="{13B8B8AF-1F9B-442C-B972-17B166311E2B}"/>
    <cellStyle name="Normal 4 41 6 2 2" xfId="25878" xr:uid="{AEF886C2-F0E6-449E-BEA0-48DBB67FC377}"/>
    <cellStyle name="Normal 4 41 6 2 3" xfId="31372" xr:uid="{DEC3EDD2-F8D1-4C22-9538-83380C0E35FD}"/>
    <cellStyle name="Normal 4 41 6 2 4" xfId="36856" xr:uid="{02C2B8ED-9391-4185-8BB6-F30B32DF7932}"/>
    <cellStyle name="Normal 4 41 6 3" xfId="23149" xr:uid="{E9EDC6B8-573F-4210-AD86-3801528CCAA4}"/>
    <cellStyle name="Normal 4 41 6 4" xfId="28643" xr:uid="{62630713-E62B-4C12-AD53-2E39AEFDAAB2}"/>
    <cellStyle name="Normal 4 41 6 5" xfId="34127" xr:uid="{97548882-92D4-400B-87E9-BEDFF89BD115}"/>
    <cellStyle name="Normal 4 42" xfId="5892" xr:uid="{4F8AC810-6EE9-49A5-9694-5810F26648BE}"/>
    <cellStyle name="Normal 4 42 2" xfId="14302" xr:uid="{9A248781-D8C8-4BFE-89F4-3168A1F45C9A}"/>
    <cellStyle name="Normal 4 42 2 2" xfId="21589" xr:uid="{9154FCF7-37AD-4481-8CAC-68EF6E8E07BA}"/>
    <cellStyle name="Normal 4 42 2 2 2" xfId="27145" xr:uid="{5F4515D1-5A8C-4E13-AD2C-F84A8ECDA9FF}"/>
    <cellStyle name="Normal 4 42 2 2 3" xfId="32639" xr:uid="{B3BB9BF3-EB48-4E5F-B4BC-16E4AE4EF6A5}"/>
    <cellStyle name="Normal 4 42 2 2 4" xfId="38123" xr:uid="{5262D2B9-267D-40FD-B692-EBFDE974EC3D}"/>
    <cellStyle name="Normal 4 42 2 3" xfId="24416" xr:uid="{8B112C0E-E8F3-4029-813B-5DED686B4D4F}"/>
    <cellStyle name="Normal 4 42 2 4" xfId="29910" xr:uid="{712881C0-A447-44F4-8AC9-E90D54081645}"/>
    <cellStyle name="Normal 4 42 2 5" xfId="35394" xr:uid="{6D6DB3AE-C0A1-4300-99DD-D3E7B14CC399}"/>
    <cellStyle name="Normal 4 42 3" xfId="11245" xr:uid="{F8D719A5-1B2E-4082-AC75-6D6C196748CF}"/>
    <cellStyle name="Normal 4 42 4" xfId="16479" xr:uid="{3012093D-4A26-4E9B-B24B-75E0170A601D}"/>
    <cellStyle name="Normal 4 42 5" xfId="18705" xr:uid="{4DE34ED3-08F6-4919-B856-D15D5391E19F}"/>
    <cellStyle name="Normal 4 42 6" xfId="9004" xr:uid="{1F5E61F5-0297-42F3-812A-E2A295245A2A}"/>
    <cellStyle name="Normal 4 42 6 2" xfId="20323" xr:uid="{3C4179A1-0354-468E-A7F9-603D345DEE3D}"/>
    <cellStyle name="Normal 4 42 6 2 2" xfId="25879" xr:uid="{74F19F84-2BCF-4A49-A192-C79C2C195C2A}"/>
    <cellStyle name="Normal 4 42 6 2 3" xfId="31373" xr:uid="{8C8A3862-CC1B-439C-A089-5A1B70EED331}"/>
    <cellStyle name="Normal 4 42 6 2 4" xfId="36857" xr:uid="{630D8F06-844D-429A-909F-8AA624086761}"/>
    <cellStyle name="Normal 4 42 6 3" xfId="23150" xr:uid="{E6C52422-56E0-47B8-8B2A-431DEFDBAF19}"/>
    <cellStyle name="Normal 4 42 6 4" xfId="28644" xr:uid="{8DB7FDA4-A0C6-4EB2-8CAB-BCFC27F0E125}"/>
    <cellStyle name="Normal 4 42 6 5" xfId="34128" xr:uid="{A0096F33-C2E8-48FB-B45A-F7A6D3235042}"/>
    <cellStyle name="Normal 4 43" xfId="5893" xr:uid="{03233388-7D9F-487F-BA37-A29BB09DAFCA}"/>
    <cellStyle name="Normal 4 43 2" xfId="14303" xr:uid="{BC402B77-2040-4B16-A179-D47EDFD21185}"/>
    <cellStyle name="Normal 4 43 2 2" xfId="21590" xr:uid="{0BD03DEB-9DEA-401C-8155-CE75D07BA087}"/>
    <cellStyle name="Normal 4 43 2 2 2" xfId="27146" xr:uid="{7867C2FD-1EAD-43BB-ADDD-5E574F6CFB9B}"/>
    <cellStyle name="Normal 4 43 2 2 3" xfId="32640" xr:uid="{9DCCF541-6CD8-47C2-BB2D-2B5BEC942B54}"/>
    <cellStyle name="Normal 4 43 2 2 4" xfId="38124" xr:uid="{83AE4D7D-3A27-433A-B491-00434982A395}"/>
    <cellStyle name="Normal 4 43 2 3" xfId="24417" xr:uid="{C4261DB5-43A8-4900-B45F-C6D063A44DE7}"/>
    <cellStyle name="Normal 4 43 2 4" xfId="29911" xr:uid="{ACAAD664-B6E4-48E5-9381-1EB5EC92F682}"/>
    <cellStyle name="Normal 4 43 2 5" xfId="35395" xr:uid="{E08D0382-5D7D-4EEF-9232-CAEB355C8BF1}"/>
    <cellStyle name="Normal 4 43 3" xfId="11246" xr:uid="{0EC37666-5EBE-4779-B3F0-563CD1E6DD4D}"/>
    <cellStyle name="Normal 4 43 4" xfId="16480" xr:uid="{BD2E56A8-475E-4DDB-BE0D-3958DE3E02FA}"/>
    <cellStyle name="Normal 4 43 5" xfId="18706" xr:uid="{BBCC5939-45E6-4320-8546-9CFE593B98B8}"/>
    <cellStyle name="Normal 4 43 6" xfId="9005" xr:uid="{49E7DE11-2F4E-45F9-A247-425112A22DBB}"/>
    <cellStyle name="Normal 4 43 6 2" xfId="20324" xr:uid="{BF647701-5720-4794-B3FE-EC9DF1E03EA6}"/>
    <cellStyle name="Normal 4 43 6 2 2" xfId="25880" xr:uid="{49FB29E0-B9B8-48C6-9D38-2811549541DB}"/>
    <cellStyle name="Normal 4 43 6 2 3" xfId="31374" xr:uid="{703D5E82-C41A-419A-BB59-2326AE04D97B}"/>
    <cellStyle name="Normal 4 43 6 2 4" xfId="36858" xr:uid="{9BBF5947-2662-48BC-9F0E-C20F2CBB0DE2}"/>
    <cellStyle name="Normal 4 43 6 3" xfId="23151" xr:uid="{B89BF4A3-4935-4704-A06C-928E6B27F0A6}"/>
    <cellStyle name="Normal 4 43 6 4" xfId="28645" xr:uid="{2E8084B9-126D-420C-9A53-8CBEDE9C8E29}"/>
    <cellStyle name="Normal 4 43 6 5" xfId="34129" xr:uid="{C9FF0D5C-F59D-4684-AD2E-DEDCA6B5E3A6}"/>
    <cellStyle name="Normal 4 44" xfId="6572" xr:uid="{9648F49D-8CA2-4E75-A341-183F295CD96D}"/>
    <cellStyle name="Normal 4 44 2" xfId="14304" xr:uid="{5D5A346D-50EB-47C3-9133-EE32E0562C2B}"/>
    <cellStyle name="Normal 4 44 2 2" xfId="21591" xr:uid="{0462358A-37AA-4CC3-BE6E-09A046359D93}"/>
    <cellStyle name="Normal 4 44 2 2 2" xfId="27147" xr:uid="{B82CBD31-5206-4AB9-891A-B52403C5AEC4}"/>
    <cellStyle name="Normal 4 44 2 2 3" xfId="32641" xr:uid="{0B591CC5-E154-415E-B416-5D098F8B77A4}"/>
    <cellStyle name="Normal 4 44 2 2 4" xfId="38125" xr:uid="{4D8DC086-2E53-47E4-BF4B-7F85C271F77F}"/>
    <cellStyle name="Normal 4 44 2 3" xfId="24418" xr:uid="{146CB601-2A46-4223-9058-E50AEDE978C2}"/>
    <cellStyle name="Normal 4 44 2 4" xfId="29912" xr:uid="{78603D7F-C6E8-4187-8E94-0CF0089052A4}"/>
    <cellStyle name="Normal 4 44 2 5" xfId="35396" xr:uid="{D88FC91A-6066-4510-8DD0-FFAA961021CD}"/>
    <cellStyle name="Normal 4 44 3" xfId="19366" xr:uid="{D791025C-B469-4F73-853D-734E16351A4A}"/>
    <cellStyle name="Normal 4 44 4" xfId="9006" xr:uid="{775264E6-3A34-4747-8F8E-0F07701C00E2}"/>
    <cellStyle name="Normal 4 44 4 2" xfId="20325" xr:uid="{477B6386-6BEE-4F07-9EB8-2E3B0923DF19}"/>
    <cellStyle name="Normal 4 44 4 2 2" xfId="25881" xr:uid="{C992925E-EBD7-4FD3-B504-77BD02DC14A0}"/>
    <cellStyle name="Normal 4 44 4 2 3" xfId="31375" xr:uid="{4C5EBA5D-2F80-4E1D-AAA7-A64913E97FA7}"/>
    <cellStyle name="Normal 4 44 4 2 4" xfId="36859" xr:uid="{216C0126-9B7B-4F46-864F-59B9D58E36D2}"/>
    <cellStyle name="Normal 4 44 4 3" xfId="23152" xr:uid="{929A0B8D-2467-4B84-B25F-412C09E5A874}"/>
    <cellStyle name="Normal 4 44 4 4" xfId="28646" xr:uid="{DF35B427-58CF-4DF8-8464-1E130ED95DBC}"/>
    <cellStyle name="Normal 4 44 4 5" xfId="34130" xr:uid="{C99777D0-58EF-4547-9203-B478CDA2ADB9}"/>
    <cellStyle name="Normal 4 45" xfId="9007" xr:uid="{D56BA443-6D17-495B-ABD0-B8DC5A15A0BD}"/>
    <cellStyle name="Normal 4 45 2" xfId="20326" xr:uid="{ACB7FFCD-D581-41B9-933A-C8731E77E94D}"/>
    <cellStyle name="Normal 4 45 2 2" xfId="25882" xr:uid="{6C0A0426-7D86-45E1-A8FB-EF6E4A503A35}"/>
    <cellStyle name="Normal 4 45 2 3" xfId="31376" xr:uid="{E7F223B2-17B5-4FBC-8F61-620A2A811947}"/>
    <cellStyle name="Normal 4 45 2 4" xfId="36860" xr:uid="{10E3CE4B-06DA-435D-9B60-33288DCBCDDF}"/>
    <cellStyle name="Normal 4 45 3" xfId="23153" xr:uid="{A74A9611-95AB-4226-AE2E-7FA1A5993E92}"/>
    <cellStyle name="Normal 4 45 4" xfId="28647" xr:uid="{EEEDF9C5-BDED-4434-BC76-6CC595F7F3D1}"/>
    <cellStyle name="Normal 4 45 5" xfId="34131" xr:uid="{77AAB269-C1E3-46E8-B9C8-D65D11702B93}"/>
    <cellStyle name="Normal 4 46" xfId="14248" xr:uid="{E380DCEF-31D1-48D3-8C31-575D4420F326}"/>
    <cellStyle name="Normal 4 46 2" xfId="21535" xr:uid="{C6352F74-69F4-461D-84FA-01FA50BC86F3}"/>
    <cellStyle name="Normal 4 46 2 2" xfId="27091" xr:uid="{07A17232-19E8-4DF9-A323-45CB1E36C818}"/>
    <cellStyle name="Normal 4 46 2 3" xfId="32585" xr:uid="{735A7774-AA37-4D19-B42D-8E51000F8DF3}"/>
    <cellStyle name="Normal 4 46 2 4" xfId="38069" xr:uid="{124A8DEE-0831-49A6-AF12-30C32BE83C53}"/>
    <cellStyle name="Normal 4 46 3" xfId="24362" xr:uid="{173F7760-0D25-471D-9C4B-C50009888309}"/>
    <cellStyle name="Normal 4 46 4" xfId="29856" xr:uid="{B287D2A4-F945-498A-92D3-617AF51EDF88}"/>
    <cellStyle name="Normal 4 46 5" xfId="35340" xr:uid="{A04FE70C-7563-4E65-BEF2-0F90E92FE688}"/>
    <cellStyle name="Normal 4 47" xfId="11195" xr:uid="{674E0CD0-1236-4397-90D4-B31A52D6D795}"/>
    <cellStyle name="Normal 4 48" xfId="16429" xr:uid="{557D94FA-9708-42FA-98AC-A87EA1EAEFA8}"/>
    <cellStyle name="Normal 4 49" xfId="18653" xr:uid="{5887ECAD-684A-45CE-9407-28D8E8728D82}"/>
    <cellStyle name="Normal 4 5" xfId="5894" xr:uid="{389460DE-CE46-4E99-B084-5038E4E02512}"/>
    <cellStyle name="Normal 4 5 2" xfId="14305" xr:uid="{3C855BDB-8084-49DE-AC57-9494E6D145E7}"/>
    <cellStyle name="Normal 4 5 2 2" xfId="21592" xr:uid="{6EA3A38A-F35C-45E5-B859-D99D9042A37A}"/>
    <cellStyle name="Normal 4 5 2 2 2" xfId="27148" xr:uid="{B697EF66-25CD-4776-8195-BD4CAB4E4CFC}"/>
    <cellStyle name="Normal 4 5 2 2 3" xfId="32642" xr:uid="{7FDFCC30-F692-4E08-9138-19FCBCB9DDB9}"/>
    <cellStyle name="Normal 4 5 2 2 4" xfId="38126" xr:uid="{C3F663E0-0AF3-4178-B74D-B08F8B6B7165}"/>
    <cellStyle name="Normal 4 5 2 3" xfId="24419" xr:uid="{CC634159-B51B-445B-A98C-070EEB861328}"/>
    <cellStyle name="Normal 4 5 2 4" xfId="29913" xr:uid="{4D255E26-0E27-41B0-820F-87D964500851}"/>
    <cellStyle name="Normal 4 5 2 5" xfId="35397" xr:uid="{B630B90B-4B9B-449E-9484-CA9E4945C879}"/>
    <cellStyle name="Normal 4 5 3" xfId="11247" xr:uid="{25901609-2FAB-4485-8E89-17535B6515A2}"/>
    <cellStyle name="Normal 4 5 4" xfId="16481" xr:uid="{C5F796AD-DF62-4411-AFEE-F4AC7C9D0CCD}"/>
    <cellStyle name="Normal 4 5 5" xfId="18707" xr:uid="{B43238D3-AB2E-4020-8437-40168E765F4B}"/>
    <cellStyle name="Normal 4 5 6" xfId="9008" xr:uid="{309DC520-92C4-4356-9FF6-4A103065E3BF}"/>
    <cellStyle name="Normal 4 5 6 2" xfId="20327" xr:uid="{74AE1C6A-87D5-4886-AE21-D9B865988193}"/>
    <cellStyle name="Normal 4 5 6 2 2" xfId="25883" xr:uid="{D5D2257F-4CC5-4FCD-A8E7-38E0BD0FC106}"/>
    <cellStyle name="Normal 4 5 6 2 3" xfId="31377" xr:uid="{D6FAA6D4-D637-4481-ABD0-7C1D6B311265}"/>
    <cellStyle name="Normal 4 5 6 2 4" xfId="36861" xr:uid="{BA73702C-E995-43BE-91D3-404041686002}"/>
    <cellStyle name="Normal 4 5 6 3" xfId="23154" xr:uid="{C4FEF29D-47B7-441C-A0FF-A4DEA7C22D41}"/>
    <cellStyle name="Normal 4 5 6 4" xfId="28648" xr:uid="{55B898B0-FCA7-4093-9AA1-9388BDAB91A4}"/>
    <cellStyle name="Normal 4 5 6 5" xfId="34132" xr:uid="{4A9E62AF-7327-4F2B-8091-D9307D934818}"/>
    <cellStyle name="Normal 4 50" xfId="5840" xr:uid="{90A89366-EA78-476D-83DA-37EA4AA388CA}"/>
    <cellStyle name="Normal 4 6" xfId="5895" xr:uid="{9C360DD9-4846-4D29-BD23-24C84F9E0640}"/>
    <cellStyle name="Normal 4 6 2" xfId="14306" xr:uid="{ABCDE9B6-B840-4DF7-842E-A412AEF55FC2}"/>
    <cellStyle name="Normal 4 6 2 2" xfId="21593" xr:uid="{0769E506-2762-4449-BED1-84D91DCE2D27}"/>
    <cellStyle name="Normal 4 6 2 2 2" xfId="27149" xr:uid="{C15B72F9-0DA6-44E2-9C52-03DC4BFD5493}"/>
    <cellStyle name="Normal 4 6 2 2 3" xfId="32643" xr:uid="{1EBA58C1-38E0-430F-A8DE-0AEBBFA74998}"/>
    <cellStyle name="Normal 4 6 2 2 4" xfId="38127" xr:uid="{D080C50C-A12C-4B23-9CA3-96987B088C95}"/>
    <cellStyle name="Normal 4 6 2 3" xfId="24420" xr:uid="{EF3AB5D7-08A6-4CD5-9F5A-71E458E7B299}"/>
    <cellStyle name="Normal 4 6 2 4" xfId="29914" xr:uid="{A11AA9AE-C66D-4F63-A1F6-AC3E90C59831}"/>
    <cellStyle name="Normal 4 6 2 5" xfId="35398" xr:uid="{F48CAC5F-8152-45EA-AC55-7F82EE6CDA3B}"/>
    <cellStyle name="Normal 4 6 3" xfId="11248" xr:uid="{6C428377-3BC2-4CD6-91F6-222EE283EBD9}"/>
    <cellStyle name="Normal 4 6 4" xfId="16482" xr:uid="{C3BC8B35-33EE-4B00-B0DC-5DD4643437E7}"/>
    <cellStyle name="Normal 4 6 5" xfId="18708" xr:uid="{751F04DE-480E-4D9C-997F-99E2812971B2}"/>
    <cellStyle name="Normal 4 6 6" xfId="9009" xr:uid="{889D1AA0-F61F-4FB3-85B5-4E655F4BE81E}"/>
    <cellStyle name="Normal 4 6 6 2" xfId="20328" xr:uid="{ACB57E61-6A89-4AC9-B5A8-51DB1225A7AE}"/>
    <cellStyle name="Normal 4 6 6 2 2" xfId="25884" xr:uid="{1068C08B-11AA-4191-9B93-636677CF473C}"/>
    <cellStyle name="Normal 4 6 6 2 3" xfId="31378" xr:uid="{F6008EC1-49F8-40EA-B856-645818D169DA}"/>
    <cellStyle name="Normal 4 6 6 2 4" xfId="36862" xr:uid="{C289A76B-6D28-48C4-A210-45F581F0F64B}"/>
    <cellStyle name="Normal 4 6 6 3" xfId="23155" xr:uid="{F233F369-6628-4EA6-B005-ECE3E89F31BA}"/>
    <cellStyle name="Normal 4 6 6 4" xfId="28649" xr:uid="{7C3E360C-8AC8-4A2B-8CD0-1A8C542F3A28}"/>
    <cellStyle name="Normal 4 6 6 5" xfId="34133" xr:uid="{717DED96-BC92-4918-8ECC-197F7A9271EE}"/>
    <cellStyle name="Normal 4 7" xfId="5896" xr:uid="{DA797CCA-F5A0-47EF-935F-298B725781B8}"/>
    <cellStyle name="Normal 4 7 2" xfId="14307" xr:uid="{96352CDD-86D9-400F-A15F-ADF9C53E0702}"/>
    <cellStyle name="Normal 4 7 2 2" xfId="21594" xr:uid="{5B4D19D2-D696-4B38-92DB-02A66E947A21}"/>
    <cellStyle name="Normal 4 7 2 2 2" xfId="27150" xr:uid="{75ADB4C8-B030-4915-8A73-BA4A3241DAA1}"/>
    <cellStyle name="Normal 4 7 2 2 3" xfId="32644" xr:uid="{74535F9E-D93F-489E-8C71-0C8E850C8205}"/>
    <cellStyle name="Normal 4 7 2 2 4" xfId="38128" xr:uid="{0A87D673-CEE8-4660-8F70-A0E66E200432}"/>
    <cellStyle name="Normal 4 7 2 3" xfId="24421" xr:uid="{3E01BCE5-15A1-4814-8FD9-B7B20B0FA6B3}"/>
    <cellStyle name="Normal 4 7 2 4" xfId="29915" xr:uid="{E7E948D4-7BD2-440F-BB82-A90003265428}"/>
    <cellStyle name="Normal 4 7 2 5" xfId="35399" xr:uid="{A4059A4E-F2DA-4498-AAB4-E09F52258A44}"/>
    <cellStyle name="Normal 4 7 3" xfId="11249" xr:uid="{E04C15F6-CAE3-4AC3-A513-A8A305F6BB78}"/>
    <cellStyle name="Normal 4 7 4" xfId="16483" xr:uid="{FFE19ACE-0588-4AC5-AB66-23A0E62D5380}"/>
    <cellStyle name="Normal 4 7 5" xfId="18709" xr:uid="{88BE54A8-F9C4-4FD4-9306-59512CEC0577}"/>
    <cellStyle name="Normal 4 7 6" xfId="9010" xr:uid="{2EF06C55-4DBE-4FD8-8A23-3C813E59514D}"/>
    <cellStyle name="Normal 4 7 6 2" xfId="20329" xr:uid="{51A59028-4A6A-4C2D-88B5-421C0DA57F5A}"/>
    <cellStyle name="Normal 4 7 6 2 2" xfId="25885" xr:uid="{F559AC7C-7DFC-468E-9FF5-D2DE02859C2B}"/>
    <cellStyle name="Normal 4 7 6 2 3" xfId="31379" xr:uid="{C76CF32C-FEF7-4215-BC90-9BD568945C38}"/>
    <cellStyle name="Normal 4 7 6 2 4" xfId="36863" xr:uid="{E0B09918-9FA8-4668-BC51-F8D5F1AA86F2}"/>
    <cellStyle name="Normal 4 7 6 3" xfId="23156" xr:uid="{7CAFE7E5-C760-4BAB-9732-1F64D6CFCC1E}"/>
    <cellStyle name="Normal 4 7 6 4" xfId="28650" xr:uid="{A5FA689E-45EB-428E-A285-324D5207484F}"/>
    <cellStyle name="Normal 4 7 6 5" xfId="34134" xr:uid="{FE94B29E-8455-4353-98D8-A5CFC9E42D3B}"/>
    <cellStyle name="Normal 4 8" xfId="5897" xr:uid="{4006FA76-984D-4BF7-8CFB-C2FA90B67643}"/>
    <cellStyle name="Normal 4 8 2" xfId="14308" xr:uid="{D4C54C53-5630-4E57-A732-75A8A473CEF6}"/>
    <cellStyle name="Normal 4 8 2 2" xfId="21595" xr:uid="{F32B559C-D027-4314-B5A3-959CC6CFDC0C}"/>
    <cellStyle name="Normal 4 8 2 2 2" xfId="27151" xr:uid="{5A78BFDD-6616-46F4-B375-997624B5C77C}"/>
    <cellStyle name="Normal 4 8 2 2 3" xfId="32645" xr:uid="{81227B2F-B7EC-4551-8EEE-AC5D39CC5B46}"/>
    <cellStyle name="Normal 4 8 2 2 4" xfId="38129" xr:uid="{C7F4231C-14F5-49F9-B4A6-4A601E314291}"/>
    <cellStyle name="Normal 4 8 2 3" xfId="24422" xr:uid="{46C81A8A-83E3-4764-AE4D-9D1FF0882F49}"/>
    <cellStyle name="Normal 4 8 2 4" xfId="29916" xr:uid="{BBDC07FD-1CDC-4074-88DC-691699346BEE}"/>
    <cellStyle name="Normal 4 8 2 5" xfId="35400" xr:uid="{93EB52D0-B392-40AA-A1C8-73C8962FC775}"/>
    <cellStyle name="Normal 4 8 3" xfId="11250" xr:uid="{4F20FFF1-9944-47E5-9483-ED15144E8519}"/>
    <cellStyle name="Normal 4 8 4" xfId="16484" xr:uid="{330A08A1-ABCF-491C-9371-F249924D176B}"/>
    <cellStyle name="Normal 4 8 5" xfId="18710" xr:uid="{42783C76-9EB6-469C-B8F0-E181DAAEE75E}"/>
    <cellStyle name="Normal 4 8 6" xfId="9011" xr:uid="{1ECD584F-E0F0-436E-9160-8FCA056CA8E2}"/>
    <cellStyle name="Normal 4 8 6 2" xfId="20330" xr:uid="{0332E88B-6113-42E0-94F6-C43E40B6097F}"/>
    <cellStyle name="Normal 4 8 6 2 2" xfId="25886" xr:uid="{C84BF5DD-185D-48DB-9F5A-D5A5C428C1B7}"/>
    <cellStyle name="Normal 4 8 6 2 3" xfId="31380" xr:uid="{CECB1D33-73AB-46F2-84E9-5A2BFC83F5F8}"/>
    <cellStyle name="Normal 4 8 6 2 4" xfId="36864" xr:uid="{837EEC88-5A3B-48D1-969B-33B39124FFD8}"/>
    <cellStyle name="Normal 4 8 6 3" xfId="23157" xr:uid="{20670B66-909E-46A9-AA93-9FBCC223964C}"/>
    <cellStyle name="Normal 4 8 6 4" xfId="28651" xr:uid="{E3B2A885-EDC4-4344-A7D0-1549E8EEF19A}"/>
    <cellStyle name="Normal 4 8 6 5" xfId="34135" xr:uid="{35317902-799F-4E7D-9C0F-A79468FA22FD}"/>
    <cellStyle name="Normal 4 9" xfId="5898" xr:uid="{64C99634-6AB5-4E94-84A2-07F0DAB41DCA}"/>
    <cellStyle name="Normal 4 9 2" xfId="14309" xr:uid="{3A1D2527-4ACC-44CF-B0CC-2A58410DF981}"/>
    <cellStyle name="Normal 4 9 2 2" xfId="21596" xr:uid="{B6D87E50-C8D0-4ED2-8806-340E00B18DDB}"/>
    <cellStyle name="Normal 4 9 2 2 2" xfId="27152" xr:uid="{D979957D-F273-4704-A5F3-4D867615CB6A}"/>
    <cellStyle name="Normal 4 9 2 2 3" xfId="32646" xr:uid="{FA60F3B7-7E3B-46AF-9EA6-51E7340EAF0B}"/>
    <cellStyle name="Normal 4 9 2 2 4" xfId="38130" xr:uid="{4FEB6283-611B-4DA1-AA06-D2A2C1678B0F}"/>
    <cellStyle name="Normal 4 9 2 3" xfId="24423" xr:uid="{82E928AA-7599-4936-9ABA-04D9742050F2}"/>
    <cellStyle name="Normal 4 9 2 4" xfId="29917" xr:uid="{48499418-FFFA-4EAF-855F-66AE75E6D417}"/>
    <cellStyle name="Normal 4 9 2 5" xfId="35401" xr:uid="{51D19E36-9DA3-47C1-B312-AEC65F8AA287}"/>
    <cellStyle name="Normal 4 9 3" xfId="11251" xr:uid="{73A9405F-ECC2-4E2D-9D08-569C6E14024C}"/>
    <cellStyle name="Normal 4 9 4" xfId="16485" xr:uid="{8BEC1B6E-2CB3-4B92-A82F-B2D739A96EA6}"/>
    <cellStyle name="Normal 4 9 5" xfId="18711" xr:uid="{9D78CE94-3E81-43A5-8AD6-6A474F56DAB3}"/>
    <cellStyle name="Normal 4 9 6" xfId="9012" xr:uid="{DF5D39ED-D7B3-4511-9450-223AF255A1B3}"/>
    <cellStyle name="Normal 4 9 6 2" xfId="20331" xr:uid="{E3EB6DCE-F110-491D-8AF6-A8A9B450D03C}"/>
    <cellStyle name="Normal 4 9 6 2 2" xfId="25887" xr:uid="{8630C27C-5D04-4980-8BE5-8FFFD0D7910B}"/>
    <cellStyle name="Normal 4 9 6 2 3" xfId="31381" xr:uid="{CF0E8BBA-2374-4E8E-9F4D-158B0188BF78}"/>
    <cellStyle name="Normal 4 9 6 2 4" xfId="36865" xr:uid="{7FD4DCB8-0CD3-46BD-A6ED-F0070B65C0E4}"/>
    <cellStyle name="Normal 4 9 6 3" xfId="23158" xr:uid="{91E83464-722B-43F8-ACFD-4D5D8A55F0BD}"/>
    <cellStyle name="Normal 4 9 6 4" xfId="28652" xr:uid="{20FCB6D3-485B-4EF9-8325-0901041757BD}"/>
    <cellStyle name="Normal 4 9 6 5" xfId="34136" xr:uid="{75104DC8-BB7E-4F44-AB9D-5F2D39EA3A6B}"/>
    <cellStyle name="Normal 4_2207 Estados Financieros al 31.12.2009 - Frigorífico Concepción S.A FINAL" xfId="5899" xr:uid="{7C716138-15ED-4F35-B349-503D669E3A5B}"/>
    <cellStyle name="Normal 40" xfId="5900" xr:uid="{EBED3A25-0E7F-41A7-BF59-686B428E6CBC}"/>
    <cellStyle name="Normal 40 2" xfId="14310" xr:uid="{91354DCA-E48F-49E5-91CC-5DDA509DD2CF}"/>
    <cellStyle name="Normal 40 2 2" xfId="21597" xr:uid="{77AF0FFB-90B8-4ABB-A11C-A2645D10DEC4}"/>
    <cellStyle name="Normal 40 2 2 2" xfId="27153" xr:uid="{5BE61F1D-BC3C-4A9A-8D88-B7F6130A79F1}"/>
    <cellStyle name="Normal 40 2 2 3" xfId="32647" xr:uid="{F6731FC1-BB4A-4033-9B41-34BD6E8219E6}"/>
    <cellStyle name="Normal 40 2 2 4" xfId="38131" xr:uid="{97764D94-BFC2-4DAF-A7DE-FF66F28E814A}"/>
    <cellStyle name="Normal 40 2 3" xfId="24424" xr:uid="{CAA5AB11-9951-4CDA-A677-DB4258C7B4B3}"/>
    <cellStyle name="Normal 40 2 4" xfId="29918" xr:uid="{9F4C95BD-4647-484F-8F21-D1591C27379C}"/>
    <cellStyle name="Normal 40 2 5" xfId="35402" xr:uid="{26AD1B17-EBC7-45F5-B6AD-ADD1943071DD}"/>
    <cellStyle name="Normal 40 3" xfId="11252" xr:uid="{D0A20DF2-3E7C-421F-9485-224BAEEA8C01}"/>
    <cellStyle name="Normal 40 4" xfId="16486" xr:uid="{C6E91300-F5F7-4BAC-AC1F-95329809DB9B}"/>
    <cellStyle name="Normal 40 5" xfId="18712" xr:uid="{BBF8704B-EBC5-4733-8938-0FF360F54477}"/>
    <cellStyle name="Normal 40 6" xfId="9013" xr:uid="{B138FB1B-8C84-457B-BA9E-F6FC995A3962}"/>
    <cellStyle name="Normal 40 6 2" xfId="20332" xr:uid="{60C47A6F-47DD-454F-8910-90C191EE9FD0}"/>
    <cellStyle name="Normal 40 6 2 2" xfId="25888" xr:uid="{0D20EE88-1301-463B-9CE5-FDCD913B8882}"/>
    <cellStyle name="Normal 40 6 2 3" xfId="31382" xr:uid="{E4553835-ED66-4B90-A271-E01268F431AB}"/>
    <cellStyle name="Normal 40 6 2 4" xfId="36866" xr:uid="{26DBEEB9-12F8-4DC9-9C94-77109859C956}"/>
    <cellStyle name="Normal 40 6 3" xfId="23159" xr:uid="{3E08C6B5-D092-4801-A030-5C87BEC40EC1}"/>
    <cellStyle name="Normal 40 6 4" xfId="28653" xr:uid="{3212FA6E-F637-4E72-B3D8-0BF886460DAA}"/>
    <cellStyle name="Normal 40 6 5" xfId="34137" xr:uid="{0D51F0D2-2064-4876-A7FA-252358026FE0}"/>
    <cellStyle name="Normal 400" xfId="39101" xr:uid="{D6BAF4BD-4E82-44B8-ADB6-8A81726FC109}"/>
    <cellStyle name="Normal 401" xfId="39102" xr:uid="{4E04801B-60F8-4974-A3C8-80FF4C04FC6A}"/>
    <cellStyle name="Normal 402" xfId="39103" xr:uid="{9A4952FA-B58C-49A0-8EFA-1B517E20DB09}"/>
    <cellStyle name="Normal 403" xfId="39104" xr:uid="{756900D7-70A8-40A1-8C81-88ED654307DB}"/>
    <cellStyle name="Normal 404" xfId="39105" xr:uid="{C090D11B-3BFE-48E9-A268-61828816C417}"/>
    <cellStyle name="Normal 405" xfId="39106" xr:uid="{B0DB9537-BFD1-4ABC-B382-40CACE8F4572}"/>
    <cellStyle name="Normal 406" xfId="39107" xr:uid="{353A6546-D8B5-4502-A1F5-095799B9DA13}"/>
    <cellStyle name="Normal 407" xfId="39108" xr:uid="{4B642B62-2909-45C7-BCF7-4EFE9F2CD514}"/>
    <cellStyle name="Normal 408" xfId="39109" xr:uid="{4E342635-341D-497E-9703-5AF67283708F}"/>
    <cellStyle name="Normal 409" xfId="39110" xr:uid="{0FDAB951-E39F-4393-A2CC-2DAD05713809}"/>
    <cellStyle name="Normal 41" xfId="5901" xr:uid="{8C3463AC-3DB5-4E6B-83CA-39B4225CC032}"/>
    <cellStyle name="Normal 41 10" xfId="5902" xr:uid="{0676B320-EA44-45DA-8C6A-6D495FCAF03C}"/>
    <cellStyle name="Normal 41 10 2" xfId="14312" xr:uid="{BB6EBBD4-2CCC-4088-8019-B7FDD8C9D045}"/>
    <cellStyle name="Normal 41 10 2 2" xfId="21599" xr:uid="{5E5317E6-EE3E-459C-9E5A-DA580E31479F}"/>
    <cellStyle name="Normal 41 10 2 2 2" xfId="27155" xr:uid="{2968956F-41B3-4B67-B338-C4BBB078E349}"/>
    <cellStyle name="Normal 41 10 2 2 3" xfId="32649" xr:uid="{22FDFCDA-8823-4A42-A981-2A1A04268854}"/>
    <cellStyle name="Normal 41 10 2 2 4" xfId="38133" xr:uid="{B42A4A2C-60B4-4440-8D22-9D5E5E6C0C79}"/>
    <cellStyle name="Normal 41 10 2 3" xfId="24426" xr:uid="{A19B9584-68D7-43A7-9A91-22E51283A138}"/>
    <cellStyle name="Normal 41 10 2 4" xfId="29920" xr:uid="{9C474843-7339-4C17-93B6-AB6AD4069C99}"/>
    <cellStyle name="Normal 41 10 2 5" xfId="35404" xr:uid="{CD9CE4BF-5DB4-42AE-8810-27D0B52566B8}"/>
    <cellStyle name="Normal 41 10 3" xfId="11254" xr:uid="{AACA76A5-BF82-4EC1-A712-E44BBE2C776E}"/>
    <cellStyle name="Normal 41 10 4" xfId="16488" xr:uid="{C45046BE-83AF-471C-B118-9256575D2349}"/>
    <cellStyle name="Normal 41 10 5" xfId="18714" xr:uid="{F5CC6670-E617-4560-92B3-5856AF68E322}"/>
    <cellStyle name="Normal 41 10 6" xfId="9015" xr:uid="{084C40CA-F066-4983-AE84-E941502D7876}"/>
    <cellStyle name="Normal 41 10 6 2" xfId="20334" xr:uid="{61FAC00B-66AF-40A8-927A-99D1E3C4ADB3}"/>
    <cellStyle name="Normal 41 10 6 2 2" xfId="25890" xr:uid="{B0C781F3-D4FB-4B91-88BA-06BD39819599}"/>
    <cellStyle name="Normal 41 10 6 2 3" xfId="31384" xr:uid="{59A8A7DF-C5CE-4077-B0EF-5F3C9EB47ED4}"/>
    <cellStyle name="Normal 41 10 6 2 4" xfId="36868" xr:uid="{205CA6DD-8BB6-4620-8E59-57ED8FD16154}"/>
    <cellStyle name="Normal 41 10 6 3" xfId="23161" xr:uid="{C0BF3FFE-B19C-4A76-AE8E-CDDD4E99D979}"/>
    <cellStyle name="Normal 41 10 6 4" xfId="28655" xr:uid="{F8D558D8-78E5-49BA-A16E-B15026C2C78F}"/>
    <cellStyle name="Normal 41 10 6 5" xfId="34139" xr:uid="{0765C87E-59E5-4160-AF05-42096E201A9E}"/>
    <cellStyle name="Normal 41 11" xfId="14311" xr:uid="{16E37DBC-9D9D-47E6-B093-3A5019FCCEC3}"/>
    <cellStyle name="Normal 41 11 2" xfId="21598" xr:uid="{E0447204-0B9C-4254-996C-1DC9D3A61397}"/>
    <cellStyle name="Normal 41 11 2 2" xfId="27154" xr:uid="{F727DA7B-07DF-436F-B5F2-B98B29093D53}"/>
    <cellStyle name="Normal 41 11 2 3" xfId="32648" xr:uid="{AA85E29A-3BAB-4A04-82C2-21B68052C3DD}"/>
    <cellStyle name="Normal 41 11 2 4" xfId="38132" xr:uid="{57EA3002-BC50-4C7F-AFAB-712C6D8B4F9B}"/>
    <cellStyle name="Normal 41 11 3" xfId="24425" xr:uid="{B2EA047F-4C50-4867-A40B-77CF7FF7136D}"/>
    <cellStyle name="Normal 41 11 4" xfId="29919" xr:uid="{366FFA85-C398-4B30-95D5-2A3B09EB7E39}"/>
    <cellStyle name="Normal 41 11 5" xfId="35403" xr:uid="{AD286154-D03A-4CF8-AFED-19B0A300A58C}"/>
    <cellStyle name="Normal 41 12" xfId="11253" xr:uid="{699572DD-2A11-4907-96E2-5F093E144FBF}"/>
    <cellStyle name="Normal 41 13" xfId="16487" xr:uid="{C0668299-791B-46E4-B2ED-D30D092B0FAA}"/>
    <cellStyle name="Normal 41 14" xfId="18713" xr:uid="{0F2F6830-E83C-46A7-AD82-D91F4AC8463C}"/>
    <cellStyle name="Normal 41 15" xfId="9014" xr:uid="{7B4D4E44-B65A-4411-8915-21C32729D027}"/>
    <cellStyle name="Normal 41 15 2" xfId="20333" xr:uid="{3E510B83-89A3-42F4-88D1-A76073C85337}"/>
    <cellStyle name="Normal 41 15 2 2" xfId="25889" xr:uid="{6B56A543-EC74-4449-94AE-FA944C4B6E5B}"/>
    <cellStyle name="Normal 41 15 2 3" xfId="31383" xr:uid="{D072D1AB-BB8E-46A5-AFC7-3EE468188037}"/>
    <cellStyle name="Normal 41 15 2 4" xfId="36867" xr:uid="{26839A82-21C5-442E-8325-34CE45A92021}"/>
    <cellStyle name="Normal 41 15 3" xfId="23160" xr:uid="{AD60C71E-4042-4DA5-9658-805466D066B9}"/>
    <cellStyle name="Normal 41 15 4" xfId="28654" xr:uid="{62D7A867-BE05-460A-8C58-0248E5BBA3DC}"/>
    <cellStyle name="Normal 41 15 5" xfId="34138" xr:uid="{7208991A-62E4-4DB4-ACF6-DEF4B3EEC04F}"/>
    <cellStyle name="Normal 41 2" xfId="5903" xr:uid="{C729801C-4591-4F03-A9CA-58827D535B28}"/>
    <cellStyle name="Normal 41 2 2" xfId="14313" xr:uid="{A8BDFF29-1E2B-41FB-ADC1-43168B151285}"/>
    <cellStyle name="Normal 41 2 2 2" xfId="21600" xr:uid="{74A07F09-2868-466C-A016-2DA18ED9584F}"/>
    <cellStyle name="Normal 41 2 2 2 2" xfId="27156" xr:uid="{F85BB9AA-1E4E-48E3-ADC4-F6439B18B0E7}"/>
    <cellStyle name="Normal 41 2 2 2 3" xfId="32650" xr:uid="{DD44A1A9-25ED-46E9-8B2B-0621F3485FAD}"/>
    <cellStyle name="Normal 41 2 2 2 4" xfId="38134" xr:uid="{FF8FF4DF-07A3-4D05-8BE9-47C5429771A6}"/>
    <cellStyle name="Normal 41 2 2 3" xfId="24427" xr:uid="{C503762A-3683-4307-B310-9222508068DE}"/>
    <cellStyle name="Normal 41 2 2 4" xfId="29921" xr:uid="{F54A9420-7696-4993-92E8-DF0CADA768C9}"/>
    <cellStyle name="Normal 41 2 2 5" xfId="35405" xr:uid="{257F07AE-CA5B-423C-9E28-582AC8C35BB3}"/>
    <cellStyle name="Normal 41 2 3" xfId="11255" xr:uid="{EA7F6C65-D7DA-4016-A7D6-FFD898B545B5}"/>
    <cellStyle name="Normal 41 2 4" xfId="16489" xr:uid="{DE31CB6A-02BC-499D-BC91-0305DE3B3B8A}"/>
    <cellStyle name="Normal 41 2 5" xfId="18715" xr:uid="{7ABC7639-C988-442F-ADAA-EF0F67E2472A}"/>
    <cellStyle name="Normal 41 2 6" xfId="9016" xr:uid="{05A726DC-E9CD-482B-8EA3-DC6304FCC1DA}"/>
    <cellStyle name="Normal 41 2 6 2" xfId="20335" xr:uid="{D26AF68F-5892-483E-A278-0D69DBB21336}"/>
    <cellStyle name="Normal 41 2 6 2 2" xfId="25891" xr:uid="{62DE152F-08DE-4941-97FF-6632FB83EE5A}"/>
    <cellStyle name="Normal 41 2 6 2 3" xfId="31385" xr:uid="{9A553D19-816F-4F59-BA56-52BA89FAAD0C}"/>
    <cellStyle name="Normal 41 2 6 2 4" xfId="36869" xr:uid="{D2C48290-54F8-42F2-B9F6-D0CF643FC713}"/>
    <cellStyle name="Normal 41 2 6 3" xfId="23162" xr:uid="{5EB0E007-F4C7-4B68-98AF-0DAA0A80D91A}"/>
    <cellStyle name="Normal 41 2 6 4" xfId="28656" xr:uid="{885B48B2-E9FA-49D5-A0C7-F64316B08A0F}"/>
    <cellStyle name="Normal 41 2 6 5" xfId="34140" xr:uid="{D1DFCB33-D302-400F-8799-85B35C14FE0D}"/>
    <cellStyle name="Normal 41 3" xfId="5904" xr:uid="{F4D84B04-80B8-4749-859C-B7D144FF9940}"/>
    <cellStyle name="Normal 41 3 2" xfId="14314" xr:uid="{6B00C834-B267-460D-872B-23500561C01E}"/>
    <cellStyle name="Normal 41 3 2 2" xfId="21601" xr:uid="{D36261F2-5B36-491F-A846-49289690F1C8}"/>
    <cellStyle name="Normal 41 3 2 2 2" xfId="27157" xr:uid="{1C5190F4-BDD0-4FED-99CF-1E1E23E0C225}"/>
    <cellStyle name="Normal 41 3 2 2 3" xfId="32651" xr:uid="{4B957B6C-95C2-4714-811C-357AA36540E1}"/>
    <cellStyle name="Normal 41 3 2 2 4" xfId="38135" xr:uid="{5794AEEF-A3D7-4FCB-8741-B0955791D113}"/>
    <cellStyle name="Normal 41 3 2 3" xfId="24428" xr:uid="{35CB9711-A31A-4570-A1D5-104C6703F99A}"/>
    <cellStyle name="Normal 41 3 2 4" xfId="29922" xr:uid="{95158D87-8D87-4ABA-8D85-EDCC8BC13E77}"/>
    <cellStyle name="Normal 41 3 2 5" xfId="35406" xr:uid="{5ABF113D-69EC-41C7-AB1A-D748FEDD76DA}"/>
    <cellStyle name="Normal 41 3 3" xfId="11256" xr:uid="{0E9A5DC6-404B-42B9-9339-D9D404CE38AB}"/>
    <cellStyle name="Normal 41 3 4" xfId="16490" xr:uid="{86DB16CE-3351-403D-A492-3651D1A6AA87}"/>
    <cellStyle name="Normal 41 3 5" xfId="18716" xr:uid="{698B1DE6-0E96-488E-A69F-39D3479B258F}"/>
    <cellStyle name="Normal 41 3 6" xfId="9017" xr:uid="{89637DC1-26E4-426C-8B15-543E240B1E11}"/>
    <cellStyle name="Normal 41 3 6 2" xfId="20336" xr:uid="{705550CC-DE80-4548-B60E-E5DF0F51A87D}"/>
    <cellStyle name="Normal 41 3 6 2 2" xfId="25892" xr:uid="{D6C0F1CA-3FF8-4B02-952F-E140587BE23C}"/>
    <cellStyle name="Normal 41 3 6 2 3" xfId="31386" xr:uid="{36D3677C-E63D-4A56-9735-F5E28C1992A8}"/>
    <cellStyle name="Normal 41 3 6 2 4" xfId="36870" xr:uid="{7A5D834B-608C-41A9-A515-8462C2059165}"/>
    <cellStyle name="Normal 41 3 6 3" xfId="23163" xr:uid="{00A233A1-6D69-4BCC-B2C4-A242EDE1E09C}"/>
    <cellStyle name="Normal 41 3 6 4" xfId="28657" xr:uid="{2779782E-94F4-4DEB-8661-80C044A6C921}"/>
    <cellStyle name="Normal 41 3 6 5" xfId="34141" xr:uid="{967EC2C3-A06D-473E-BF73-DD03742326CF}"/>
    <cellStyle name="Normal 41 4" xfId="5905" xr:uid="{468A0783-5D6B-47C6-85BE-64DB759FA967}"/>
    <cellStyle name="Normal 41 4 2" xfId="14315" xr:uid="{243D1F80-75D2-41DD-8107-BB105F7EEB3F}"/>
    <cellStyle name="Normal 41 4 2 2" xfId="21602" xr:uid="{C41C9D55-9F02-4BF5-AD28-C98F459AE2B4}"/>
    <cellStyle name="Normal 41 4 2 2 2" xfId="27158" xr:uid="{1808D2A0-CBB9-48F0-BA47-295CDCC3FD10}"/>
    <cellStyle name="Normal 41 4 2 2 3" xfId="32652" xr:uid="{25065B2A-C135-4E0F-92BD-D5DF79788ED0}"/>
    <cellStyle name="Normal 41 4 2 2 4" xfId="38136" xr:uid="{39197088-8C3F-48B6-8E1F-6496FBF55E33}"/>
    <cellStyle name="Normal 41 4 2 3" xfId="24429" xr:uid="{66693ED1-8845-43CE-A341-F89DC83843B5}"/>
    <cellStyle name="Normal 41 4 2 4" xfId="29923" xr:uid="{A93C14DC-7A2E-42B2-84D3-A0D4CFC46296}"/>
    <cellStyle name="Normal 41 4 2 5" xfId="35407" xr:uid="{47C31541-43BA-48BD-B5CF-1A5191928886}"/>
    <cellStyle name="Normal 41 4 3" xfId="11257" xr:uid="{DBE8DB20-7C6F-491C-8AF9-809916332BCF}"/>
    <cellStyle name="Normal 41 4 4" xfId="16491" xr:uid="{0C0394ED-97DB-4B14-9DE7-82E08D95E789}"/>
    <cellStyle name="Normal 41 4 5" xfId="18717" xr:uid="{219529AE-6C1A-4603-B1FE-0C3289D94501}"/>
    <cellStyle name="Normal 41 4 6" xfId="9018" xr:uid="{5AB24EB2-903D-4031-B22C-AC16B80961EF}"/>
    <cellStyle name="Normal 41 4 6 2" xfId="20337" xr:uid="{39B59D16-21B9-4550-AB14-857419025909}"/>
    <cellStyle name="Normal 41 4 6 2 2" xfId="25893" xr:uid="{4F28089D-E426-459A-A5F1-7BA321B8D711}"/>
    <cellStyle name="Normal 41 4 6 2 3" xfId="31387" xr:uid="{2D03ADBF-BBCC-41CA-A81A-BD56641368C1}"/>
    <cellStyle name="Normal 41 4 6 2 4" xfId="36871" xr:uid="{025DF56B-E50C-47A3-80CD-A4D24527FCB0}"/>
    <cellStyle name="Normal 41 4 6 3" xfId="23164" xr:uid="{657A3403-A01A-4320-BB7A-9B100E266204}"/>
    <cellStyle name="Normal 41 4 6 4" xfId="28658" xr:uid="{54461E54-EDAB-4A71-8B30-DECCBC023BE9}"/>
    <cellStyle name="Normal 41 4 6 5" xfId="34142" xr:uid="{EB776977-A41F-49B5-9369-AD261900B0C0}"/>
    <cellStyle name="Normal 41 5" xfId="5906" xr:uid="{7712ABC3-FAC9-4699-B5EA-9994FE7CBFDD}"/>
    <cellStyle name="Normal 41 5 2" xfId="14316" xr:uid="{DCE9FD07-97A0-40B4-9D9A-D9EB6511C52A}"/>
    <cellStyle name="Normal 41 5 2 2" xfId="21603" xr:uid="{B20E326B-D578-44E0-A9B2-BE9D5AE10C3D}"/>
    <cellStyle name="Normal 41 5 2 2 2" xfId="27159" xr:uid="{FCAC1A01-42CB-418C-9E3E-515625B888B6}"/>
    <cellStyle name="Normal 41 5 2 2 3" xfId="32653" xr:uid="{3BEC000C-5D1B-4709-B579-A99E9FAD28DD}"/>
    <cellStyle name="Normal 41 5 2 2 4" xfId="38137" xr:uid="{7684EE4D-BB3C-4C69-8C3A-E72BB173312F}"/>
    <cellStyle name="Normal 41 5 2 3" xfId="24430" xr:uid="{895C3A66-D848-488A-85A9-2FCBE44B9228}"/>
    <cellStyle name="Normal 41 5 2 4" xfId="29924" xr:uid="{A88B8F63-AAD6-41F5-8A54-338349249C85}"/>
    <cellStyle name="Normal 41 5 2 5" xfId="35408" xr:uid="{137EE59F-9870-4C6D-AB0E-68E7B051410B}"/>
    <cellStyle name="Normal 41 5 3" xfId="11258" xr:uid="{A4C06AC6-B52D-4377-BE6A-6CC95D959197}"/>
    <cellStyle name="Normal 41 5 4" xfId="16492" xr:uid="{48A7135F-C03C-49E9-8F96-FED5FCE80497}"/>
    <cellStyle name="Normal 41 5 5" xfId="18718" xr:uid="{E701CC8C-B688-4E83-AB32-E0344E29D174}"/>
    <cellStyle name="Normal 41 5 6" xfId="9019" xr:uid="{3A42EDB7-99A8-49CE-A815-39B2CB11E591}"/>
    <cellStyle name="Normal 41 5 6 2" xfId="20338" xr:uid="{68A26280-A2C2-4FB2-9A12-9AB6EE8B9EB4}"/>
    <cellStyle name="Normal 41 5 6 2 2" xfId="25894" xr:uid="{43EA3200-BAF3-4DEB-B4D8-B1F19E678815}"/>
    <cellStyle name="Normal 41 5 6 2 3" xfId="31388" xr:uid="{67A2CBD1-6EE0-4218-A1E7-E75A0485F7C1}"/>
    <cellStyle name="Normal 41 5 6 2 4" xfId="36872" xr:uid="{16182172-230D-4C3C-B07C-B6692B411222}"/>
    <cellStyle name="Normal 41 5 6 3" xfId="23165" xr:uid="{19ED7DD9-2DCD-484D-B24F-E045ECA544DB}"/>
    <cellStyle name="Normal 41 5 6 4" xfId="28659" xr:uid="{0AFF0B97-667A-4542-93BD-CDF18C2C6BB8}"/>
    <cellStyle name="Normal 41 5 6 5" xfId="34143" xr:uid="{3781F9D2-6E37-4F4A-B036-4F66F09890FB}"/>
    <cellStyle name="Normal 41 6" xfId="5907" xr:uid="{3F16DBAC-3995-4EC2-9CA8-87EBE4A3F575}"/>
    <cellStyle name="Normal 41 6 2" xfId="14317" xr:uid="{97AD566D-2522-4972-AEE7-700261C37239}"/>
    <cellStyle name="Normal 41 6 2 2" xfId="21604" xr:uid="{97FD09C1-0DB9-446B-A0A5-70F7D0085395}"/>
    <cellStyle name="Normal 41 6 2 2 2" xfId="27160" xr:uid="{36B6F7CB-2A3B-42F4-8FFA-57FFC2CE4364}"/>
    <cellStyle name="Normal 41 6 2 2 3" xfId="32654" xr:uid="{21816420-621C-4D9D-B7ED-4BFE73553D78}"/>
    <cellStyle name="Normal 41 6 2 2 4" xfId="38138" xr:uid="{1BFDC162-E8BF-47AA-AA3B-6A54353D5595}"/>
    <cellStyle name="Normal 41 6 2 3" xfId="24431" xr:uid="{6A3C25FD-6BA0-4334-8FCB-750941B674CC}"/>
    <cellStyle name="Normal 41 6 2 4" xfId="29925" xr:uid="{B0F1A914-FD9E-4C5E-9685-9A22CA075890}"/>
    <cellStyle name="Normal 41 6 2 5" xfId="35409" xr:uid="{E4175574-8F1B-4AD5-AB82-D076B3590BA4}"/>
    <cellStyle name="Normal 41 6 3" xfId="11259" xr:uid="{4F6B7EC7-7E85-4FB2-A3B1-66BD1E3D73B4}"/>
    <cellStyle name="Normal 41 6 4" xfId="16493" xr:uid="{5682BABE-D653-4097-8A62-6D192144D84F}"/>
    <cellStyle name="Normal 41 6 5" xfId="18719" xr:uid="{C8A12428-A347-4001-A412-755273A9B5F6}"/>
    <cellStyle name="Normal 41 6 6" xfId="9020" xr:uid="{E2827BD0-B741-4848-B538-0F61F66164BA}"/>
    <cellStyle name="Normal 41 6 6 2" xfId="20339" xr:uid="{B06504F4-83E9-4F08-BD10-E843576CAF81}"/>
    <cellStyle name="Normal 41 6 6 2 2" xfId="25895" xr:uid="{8C660A1C-25E1-4B66-A2DD-57F0C4FB40BF}"/>
    <cellStyle name="Normal 41 6 6 2 3" xfId="31389" xr:uid="{30DF46BE-1315-4D8B-A074-9929520E65B6}"/>
    <cellStyle name="Normal 41 6 6 2 4" xfId="36873" xr:uid="{1F90BB13-FD2F-4B6F-8C04-F2E86325A9D3}"/>
    <cellStyle name="Normal 41 6 6 3" xfId="23166" xr:uid="{9EB5EBE1-0D37-42A1-98E2-C69C3335A2B2}"/>
    <cellStyle name="Normal 41 6 6 4" xfId="28660" xr:uid="{5F05F53D-3891-492F-B728-BEB6449A32A4}"/>
    <cellStyle name="Normal 41 6 6 5" xfId="34144" xr:uid="{5F073799-7EE9-478A-80BD-FAF911C13031}"/>
    <cellStyle name="Normal 41 7" xfId="5908" xr:uid="{3A452B9B-7D99-4EE7-A540-5A449FB65064}"/>
    <cellStyle name="Normal 41 7 2" xfId="14318" xr:uid="{B56BB269-9064-4DA1-95B3-6F7982B51E38}"/>
    <cellStyle name="Normal 41 7 2 2" xfId="21605" xr:uid="{6CF2C0B2-4D32-4316-9BA4-32551E7F0125}"/>
    <cellStyle name="Normal 41 7 2 2 2" xfId="27161" xr:uid="{B200C950-4A0B-46D0-9117-EDA53F7B5E5A}"/>
    <cellStyle name="Normal 41 7 2 2 3" xfId="32655" xr:uid="{0C4FEF61-5743-410F-8C9D-9F48C7E72B26}"/>
    <cellStyle name="Normal 41 7 2 2 4" xfId="38139" xr:uid="{AD359C99-09BC-45C5-B2EC-2CD424C4DA17}"/>
    <cellStyle name="Normal 41 7 2 3" xfId="24432" xr:uid="{CA748C8F-CBA3-4288-91E1-33A274BBBB1A}"/>
    <cellStyle name="Normal 41 7 2 4" xfId="29926" xr:uid="{F0D79EA6-45C8-4BC7-905B-F85D51D67C79}"/>
    <cellStyle name="Normal 41 7 2 5" xfId="35410" xr:uid="{6D0029E7-098F-4B56-89AE-F9A340463EE9}"/>
    <cellStyle name="Normal 41 7 3" xfId="11260" xr:uid="{B1728FD0-A4FB-4E65-A0CB-2A236A4A8AAF}"/>
    <cellStyle name="Normal 41 7 4" xfId="16494" xr:uid="{4DFD56F0-7FD6-46AA-A2DC-663A5122B4EB}"/>
    <cellStyle name="Normal 41 7 5" xfId="18720" xr:uid="{2353AAEA-27E3-4255-91BE-B2EFC256C926}"/>
    <cellStyle name="Normal 41 7 6" xfId="9021" xr:uid="{D2FD1074-1185-45D0-BDF9-56337E10AE45}"/>
    <cellStyle name="Normal 41 7 6 2" xfId="20340" xr:uid="{D2FDD1B3-DDB3-4D94-BA0D-2992D0166D53}"/>
    <cellStyle name="Normal 41 7 6 2 2" xfId="25896" xr:uid="{027B8634-788B-405D-9461-045140DE42ED}"/>
    <cellStyle name="Normal 41 7 6 2 3" xfId="31390" xr:uid="{36F8C0F8-566A-4CF5-9391-C1120A0846D3}"/>
    <cellStyle name="Normal 41 7 6 2 4" xfId="36874" xr:uid="{BA8C330A-41A8-42D2-8005-21E1E00FFC04}"/>
    <cellStyle name="Normal 41 7 6 3" xfId="23167" xr:uid="{B0F32110-A98C-4043-8FDC-3F18AB206CC7}"/>
    <cellStyle name="Normal 41 7 6 4" xfId="28661" xr:uid="{78C9A129-9C9A-4FEB-8246-9AC0A0B8CC74}"/>
    <cellStyle name="Normal 41 7 6 5" xfId="34145" xr:uid="{04B30124-33EE-46E9-B4C7-6EFE68B34E1B}"/>
    <cellStyle name="Normal 41 8" xfId="5909" xr:uid="{AE4B3D99-AE89-4E5A-A04B-662EB973B9B5}"/>
    <cellStyle name="Normal 41 8 2" xfId="14319" xr:uid="{4ADDBDC1-7728-41C7-909C-79D1A32032CD}"/>
    <cellStyle name="Normal 41 8 2 2" xfId="21606" xr:uid="{C97BD518-0448-4F31-A4A3-9AA1B7064BE5}"/>
    <cellStyle name="Normal 41 8 2 2 2" xfId="27162" xr:uid="{86D2C944-79A3-49E6-89BA-DFF5FF5CAD4F}"/>
    <cellStyle name="Normal 41 8 2 2 3" xfId="32656" xr:uid="{30A0759F-8103-439A-AFF3-2D6AD752DFA6}"/>
    <cellStyle name="Normal 41 8 2 2 4" xfId="38140" xr:uid="{0A638CE0-4632-461A-85DE-EBBFB6F3260F}"/>
    <cellStyle name="Normal 41 8 2 3" xfId="24433" xr:uid="{B5E60AFA-680A-4435-877A-C5F01EB4A25F}"/>
    <cellStyle name="Normal 41 8 2 4" xfId="29927" xr:uid="{41EBA683-4453-445E-990A-397D608EA54C}"/>
    <cellStyle name="Normal 41 8 2 5" xfId="35411" xr:uid="{F6F32144-46C3-47ED-AEFF-917DC8CA1AC7}"/>
    <cellStyle name="Normal 41 8 3" xfId="11261" xr:uid="{9A4FEADE-16C0-415A-9C8C-9C1F9B7D6CE2}"/>
    <cellStyle name="Normal 41 8 4" xfId="16495" xr:uid="{8D9A0594-2D7B-4943-801C-7540BDEFD57E}"/>
    <cellStyle name="Normal 41 8 5" xfId="18721" xr:uid="{DE75714F-416C-4274-B6A2-22177346E2DA}"/>
    <cellStyle name="Normal 41 8 6" xfId="9022" xr:uid="{B4222D18-0C8C-420E-B94A-BEAE9D969B63}"/>
    <cellStyle name="Normal 41 8 6 2" xfId="20341" xr:uid="{62D64D13-1823-41ED-860E-13CAA19B0333}"/>
    <cellStyle name="Normal 41 8 6 2 2" xfId="25897" xr:uid="{4CD8CA53-21A5-4242-BDE9-3F3C12C6F10D}"/>
    <cellStyle name="Normal 41 8 6 2 3" xfId="31391" xr:uid="{EE81C58E-B03D-4BB1-8A7B-DF04FEF577AF}"/>
    <cellStyle name="Normal 41 8 6 2 4" xfId="36875" xr:uid="{BA4F9A4E-CA54-40D8-9BC7-9F1ECF59C724}"/>
    <cellStyle name="Normal 41 8 6 3" xfId="23168" xr:uid="{B118D014-DEC1-44F9-8FA3-5A4C264391EE}"/>
    <cellStyle name="Normal 41 8 6 4" xfId="28662" xr:uid="{21700153-BFDD-4BB7-98D9-663E23B8E608}"/>
    <cellStyle name="Normal 41 8 6 5" xfId="34146" xr:uid="{8563881A-994C-4ECE-BCBE-BECA29E74C10}"/>
    <cellStyle name="Normal 41 9" xfId="5910" xr:uid="{507AFDF0-F968-4F70-BF5E-3E12E082E4F1}"/>
    <cellStyle name="Normal 41 9 2" xfId="14320" xr:uid="{2946D107-9189-4DD4-9ECE-4E55E16D7E24}"/>
    <cellStyle name="Normal 41 9 2 2" xfId="21607" xr:uid="{0796E5EA-CA5E-4E45-B6E1-EEF716BAACFB}"/>
    <cellStyle name="Normal 41 9 2 2 2" xfId="27163" xr:uid="{7DB19353-397B-42EC-86C9-44D01C83A558}"/>
    <cellStyle name="Normal 41 9 2 2 3" xfId="32657" xr:uid="{AC2A1F95-A87B-486A-95B7-1A2CD071D9B3}"/>
    <cellStyle name="Normal 41 9 2 2 4" xfId="38141" xr:uid="{207731D6-CC1D-4EA9-AA6A-E524CBC7D680}"/>
    <cellStyle name="Normal 41 9 2 3" xfId="24434" xr:uid="{410DD7E0-59B4-420B-83D6-0027C376AB22}"/>
    <cellStyle name="Normal 41 9 2 4" xfId="29928" xr:uid="{92CA565D-EC0A-42E8-8DC8-98AC329C8E1E}"/>
    <cellStyle name="Normal 41 9 2 5" xfId="35412" xr:uid="{19B6CF30-A4B6-4B61-BA21-F03F4ECFA87A}"/>
    <cellStyle name="Normal 41 9 3" xfId="11262" xr:uid="{68689BC7-1DE5-41D0-9A0A-001E80FECC21}"/>
    <cellStyle name="Normal 41 9 4" xfId="16496" xr:uid="{489FF8C5-5A32-47CD-96AD-88E3B23DDC79}"/>
    <cellStyle name="Normal 41 9 5" xfId="18722" xr:uid="{0088E461-8E7E-450E-B7FA-8FAEA94D1A8F}"/>
    <cellStyle name="Normal 41 9 6" xfId="9023" xr:uid="{FECA5D7E-EA5B-484A-AD94-51EEB733D20E}"/>
    <cellStyle name="Normal 41 9 6 2" xfId="20342" xr:uid="{20D82113-738A-442E-A036-6D68C8A32518}"/>
    <cellStyle name="Normal 41 9 6 2 2" xfId="25898" xr:uid="{AC0394F6-AD63-46AA-B165-506EA3E1B4EE}"/>
    <cellStyle name="Normal 41 9 6 2 3" xfId="31392" xr:uid="{FDA956C4-5AFA-439A-B4B7-74815EF3EEB0}"/>
    <cellStyle name="Normal 41 9 6 2 4" xfId="36876" xr:uid="{C3DCE1F4-425E-49C4-8CC7-54A04F2A4600}"/>
    <cellStyle name="Normal 41 9 6 3" xfId="23169" xr:uid="{A657BA57-6C9A-4C2C-9BB1-5BCA053807CA}"/>
    <cellStyle name="Normal 41 9 6 4" xfId="28663" xr:uid="{50B6B2BE-291F-48D7-91C5-256D166630A5}"/>
    <cellStyle name="Normal 41 9 6 5" xfId="34147" xr:uid="{E3809683-DF69-426E-A6E3-BFE574C81B0D}"/>
    <cellStyle name="Normal 410" xfId="39111" xr:uid="{0024CA7D-69EE-40F2-95D0-A631623F29F6}"/>
    <cellStyle name="Normal 411" xfId="39112" xr:uid="{3AD69544-B5E4-42B7-AB2F-7D9EA4E26BA0}"/>
    <cellStyle name="Normal 412" xfId="39113" xr:uid="{C2BD0A4E-BC2C-4BA1-90D7-92A979AF4499}"/>
    <cellStyle name="Normal 413" xfId="39114" xr:uid="{92A1BD64-C87C-47CF-8E34-105D4699D649}"/>
    <cellStyle name="Normal 414" xfId="39115" xr:uid="{2282D8D0-F8D2-4921-97DC-D6A6C4C18FE2}"/>
    <cellStyle name="Normal 415" xfId="39116" xr:uid="{AEF00CCC-2507-429C-9ABC-A4D65C35678C}"/>
    <cellStyle name="Normal 416" xfId="39117" xr:uid="{33ED269C-B54D-41D0-9AD0-B7F8B0A1C9B0}"/>
    <cellStyle name="Normal 417" xfId="39118" xr:uid="{300D307E-F43F-4BCB-A0FF-7D063C47CF3C}"/>
    <cellStyle name="Normal 418" xfId="39119" xr:uid="{9D5E557A-CD2E-41AE-918D-2F291EC0A66A}"/>
    <cellStyle name="Normal 419" xfId="39120" xr:uid="{B705C9FD-7A05-4BCC-8F39-1ED63428B6F4}"/>
    <cellStyle name="Normal 42" xfId="5911" xr:uid="{F842CD55-0301-4F3B-AA33-928C23D471B3}"/>
    <cellStyle name="Normal 42 10" xfId="5912" xr:uid="{BEB3B629-D8F2-4E9C-98AF-E61B4BBD5095}"/>
    <cellStyle name="Normal 42 10 2" xfId="14322" xr:uid="{5142CA48-BA78-4954-BEBE-EA3B6C1A9AB8}"/>
    <cellStyle name="Normal 42 10 2 2" xfId="21609" xr:uid="{8A63CF4B-7511-45A7-83F1-D9478EC3105F}"/>
    <cellStyle name="Normal 42 10 2 2 2" xfId="27165" xr:uid="{0612BD84-9477-4790-96A7-1EFDE45A8227}"/>
    <cellStyle name="Normal 42 10 2 2 3" xfId="32659" xr:uid="{774F1492-FC22-4DFD-89EA-5C7BD8FC1F16}"/>
    <cellStyle name="Normal 42 10 2 2 4" xfId="38143" xr:uid="{46290840-6D16-451A-8083-35EE828AC53F}"/>
    <cellStyle name="Normal 42 10 2 3" xfId="24436" xr:uid="{63D9819E-2BD4-4D6B-BAB7-7E6B83BF84D3}"/>
    <cellStyle name="Normal 42 10 2 4" xfId="29930" xr:uid="{6707E055-1FEB-4BD5-B73A-C5FD7F00A2BD}"/>
    <cellStyle name="Normal 42 10 2 5" xfId="35414" xr:uid="{35527623-3714-4DFF-B1AF-1652CD5E6488}"/>
    <cellStyle name="Normal 42 10 3" xfId="11264" xr:uid="{1B2C1721-D7F5-4CDA-BD1B-F575794DA744}"/>
    <cellStyle name="Normal 42 10 4" xfId="16498" xr:uid="{1C5048F4-E019-4A84-8BB5-14057918ECED}"/>
    <cellStyle name="Normal 42 10 5" xfId="18724" xr:uid="{912EFE89-2E4C-449B-9F43-D9CD5864B0D5}"/>
    <cellStyle name="Normal 42 10 6" xfId="9025" xr:uid="{548E9F22-F9AF-4DF0-ABBF-BF4EFE0A6DAD}"/>
    <cellStyle name="Normal 42 10 6 2" xfId="20344" xr:uid="{6BD9F250-DE5B-4E93-9548-487899E26563}"/>
    <cellStyle name="Normal 42 10 6 2 2" xfId="25900" xr:uid="{05E2EFEA-AA84-4F8E-94FE-F08E39C130B7}"/>
    <cellStyle name="Normal 42 10 6 2 3" xfId="31394" xr:uid="{01D1BC5F-4639-4021-8151-C5C74887EEA1}"/>
    <cellStyle name="Normal 42 10 6 2 4" xfId="36878" xr:uid="{5FD5D79B-93B6-46BC-A3FE-9B1818CD7B9A}"/>
    <cellStyle name="Normal 42 10 6 3" xfId="23171" xr:uid="{6D9CE7DA-FCC6-4068-B4E8-5AB8C1C9C32B}"/>
    <cellStyle name="Normal 42 10 6 4" xfId="28665" xr:uid="{9014F33C-FEC5-4D85-AAD8-54269F2740AC}"/>
    <cellStyle name="Normal 42 10 6 5" xfId="34149" xr:uid="{4F2F90BC-F051-411E-AEF8-40BDB24B9CEF}"/>
    <cellStyle name="Normal 42 11" xfId="14321" xr:uid="{CD61AF9F-DF27-4733-B080-F2AC8D8489C3}"/>
    <cellStyle name="Normal 42 11 2" xfId="21608" xr:uid="{EF2E5BE7-3A51-45B1-982A-201C79541746}"/>
    <cellStyle name="Normal 42 11 2 2" xfId="27164" xr:uid="{5D2ABD0C-4965-42FE-9C4B-A32C6D729D10}"/>
    <cellStyle name="Normal 42 11 2 3" xfId="32658" xr:uid="{F87EB383-3452-48A2-B5D2-86AD01779C5A}"/>
    <cellStyle name="Normal 42 11 2 4" xfId="38142" xr:uid="{D79215EE-C905-4492-9583-56B973B1D1AB}"/>
    <cellStyle name="Normal 42 11 3" xfId="24435" xr:uid="{1CFA75C2-A1F6-4027-9FD3-C802089EED7A}"/>
    <cellStyle name="Normal 42 11 4" xfId="29929" xr:uid="{8B514DFF-CB2C-4DFE-88AD-FB2B3E596AE9}"/>
    <cellStyle name="Normal 42 11 5" xfId="35413" xr:uid="{47470F7E-E7AB-49E6-A66B-D568BB3BF123}"/>
    <cellStyle name="Normal 42 12" xfId="11263" xr:uid="{393C430F-1B94-4AAE-8CA2-CBDD5A9C0D17}"/>
    <cellStyle name="Normal 42 13" xfId="16497" xr:uid="{A84712C2-D0AD-4964-8778-A009A9229B99}"/>
    <cellStyle name="Normal 42 14" xfId="18723" xr:uid="{4A46AE12-3C43-4E72-922C-EEE99158D31E}"/>
    <cellStyle name="Normal 42 15" xfId="9024" xr:uid="{1283D828-6370-4A1D-A428-DEC56AACF01E}"/>
    <cellStyle name="Normal 42 15 2" xfId="20343" xr:uid="{80B51546-589B-4E8B-A52A-E15F3F16497D}"/>
    <cellStyle name="Normal 42 15 2 2" xfId="25899" xr:uid="{C58B2E58-2220-4618-9466-ED51FC2C90E6}"/>
    <cellStyle name="Normal 42 15 2 3" xfId="31393" xr:uid="{E84BE64C-743E-498D-8091-9E1DABDF04B1}"/>
    <cellStyle name="Normal 42 15 2 4" xfId="36877" xr:uid="{F49E54C3-85B6-4F6F-8A70-68A39EEDF0A3}"/>
    <cellStyle name="Normal 42 15 3" xfId="23170" xr:uid="{AA9F553F-288D-4BD2-BFDF-E9526297F956}"/>
    <cellStyle name="Normal 42 15 4" xfId="28664" xr:uid="{C8E76B39-D6EF-4E47-9372-254CF6527C96}"/>
    <cellStyle name="Normal 42 15 5" xfId="34148" xr:uid="{7B356DFE-BD55-4C55-9785-E215955C2903}"/>
    <cellStyle name="Normal 42 2" xfId="5913" xr:uid="{152B3A2C-B07E-43CB-AA1B-524CE8167C1E}"/>
    <cellStyle name="Normal 42 2 2" xfId="14323" xr:uid="{A02966CE-C877-4E95-824D-3A4AE1FCC68F}"/>
    <cellStyle name="Normal 42 2 2 2" xfId="21610" xr:uid="{884362B4-2569-4FD8-B03D-DC437F53753D}"/>
    <cellStyle name="Normal 42 2 2 2 2" xfId="27166" xr:uid="{4F966246-77DD-46F3-8518-FE0AB22A3859}"/>
    <cellStyle name="Normal 42 2 2 2 3" xfId="32660" xr:uid="{6ECA8CC8-EA23-4CDC-9BA4-1D0774D43CB6}"/>
    <cellStyle name="Normal 42 2 2 2 4" xfId="38144" xr:uid="{24F60CE7-46A0-4DE4-8B4A-CFA071DB1CB0}"/>
    <cellStyle name="Normal 42 2 2 3" xfId="24437" xr:uid="{B00A652E-B361-4939-9D95-538335837043}"/>
    <cellStyle name="Normal 42 2 2 4" xfId="29931" xr:uid="{8FF7F696-8EE8-4901-B866-614DEBE9BA8F}"/>
    <cellStyle name="Normal 42 2 2 5" xfId="35415" xr:uid="{772362C7-DEA6-484C-88F4-16A3D990B4CA}"/>
    <cellStyle name="Normal 42 2 3" xfId="11265" xr:uid="{DA645F0C-CD29-43E7-B752-2D9CD512C833}"/>
    <cellStyle name="Normal 42 2 4" xfId="16499" xr:uid="{909A55DE-BF6F-4EDA-BC59-4E65911D9E0E}"/>
    <cellStyle name="Normal 42 2 5" xfId="18725" xr:uid="{6E2176F4-D47F-4253-9214-7D768049CFC5}"/>
    <cellStyle name="Normal 42 2 6" xfId="9026" xr:uid="{45316A0D-D9A0-44CA-9D5A-70E447C7A792}"/>
    <cellStyle name="Normal 42 2 6 2" xfId="20345" xr:uid="{B072EAC3-030B-48BF-A7C5-88734915EC9B}"/>
    <cellStyle name="Normal 42 2 6 2 2" xfId="25901" xr:uid="{EF41DA20-75C4-4A90-B993-774713DEE9A9}"/>
    <cellStyle name="Normal 42 2 6 2 3" xfId="31395" xr:uid="{10AB67CD-A199-491F-A476-79907FD563D1}"/>
    <cellStyle name="Normal 42 2 6 2 4" xfId="36879" xr:uid="{38603B49-4E20-46B0-AE98-678E836A3797}"/>
    <cellStyle name="Normal 42 2 6 3" xfId="23172" xr:uid="{A9B76349-2AAE-456B-9CF9-BAA2E0A43357}"/>
    <cellStyle name="Normal 42 2 6 4" xfId="28666" xr:uid="{0CCE6D68-39F0-4EBD-B7A2-CD1A45B22BB6}"/>
    <cellStyle name="Normal 42 2 6 5" xfId="34150" xr:uid="{CA768BB5-8DF2-41AD-BCA7-12B17EEA1B38}"/>
    <cellStyle name="Normal 42 3" xfId="5914" xr:uid="{7D87B6C8-D7A4-4C68-8F5A-FDD482503ABE}"/>
    <cellStyle name="Normal 42 3 2" xfId="14324" xr:uid="{B2512E4C-8B3A-447D-8848-334AAA3C40D0}"/>
    <cellStyle name="Normal 42 3 2 2" xfId="21611" xr:uid="{F42373D5-CE86-4689-9C7F-6793872795FE}"/>
    <cellStyle name="Normal 42 3 2 2 2" xfId="27167" xr:uid="{ED5C3150-699E-4DC8-B6AB-BDEF807FA8AB}"/>
    <cellStyle name="Normal 42 3 2 2 3" xfId="32661" xr:uid="{50EB078A-2CA3-4534-9E1E-F41B77A357AF}"/>
    <cellStyle name="Normal 42 3 2 2 4" xfId="38145" xr:uid="{4644D59E-C8B0-41D7-AFDB-2F447F603E76}"/>
    <cellStyle name="Normal 42 3 2 3" xfId="24438" xr:uid="{067EBF98-6BD8-49FB-AB71-E8D13178166C}"/>
    <cellStyle name="Normal 42 3 2 4" xfId="29932" xr:uid="{DB2C94B2-75C8-4304-8EF1-EDF0D8CE996C}"/>
    <cellStyle name="Normal 42 3 2 5" xfId="35416" xr:uid="{F2D32B85-286C-4F48-B486-E1FB3EAD550F}"/>
    <cellStyle name="Normal 42 3 3" xfId="11266" xr:uid="{3FC1C128-8EA8-4350-9C77-B143CEB13BA9}"/>
    <cellStyle name="Normal 42 3 4" xfId="16500" xr:uid="{1F157883-E6BD-45BF-8379-3EEFA70BBB36}"/>
    <cellStyle name="Normal 42 3 5" xfId="18726" xr:uid="{AC647C1D-5C6E-458D-93C0-FC717740B6DC}"/>
    <cellStyle name="Normal 42 3 6" xfId="9027" xr:uid="{0DFAAF92-87D1-43F9-B8F0-85B75ED71662}"/>
    <cellStyle name="Normal 42 3 6 2" xfId="20346" xr:uid="{3DAD76FC-7F83-456D-BCD7-BBC5DCE94CC2}"/>
    <cellStyle name="Normal 42 3 6 2 2" xfId="25902" xr:uid="{2AAA8152-83E3-4907-90B2-0B3CA0C9C7F9}"/>
    <cellStyle name="Normal 42 3 6 2 3" xfId="31396" xr:uid="{CD88294A-A7F7-4FAA-9947-212833D631A4}"/>
    <cellStyle name="Normal 42 3 6 2 4" xfId="36880" xr:uid="{445D100E-8055-415E-9C72-33E604071963}"/>
    <cellStyle name="Normal 42 3 6 3" xfId="23173" xr:uid="{061032D6-242A-490E-9442-2BD38FC4041E}"/>
    <cellStyle name="Normal 42 3 6 4" xfId="28667" xr:uid="{E5512343-335D-49FE-9CDA-A78BA89F2F3A}"/>
    <cellStyle name="Normal 42 3 6 5" xfId="34151" xr:uid="{783EA9E3-60F4-4102-BD38-DF8823971E1F}"/>
    <cellStyle name="Normal 42 4" xfId="5915" xr:uid="{0F44BBFF-1284-49B3-B7B4-7FCF83D8781E}"/>
    <cellStyle name="Normal 42 4 2" xfId="14325" xr:uid="{649687EF-07EE-408D-84E6-D095A82E282C}"/>
    <cellStyle name="Normal 42 4 2 2" xfId="21612" xr:uid="{55911F8F-EA43-45A9-A0F1-371CD4FD5A7F}"/>
    <cellStyle name="Normal 42 4 2 2 2" xfId="27168" xr:uid="{68C0F74B-5DC3-43F2-AD1E-27E3C4116F34}"/>
    <cellStyle name="Normal 42 4 2 2 3" xfId="32662" xr:uid="{0C782FB6-D70E-45D7-A47D-D60E46C3556F}"/>
    <cellStyle name="Normal 42 4 2 2 4" xfId="38146" xr:uid="{3DA269C1-BB38-4BB8-9F61-9F343B9A78BD}"/>
    <cellStyle name="Normal 42 4 2 3" xfId="24439" xr:uid="{CB434E69-D151-474A-91D7-E6B8D6FEFB11}"/>
    <cellStyle name="Normal 42 4 2 4" xfId="29933" xr:uid="{198D77DF-87A6-46F3-93E4-BBD048E93BA3}"/>
    <cellStyle name="Normal 42 4 2 5" xfId="35417" xr:uid="{EC30720D-4F09-4302-A6DB-377F5505CBF7}"/>
    <cellStyle name="Normal 42 4 3" xfId="11267" xr:uid="{E3FB4E7B-144D-42F5-8CA1-BA6E90436B51}"/>
    <cellStyle name="Normal 42 4 4" xfId="16501" xr:uid="{EF49D50D-F7B9-4620-9C56-C303593CE395}"/>
    <cellStyle name="Normal 42 4 5" xfId="18727" xr:uid="{F31ECE05-F78B-4755-8A0B-E539711C80A3}"/>
    <cellStyle name="Normal 42 4 6" xfId="9028" xr:uid="{8174D476-C70F-480A-B847-B4082601305E}"/>
    <cellStyle name="Normal 42 4 6 2" xfId="20347" xr:uid="{CC4346F8-7700-437A-BBBE-36D1AD0DC82D}"/>
    <cellStyle name="Normal 42 4 6 2 2" xfId="25903" xr:uid="{F651CAF5-05A1-42D0-BB08-21EF40F952C3}"/>
    <cellStyle name="Normal 42 4 6 2 3" xfId="31397" xr:uid="{1BA0FD80-5D43-4FD5-84B6-9951A867AEC9}"/>
    <cellStyle name="Normal 42 4 6 2 4" xfId="36881" xr:uid="{C525D24C-F369-4693-B4FF-770A8064C792}"/>
    <cellStyle name="Normal 42 4 6 3" xfId="23174" xr:uid="{43A2B79C-4AD4-4CDE-8BA6-DD0BBFA8521A}"/>
    <cellStyle name="Normal 42 4 6 4" xfId="28668" xr:uid="{B26D7752-665A-46A8-8121-0FAABB15D746}"/>
    <cellStyle name="Normal 42 4 6 5" xfId="34152" xr:uid="{085E08E0-E25D-4D0A-ADAB-520080EAF734}"/>
    <cellStyle name="Normal 42 5" xfId="5916" xr:uid="{4786DDCD-9314-47E7-8765-B4925EF391E6}"/>
    <cellStyle name="Normal 42 5 2" xfId="14326" xr:uid="{B0AD0C72-6F59-46D3-A071-640D3EA4DE5E}"/>
    <cellStyle name="Normal 42 5 2 2" xfId="21613" xr:uid="{CF180705-DF2B-4A85-BD9E-AB5995B5CAE2}"/>
    <cellStyle name="Normal 42 5 2 2 2" xfId="27169" xr:uid="{0C984528-1397-485D-A829-5BF01B986847}"/>
    <cellStyle name="Normal 42 5 2 2 3" xfId="32663" xr:uid="{0FC70A6B-DE4A-41B5-8B58-B6FDD95A3023}"/>
    <cellStyle name="Normal 42 5 2 2 4" xfId="38147" xr:uid="{2BAE7C7C-6726-4D75-9B1D-7E3A72D6766A}"/>
    <cellStyle name="Normal 42 5 2 3" xfId="24440" xr:uid="{83BCB82D-8DB2-411E-A755-0601310FB71F}"/>
    <cellStyle name="Normal 42 5 2 4" xfId="29934" xr:uid="{23663BB9-5D56-486A-87EF-1B0E24CED3C0}"/>
    <cellStyle name="Normal 42 5 2 5" xfId="35418" xr:uid="{4E7E9FAD-D8AA-4974-80FB-45FABB2A341F}"/>
    <cellStyle name="Normal 42 5 3" xfId="11268" xr:uid="{FD97D140-1F5E-4039-A65F-DA650C35B453}"/>
    <cellStyle name="Normal 42 5 4" xfId="16502" xr:uid="{D4C429A6-243C-44C9-8AF7-A5E541AB0809}"/>
    <cellStyle name="Normal 42 5 5" xfId="18728" xr:uid="{70990FC8-4903-4B1D-9AA8-BE7A8B3985D7}"/>
    <cellStyle name="Normal 42 5 6" xfId="9029" xr:uid="{62C7E41B-A88E-421F-AF46-462619DF2782}"/>
    <cellStyle name="Normal 42 5 6 2" xfId="20348" xr:uid="{0104F700-D343-462A-AF38-5EE6438F8CC3}"/>
    <cellStyle name="Normal 42 5 6 2 2" xfId="25904" xr:uid="{7268ED15-A601-4B4F-9BC4-5680FF47228F}"/>
    <cellStyle name="Normal 42 5 6 2 3" xfId="31398" xr:uid="{DFFE9A15-C9C9-4D6A-B82E-2F53AAC34E12}"/>
    <cellStyle name="Normal 42 5 6 2 4" xfId="36882" xr:uid="{CF4AC408-8A91-4549-9973-BCC6D30D558D}"/>
    <cellStyle name="Normal 42 5 6 3" xfId="23175" xr:uid="{48A063A8-A937-41D7-9044-D9E025C801B8}"/>
    <cellStyle name="Normal 42 5 6 4" xfId="28669" xr:uid="{2A9049B6-B50F-4969-873E-7B75749F4A24}"/>
    <cellStyle name="Normal 42 5 6 5" xfId="34153" xr:uid="{2DB82C4D-E3A4-48D6-9F12-46EA9966BDD3}"/>
    <cellStyle name="Normal 42 6" xfId="5917" xr:uid="{41517F3B-3AF8-45BE-8F3C-D191C27DC4DB}"/>
    <cellStyle name="Normal 42 6 2" xfId="14327" xr:uid="{A4BC7F2F-5D55-4931-9E92-C1914E351369}"/>
    <cellStyle name="Normal 42 6 2 2" xfId="21614" xr:uid="{CDDD4F9A-E090-4A94-8E40-1166FF77B190}"/>
    <cellStyle name="Normal 42 6 2 2 2" xfId="27170" xr:uid="{D42A2CA8-16CB-4613-A771-365AE36F517B}"/>
    <cellStyle name="Normal 42 6 2 2 3" xfId="32664" xr:uid="{71E42171-BC76-4ED4-A61E-85ECF5A942E1}"/>
    <cellStyle name="Normal 42 6 2 2 4" xfId="38148" xr:uid="{150EDE62-7714-42B5-B056-CE6C308B1AFD}"/>
    <cellStyle name="Normal 42 6 2 3" xfId="24441" xr:uid="{ECF95B8D-04D6-4708-8374-9757D4236252}"/>
    <cellStyle name="Normal 42 6 2 4" xfId="29935" xr:uid="{EF25D8FE-BA7E-4804-AAB8-69C84260AC77}"/>
    <cellStyle name="Normal 42 6 2 5" xfId="35419" xr:uid="{600FBEDF-D829-4EB8-B689-4FD13583002C}"/>
    <cellStyle name="Normal 42 6 3" xfId="11269" xr:uid="{D3DD4CCE-D514-43E9-A3A2-1978C7BD3673}"/>
    <cellStyle name="Normal 42 6 4" xfId="16503" xr:uid="{C63DA50B-3266-4726-90D6-A56240912C20}"/>
    <cellStyle name="Normal 42 6 5" xfId="18729" xr:uid="{EE99663A-606B-496F-B454-BA0D14E9FFA6}"/>
    <cellStyle name="Normal 42 6 6" xfId="9030" xr:uid="{F844DA85-9B9B-423B-A765-879A7D40A792}"/>
    <cellStyle name="Normal 42 6 6 2" xfId="20349" xr:uid="{E63DEEB7-425B-407E-A35D-C6F7614EEDCF}"/>
    <cellStyle name="Normal 42 6 6 2 2" xfId="25905" xr:uid="{CD7A5BC7-5D4E-462E-BE8B-7E6B8A3EC56B}"/>
    <cellStyle name="Normal 42 6 6 2 3" xfId="31399" xr:uid="{721A47C0-8784-4499-9E1C-62742C235A21}"/>
    <cellStyle name="Normal 42 6 6 2 4" xfId="36883" xr:uid="{4CF4166C-3130-4A2C-866E-A6797BFC1BEE}"/>
    <cellStyle name="Normal 42 6 6 3" xfId="23176" xr:uid="{1201B172-179D-4533-B245-3399B5986208}"/>
    <cellStyle name="Normal 42 6 6 4" xfId="28670" xr:uid="{7A60581B-3BE1-4180-A866-22955423D305}"/>
    <cellStyle name="Normal 42 6 6 5" xfId="34154" xr:uid="{5A45B9A3-02F4-4BFA-A9EC-7CE3913D947E}"/>
    <cellStyle name="Normal 42 7" xfId="5918" xr:uid="{BCD7A4D1-9D48-489B-8DCE-1DF08DDCD930}"/>
    <cellStyle name="Normal 42 7 2" xfId="14328" xr:uid="{59105D5A-A38E-4E9F-B401-E44D87C99DC6}"/>
    <cellStyle name="Normal 42 7 2 2" xfId="21615" xr:uid="{05994D42-5365-4D2E-9B80-99AA700AEBAF}"/>
    <cellStyle name="Normal 42 7 2 2 2" xfId="27171" xr:uid="{3A7C7533-D774-4236-A4CF-61B89719B4B7}"/>
    <cellStyle name="Normal 42 7 2 2 3" xfId="32665" xr:uid="{A01F10F7-9AB7-4D96-BA3F-81423CCAD76F}"/>
    <cellStyle name="Normal 42 7 2 2 4" xfId="38149" xr:uid="{5BE81C61-4E83-4895-871E-076D5722A27F}"/>
    <cellStyle name="Normal 42 7 2 3" xfId="24442" xr:uid="{3183663F-55B5-4D79-AAD1-285CB0E8A498}"/>
    <cellStyle name="Normal 42 7 2 4" xfId="29936" xr:uid="{52210287-6FF0-4A4D-9EBB-4EBC040DCD96}"/>
    <cellStyle name="Normal 42 7 2 5" xfId="35420" xr:uid="{E2E26A0F-6B5D-4776-AB08-AFFCD3267DD0}"/>
    <cellStyle name="Normal 42 7 3" xfId="11270" xr:uid="{3C2B2868-5A0B-4455-8F69-556F76CEA945}"/>
    <cellStyle name="Normal 42 7 4" xfId="16504" xr:uid="{2F7B94A7-99A7-4382-ABC8-C25172AD2368}"/>
    <cellStyle name="Normal 42 7 5" xfId="18730" xr:uid="{D2045175-83F4-4913-9CAD-9A0A04B8539B}"/>
    <cellStyle name="Normal 42 7 6" xfId="9031" xr:uid="{81690795-ED1E-461E-ADAE-86369967072F}"/>
    <cellStyle name="Normal 42 7 6 2" xfId="20350" xr:uid="{882F137B-5576-400F-AD0C-168E2C1CB587}"/>
    <cellStyle name="Normal 42 7 6 2 2" xfId="25906" xr:uid="{9A066CA4-89E5-4B41-9F57-BE47A3735271}"/>
    <cellStyle name="Normal 42 7 6 2 3" xfId="31400" xr:uid="{65D95941-0A79-4971-8329-D825059F6701}"/>
    <cellStyle name="Normal 42 7 6 2 4" xfId="36884" xr:uid="{7AB5965D-1A7E-440C-AF2D-9782C7BF98E3}"/>
    <cellStyle name="Normal 42 7 6 3" xfId="23177" xr:uid="{505815AB-BB45-4C7F-8E0F-7BFCFED6C490}"/>
    <cellStyle name="Normal 42 7 6 4" xfId="28671" xr:uid="{40D3960A-9149-401C-975B-8EF45F71939B}"/>
    <cellStyle name="Normal 42 7 6 5" xfId="34155" xr:uid="{55441901-05B0-4CFA-8DCD-6073237FEF40}"/>
    <cellStyle name="Normal 42 8" xfId="5919" xr:uid="{D430979D-DB91-45ED-9C8F-0F3956DFD21E}"/>
    <cellStyle name="Normal 42 8 2" xfId="14329" xr:uid="{20FD2288-AE15-4B19-B04B-DA2F29C42A7C}"/>
    <cellStyle name="Normal 42 8 2 2" xfId="21616" xr:uid="{8CCD1B35-4213-4C64-8313-64E2DCF80D40}"/>
    <cellStyle name="Normal 42 8 2 2 2" xfId="27172" xr:uid="{A95C1CF0-5CA9-48B0-8B14-C23F563FB1E9}"/>
    <cellStyle name="Normal 42 8 2 2 3" xfId="32666" xr:uid="{2502DD0A-1B05-4DA0-9BC2-65B91A706598}"/>
    <cellStyle name="Normal 42 8 2 2 4" xfId="38150" xr:uid="{1EF0B913-B9EF-457C-8217-5F4B79800BBA}"/>
    <cellStyle name="Normal 42 8 2 3" xfId="24443" xr:uid="{11083726-FC7C-4CEA-9B4B-3CEB8BD230AB}"/>
    <cellStyle name="Normal 42 8 2 4" xfId="29937" xr:uid="{C8C3BBDA-12D1-4DE4-B889-0EFDBFBBBFED}"/>
    <cellStyle name="Normal 42 8 2 5" xfId="35421" xr:uid="{AA623C03-FF06-41F9-BDCC-A16B405EA962}"/>
    <cellStyle name="Normal 42 8 3" xfId="11271" xr:uid="{46B11E55-6EEA-425C-B909-B8F7E0CBEE20}"/>
    <cellStyle name="Normal 42 8 4" xfId="16505" xr:uid="{81BB40DD-FDE3-40CB-9605-3B9FA6F0C948}"/>
    <cellStyle name="Normal 42 8 5" xfId="18731" xr:uid="{520DEF6F-6B1E-46CA-9EEB-5C141E29A8E4}"/>
    <cellStyle name="Normal 42 8 6" xfId="9032" xr:uid="{9494CA78-0F5C-4D44-95C4-9DFEF9D8058A}"/>
    <cellStyle name="Normal 42 8 6 2" xfId="20351" xr:uid="{F676F7A0-CCF1-44BF-A4DE-6A61C038D339}"/>
    <cellStyle name="Normal 42 8 6 2 2" xfId="25907" xr:uid="{F7343C44-BF45-494A-922B-C221E8B13C66}"/>
    <cellStyle name="Normal 42 8 6 2 3" xfId="31401" xr:uid="{85647119-C9DE-448C-B985-68754F9D91F7}"/>
    <cellStyle name="Normal 42 8 6 2 4" xfId="36885" xr:uid="{A2F10B53-9BFB-4E7F-BAB4-7ECC645587D3}"/>
    <cellStyle name="Normal 42 8 6 3" xfId="23178" xr:uid="{039E847D-DAC4-4D42-8E0D-FCCAD175B5C4}"/>
    <cellStyle name="Normal 42 8 6 4" xfId="28672" xr:uid="{E733320F-E622-4BDE-BD56-984DAFED24A3}"/>
    <cellStyle name="Normal 42 8 6 5" xfId="34156" xr:uid="{BEC00926-EF4C-45AF-9A64-285FA0ABECCA}"/>
    <cellStyle name="Normal 42 9" xfId="5920" xr:uid="{A1DDFA2E-64F6-4444-A891-EE238880BEE6}"/>
    <cellStyle name="Normal 42 9 2" xfId="14330" xr:uid="{8951EB77-824C-4A8A-955C-14D1C48B49AE}"/>
    <cellStyle name="Normal 42 9 2 2" xfId="21617" xr:uid="{F50D194D-CF04-4439-ADFF-AF94EB6C2FC2}"/>
    <cellStyle name="Normal 42 9 2 2 2" xfId="27173" xr:uid="{68B1F612-E0E2-47DD-A403-0736C20D23F2}"/>
    <cellStyle name="Normal 42 9 2 2 3" xfId="32667" xr:uid="{41C39D17-7083-4CC8-96B6-DB1362DC0C75}"/>
    <cellStyle name="Normal 42 9 2 2 4" xfId="38151" xr:uid="{0C15DC5D-DDF6-418C-A099-092E391725E2}"/>
    <cellStyle name="Normal 42 9 2 3" xfId="24444" xr:uid="{64D1F850-7AA5-4229-8C1E-33B7593E288C}"/>
    <cellStyle name="Normal 42 9 2 4" xfId="29938" xr:uid="{8E70D804-9096-4C47-B8EE-8E639CB45A31}"/>
    <cellStyle name="Normal 42 9 2 5" xfId="35422" xr:uid="{FAC95A54-869B-425D-9FC9-11B2FC630DA8}"/>
    <cellStyle name="Normal 42 9 3" xfId="11272" xr:uid="{C6963500-F463-43DD-A3D1-6B982855F5CB}"/>
    <cellStyle name="Normal 42 9 4" xfId="16506" xr:uid="{548A32C2-2FF3-43E3-8E0B-D802D018286D}"/>
    <cellStyle name="Normal 42 9 5" xfId="18732" xr:uid="{69984954-4A32-4AFB-90F0-5FC024B84506}"/>
    <cellStyle name="Normal 42 9 6" xfId="9033" xr:uid="{B715D933-EB40-4ED0-85DD-60C24B72E516}"/>
    <cellStyle name="Normal 42 9 6 2" xfId="20352" xr:uid="{639CC86C-7A2D-4D4D-ADC8-848F156879EB}"/>
    <cellStyle name="Normal 42 9 6 2 2" xfId="25908" xr:uid="{E0E04A76-5AB1-4F14-AC49-D2FEEF90DAEA}"/>
    <cellStyle name="Normal 42 9 6 2 3" xfId="31402" xr:uid="{4D1818E4-9F15-4E9C-AF41-3DC3C21B4736}"/>
    <cellStyle name="Normal 42 9 6 2 4" xfId="36886" xr:uid="{16335C75-C8B7-4A8F-8135-7F2A50A252F5}"/>
    <cellStyle name="Normal 42 9 6 3" xfId="23179" xr:uid="{7C178C8F-92FC-47AD-B2EA-0A9621EE7BA5}"/>
    <cellStyle name="Normal 42 9 6 4" xfId="28673" xr:uid="{A8ECAAE4-D436-4152-A07D-F29B4BC602CA}"/>
    <cellStyle name="Normal 42 9 6 5" xfId="34157" xr:uid="{B38FD51D-95E9-4160-84ED-1D1D3B066ED9}"/>
    <cellStyle name="Normal 420" xfId="39121" xr:uid="{FD4CF8C8-CA68-455E-AFE7-800BE90EE71B}"/>
    <cellStyle name="Normal 421" xfId="39122" xr:uid="{9A5FA0DD-F523-4178-9FC5-4B2A50750BA1}"/>
    <cellStyle name="Normal 422" xfId="39123" xr:uid="{FF5DA57E-86D9-4809-9692-9107CAF3C32C}"/>
    <cellStyle name="Normal 423" xfId="39124" xr:uid="{22EADE9F-16DA-4051-8C55-9A78D6B07760}"/>
    <cellStyle name="Normal 424" xfId="39125" xr:uid="{89AB7BBA-5EF4-4705-B964-6CAE0B8F5603}"/>
    <cellStyle name="Normal 425" xfId="39126" xr:uid="{BFAD4B92-7419-4AF6-A709-AC31E36F4AF4}"/>
    <cellStyle name="Normal 426" xfId="39127" xr:uid="{DC6CD4A7-8F6C-46D6-BEFF-E213C6ACF56C}"/>
    <cellStyle name="Normal 427" xfId="39128" xr:uid="{32C15816-977C-4CB5-8555-473A48C35BB6}"/>
    <cellStyle name="Normal 428" xfId="39129" xr:uid="{6ABFDA23-201E-423C-8626-34BD0EB9C9F3}"/>
    <cellStyle name="Normal 429" xfId="39130" xr:uid="{0A844362-928F-4612-B5AD-A4702248F000}"/>
    <cellStyle name="Normal 43" xfId="5921" xr:uid="{F6D00383-4833-48A2-A1DC-B2C410C42B5C}"/>
    <cellStyle name="Normal 43 10" xfId="5922" xr:uid="{CCB1685E-1E58-4913-ACFF-CD0B1D9AEFB9}"/>
    <cellStyle name="Normal 43 10 2" xfId="14332" xr:uid="{0A343DFC-6E5C-44C4-80DD-75E350456DA5}"/>
    <cellStyle name="Normal 43 10 2 2" xfId="21619" xr:uid="{2C2A1175-B50E-4068-BA5B-C0C0B02C3B1D}"/>
    <cellStyle name="Normal 43 10 2 2 2" xfId="27175" xr:uid="{99644648-9ECB-4A20-B1BB-CADEE3FD1FED}"/>
    <cellStyle name="Normal 43 10 2 2 3" xfId="32669" xr:uid="{11D727DC-8A26-4502-A3EB-801FF8B2F1B3}"/>
    <cellStyle name="Normal 43 10 2 2 4" xfId="38153" xr:uid="{BBBCBA24-B67A-4043-ACDC-162A4984C327}"/>
    <cellStyle name="Normal 43 10 2 3" xfId="24446" xr:uid="{40DC6EDE-AC70-4212-99D1-5E395677E98A}"/>
    <cellStyle name="Normal 43 10 2 4" xfId="29940" xr:uid="{54C2D62B-1F83-47DF-BA12-9AD1CA7F18BD}"/>
    <cellStyle name="Normal 43 10 2 5" xfId="35424" xr:uid="{DC717D3E-986A-48AC-A7C7-D17DE3500671}"/>
    <cellStyle name="Normal 43 10 3" xfId="11274" xr:uid="{341BC027-AE3F-428E-AB27-1B181100D7AE}"/>
    <cellStyle name="Normal 43 10 4" xfId="16508" xr:uid="{2FE4344B-BC2D-4B89-8396-DA77686A5B00}"/>
    <cellStyle name="Normal 43 10 5" xfId="18734" xr:uid="{D25620CF-6BC2-430E-A867-D50AAB22318B}"/>
    <cellStyle name="Normal 43 10 6" xfId="9035" xr:uid="{EE4A1509-48D5-4792-93C2-8908DAD8EA39}"/>
    <cellStyle name="Normal 43 10 6 2" xfId="20354" xr:uid="{F99A65B1-BEB9-4719-8BC5-7DF7D1E5CC1F}"/>
    <cellStyle name="Normal 43 10 6 2 2" xfId="25910" xr:uid="{2AE72050-E30E-498B-B08E-570BDD677352}"/>
    <cellStyle name="Normal 43 10 6 2 3" xfId="31404" xr:uid="{69044BC0-3348-4CF3-8AAD-49F9B155701B}"/>
    <cellStyle name="Normal 43 10 6 2 4" xfId="36888" xr:uid="{C9C4B019-5B44-41D0-8015-CC285DD16D5E}"/>
    <cellStyle name="Normal 43 10 6 3" xfId="23181" xr:uid="{D5192D32-98BA-4B42-B08F-834D6786EB8E}"/>
    <cellStyle name="Normal 43 10 6 4" xfId="28675" xr:uid="{4EEE6851-35F8-42C5-AC4F-B1FC6C00CB1B}"/>
    <cellStyle name="Normal 43 10 6 5" xfId="34159" xr:uid="{11EF5432-A91D-4369-956F-E59B9ADB1615}"/>
    <cellStyle name="Normal 43 11" xfId="14331" xr:uid="{FD1D4142-5102-4E57-9552-90C1B04566D6}"/>
    <cellStyle name="Normal 43 11 2" xfId="21618" xr:uid="{ED2A2B32-6667-4BE7-B7DC-05975D648213}"/>
    <cellStyle name="Normal 43 11 2 2" xfId="27174" xr:uid="{361E09A4-8AB6-4E99-B5FC-D9684BB3B48B}"/>
    <cellStyle name="Normal 43 11 2 3" xfId="32668" xr:uid="{4C2D65C9-ABEE-455B-9DB9-181181E013BD}"/>
    <cellStyle name="Normal 43 11 2 4" xfId="38152" xr:uid="{40C11D77-54D0-4FFB-B35D-03F5B9C3FEBB}"/>
    <cellStyle name="Normal 43 11 3" xfId="24445" xr:uid="{DF57C0F9-8999-46F0-B26F-16A4502B5A24}"/>
    <cellStyle name="Normal 43 11 4" xfId="29939" xr:uid="{DC0EEB7A-394C-4609-A15A-3CAB1E71B66E}"/>
    <cellStyle name="Normal 43 11 5" xfId="35423" xr:uid="{0C7D97E1-599A-4801-ADCE-EA68829343D7}"/>
    <cellStyle name="Normal 43 12" xfId="11273" xr:uid="{8C16E69D-3963-4548-A961-CFB37C0533D9}"/>
    <cellStyle name="Normal 43 13" xfId="16507" xr:uid="{58104883-EDA0-43A6-BABD-E33AACA999D3}"/>
    <cellStyle name="Normal 43 14" xfId="18733" xr:uid="{275A9667-D2BD-4757-93CF-2C84AD05E337}"/>
    <cellStyle name="Normal 43 15" xfId="9034" xr:uid="{F8FCD6A0-CD87-459F-BA6B-1BE1A3FFF5A8}"/>
    <cellStyle name="Normal 43 15 2" xfId="20353" xr:uid="{78AE879E-4F9F-4840-AE14-B1275DAF0F76}"/>
    <cellStyle name="Normal 43 15 2 2" xfId="25909" xr:uid="{80D9CDD6-C151-47AA-B12B-74FA00656ACA}"/>
    <cellStyle name="Normal 43 15 2 3" xfId="31403" xr:uid="{AE8A256F-28A7-46CC-9D35-EA97D4990530}"/>
    <cellStyle name="Normal 43 15 2 4" xfId="36887" xr:uid="{705F4137-8F67-40B4-94AE-A0FD7AE87E17}"/>
    <cellStyle name="Normal 43 15 3" xfId="23180" xr:uid="{1CFC3CB9-AA7F-4D73-AF5C-1E7EED7C88E9}"/>
    <cellStyle name="Normal 43 15 4" xfId="28674" xr:uid="{056C41E9-48C0-4CB2-8ADB-E681A3201F9A}"/>
    <cellStyle name="Normal 43 15 5" xfId="34158" xr:uid="{066A44E7-4DCB-4F5B-9AF6-A09084DB34CA}"/>
    <cellStyle name="Normal 43 2" xfId="5923" xr:uid="{3348C16C-ECF9-47A2-A232-4F92B0AE19C7}"/>
    <cellStyle name="Normal 43 2 2" xfId="14333" xr:uid="{257A154A-6ECD-4B3F-80C1-409FBB8C12D5}"/>
    <cellStyle name="Normal 43 2 2 2" xfId="21620" xr:uid="{E3C68BA2-2055-4E82-81BE-074767C6F38F}"/>
    <cellStyle name="Normal 43 2 2 2 2" xfId="27176" xr:uid="{9D5B9D24-4FB2-44AA-A88A-4A34A271E03F}"/>
    <cellStyle name="Normal 43 2 2 2 3" xfId="32670" xr:uid="{0185A22B-DF6A-45AD-ABDE-A320EEEFAE10}"/>
    <cellStyle name="Normal 43 2 2 2 4" xfId="38154" xr:uid="{AD8E1512-A639-447F-8854-AD25D6B19B9D}"/>
    <cellStyle name="Normal 43 2 2 3" xfId="24447" xr:uid="{40A69E02-04BE-408E-881F-1AF047DEC815}"/>
    <cellStyle name="Normal 43 2 2 4" xfId="29941" xr:uid="{ADB28394-96D0-4F37-9447-D7312DA16E52}"/>
    <cellStyle name="Normal 43 2 2 5" xfId="35425" xr:uid="{C2CAC3F3-B9F7-434C-82C7-767CBEABD811}"/>
    <cellStyle name="Normal 43 2 3" xfId="11275" xr:uid="{74942E24-6FA7-436B-B092-72A90A9070BF}"/>
    <cellStyle name="Normal 43 2 4" xfId="16509" xr:uid="{FF45B44B-6AA3-4E26-8F53-76D801B52EB4}"/>
    <cellStyle name="Normal 43 2 5" xfId="18735" xr:uid="{AFF48358-33B0-4647-B8DA-393407F8483A}"/>
    <cellStyle name="Normal 43 2 6" xfId="9036" xr:uid="{390DD2F6-9CE5-42EB-9414-66F811A512BA}"/>
    <cellStyle name="Normal 43 2 6 2" xfId="20355" xr:uid="{948EED34-07FE-459F-9A3F-CF3187C1005C}"/>
    <cellStyle name="Normal 43 2 6 2 2" xfId="25911" xr:uid="{9E9F326D-906C-4C27-A0B4-EEA3F77077CA}"/>
    <cellStyle name="Normal 43 2 6 2 3" xfId="31405" xr:uid="{738D05E4-DF2E-4ACD-8D5C-C206FF3DEFC3}"/>
    <cellStyle name="Normal 43 2 6 2 4" xfId="36889" xr:uid="{95B160BF-4581-4534-92C4-7E51220753D5}"/>
    <cellStyle name="Normal 43 2 6 3" xfId="23182" xr:uid="{0D7EA398-AE83-4514-AEB4-F32279D5347F}"/>
    <cellStyle name="Normal 43 2 6 4" xfId="28676" xr:uid="{F898859A-713F-4574-AF65-30AB8CEA5114}"/>
    <cellStyle name="Normal 43 2 6 5" xfId="34160" xr:uid="{4F400201-B434-44FF-A7E4-876B58934878}"/>
    <cellStyle name="Normal 43 3" xfId="5924" xr:uid="{5A3B47B1-5483-4D9C-AAD5-7F1C03BFF540}"/>
    <cellStyle name="Normal 43 3 2" xfId="14334" xr:uid="{6A855CA6-8729-4678-9DA1-CBBCAF7EF300}"/>
    <cellStyle name="Normal 43 3 2 2" xfId="21621" xr:uid="{99BF4DCC-BD06-4FA5-AF7C-5895A5F21EC5}"/>
    <cellStyle name="Normal 43 3 2 2 2" xfId="27177" xr:uid="{41AF55DF-A252-4A42-90B6-B2D916A2B61E}"/>
    <cellStyle name="Normal 43 3 2 2 3" xfId="32671" xr:uid="{CD4E12A1-9C4D-4FD7-A97A-CB73134658EA}"/>
    <cellStyle name="Normal 43 3 2 2 4" xfId="38155" xr:uid="{811F5920-6790-480B-B4FB-3448C35AF2F3}"/>
    <cellStyle name="Normal 43 3 2 3" xfId="24448" xr:uid="{EFC67647-F39B-4B1D-965B-0C1A8BD88822}"/>
    <cellStyle name="Normal 43 3 2 4" xfId="29942" xr:uid="{880C5765-2759-4EF4-B21E-24CFA4F36098}"/>
    <cellStyle name="Normal 43 3 2 5" xfId="35426" xr:uid="{B91FB513-A80C-48AA-862E-DB6117315D21}"/>
    <cellStyle name="Normal 43 3 3" xfId="11276" xr:uid="{AA450281-A6B1-44DB-BD4D-50FB0724BCEE}"/>
    <cellStyle name="Normal 43 3 4" xfId="16510" xr:uid="{B4ACF2D8-9BF4-4D0D-935E-C7316AD7A88A}"/>
    <cellStyle name="Normal 43 3 5" xfId="18736" xr:uid="{FF351FE9-43B0-4CB6-9C6D-BBDE86124D37}"/>
    <cellStyle name="Normal 43 3 6" xfId="9037" xr:uid="{191E7780-4A90-4852-8136-D733EC4DF5C3}"/>
    <cellStyle name="Normal 43 3 6 2" xfId="20356" xr:uid="{49125BAA-99B2-44DE-B9C0-9FB66B2DD640}"/>
    <cellStyle name="Normal 43 3 6 2 2" xfId="25912" xr:uid="{0A42D85B-6E39-4D6E-8545-CFC584F79269}"/>
    <cellStyle name="Normal 43 3 6 2 3" xfId="31406" xr:uid="{1CEA1446-15F5-4289-AF20-2581CC90C386}"/>
    <cellStyle name="Normal 43 3 6 2 4" xfId="36890" xr:uid="{25F56A26-5078-45D6-9C16-C67C420DF2DB}"/>
    <cellStyle name="Normal 43 3 6 3" xfId="23183" xr:uid="{7E7FB425-8E76-4D4F-95D4-DC629F22B5F3}"/>
    <cellStyle name="Normal 43 3 6 4" xfId="28677" xr:uid="{49267154-80A7-46CC-BBD8-91DBFA395406}"/>
    <cellStyle name="Normal 43 3 6 5" xfId="34161" xr:uid="{470F61BF-E77B-4113-A15B-A6B92126DDB4}"/>
    <cellStyle name="Normal 43 4" xfId="5925" xr:uid="{0B264339-04A0-4D51-B862-3DFFD775827B}"/>
    <cellStyle name="Normal 43 4 2" xfId="14335" xr:uid="{A016B6E1-C115-4FF0-ABA7-F83A3159838F}"/>
    <cellStyle name="Normal 43 4 2 2" xfId="21622" xr:uid="{E0434E93-D2E0-4367-8D9C-094C18A4DB3C}"/>
    <cellStyle name="Normal 43 4 2 2 2" xfId="27178" xr:uid="{FA1B7DC0-CF36-41AA-98FD-2FA314927548}"/>
    <cellStyle name="Normal 43 4 2 2 3" xfId="32672" xr:uid="{386CCCE9-63E3-4CA2-A785-F3035F575EAE}"/>
    <cellStyle name="Normal 43 4 2 2 4" xfId="38156" xr:uid="{CE275A68-9B85-40A2-AA0D-8938ECAA2FF2}"/>
    <cellStyle name="Normal 43 4 2 3" xfId="24449" xr:uid="{B0953FB4-4F05-4C93-A655-EA42F3453192}"/>
    <cellStyle name="Normal 43 4 2 4" xfId="29943" xr:uid="{154D6387-B35E-41B3-B2B7-44FC76794DBB}"/>
    <cellStyle name="Normal 43 4 2 5" xfId="35427" xr:uid="{3955D949-726B-41B6-8E10-519628C50D41}"/>
    <cellStyle name="Normal 43 4 3" xfId="11277" xr:uid="{6286C11B-6B08-4E0C-874E-74CE7BFAA6FA}"/>
    <cellStyle name="Normal 43 4 4" xfId="16511" xr:uid="{6F982EF6-F743-496F-A1E3-6467483A502C}"/>
    <cellStyle name="Normal 43 4 5" xfId="18737" xr:uid="{A71A3ACD-5956-453B-ACB3-711CC4B11DA6}"/>
    <cellStyle name="Normal 43 4 6" xfId="9038" xr:uid="{A13D7731-3749-481F-A23E-6EB9AFEDA5C6}"/>
    <cellStyle name="Normal 43 4 6 2" xfId="20357" xr:uid="{981A9CB5-90D1-48F8-B8A5-72119DBD6D3B}"/>
    <cellStyle name="Normal 43 4 6 2 2" xfId="25913" xr:uid="{EE1172E5-3BDA-42DB-8F42-65A04F3BB523}"/>
    <cellStyle name="Normal 43 4 6 2 3" xfId="31407" xr:uid="{70456BD8-E4E4-4A6A-9AE9-237C4A309245}"/>
    <cellStyle name="Normal 43 4 6 2 4" xfId="36891" xr:uid="{8158F7CE-337A-4DF5-9B3E-7E4D75008000}"/>
    <cellStyle name="Normal 43 4 6 3" xfId="23184" xr:uid="{53212305-3075-4F0D-BA02-7CCDBB844E92}"/>
    <cellStyle name="Normal 43 4 6 4" xfId="28678" xr:uid="{68104ED4-9A19-451C-8A99-AD869871874D}"/>
    <cellStyle name="Normal 43 4 6 5" xfId="34162" xr:uid="{4C3D47FE-A3F0-4C47-ACE9-4D4E416156E7}"/>
    <cellStyle name="Normal 43 5" xfId="5926" xr:uid="{7ED2FDF7-86DA-4648-94F8-8913CD5DB027}"/>
    <cellStyle name="Normal 43 5 2" xfId="14336" xr:uid="{075CBC87-CD47-4CA0-A509-C3F97EA89B54}"/>
    <cellStyle name="Normal 43 5 2 2" xfId="21623" xr:uid="{B1224413-ED4B-4724-BA3E-DA6FB6781CE4}"/>
    <cellStyle name="Normal 43 5 2 2 2" xfId="27179" xr:uid="{B6AAF824-F144-445C-8A56-3AC1F6267A54}"/>
    <cellStyle name="Normal 43 5 2 2 3" xfId="32673" xr:uid="{32B227DF-25ED-4F29-8A31-736479AD546C}"/>
    <cellStyle name="Normal 43 5 2 2 4" xfId="38157" xr:uid="{31501BF8-F9B3-4E1E-B087-2C0A957DA862}"/>
    <cellStyle name="Normal 43 5 2 3" xfId="24450" xr:uid="{45691799-4ED9-44E5-83BD-88E8220B8BCB}"/>
    <cellStyle name="Normal 43 5 2 4" xfId="29944" xr:uid="{56A58099-A4F0-4F26-B014-607114A06548}"/>
    <cellStyle name="Normal 43 5 2 5" xfId="35428" xr:uid="{DF11D792-2CEF-4BDA-A13D-AD788F935228}"/>
    <cellStyle name="Normal 43 5 3" xfId="11278" xr:uid="{EE20B1A7-3763-4B31-8269-2933FC32970F}"/>
    <cellStyle name="Normal 43 5 4" xfId="16512" xr:uid="{8ED222BF-9C3B-4D53-8042-06B4AEE71AA1}"/>
    <cellStyle name="Normal 43 5 5" xfId="18738" xr:uid="{16F2D143-4C68-4360-A066-0D93B668E770}"/>
    <cellStyle name="Normal 43 5 6" xfId="9039" xr:uid="{5DA067E6-EF01-440A-B297-DD6AF382829A}"/>
    <cellStyle name="Normal 43 5 6 2" xfId="20358" xr:uid="{27B8D893-BFE8-46C7-B340-D013BDDC3A75}"/>
    <cellStyle name="Normal 43 5 6 2 2" xfId="25914" xr:uid="{DC5AEBBC-7C9C-466B-B2ED-30DF63AE32F3}"/>
    <cellStyle name="Normal 43 5 6 2 3" xfId="31408" xr:uid="{E5E0160F-8B73-455C-8B7E-7380BBA5B3A5}"/>
    <cellStyle name="Normal 43 5 6 2 4" xfId="36892" xr:uid="{544F3FD6-1801-4CBE-AF4C-4CC60EC16092}"/>
    <cellStyle name="Normal 43 5 6 3" xfId="23185" xr:uid="{86165206-4C31-4807-AC66-B0303363A040}"/>
    <cellStyle name="Normal 43 5 6 4" xfId="28679" xr:uid="{A91D287E-30F4-4A2A-908E-F6196811079B}"/>
    <cellStyle name="Normal 43 5 6 5" xfId="34163" xr:uid="{1334998D-5C4F-4178-9404-755DC5F704C6}"/>
    <cellStyle name="Normal 43 6" xfId="5927" xr:uid="{468D6A18-EE1C-4F40-86EE-7A22910A483B}"/>
    <cellStyle name="Normal 43 6 2" xfId="14337" xr:uid="{E3DEDA39-181A-4C0D-A141-712A10F8ECC2}"/>
    <cellStyle name="Normal 43 6 2 2" xfId="21624" xr:uid="{2F103304-E2A7-486C-BA9F-A67525ADDB79}"/>
    <cellStyle name="Normal 43 6 2 2 2" xfId="27180" xr:uid="{0E7DFCE8-40CD-4889-80A2-99C4225AB695}"/>
    <cellStyle name="Normal 43 6 2 2 3" xfId="32674" xr:uid="{951630AA-F1AD-48C2-9873-C2ECD2E6FCDC}"/>
    <cellStyle name="Normal 43 6 2 2 4" xfId="38158" xr:uid="{A8D497AC-53C7-41C1-8E58-0EA7F6F9FB82}"/>
    <cellStyle name="Normal 43 6 2 3" xfId="24451" xr:uid="{B91C7117-A443-47EA-B3F5-0D2F30AA8715}"/>
    <cellStyle name="Normal 43 6 2 4" xfId="29945" xr:uid="{36C6817F-2EF8-4300-8FE2-C2835585807D}"/>
    <cellStyle name="Normal 43 6 2 5" xfId="35429" xr:uid="{E2DDE7D5-D6F6-489F-8CC2-2A98267E340B}"/>
    <cellStyle name="Normal 43 6 3" xfId="11279" xr:uid="{7791E472-4CDD-41FE-8A60-4BC7B0CB7AF9}"/>
    <cellStyle name="Normal 43 6 4" xfId="16513" xr:uid="{A4EA16F1-853C-4228-927F-722A1609A5B3}"/>
    <cellStyle name="Normal 43 6 5" xfId="18739" xr:uid="{7B15801E-2010-4543-BB86-DFC3C2A6C627}"/>
    <cellStyle name="Normal 43 6 6" xfId="9040" xr:uid="{F9BD1D3D-82FC-4F53-A0FE-2201D338568D}"/>
    <cellStyle name="Normal 43 6 6 2" xfId="20359" xr:uid="{4B630005-23CE-4330-AE8C-B7A1ED5CDCDB}"/>
    <cellStyle name="Normal 43 6 6 2 2" xfId="25915" xr:uid="{44F872EF-A898-46AB-B367-4A95DC439DFD}"/>
    <cellStyle name="Normal 43 6 6 2 3" xfId="31409" xr:uid="{F0709D69-1111-47DD-ADBF-0D102F01C9D7}"/>
    <cellStyle name="Normal 43 6 6 2 4" xfId="36893" xr:uid="{E28F3235-B488-498D-B1DF-1141CFDCE19C}"/>
    <cellStyle name="Normal 43 6 6 3" xfId="23186" xr:uid="{5D61C050-96FC-4CDF-AE5F-0D1E2561641B}"/>
    <cellStyle name="Normal 43 6 6 4" xfId="28680" xr:uid="{65C4B9ED-5585-4449-B72E-85DA3FC3B014}"/>
    <cellStyle name="Normal 43 6 6 5" xfId="34164" xr:uid="{2D1116F6-6401-4F37-8E0E-0776D8832371}"/>
    <cellStyle name="Normal 43 7" xfId="5928" xr:uid="{3FA37047-DA4D-4CA7-ACE6-E6E8A163A12E}"/>
    <cellStyle name="Normal 43 7 2" xfId="14338" xr:uid="{7598F1A9-F0E6-4357-BF46-054A062E6661}"/>
    <cellStyle name="Normal 43 7 2 2" xfId="21625" xr:uid="{96807417-EE32-4592-9628-AE9F2189331E}"/>
    <cellStyle name="Normal 43 7 2 2 2" xfId="27181" xr:uid="{015306E5-6239-4C8A-81DF-D61B5AE57F85}"/>
    <cellStyle name="Normal 43 7 2 2 3" xfId="32675" xr:uid="{BFD21D14-26BE-495E-B3ED-87ADD699EC56}"/>
    <cellStyle name="Normal 43 7 2 2 4" xfId="38159" xr:uid="{C00A3F88-8495-4688-B7F0-2420EDE2EFB3}"/>
    <cellStyle name="Normal 43 7 2 3" xfId="24452" xr:uid="{114F4440-41AC-491A-8338-2835F2E85B66}"/>
    <cellStyle name="Normal 43 7 2 4" xfId="29946" xr:uid="{8F49C601-6E52-411B-B054-EA1BB6C11A76}"/>
    <cellStyle name="Normal 43 7 2 5" xfId="35430" xr:uid="{EFFDAC62-EFFF-4F14-83EA-D6A9CACE562C}"/>
    <cellStyle name="Normal 43 7 3" xfId="11280" xr:uid="{97BB6935-E854-4D90-91FD-0F4A0B4165F4}"/>
    <cellStyle name="Normal 43 7 4" xfId="16514" xr:uid="{18EF55D8-151F-4FC7-B3CA-78D131CD68F9}"/>
    <cellStyle name="Normal 43 7 5" xfId="18740" xr:uid="{9091FB37-8B8D-4DA9-8740-65122EE696CD}"/>
    <cellStyle name="Normal 43 7 6" xfId="9041" xr:uid="{34D368CE-73EE-4EB2-B993-2F95CA6ECAED}"/>
    <cellStyle name="Normal 43 7 6 2" xfId="20360" xr:uid="{82435912-3E4C-40FE-A2F0-89EB071D5D31}"/>
    <cellStyle name="Normal 43 7 6 2 2" xfId="25916" xr:uid="{867CA89D-BDA4-46BC-9010-490E341DF955}"/>
    <cellStyle name="Normal 43 7 6 2 3" xfId="31410" xr:uid="{F1FAB0FE-ECF0-49C7-8F02-EEC67099373F}"/>
    <cellStyle name="Normal 43 7 6 2 4" xfId="36894" xr:uid="{D6770C5B-FB0B-480A-9DF9-593BD04BBAEF}"/>
    <cellStyle name="Normal 43 7 6 3" xfId="23187" xr:uid="{3A646C38-3C88-4067-BE0C-48BEE2BFFFCA}"/>
    <cellStyle name="Normal 43 7 6 4" xfId="28681" xr:uid="{0FC06B6D-C9A8-4210-9D00-D3B638D92B45}"/>
    <cellStyle name="Normal 43 7 6 5" xfId="34165" xr:uid="{41B69DD9-7C4C-4A82-AFEE-15F7192721CA}"/>
    <cellStyle name="Normal 43 8" xfId="5929" xr:uid="{EF501D67-A292-4DEA-B857-8A0477D7FECD}"/>
    <cellStyle name="Normal 43 8 2" xfId="14339" xr:uid="{71915584-0918-4817-97BD-F26AFBFFA0CE}"/>
    <cellStyle name="Normal 43 8 2 2" xfId="21626" xr:uid="{68F274E7-D365-4B49-8F6F-9FDCB11177E3}"/>
    <cellStyle name="Normal 43 8 2 2 2" xfId="27182" xr:uid="{1620457F-A6B6-4D40-86D8-8A3DC2D720F4}"/>
    <cellStyle name="Normal 43 8 2 2 3" xfId="32676" xr:uid="{9B1F84B6-B6AD-45E6-8995-493812E2A085}"/>
    <cellStyle name="Normal 43 8 2 2 4" xfId="38160" xr:uid="{BB750B25-5FA2-49B0-A5CB-60C1F97CAB5D}"/>
    <cellStyle name="Normal 43 8 2 3" xfId="24453" xr:uid="{DD290618-A4B1-46D5-A8AE-4FA71957AC39}"/>
    <cellStyle name="Normal 43 8 2 4" xfId="29947" xr:uid="{2267F364-8BFB-41E0-B23F-7282DBCFD177}"/>
    <cellStyle name="Normal 43 8 2 5" xfId="35431" xr:uid="{19059D03-E635-4099-965D-605F69D0CF54}"/>
    <cellStyle name="Normal 43 8 3" xfId="11281" xr:uid="{BC98F09C-52D3-479B-B811-6532F558B471}"/>
    <cellStyle name="Normal 43 8 4" xfId="16515" xr:uid="{FE960A79-6013-46EE-8848-C2F1AF879636}"/>
    <cellStyle name="Normal 43 8 5" xfId="18741" xr:uid="{2AAC961C-01BE-4CC1-B905-908F60BBD296}"/>
    <cellStyle name="Normal 43 8 6" xfId="9042" xr:uid="{E60B7CA8-C0E2-4972-8962-68968BAFAB89}"/>
    <cellStyle name="Normal 43 8 6 2" xfId="20361" xr:uid="{6841807E-151E-477B-8552-CED7E34B11B7}"/>
    <cellStyle name="Normal 43 8 6 2 2" xfId="25917" xr:uid="{B49F9652-9EBC-4938-A4B8-6B61F0712908}"/>
    <cellStyle name="Normal 43 8 6 2 3" xfId="31411" xr:uid="{38A8BD61-4EFB-42E7-81E3-25ABCCCADAAA}"/>
    <cellStyle name="Normal 43 8 6 2 4" xfId="36895" xr:uid="{03E5574C-7C91-4619-8239-AA66090F2835}"/>
    <cellStyle name="Normal 43 8 6 3" xfId="23188" xr:uid="{1165EF9F-413C-471F-9876-4EF06CB041A3}"/>
    <cellStyle name="Normal 43 8 6 4" xfId="28682" xr:uid="{CABABB08-FA9F-4FC2-8B72-E659C9E98AAC}"/>
    <cellStyle name="Normal 43 8 6 5" xfId="34166" xr:uid="{45841E73-3751-4FBE-ABBD-148E2774FB4B}"/>
    <cellStyle name="Normal 43 9" xfId="5930" xr:uid="{CB9752D2-2C48-499A-9A49-2C6F2FE1F3D3}"/>
    <cellStyle name="Normal 43 9 2" xfId="14340" xr:uid="{11DE768C-E445-4424-A498-AB983B2BFED8}"/>
    <cellStyle name="Normal 43 9 2 2" xfId="21627" xr:uid="{BD6EDCCD-C09E-410A-8432-1C74164217DA}"/>
    <cellStyle name="Normal 43 9 2 2 2" xfId="27183" xr:uid="{5C488553-4CDD-45B1-A35A-2BA67D86D72D}"/>
    <cellStyle name="Normal 43 9 2 2 3" xfId="32677" xr:uid="{BFF65DFF-BD2F-4B92-BD7A-708CAAD881A7}"/>
    <cellStyle name="Normal 43 9 2 2 4" xfId="38161" xr:uid="{EABEF89E-1479-4925-A6AF-7002FD30A3C8}"/>
    <cellStyle name="Normal 43 9 2 3" xfId="24454" xr:uid="{C7BAD448-2D56-42F1-87C5-808E22CFC672}"/>
    <cellStyle name="Normal 43 9 2 4" xfId="29948" xr:uid="{69990251-468F-4419-BDE3-67FE005BEAB1}"/>
    <cellStyle name="Normal 43 9 2 5" xfId="35432" xr:uid="{E05BE762-C902-481F-B53E-021A0AA31BFF}"/>
    <cellStyle name="Normal 43 9 3" xfId="11282" xr:uid="{AD18D8B5-838B-4F2A-83FC-FA4490930D5E}"/>
    <cellStyle name="Normal 43 9 4" xfId="16516" xr:uid="{49C00E8A-DD83-499C-ADAA-58B1ECDC4ECF}"/>
    <cellStyle name="Normal 43 9 5" xfId="18742" xr:uid="{83A6C82F-F6D3-4E82-9624-317E1E893A1A}"/>
    <cellStyle name="Normal 43 9 6" xfId="9043" xr:uid="{0B21F9CE-6537-4741-BADB-1B1E721FBEE8}"/>
    <cellStyle name="Normal 43 9 6 2" xfId="20362" xr:uid="{9A9E6C23-0413-4BEA-BA1C-F0595A9E0587}"/>
    <cellStyle name="Normal 43 9 6 2 2" xfId="25918" xr:uid="{6443975B-0C31-4D7D-A96F-5385AA0898AB}"/>
    <cellStyle name="Normal 43 9 6 2 3" xfId="31412" xr:uid="{C44F1779-7965-4AFA-BF32-99D6A48536A5}"/>
    <cellStyle name="Normal 43 9 6 2 4" xfId="36896" xr:uid="{FB39EEB8-922C-4BEB-881A-F0C4E4381559}"/>
    <cellStyle name="Normal 43 9 6 3" xfId="23189" xr:uid="{C58CD97E-8F52-43BC-9E80-51EEAED43F1A}"/>
    <cellStyle name="Normal 43 9 6 4" xfId="28683" xr:uid="{8488B9C3-29EC-4DF3-99D3-28512529CDFB}"/>
    <cellStyle name="Normal 43 9 6 5" xfId="34167" xr:uid="{1C0B4EDA-A170-4F8B-9381-B5507FF808D1}"/>
    <cellStyle name="Normal 430" xfId="39131" xr:uid="{895238B2-BBC7-440A-BFCA-5E2E2341EB07}"/>
    <cellStyle name="Normal 431" xfId="39132" xr:uid="{BC09B540-4525-4EBE-85CB-AD5B0A5A8D70}"/>
    <cellStyle name="Normal 432" xfId="39133" xr:uid="{EAA7A764-3366-4F49-9A7F-CC416E4D284F}"/>
    <cellStyle name="Normal 433" xfId="39134" xr:uid="{53E16262-4C65-4FAB-91E9-295FFD6AA865}"/>
    <cellStyle name="Normal 434" xfId="39135" xr:uid="{FDADE723-1CFA-4AD1-AEBD-9DB8EDDFA9B0}"/>
    <cellStyle name="Normal 435" xfId="39136" xr:uid="{7CC6C322-824C-4261-8DD4-81AA02DFB99F}"/>
    <cellStyle name="Normal 436" xfId="39137" xr:uid="{9B3BBFDF-4258-4E4F-990C-B1946AEED504}"/>
    <cellStyle name="Normal 437" xfId="39138" xr:uid="{C3548269-EE67-4E7E-8012-2CF1FFAAE253}"/>
    <cellStyle name="Normal 438" xfId="39139" xr:uid="{E5A3FF4F-8D11-43CB-9351-FD62121EB836}"/>
    <cellStyle name="Normal 439" xfId="39140" xr:uid="{A92AFCBA-A375-4785-ADBA-E9F8F1FCFA0E}"/>
    <cellStyle name="Normal 44" xfId="5931" xr:uid="{04558856-3FD9-47D9-A64A-4E392331C503}"/>
    <cellStyle name="Normal 44 10" xfId="5932" xr:uid="{2314445A-568F-48B6-9B09-28645FB46363}"/>
    <cellStyle name="Normal 44 10 2" xfId="14342" xr:uid="{4B539C47-5AAF-4725-89EC-C5BCA75E6E3F}"/>
    <cellStyle name="Normal 44 10 2 2" xfId="21629" xr:uid="{F7374AA3-8FCF-44F4-B822-3AC16430D226}"/>
    <cellStyle name="Normal 44 10 2 2 2" xfId="27185" xr:uid="{89B63880-E7E2-41D0-B19B-70C21C259E5C}"/>
    <cellStyle name="Normal 44 10 2 2 3" xfId="32679" xr:uid="{96DBA792-B003-41A2-AC52-B6ADA07E2521}"/>
    <cellStyle name="Normal 44 10 2 2 4" xfId="38163" xr:uid="{D400F2A0-84DF-4725-8A48-B78C21ECCC2F}"/>
    <cellStyle name="Normal 44 10 2 3" xfId="24456" xr:uid="{D1CD4B14-21DA-4EAE-8BC8-409798E90530}"/>
    <cellStyle name="Normal 44 10 2 4" xfId="29950" xr:uid="{B5F987A1-F528-473E-A04C-09F5207D2740}"/>
    <cellStyle name="Normal 44 10 2 5" xfId="35434" xr:uid="{96664629-06AE-4EE6-BB56-FC5431EA819F}"/>
    <cellStyle name="Normal 44 10 3" xfId="11284" xr:uid="{39D8755D-C870-4FA8-87E7-59230822C4AB}"/>
    <cellStyle name="Normal 44 10 4" xfId="16518" xr:uid="{237A91C9-C388-4F2B-A856-58C2B6545C29}"/>
    <cellStyle name="Normal 44 10 5" xfId="18744" xr:uid="{685A287E-154B-46B9-A0BE-978BDBF71036}"/>
    <cellStyle name="Normal 44 10 6" xfId="9045" xr:uid="{128EE0B0-4A85-4AE9-8954-A11374796106}"/>
    <cellStyle name="Normal 44 10 6 2" xfId="20364" xr:uid="{43CA8E26-D244-4592-97BE-DBD89C8D35F2}"/>
    <cellStyle name="Normal 44 10 6 2 2" xfId="25920" xr:uid="{1D4125C8-B797-40E0-981B-1478805102F8}"/>
    <cellStyle name="Normal 44 10 6 2 3" xfId="31414" xr:uid="{9157B2A6-E22A-4994-B2CE-25157009033B}"/>
    <cellStyle name="Normal 44 10 6 2 4" xfId="36898" xr:uid="{86A2C24D-C356-420B-9A45-316281C701B4}"/>
    <cellStyle name="Normal 44 10 6 3" xfId="23191" xr:uid="{534CCAB3-E36D-4844-BB4C-D665BEC1AF44}"/>
    <cellStyle name="Normal 44 10 6 4" xfId="28685" xr:uid="{1EAC0B32-3468-46B1-BDEB-DD8BC7B9B8FD}"/>
    <cellStyle name="Normal 44 10 6 5" xfId="34169" xr:uid="{55B1E05B-0150-4EA2-AC43-1515032054EB}"/>
    <cellStyle name="Normal 44 11" xfId="14341" xr:uid="{EB5736E6-77E6-40E8-A774-6934BF8097A1}"/>
    <cellStyle name="Normal 44 11 2" xfId="21628" xr:uid="{7EED140B-4AF5-4521-ACAD-F6F92B45EDD6}"/>
    <cellStyle name="Normal 44 11 2 2" xfId="27184" xr:uid="{E0EB0DF8-34DA-4AE2-9710-E8461D2EC34B}"/>
    <cellStyle name="Normal 44 11 2 3" xfId="32678" xr:uid="{54057131-AF58-40BD-9867-4A1087D3B328}"/>
    <cellStyle name="Normal 44 11 2 4" xfId="38162" xr:uid="{728FAF44-6925-448B-9D6A-C125D40D2C84}"/>
    <cellStyle name="Normal 44 11 3" xfId="24455" xr:uid="{EFDB34B4-0CB8-4270-9A7A-4A126651ED90}"/>
    <cellStyle name="Normal 44 11 4" xfId="29949" xr:uid="{BEC47CC1-6E68-4CD2-BBF5-B6D810D1A18E}"/>
    <cellStyle name="Normal 44 11 5" xfId="35433" xr:uid="{EA36A814-8E3B-4898-90CE-25EAEC85671A}"/>
    <cellStyle name="Normal 44 12" xfId="11283" xr:uid="{A3C436EC-38BB-42F4-B3FB-B64B70A5E665}"/>
    <cellStyle name="Normal 44 13" xfId="16517" xr:uid="{3B5F9D19-3636-4D94-8ACE-CCE972BCC0E8}"/>
    <cellStyle name="Normal 44 14" xfId="18743" xr:uid="{7165D928-397F-463E-B31A-55CD01E9BC2C}"/>
    <cellStyle name="Normal 44 15" xfId="9044" xr:uid="{BFC7695D-E608-44BF-A974-38C491A93E38}"/>
    <cellStyle name="Normal 44 15 2" xfId="20363" xr:uid="{F0C82FA6-7F17-41B8-B485-D36D32944EAC}"/>
    <cellStyle name="Normal 44 15 2 2" xfId="25919" xr:uid="{5DE22826-CE20-4194-9973-2D75FE86BD5F}"/>
    <cellStyle name="Normal 44 15 2 3" xfId="31413" xr:uid="{2CF58174-A856-4999-A6A1-AC61F78081A5}"/>
    <cellStyle name="Normal 44 15 2 4" xfId="36897" xr:uid="{69FCFCFF-56A2-4D4A-AD47-DBCA1C2848C4}"/>
    <cellStyle name="Normal 44 15 3" xfId="23190" xr:uid="{9B5DF7EB-8CE9-4516-9F34-E97BA907933C}"/>
    <cellStyle name="Normal 44 15 4" xfId="28684" xr:uid="{79C9856A-E0F3-4DF9-A72D-857B2FC517DA}"/>
    <cellStyle name="Normal 44 15 5" xfId="34168" xr:uid="{21A88FE9-2603-4EEE-B11F-4AAAC0A9C05B}"/>
    <cellStyle name="Normal 44 2" xfId="5933" xr:uid="{9E3F4FD1-B323-4AE9-B843-5D674FB938D4}"/>
    <cellStyle name="Normal 44 2 2" xfId="14343" xr:uid="{FAE12AAC-65FA-4254-AEEC-F2C06B743207}"/>
    <cellStyle name="Normal 44 2 2 2" xfId="21630" xr:uid="{F0FF3F48-AD97-44F0-A708-36102D64F68F}"/>
    <cellStyle name="Normal 44 2 2 2 2" xfId="27186" xr:uid="{98EB8A13-7FE6-4C10-8B66-B929B1ACC86C}"/>
    <cellStyle name="Normal 44 2 2 2 3" xfId="32680" xr:uid="{ADEDF433-8445-42C0-B311-F00B7814EB7E}"/>
    <cellStyle name="Normal 44 2 2 2 4" xfId="38164" xr:uid="{CD657EF5-FD95-4143-91B7-D8311DF0F292}"/>
    <cellStyle name="Normal 44 2 2 3" xfId="24457" xr:uid="{B62E6F62-14DE-452E-AD81-E8DBCA8BF4E9}"/>
    <cellStyle name="Normal 44 2 2 4" xfId="29951" xr:uid="{59B0E93A-F8DB-4B39-8196-9B3B4443F507}"/>
    <cellStyle name="Normal 44 2 2 5" xfId="35435" xr:uid="{8FF5B6AA-CEC1-49E2-A68C-E993EF1BBE30}"/>
    <cellStyle name="Normal 44 2 3" xfId="11285" xr:uid="{E13C806F-B8A4-439A-8BB9-053BE1FF3E5E}"/>
    <cellStyle name="Normal 44 2 4" xfId="16519" xr:uid="{2AC8AA85-E33A-4B7A-9030-E0FB56F51FE2}"/>
    <cellStyle name="Normal 44 2 5" xfId="18745" xr:uid="{8B34C711-3DD5-4C96-B6D7-F232AA549BFF}"/>
    <cellStyle name="Normal 44 2 6" xfId="9046" xr:uid="{0CD5D3D6-8537-42B3-AC15-3069A788398F}"/>
    <cellStyle name="Normal 44 2 6 2" xfId="20365" xr:uid="{5F0FA2C4-9B84-4455-95EA-17DF519DF023}"/>
    <cellStyle name="Normal 44 2 6 2 2" xfId="25921" xr:uid="{B5A55B33-BB8C-466E-8F0A-9FC14BBE8AF5}"/>
    <cellStyle name="Normal 44 2 6 2 3" xfId="31415" xr:uid="{74B9910C-B6CA-4F5B-8445-F4F720981021}"/>
    <cellStyle name="Normal 44 2 6 2 4" xfId="36899" xr:uid="{A5F80713-3C9F-434D-89D8-B4616A73C89B}"/>
    <cellStyle name="Normal 44 2 6 3" xfId="23192" xr:uid="{40415FB9-C566-4CE0-B452-4E649745F4BB}"/>
    <cellStyle name="Normal 44 2 6 4" xfId="28686" xr:uid="{C22072FA-7BBA-40DA-A3AD-70E75D5DFA43}"/>
    <cellStyle name="Normal 44 2 6 5" xfId="34170" xr:uid="{A30A06A4-DDE5-493B-B609-2F7420C71DA0}"/>
    <cellStyle name="Normal 44 3" xfId="5934" xr:uid="{062521E5-8E25-4587-A568-4DF7DD59C76B}"/>
    <cellStyle name="Normal 44 3 2" xfId="14344" xr:uid="{127174B6-C9FE-4E53-8772-0367083A5E7A}"/>
    <cellStyle name="Normal 44 3 2 2" xfId="21631" xr:uid="{E8848FD4-4BB4-463E-BAF8-C6695A89A564}"/>
    <cellStyle name="Normal 44 3 2 2 2" xfId="27187" xr:uid="{73A1C424-8A19-4B76-BEC8-CE597A48AD4D}"/>
    <cellStyle name="Normal 44 3 2 2 3" xfId="32681" xr:uid="{155D5B4B-0160-4F32-AD9F-C6FA0752F9F9}"/>
    <cellStyle name="Normal 44 3 2 2 4" xfId="38165" xr:uid="{51FEE394-C826-4BE6-B278-6401C64915C5}"/>
    <cellStyle name="Normal 44 3 2 3" xfId="24458" xr:uid="{F1893AD9-00C9-4C82-BD64-1605DB363133}"/>
    <cellStyle name="Normal 44 3 2 4" xfId="29952" xr:uid="{AEFAC15B-AE37-4F8B-8020-6D1E2CB9A284}"/>
    <cellStyle name="Normal 44 3 2 5" xfId="35436" xr:uid="{0750C123-3D76-4231-BE8E-25B645442842}"/>
    <cellStyle name="Normal 44 3 3" xfId="11286" xr:uid="{30E631E5-1F3D-42C6-8EEA-14CDD625EB2E}"/>
    <cellStyle name="Normal 44 3 4" xfId="16520" xr:uid="{7C9692E6-591D-49BA-AD73-C81C53051A22}"/>
    <cellStyle name="Normal 44 3 5" xfId="18746" xr:uid="{BCC4345B-2061-4F07-8906-39048BE5BF0F}"/>
    <cellStyle name="Normal 44 3 6" xfId="9047" xr:uid="{48B76FFA-A418-4827-92FA-CBB8B0DFE586}"/>
    <cellStyle name="Normal 44 3 6 2" xfId="20366" xr:uid="{DFB719A0-2D7E-4C1D-BE4C-C05E401FEF08}"/>
    <cellStyle name="Normal 44 3 6 2 2" xfId="25922" xr:uid="{B5443391-9959-48ED-9D11-CDEFD0B321CD}"/>
    <cellStyle name="Normal 44 3 6 2 3" xfId="31416" xr:uid="{5DF359B8-C115-4F1A-B9C9-FDA0CD764F73}"/>
    <cellStyle name="Normal 44 3 6 2 4" xfId="36900" xr:uid="{E00006EB-E48C-447A-9F89-E661E543BDF4}"/>
    <cellStyle name="Normal 44 3 6 3" xfId="23193" xr:uid="{131AA7FF-89F3-4489-AD2F-2B7865C98118}"/>
    <cellStyle name="Normal 44 3 6 4" xfId="28687" xr:uid="{555B439F-51D0-4F14-9BB6-9E80334677E9}"/>
    <cellStyle name="Normal 44 3 6 5" xfId="34171" xr:uid="{1A140794-1029-42B2-B6C5-EAB93F16230D}"/>
    <cellStyle name="Normal 44 4" xfId="5935" xr:uid="{9763D99C-9035-4C4F-91B7-B095FB9EB568}"/>
    <cellStyle name="Normal 44 4 2" xfId="14345" xr:uid="{3156CCBC-EBC9-4290-863F-5A682C5C92D3}"/>
    <cellStyle name="Normal 44 4 2 2" xfId="21632" xr:uid="{D7C46DA3-0D34-4181-A875-EFAEBBE69B53}"/>
    <cellStyle name="Normal 44 4 2 2 2" xfId="27188" xr:uid="{4E1B385A-B996-4681-8939-2A9B70E9A467}"/>
    <cellStyle name="Normal 44 4 2 2 3" xfId="32682" xr:uid="{D66E2EEE-8ED4-49AF-9528-6B329202EF58}"/>
    <cellStyle name="Normal 44 4 2 2 4" xfId="38166" xr:uid="{D43FE244-E87F-4A86-B053-1C3447A6FFC0}"/>
    <cellStyle name="Normal 44 4 2 3" xfId="24459" xr:uid="{60483DDE-4EFB-444D-B666-EB421ECA9D14}"/>
    <cellStyle name="Normal 44 4 2 4" xfId="29953" xr:uid="{D934BE36-B66E-4436-B6A2-36FD9E7E75FB}"/>
    <cellStyle name="Normal 44 4 2 5" xfId="35437" xr:uid="{5EE5EC78-E03B-49D6-83B3-F45B8D2A0845}"/>
    <cellStyle name="Normal 44 4 3" xfId="11287" xr:uid="{A5227D42-791B-42CA-92BC-9A590AD7ADD2}"/>
    <cellStyle name="Normal 44 4 4" xfId="16521" xr:uid="{A15BC26B-4238-4AE3-8C48-B609902C38AB}"/>
    <cellStyle name="Normal 44 4 5" xfId="18747" xr:uid="{8FDA8012-6833-4861-AD0E-A9B821502EFC}"/>
    <cellStyle name="Normal 44 4 6" xfId="9048" xr:uid="{DF05B86A-26C0-4C2D-A7AE-6E9E62F443C9}"/>
    <cellStyle name="Normal 44 4 6 2" xfId="20367" xr:uid="{118123CE-907B-422E-B3BB-0A1D363E1086}"/>
    <cellStyle name="Normal 44 4 6 2 2" xfId="25923" xr:uid="{3F1C8DE4-56D7-493E-8CFF-41C661D09CF7}"/>
    <cellStyle name="Normal 44 4 6 2 3" xfId="31417" xr:uid="{3B80199B-6BE8-496B-85ED-01380D41EC2E}"/>
    <cellStyle name="Normal 44 4 6 2 4" xfId="36901" xr:uid="{BFA96F12-B017-475C-B379-73D4780B5652}"/>
    <cellStyle name="Normal 44 4 6 3" xfId="23194" xr:uid="{F4887244-338E-4F76-8F87-A8503853E7E2}"/>
    <cellStyle name="Normal 44 4 6 4" xfId="28688" xr:uid="{5F1A4CBA-067B-4049-93B9-0A6361F23151}"/>
    <cellStyle name="Normal 44 4 6 5" xfId="34172" xr:uid="{2B1091E6-B90F-45CD-B1CB-6618846F7FF2}"/>
    <cellStyle name="Normal 44 5" xfId="5936" xr:uid="{779DC71F-FE2C-4DC8-B872-C74553585C1E}"/>
    <cellStyle name="Normal 44 5 2" xfId="14346" xr:uid="{3945E820-C0B8-4B1C-989A-CBFC92019BE7}"/>
    <cellStyle name="Normal 44 5 2 2" xfId="21633" xr:uid="{3597484A-19A7-4FF7-B336-F50C4675B41D}"/>
    <cellStyle name="Normal 44 5 2 2 2" xfId="27189" xr:uid="{26073630-99AD-45B2-9E0A-8D65A5074106}"/>
    <cellStyle name="Normal 44 5 2 2 3" xfId="32683" xr:uid="{EE5A633A-19A1-42DF-AE78-AF9433380DB3}"/>
    <cellStyle name="Normal 44 5 2 2 4" xfId="38167" xr:uid="{A797641E-EE08-44C1-BB1A-E726FFD6EEDB}"/>
    <cellStyle name="Normal 44 5 2 3" xfId="24460" xr:uid="{15D0E999-7A3B-4C51-A2F6-96FD900263B2}"/>
    <cellStyle name="Normal 44 5 2 4" xfId="29954" xr:uid="{8D32CFCC-69EF-40A1-9834-A9B990E20327}"/>
    <cellStyle name="Normal 44 5 2 5" xfId="35438" xr:uid="{AA811FB6-5672-4EE4-B432-7A02218DA591}"/>
    <cellStyle name="Normal 44 5 3" xfId="11288" xr:uid="{0D23FEB6-38E3-407F-AAEF-DD4F25B0CC43}"/>
    <cellStyle name="Normal 44 5 4" xfId="16522" xr:uid="{5B2E8711-9958-406F-9100-126153823DC2}"/>
    <cellStyle name="Normal 44 5 5" xfId="18748" xr:uid="{684BCB20-BF4C-40B5-B623-306BADD0116D}"/>
    <cellStyle name="Normal 44 5 6" xfId="9049" xr:uid="{E9E68892-E21B-4765-944A-E916FB227CB8}"/>
    <cellStyle name="Normal 44 5 6 2" xfId="20368" xr:uid="{367A8725-CA00-4C6C-BB07-5E1ED0A5A606}"/>
    <cellStyle name="Normal 44 5 6 2 2" xfId="25924" xr:uid="{452DB93E-369F-43F4-99D5-1BF207263BC2}"/>
    <cellStyle name="Normal 44 5 6 2 3" xfId="31418" xr:uid="{14A6940E-6D68-44BE-A002-0F6F04C96D1A}"/>
    <cellStyle name="Normal 44 5 6 2 4" xfId="36902" xr:uid="{683BEBEE-305C-4F12-8BEF-ED606D298E52}"/>
    <cellStyle name="Normal 44 5 6 3" xfId="23195" xr:uid="{6F905A87-4587-4076-A396-2F51748973F2}"/>
    <cellStyle name="Normal 44 5 6 4" xfId="28689" xr:uid="{0D689F07-F9A1-4320-8DCB-A1B450076733}"/>
    <cellStyle name="Normal 44 5 6 5" xfId="34173" xr:uid="{A9095836-F77B-43C5-A89E-5DEF9D1A18BE}"/>
    <cellStyle name="Normal 44 6" xfId="5937" xr:uid="{0DB7142F-BC67-4F38-8B7E-C01EDE6BD459}"/>
    <cellStyle name="Normal 44 6 2" xfId="14347" xr:uid="{DA60BC3C-6223-4AE8-832B-D20D07B0E3DE}"/>
    <cellStyle name="Normal 44 6 2 2" xfId="21634" xr:uid="{9290A902-C29C-4377-8189-52ACFC96AFC1}"/>
    <cellStyle name="Normal 44 6 2 2 2" xfId="27190" xr:uid="{65A11765-19F1-410F-9CC5-7B77F123718F}"/>
    <cellStyle name="Normal 44 6 2 2 3" xfId="32684" xr:uid="{73A24764-31EC-4461-8AA4-6BC9EB0581AD}"/>
    <cellStyle name="Normal 44 6 2 2 4" xfId="38168" xr:uid="{AEBDD055-5B10-476F-B869-AC95C428707A}"/>
    <cellStyle name="Normal 44 6 2 3" xfId="24461" xr:uid="{8B1348A7-5A82-411B-B02A-B46BA84184F2}"/>
    <cellStyle name="Normal 44 6 2 4" xfId="29955" xr:uid="{90720376-216C-4D12-9D76-BA5CD415B62F}"/>
    <cellStyle name="Normal 44 6 2 5" xfId="35439" xr:uid="{EB876279-7A73-4F34-93F7-1E0BB7B1BE96}"/>
    <cellStyle name="Normal 44 6 3" xfId="11289" xr:uid="{823009B2-B0B9-4B41-9CD8-A984C1B6E655}"/>
    <cellStyle name="Normal 44 6 4" xfId="16523" xr:uid="{9D8BC2EF-1203-406F-90EA-6F997E10A5BC}"/>
    <cellStyle name="Normal 44 6 5" xfId="18749" xr:uid="{9DBA1931-BA6E-42C3-B4B5-1095139150CE}"/>
    <cellStyle name="Normal 44 6 6" xfId="9050" xr:uid="{F30B38BD-F288-4F5B-ADE3-68D299480E1F}"/>
    <cellStyle name="Normal 44 6 6 2" xfId="20369" xr:uid="{74A6FFD0-D6F4-4A4D-8711-021A1CE08012}"/>
    <cellStyle name="Normal 44 6 6 2 2" xfId="25925" xr:uid="{4789E83C-BD38-4BEB-B9E0-6A8F00FCD944}"/>
    <cellStyle name="Normal 44 6 6 2 3" xfId="31419" xr:uid="{30D0AD32-A470-42BA-89FB-4159D875A74B}"/>
    <cellStyle name="Normal 44 6 6 2 4" xfId="36903" xr:uid="{5A4FCA83-71B1-4367-B199-057895D18159}"/>
    <cellStyle name="Normal 44 6 6 3" xfId="23196" xr:uid="{7AB65282-3F26-46AB-963A-79C863F6B0DF}"/>
    <cellStyle name="Normal 44 6 6 4" xfId="28690" xr:uid="{32CDC72E-E4BD-4AC6-80DA-E2656D6DE701}"/>
    <cellStyle name="Normal 44 6 6 5" xfId="34174" xr:uid="{D5ABAFCD-48D9-4C76-BC6B-38E9EC736DED}"/>
    <cellStyle name="Normal 44 7" xfId="5938" xr:uid="{3CD0B941-895B-486C-B7E2-331AA39A4D3F}"/>
    <cellStyle name="Normal 44 7 2" xfId="14348" xr:uid="{064ECED2-E661-480E-8475-06D95565B79F}"/>
    <cellStyle name="Normal 44 7 2 2" xfId="21635" xr:uid="{F58C0345-A099-4445-A46E-C0EE7D1BA0E3}"/>
    <cellStyle name="Normal 44 7 2 2 2" xfId="27191" xr:uid="{BD26FEB3-D571-44CF-BB2D-9A1208339F34}"/>
    <cellStyle name="Normal 44 7 2 2 3" xfId="32685" xr:uid="{23B2D517-6C7C-4F8E-A454-871526FB6E35}"/>
    <cellStyle name="Normal 44 7 2 2 4" xfId="38169" xr:uid="{8922B014-45E6-4F9F-9AA8-C9DBF3CA2855}"/>
    <cellStyle name="Normal 44 7 2 3" xfId="24462" xr:uid="{DC019AD5-CBDE-4D80-8BC2-4D4FAAC5F1DB}"/>
    <cellStyle name="Normal 44 7 2 4" xfId="29956" xr:uid="{B2E48038-F10E-49AC-8542-96C266336B33}"/>
    <cellStyle name="Normal 44 7 2 5" xfId="35440" xr:uid="{D2509D07-41B9-4AE5-9926-9D6D97774DDE}"/>
    <cellStyle name="Normal 44 7 3" xfId="11290" xr:uid="{84E14174-A723-45AC-9924-6ADE475B950A}"/>
    <cellStyle name="Normal 44 7 4" xfId="16524" xr:uid="{486132D8-80AC-4916-A3CA-9976758C4A5C}"/>
    <cellStyle name="Normal 44 7 5" xfId="18750" xr:uid="{DB95DCF8-1A9F-473B-B647-E799C13DF918}"/>
    <cellStyle name="Normal 44 7 6" xfId="9051" xr:uid="{AE04903C-C927-47B8-92CA-5306C4024BA3}"/>
    <cellStyle name="Normal 44 7 6 2" xfId="20370" xr:uid="{E6A00AA7-7142-4257-90FD-8C00DB1B66A5}"/>
    <cellStyle name="Normal 44 7 6 2 2" xfId="25926" xr:uid="{697A7FCD-E03F-494E-8D12-BDBD0B4CA813}"/>
    <cellStyle name="Normal 44 7 6 2 3" xfId="31420" xr:uid="{BC581FB2-AC84-49DB-BC9D-C22E61F075D6}"/>
    <cellStyle name="Normal 44 7 6 2 4" xfId="36904" xr:uid="{C805B498-959A-4A51-99C1-6D0109E6F110}"/>
    <cellStyle name="Normal 44 7 6 3" xfId="23197" xr:uid="{2C5F44B6-EDDC-48A3-85D2-B6690F3AEB96}"/>
    <cellStyle name="Normal 44 7 6 4" xfId="28691" xr:uid="{E45A8652-C2B5-4EA6-ADE7-936131766E59}"/>
    <cellStyle name="Normal 44 7 6 5" xfId="34175" xr:uid="{10FD8123-5CBC-4B63-A335-B80F3E5E446C}"/>
    <cellStyle name="Normal 44 8" xfId="5939" xr:uid="{BF6FDAC6-87C3-4378-A6F9-8A22688FAA4F}"/>
    <cellStyle name="Normal 44 8 2" xfId="14349" xr:uid="{0DE0F507-8341-4C32-A89D-6BCE30096723}"/>
    <cellStyle name="Normal 44 8 2 2" xfId="21636" xr:uid="{C66E8FEC-752E-46B5-8F14-158BBD574019}"/>
    <cellStyle name="Normal 44 8 2 2 2" xfId="27192" xr:uid="{C4310A9D-1297-45E4-803F-F6F5BFDA84FD}"/>
    <cellStyle name="Normal 44 8 2 2 3" xfId="32686" xr:uid="{8F530D5F-D053-4597-BAB2-A7DC39698F02}"/>
    <cellStyle name="Normal 44 8 2 2 4" xfId="38170" xr:uid="{65DF47A8-7B5A-41EB-8B29-35F1583CACBE}"/>
    <cellStyle name="Normal 44 8 2 3" xfId="24463" xr:uid="{6462E130-3173-40D3-978A-7AE1C74BBC4A}"/>
    <cellStyle name="Normal 44 8 2 4" xfId="29957" xr:uid="{ED0DADCC-00F8-46A8-98E0-CA959A0113CC}"/>
    <cellStyle name="Normal 44 8 2 5" xfId="35441" xr:uid="{9D9A5E9A-1D6E-4566-BE50-95326235EAEE}"/>
    <cellStyle name="Normal 44 8 3" xfId="11291" xr:uid="{5744643A-D434-4C08-AD91-BAE9254F7132}"/>
    <cellStyle name="Normal 44 8 4" xfId="16525" xr:uid="{35D0F149-F547-4B6C-90CF-E64611115E21}"/>
    <cellStyle name="Normal 44 8 5" xfId="18751" xr:uid="{11A84D78-1B30-4D46-9C57-A3F969F339DA}"/>
    <cellStyle name="Normal 44 8 6" xfId="9052" xr:uid="{986E2BF7-5BD6-4BC9-8761-1D87DBA15459}"/>
    <cellStyle name="Normal 44 8 6 2" xfId="20371" xr:uid="{7C3F5A23-FFE3-43C7-AFEF-51A3CCF499C4}"/>
    <cellStyle name="Normal 44 8 6 2 2" xfId="25927" xr:uid="{8043AE32-24B5-4876-83F8-8EB1F903908D}"/>
    <cellStyle name="Normal 44 8 6 2 3" xfId="31421" xr:uid="{5B592E55-5CD8-485A-B7D5-01620C9367EC}"/>
    <cellStyle name="Normal 44 8 6 2 4" xfId="36905" xr:uid="{F5EF9090-0D2E-49ED-8BCA-2FACE556BF41}"/>
    <cellStyle name="Normal 44 8 6 3" xfId="23198" xr:uid="{628B400D-25EF-4AC6-8D1E-F651E7CC4506}"/>
    <cellStyle name="Normal 44 8 6 4" xfId="28692" xr:uid="{800EE43C-BD2A-4DBB-B25A-1665B7010E99}"/>
    <cellStyle name="Normal 44 8 6 5" xfId="34176" xr:uid="{AE3D0C37-436A-4EB4-8B67-48265D53DCD1}"/>
    <cellStyle name="Normal 44 9" xfId="5940" xr:uid="{995510B7-41DB-44A7-836F-5919C76AD2CD}"/>
    <cellStyle name="Normal 44 9 2" xfId="14350" xr:uid="{43F54567-418C-4644-9C31-AD60ECA10E5B}"/>
    <cellStyle name="Normal 44 9 2 2" xfId="21637" xr:uid="{E1EBE4BE-5AC8-4DBD-9A46-615F785F4E27}"/>
    <cellStyle name="Normal 44 9 2 2 2" xfId="27193" xr:uid="{4E6525E1-1833-432F-B3DD-49D53483D012}"/>
    <cellStyle name="Normal 44 9 2 2 3" xfId="32687" xr:uid="{2C18B4B6-33D4-44DB-933E-DD104A8FC71B}"/>
    <cellStyle name="Normal 44 9 2 2 4" xfId="38171" xr:uid="{DBEDB61F-4000-4714-8496-FB5E94B2B819}"/>
    <cellStyle name="Normal 44 9 2 3" xfId="24464" xr:uid="{942F152B-BEA6-40C6-88B0-BD4369540A4E}"/>
    <cellStyle name="Normal 44 9 2 4" xfId="29958" xr:uid="{1F6D7EA2-266D-4683-91B9-43D12350A52A}"/>
    <cellStyle name="Normal 44 9 2 5" xfId="35442" xr:uid="{C6BDFE42-EDCA-41A7-867B-FFDA0BDA5CA7}"/>
    <cellStyle name="Normal 44 9 3" xfId="11292" xr:uid="{F439436E-21A8-4BE0-BA37-BC459AE11722}"/>
    <cellStyle name="Normal 44 9 4" xfId="16526" xr:uid="{A0D33868-DFB6-4C3B-8588-D432E4CD60A5}"/>
    <cellStyle name="Normal 44 9 5" xfId="18752" xr:uid="{C56F1FDB-1555-4548-B618-928E88C0F242}"/>
    <cellStyle name="Normal 44 9 6" xfId="9053" xr:uid="{9BB99E85-34BE-438C-8116-71966995C6C9}"/>
    <cellStyle name="Normal 44 9 6 2" xfId="20372" xr:uid="{B0962DE4-8B64-4C7E-8764-C9DD422B73E6}"/>
    <cellStyle name="Normal 44 9 6 2 2" xfId="25928" xr:uid="{7ADA165A-C83D-4229-B4C7-B5BF1B8D1573}"/>
    <cellStyle name="Normal 44 9 6 2 3" xfId="31422" xr:uid="{F6B816D5-ECFE-4DDA-A4DE-BEB9AB840049}"/>
    <cellStyle name="Normal 44 9 6 2 4" xfId="36906" xr:uid="{56E7FFB9-2A02-4E14-B145-66028A200FE3}"/>
    <cellStyle name="Normal 44 9 6 3" xfId="23199" xr:uid="{3C3E9C0B-7AB1-4422-B804-323A8C711F89}"/>
    <cellStyle name="Normal 44 9 6 4" xfId="28693" xr:uid="{5FC63607-8ADF-4061-A56E-EB0F1A78A06D}"/>
    <cellStyle name="Normal 44 9 6 5" xfId="34177" xr:uid="{2D6A01B5-3B7E-48A5-9EB4-3634179C9FEA}"/>
    <cellStyle name="Normal 440" xfId="39141" xr:uid="{0BC59857-456E-422B-9F87-41CAF5C4F742}"/>
    <cellStyle name="Normal 441" xfId="39142" xr:uid="{EB491C3A-1D9F-42EB-9ACF-376C724427B4}"/>
    <cellStyle name="Normal 442" xfId="39143" xr:uid="{FA72F004-72EE-4C7F-8B87-3D67ED44923F}"/>
    <cellStyle name="Normal 443" xfId="39144" xr:uid="{E2512DE6-4AC1-4A8B-8636-F6C816970A78}"/>
    <cellStyle name="Normal 444" xfId="39145" xr:uid="{70A32BD9-3EE9-4876-A1EB-E9B0C7E80B42}"/>
    <cellStyle name="Normal 445" xfId="39146" xr:uid="{D2803D2A-5BFD-4CDF-B3BA-C4ED9C091B8E}"/>
    <cellStyle name="Normal 446" xfId="39147" xr:uid="{DA15AC30-92FC-465E-8B1A-17B001299203}"/>
    <cellStyle name="Normal 447" xfId="39148" xr:uid="{E1D7DDB2-6C45-4788-963E-5C3BF19FF1C7}"/>
    <cellStyle name="Normal 448" xfId="39149" xr:uid="{A5D1CFA0-5B92-4F80-9CEA-46DB835C2887}"/>
    <cellStyle name="Normal 449" xfId="39150" xr:uid="{57FF2047-DBEB-43CD-ADA0-81DA06DD0F46}"/>
    <cellStyle name="Normal 45" xfId="5941" xr:uid="{EE844F3F-EEB9-4400-96BB-6DDDEA25629C}"/>
    <cellStyle name="Normal 45 2" xfId="14351" xr:uid="{FCD4BE77-0AF1-4943-AEFD-F1471C498735}"/>
    <cellStyle name="Normal 45 2 2" xfId="21638" xr:uid="{7C410C5D-0969-4DD8-8C15-AEAF1F5A1B9A}"/>
    <cellStyle name="Normal 45 2 2 2" xfId="27194" xr:uid="{B5307CA5-E1BA-4381-8AAD-42BD7B7685EE}"/>
    <cellStyle name="Normal 45 2 2 3" xfId="32688" xr:uid="{1391B8BE-AC4B-4D35-9826-5838F7CBFD5D}"/>
    <cellStyle name="Normal 45 2 2 4" xfId="38172" xr:uid="{69710AE5-41B2-4E70-94AA-65AEF4A116AB}"/>
    <cellStyle name="Normal 45 2 3" xfId="24465" xr:uid="{C4CFEBB7-52E8-4150-B895-E8DCA96BB1F3}"/>
    <cellStyle name="Normal 45 2 4" xfId="29959" xr:uid="{02F3781A-1C33-4F6F-AB40-2E83A7907F54}"/>
    <cellStyle name="Normal 45 2 5" xfId="35443" xr:uid="{23EED586-8ED5-4217-B152-49D7B21A92E3}"/>
    <cellStyle name="Normal 45 3" xfId="11293" xr:uid="{F5E6E106-71A6-4C34-9108-22CDF64AEF61}"/>
    <cellStyle name="Normal 45 4" xfId="16527" xr:uid="{B27F046D-272E-4600-8374-343B3A6280FF}"/>
    <cellStyle name="Normal 45 5" xfId="18753" xr:uid="{6C61EDA5-197D-4013-84B6-7AC4540F5BE4}"/>
    <cellStyle name="Normal 45 6" xfId="9054" xr:uid="{0E5ACDBA-6C60-4E32-AD47-ED5A12606020}"/>
    <cellStyle name="Normal 45 6 2" xfId="20373" xr:uid="{0C137CF4-F201-4697-B49E-641B453BBA20}"/>
    <cellStyle name="Normal 45 6 2 2" xfId="25929" xr:uid="{BE2D701B-6240-4469-A44E-DB1391E344A2}"/>
    <cellStyle name="Normal 45 6 2 3" xfId="31423" xr:uid="{1F205E9A-B5A0-4AFE-9371-2B4AEB47E702}"/>
    <cellStyle name="Normal 45 6 2 4" xfId="36907" xr:uid="{F52207D2-190F-4691-9805-FC0AB76E2B2B}"/>
    <cellStyle name="Normal 45 6 3" xfId="23200" xr:uid="{8968A13E-867C-43ED-A314-475C7064FDD6}"/>
    <cellStyle name="Normal 45 6 4" xfId="28694" xr:uid="{8E70976F-18DB-463B-B299-6C356DB42435}"/>
    <cellStyle name="Normal 45 6 5" xfId="34178" xr:uid="{2CAB0FD1-1D6C-4AC2-9414-629840EB688A}"/>
    <cellStyle name="Normal 450" xfId="39151" xr:uid="{083D9595-DD2B-408D-B71F-B4F7076B840F}"/>
    <cellStyle name="Normal 451" xfId="39152" xr:uid="{4F72D553-C521-4554-A929-EF823379CD45}"/>
    <cellStyle name="Normal 452" xfId="39153" xr:uid="{328C2E76-F73F-4323-8FE0-EA85B7FDE16C}"/>
    <cellStyle name="Normal 453" xfId="39154" xr:uid="{51AE051E-A462-4DD8-9001-DB1684359BDE}"/>
    <cellStyle name="Normal 454" xfId="39155" xr:uid="{CD331827-A8E7-40C6-925F-9656E10A382B}"/>
    <cellStyle name="Normal 455" xfId="39156" xr:uid="{CF7AAF82-E764-485B-A602-94E6A7ECC098}"/>
    <cellStyle name="Normal 456" xfId="39157" xr:uid="{871DD8AA-3B32-4AE7-8526-ED8A2C2221D5}"/>
    <cellStyle name="Normal 457" xfId="39158" xr:uid="{A5E29892-A5C8-45E3-AFBD-E07D176AE480}"/>
    <cellStyle name="Normal 458" xfId="39159" xr:uid="{150DE806-09AF-4383-8D81-B6C5FF460032}"/>
    <cellStyle name="Normal 459" xfId="39160" xr:uid="{41E230D8-87DF-4F20-AC5A-59B206C8F6E6}"/>
    <cellStyle name="Normal 46" xfId="5942" xr:uid="{CE092B6F-EB2F-4F06-B7EB-F7516FF6A7CD}"/>
    <cellStyle name="Normal 46 2" xfId="18754" xr:uid="{6B6C3D27-10E9-48A8-A83B-97FABC565ACA}"/>
    <cellStyle name="Normal 46 3" xfId="9055" xr:uid="{CBDB6655-A1CE-4081-9FCB-7E34A6C76F29}"/>
    <cellStyle name="Normal 46 3 2" xfId="20374" xr:uid="{650176BB-E750-4E5A-9830-6ECAF5D274D0}"/>
    <cellStyle name="Normal 46 3 2 2" xfId="25930" xr:uid="{46ED9D03-9FA1-4FEC-B105-0E6AAF51CD3B}"/>
    <cellStyle name="Normal 46 3 2 3" xfId="31424" xr:uid="{47F5F59B-1AA4-4534-9680-1E361A476063}"/>
    <cellStyle name="Normal 46 3 2 4" xfId="36908" xr:uid="{A8DB3C7B-B654-4279-B8D9-BD05291E9CBB}"/>
    <cellStyle name="Normal 46 3 3" xfId="23201" xr:uid="{9BEAFDB4-ABD4-44D4-80D1-BEF0EDC80CDC}"/>
    <cellStyle name="Normal 46 3 4" xfId="28695" xr:uid="{DFB6DF53-BB1F-4348-AC26-A9D5FC0F9318}"/>
    <cellStyle name="Normal 46 3 5" xfId="34179" xr:uid="{8C74DAD2-97EB-4C91-9570-92619F2AD522}"/>
    <cellStyle name="Normal 460" xfId="39161" xr:uid="{3E3D5078-B881-4354-BE1D-C9D553094EE7}"/>
    <cellStyle name="Normal 461" xfId="39162" xr:uid="{9058A1C0-4C3D-40F6-BFB2-F4294AA6B091}"/>
    <cellStyle name="Normal 462" xfId="39163" xr:uid="{BA6A07AA-3107-4B71-8372-E65B650B312C}"/>
    <cellStyle name="Normal 463" xfId="39164" xr:uid="{789D47A0-3A95-432E-94B0-A9B648C47B51}"/>
    <cellStyle name="Normal 464" xfId="39165" xr:uid="{A58359D7-41A1-4749-BBE0-5C0430751BB4}"/>
    <cellStyle name="Normal 465" xfId="39166" xr:uid="{CBD67718-E980-405A-BFCF-02243FEA821B}"/>
    <cellStyle name="Normal 466" xfId="39167" xr:uid="{E31A18FB-9EA0-4A8D-AC2E-68DDC91B2D83}"/>
    <cellStyle name="Normal 467" xfId="39168" xr:uid="{EC87C4D1-0E55-4FAB-A4D7-BD534264EE95}"/>
    <cellStyle name="Normal 468" xfId="39169" xr:uid="{70E938E6-2323-49C5-8353-BC06B38032E5}"/>
    <cellStyle name="Normal 469" xfId="39170" xr:uid="{70E61F02-C44C-4617-B133-433E0745BCD0}"/>
    <cellStyle name="Normal 47" xfId="5943" xr:uid="{48A3E6D2-5061-44F2-992D-C0D5BAA51C35}"/>
    <cellStyle name="Normal 47 2" xfId="14352" xr:uid="{5584CD0F-7E7D-423C-9770-113351FDD770}"/>
    <cellStyle name="Normal 47 2 2" xfId="21639" xr:uid="{86884D47-15BA-46A5-B936-DCFBBD501F68}"/>
    <cellStyle name="Normal 47 2 2 2" xfId="27195" xr:uid="{2F80309C-6171-4E70-8CD8-219ED232943C}"/>
    <cellStyle name="Normal 47 2 2 3" xfId="32689" xr:uid="{9DBF1A04-A20D-4E2A-B650-A2DECCF60491}"/>
    <cellStyle name="Normal 47 2 2 4" xfId="38173" xr:uid="{C859EA5E-1B4F-404B-9A63-A93CE52A5C59}"/>
    <cellStyle name="Normal 47 2 3" xfId="24466" xr:uid="{5C42485C-E34D-408D-B998-3E4A891761F5}"/>
    <cellStyle name="Normal 47 2 4" xfId="29960" xr:uid="{9BECA530-4D7F-48CA-90B1-C569E1C53E50}"/>
    <cellStyle name="Normal 47 2 5" xfId="35444" xr:uid="{38215F1A-8E05-4FA8-8AC9-6D8485FCA527}"/>
    <cellStyle name="Normal 47 3" xfId="11294" xr:uid="{891F089E-E829-4DE7-9671-06E4270B40C4}"/>
    <cellStyle name="Normal 47 4" xfId="16528" xr:uid="{795241B7-A01D-42BD-BA5D-6484278E359B}"/>
    <cellStyle name="Normal 47 5" xfId="18755" xr:uid="{0E5DECC5-3F16-4603-ACE7-7681808F25FE}"/>
    <cellStyle name="Normal 47 6" xfId="9056" xr:uid="{2CD574BF-A6EC-488A-B981-932C95F94B5A}"/>
    <cellStyle name="Normal 47 6 2" xfId="20375" xr:uid="{9104A96A-08B5-45AB-A6E5-1C5FB1097D56}"/>
    <cellStyle name="Normal 47 6 2 2" xfId="25931" xr:uid="{ECE0BAB9-C157-426B-BB21-A187972C5656}"/>
    <cellStyle name="Normal 47 6 2 3" xfId="31425" xr:uid="{6C9C31CA-03B4-4E22-A4EF-A52B62DAF85E}"/>
    <cellStyle name="Normal 47 6 2 4" xfId="36909" xr:uid="{AAACCE95-E04C-4CCF-889C-1B616BD159D3}"/>
    <cellStyle name="Normal 47 6 3" xfId="23202" xr:uid="{BF381D0A-A149-4B1F-BFCC-BCDE4A132F10}"/>
    <cellStyle name="Normal 47 6 4" xfId="28696" xr:uid="{F0906398-B2F4-4AF6-9748-90C64DD14339}"/>
    <cellStyle name="Normal 47 6 5" xfId="34180" xr:uid="{B68B9F58-1992-43E1-BF6E-A39A58C0A64E}"/>
    <cellStyle name="Normal 470" xfId="39171" xr:uid="{FB4C2773-8752-4852-9D04-5D7BB6228658}"/>
    <cellStyle name="Normal 471" xfId="39172" xr:uid="{B7E2D699-62CE-4798-BCC5-654A3B52EBAD}"/>
    <cellStyle name="Normal 472" xfId="39173" xr:uid="{D8D10ED3-A924-46D8-BD4B-4DA3BF690542}"/>
    <cellStyle name="Normal 473" xfId="39174" xr:uid="{9A604F48-3405-42DB-838B-C86C5F0461E7}"/>
    <cellStyle name="Normal 474" xfId="39175" xr:uid="{D8CE5EC1-7F8D-4148-ACA6-F7DD10D91D55}"/>
    <cellStyle name="Normal 475" xfId="39176" xr:uid="{9AFFC7F3-8589-4C2E-8398-02ECC4A22FB1}"/>
    <cellStyle name="Normal 476" xfId="39177" xr:uid="{B800F3DE-0CF1-40FE-9D5F-857B7B48161E}"/>
    <cellStyle name="Normal 477" xfId="39178" xr:uid="{79CE50D3-5AC5-4B13-9C8F-C6F9F0AD27B4}"/>
    <cellStyle name="Normal 478" xfId="39179" xr:uid="{1DD9464C-62C4-4D38-AA22-DE3E164B8358}"/>
    <cellStyle name="Normal 479" xfId="39180" xr:uid="{2D6B30EC-C96C-41BC-8CC3-F61D0180300B}"/>
    <cellStyle name="Normal 48" xfId="5944" xr:uid="{2B7A03A6-B72E-4318-B250-9A5D76C781A7}"/>
    <cellStyle name="Normal 48 2" xfId="14353" xr:uid="{FAD4ED63-EC7E-4D44-A308-46FBB1E2A644}"/>
    <cellStyle name="Normal 48 2 2" xfId="21640" xr:uid="{4A60CDE1-FBDB-433E-9C79-41168A163F3A}"/>
    <cellStyle name="Normal 48 2 2 2" xfId="27196" xr:uid="{31F5C554-A228-4C82-B6F2-BC76D86DC6B7}"/>
    <cellStyle name="Normal 48 2 2 3" xfId="32690" xr:uid="{25248DCB-BAB5-4B13-B7DD-CE7AE2EAE60E}"/>
    <cellStyle name="Normal 48 2 2 4" xfId="38174" xr:uid="{EE3CFC9D-6D3F-4A9A-BEF3-75B20E61E8AE}"/>
    <cellStyle name="Normal 48 2 3" xfId="24467" xr:uid="{D82A3077-52DA-4876-91C1-EDC5581B65FC}"/>
    <cellStyle name="Normal 48 2 4" xfId="29961" xr:uid="{A39E2E7F-41C1-4E3C-B07E-D78E71305F35}"/>
    <cellStyle name="Normal 48 2 5" xfId="35445" xr:uid="{3F2540F2-B0C9-4273-A768-14BA7E345714}"/>
    <cellStyle name="Normal 48 3" xfId="11295" xr:uid="{41ED439D-1C79-4E29-B36D-B75AC0C8D3E4}"/>
    <cellStyle name="Normal 48 4" xfId="16529" xr:uid="{F94604DA-BC38-4902-92D1-41104E80DB1C}"/>
    <cellStyle name="Normal 48 5" xfId="18756" xr:uid="{62BAF1B0-8F3F-416B-8CCC-7608CDAA5087}"/>
    <cellStyle name="Normal 48 6" xfId="9057" xr:uid="{5760497F-F221-4B00-BEE3-B705B76BB2B3}"/>
    <cellStyle name="Normal 48 6 2" xfId="20376" xr:uid="{CCF556BE-F1CF-4C20-ADBF-0C837B886315}"/>
    <cellStyle name="Normal 48 6 2 2" xfId="25932" xr:uid="{3B9D0FD4-C057-44C1-BBFA-1EBDCC66E9D6}"/>
    <cellStyle name="Normal 48 6 2 3" xfId="31426" xr:uid="{AADDC436-1D96-4B73-A731-6571D00A5397}"/>
    <cellStyle name="Normal 48 6 2 4" xfId="36910" xr:uid="{1C27DA87-E6FF-49B9-AF1A-47933C458C5E}"/>
    <cellStyle name="Normal 48 6 3" xfId="23203" xr:uid="{5643C679-440D-4E6D-A3B3-790449303A33}"/>
    <cellStyle name="Normal 48 6 4" xfId="28697" xr:uid="{8165B68A-7548-46C9-928F-4F84B91A1D81}"/>
    <cellStyle name="Normal 48 6 5" xfId="34181" xr:uid="{03CAB7BF-A0A9-4536-9BFD-7ECC852E22F2}"/>
    <cellStyle name="Normal 480" xfId="39181" xr:uid="{EC81E12D-952F-4DAB-A58D-9A40C9DF3BFA}"/>
    <cellStyle name="Normal 481" xfId="39182" xr:uid="{6E1D86F0-5634-47AE-97B1-6B860E06DA95}"/>
    <cellStyle name="Normal 482" xfId="39183" xr:uid="{BF641C1E-CBB2-41D0-A240-A70B946017B9}"/>
    <cellStyle name="Normal 483" xfId="39184" xr:uid="{3B4E5445-BF14-48B7-B906-02CDCB3F5E34}"/>
    <cellStyle name="Normal 484" xfId="39185" xr:uid="{51BB8931-AC39-439B-8702-581B9B88441D}"/>
    <cellStyle name="Normal 485" xfId="39186" xr:uid="{24A5525A-D509-421E-90A1-F355D26720B4}"/>
    <cellStyle name="Normal 486" xfId="39187" xr:uid="{DAA8A2BB-466B-4255-A759-AAF7D21EFDF6}"/>
    <cellStyle name="Normal 487" xfId="39188" xr:uid="{F5860AB5-786B-457D-9917-92FCA3D765F5}"/>
    <cellStyle name="Normal 488" xfId="39189" xr:uid="{00634430-AFF7-4A07-9900-BEA25F1BE271}"/>
    <cellStyle name="Normal 489" xfId="39190" xr:uid="{7F668A8E-983E-49C1-B43C-E52693592FC1}"/>
    <cellStyle name="Normal 49" xfId="5945" xr:uid="{7D1E3C2F-FFDE-486E-9065-491F85D637E9}"/>
    <cellStyle name="Normal 49 2" xfId="14354" xr:uid="{2A6AAF43-E31F-4E07-BB41-F6798B9767E5}"/>
    <cellStyle name="Normal 49 2 2" xfId="21641" xr:uid="{F5C98613-3AC3-4789-A45D-87618A1B459F}"/>
    <cellStyle name="Normal 49 2 2 2" xfId="27197" xr:uid="{1A124023-3725-43DB-A07C-B3AF824ECFE1}"/>
    <cellStyle name="Normal 49 2 2 3" xfId="32691" xr:uid="{7A504196-29BA-4BA0-B7BB-9616BBA971CC}"/>
    <cellStyle name="Normal 49 2 2 4" xfId="38175" xr:uid="{F5888E4D-C952-42E0-86F1-FCBC56923B19}"/>
    <cellStyle name="Normal 49 2 3" xfId="24468" xr:uid="{3AD1DB03-137C-44E3-82A9-D908993C1DFD}"/>
    <cellStyle name="Normal 49 2 4" xfId="29962" xr:uid="{E579658F-F789-435A-9031-2E233C222589}"/>
    <cellStyle name="Normal 49 2 5" xfId="35446" xr:uid="{9C7C4D7E-7050-4A4F-8025-AFF6E6E8FB2A}"/>
    <cellStyle name="Normal 49 3" xfId="11296" xr:uid="{B3E9F658-4E49-4F8E-9FBB-49C14A12B517}"/>
    <cellStyle name="Normal 49 4" xfId="16530" xr:uid="{114665BE-317A-49D9-8EB6-41E1C531CE98}"/>
    <cellStyle name="Normal 49 5" xfId="18757" xr:uid="{F36FD576-1119-45BC-B6F0-933624D0EBB6}"/>
    <cellStyle name="Normal 49 6" xfId="9058" xr:uid="{A70A4C1D-6417-4B60-82B4-07CB4CFA597A}"/>
    <cellStyle name="Normal 49 6 2" xfId="20377" xr:uid="{BC925911-44DA-479B-98E1-00D4FED34C0A}"/>
    <cellStyle name="Normal 49 6 2 2" xfId="25933" xr:uid="{8A5807E1-43D4-40DA-878B-A7367BED5FFB}"/>
    <cellStyle name="Normal 49 6 2 3" xfId="31427" xr:uid="{091A224E-7ED7-4329-8FC4-37DC298375A4}"/>
    <cellStyle name="Normal 49 6 2 4" xfId="36911" xr:uid="{411B9FB9-4FC2-40DB-9B29-3801B9C66A2D}"/>
    <cellStyle name="Normal 49 6 3" xfId="23204" xr:uid="{029C79EA-5DE0-480D-BDC1-0DDD029D89D2}"/>
    <cellStyle name="Normal 49 6 4" xfId="28698" xr:uid="{286D9C70-D6AF-465D-9F58-4A166B854B52}"/>
    <cellStyle name="Normal 49 6 5" xfId="34182" xr:uid="{DDCEE81D-754B-4BE9-8311-A28F4B0EE638}"/>
    <cellStyle name="Normal 490" xfId="39191" xr:uid="{943498A3-6B66-47E6-9AB6-25B1002F3326}"/>
    <cellStyle name="Normal 491" xfId="39192" xr:uid="{AC3EC0FA-BC02-40E2-979F-9CC895D20DA2}"/>
    <cellStyle name="Normal 492" xfId="39193" xr:uid="{CE5173F6-ED7E-49C3-A67E-5EDACA739785}"/>
    <cellStyle name="Normal 493" xfId="39194" xr:uid="{879A891F-8C4B-4CEA-9B1B-6257E16F0F31}"/>
    <cellStyle name="Normal 494" xfId="39195" xr:uid="{8DEB02CD-9881-4685-B283-C9D8E108A930}"/>
    <cellStyle name="Normal 495" xfId="39196" xr:uid="{7DD44E83-07A8-4CF7-B957-D34331E13495}"/>
    <cellStyle name="Normal 496" xfId="39197" xr:uid="{B57223EE-83F5-4CC4-B195-DF12D7E8CADF}"/>
    <cellStyle name="Normal 497" xfId="39198" xr:uid="{365B53A4-F5EA-4278-A148-191D031756AB}"/>
    <cellStyle name="Normal 498" xfId="39199" xr:uid="{C4AB0824-5059-4215-ABA3-D05E2C730E44}"/>
    <cellStyle name="Normal 499" xfId="39200" xr:uid="{D27EBC1F-8F65-4715-B165-ACE4B65C2EE5}"/>
    <cellStyle name="Normal 5" xfId="155" xr:uid="{00000000-0005-0000-0000-000071000000}"/>
    <cellStyle name="Normal 5 10" xfId="5947" xr:uid="{7D54306F-4CCD-45AF-A7A4-FA3CEDBD394B}"/>
    <cellStyle name="Normal 5 10 2" xfId="14356" xr:uid="{D862D53C-DDDA-4EFE-84D8-3A5489F3B5FF}"/>
    <cellStyle name="Normal 5 10 2 2" xfId="21643" xr:uid="{650A7770-A0CD-4BEA-BF55-27A062FB690E}"/>
    <cellStyle name="Normal 5 10 2 2 2" xfId="27199" xr:uid="{9B1F0A73-7202-4197-A534-CBA01912CB6D}"/>
    <cellStyle name="Normal 5 10 2 2 3" xfId="32693" xr:uid="{E92CD645-8697-42CB-9550-16E251025405}"/>
    <cellStyle name="Normal 5 10 2 2 4" xfId="38177" xr:uid="{EE63177A-DE0B-4E6F-96AA-6B8918A4955B}"/>
    <cellStyle name="Normal 5 10 2 3" xfId="24470" xr:uid="{ECF0F819-85DA-44AB-82BE-537D27485A49}"/>
    <cellStyle name="Normal 5 10 2 4" xfId="29964" xr:uid="{400969F0-7CBD-4D69-B734-F2A45E2EA59D}"/>
    <cellStyle name="Normal 5 10 2 5" xfId="35448" xr:uid="{B8120F99-9255-4D7B-981B-C3644D7C21D8}"/>
    <cellStyle name="Normal 5 10 3" xfId="11298" xr:uid="{459BCB2B-0980-4438-83DD-22BF9F203621}"/>
    <cellStyle name="Normal 5 10 4" xfId="16532" xr:uid="{D237E04C-9214-40D7-97A8-A95702EC408C}"/>
    <cellStyle name="Normal 5 10 5" xfId="18759" xr:uid="{0B6EAEF7-5AF5-44F2-BEBA-01DEC41A95E4}"/>
    <cellStyle name="Normal 5 10 6" xfId="9059" xr:uid="{9F1CAA54-0344-425E-B194-8CAA6CE678F8}"/>
    <cellStyle name="Normal 5 10 6 2" xfId="20378" xr:uid="{0EB20DBD-E801-414D-A062-52D1AE841BD3}"/>
    <cellStyle name="Normal 5 10 6 2 2" xfId="25934" xr:uid="{972D35E4-33DC-42C9-B5A2-8840F9DBD7B7}"/>
    <cellStyle name="Normal 5 10 6 2 3" xfId="31428" xr:uid="{F8B3B099-4DE4-414E-ACD1-728D27B6CD48}"/>
    <cellStyle name="Normal 5 10 6 2 4" xfId="36912" xr:uid="{509A1867-D1F8-4469-8ACC-E326797B8E7F}"/>
    <cellStyle name="Normal 5 10 6 3" xfId="23205" xr:uid="{63993179-1703-4510-A790-90527AF612CC}"/>
    <cellStyle name="Normal 5 10 6 4" xfId="28699" xr:uid="{EF75E710-B57C-41CB-92B6-18B66E6343CA}"/>
    <cellStyle name="Normal 5 10 6 5" xfId="34183" xr:uid="{F5C03B6F-4B6D-4762-BDC4-F8BB27DA1DBA}"/>
    <cellStyle name="Normal 5 11" xfId="5948" xr:uid="{84457384-096C-447B-836B-9BB53F178BDE}"/>
    <cellStyle name="Normal 5 11 2" xfId="14357" xr:uid="{05C8BE5E-9A01-4A27-9FCE-E00A1530FCB6}"/>
    <cellStyle name="Normal 5 11 2 2" xfId="21644" xr:uid="{FBD662CC-DA12-422A-B631-B4CF6954CC16}"/>
    <cellStyle name="Normal 5 11 2 2 2" xfId="27200" xr:uid="{E8E02914-2DEE-46BD-B503-1D7F1634ECDB}"/>
    <cellStyle name="Normal 5 11 2 2 3" xfId="32694" xr:uid="{36EE5C48-41CB-4016-9DF4-64E2CFA332FA}"/>
    <cellStyle name="Normal 5 11 2 2 4" xfId="38178" xr:uid="{8330B10A-76C6-41FD-A4FC-A34758B8CC56}"/>
    <cellStyle name="Normal 5 11 2 3" xfId="24471" xr:uid="{2561BC67-89E5-42C5-BFB6-A00B822E0011}"/>
    <cellStyle name="Normal 5 11 2 4" xfId="29965" xr:uid="{7A4C0BD1-E71C-4A86-B425-22DDD5C7395A}"/>
    <cellStyle name="Normal 5 11 2 5" xfId="35449" xr:uid="{C9F8F632-1BA9-4F97-849F-0DE8C65DF949}"/>
    <cellStyle name="Normal 5 11 3" xfId="11299" xr:uid="{1ADADD99-EC9A-4D00-8560-0769BDF35F1C}"/>
    <cellStyle name="Normal 5 11 4" xfId="16533" xr:uid="{A507D583-1A48-4A14-93FA-D53DAB8DAE92}"/>
    <cellStyle name="Normal 5 11 5" xfId="18760" xr:uid="{D891D7CB-F100-4432-8B6A-ED59EF071F8C}"/>
    <cellStyle name="Normal 5 11 6" xfId="9060" xr:uid="{B69E9F5E-2BC1-4029-9D98-0B6B53F137FB}"/>
    <cellStyle name="Normal 5 11 6 2" xfId="20379" xr:uid="{357A22BF-59B9-4619-9F9E-179C0C58EF32}"/>
    <cellStyle name="Normal 5 11 6 2 2" xfId="25935" xr:uid="{40D4ED51-FBE0-4D8D-9555-D9E2F3103E58}"/>
    <cellStyle name="Normal 5 11 6 2 3" xfId="31429" xr:uid="{1B0E75E5-9877-4F8C-8414-9C1669F9507A}"/>
    <cellStyle name="Normal 5 11 6 2 4" xfId="36913" xr:uid="{3DC86E99-D34D-4C24-B278-0252849FAA08}"/>
    <cellStyle name="Normal 5 11 6 3" xfId="23206" xr:uid="{26B1638E-EC81-42E1-9362-BE3C58777B0B}"/>
    <cellStyle name="Normal 5 11 6 4" xfId="28700" xr:uid="{647A5861-4C49-40E5-A433-E0F1D1DDD155}"/>
    <cellStyle name="Normal 5 11 6 5" xfId="34184" xr:uid="{EDF4D5A2-9F2B-46BE-A973-C0019E2255DD}"/>
    <cellStyle name="Normal 5 12" xfId="5949" xr:uid="{ACA65870-13C2-48E4-8BF9-4B69A4282851}"/>
    <cellStyle name="Normal 5 12 2" xfId="14358" xr:uid="{12582EBB-3D63-4A82-9307-0A56C6C2A082}"/>
    <cellStyle name="Normal 5 12 2 2" xfId="21645" xr:uid="{15DC869F-2024-4A63-853D-4EE23A6697B5}"/>
    <cellStyle name="Normal 5 12 2 2 2" xfId="27201" xr:uid="{770E78DE-AF32-4BDE-A1FF-F089512903FF}"/>
    <cellStyle name="Normal 5 12 2 2 3" xfId="32695" xr:uid="{838E2289-661C-4335-8E14-A96D675543F2}"/>
    <cellStyle name="Normal 5 12 2 2 4" xfId="38179" xr:uid="{6B6BB743-AFCA-44E7-B97D-4A20266E5210}"/>
    <cellStyle name="Normal 5 12 2 3" xfId="24472" xr:uid="{6AB59292-3F91-42BB-8A10-91A08558896C}"/>
    <cellStyle name="Normal 5 12 2 4" xfId="29966" xr:uid="{3ED4AF06-2550-4396-BC23-2627678D089D}"/>
    <cellStyle name="Normal 5 12 2 5" xfId="35450" xr:uid="{2CED71E5-A7A5-407B-A90D-919D38BE5D60}"/>
    <cellStyle name="Normal 5 12 3" xfId="11300" xr:uid="{39B210D3-42C3-422A-907F-C5C841A1E783}"/>
    <cellStyle name="Normal 5 12 4" xfId="16534" xr:uid="{973F1D4A-5A2C-4A36-B6F5-DE1A3B6D5A72}"/>
    <cellStyle name="Normal 5 12 5" xfId="18761" xr:uid="{B5F5AF9C-752C-433D-9B60-D84617C7496C}"/>
    <cellStyle name="Normal 5 12 6" xfId="9061" xr:uid="{F762537E-E181-4B5F-8EC7-4084A6D9A3C9}"/>
    <cellStyle name="Normal 5 12 6 2" xfId="20380" xr:uid="{4748E249-3DD0-46AD-8187-6A2B210288F7}"/>
    <cellStyle name="Normal 5 12 6 2 2" xfId="25936" xr:uid="{6FD66C9F-003B-40E6-937F-54459199F0B4}"/>
    <cellStyle name="Normal 5 12 6 2 3" xfId="31430" xr:uid="{4387F20B-136D-4C31-8208-F94642EA0F70}"/>
    <cellStyle name="Normal 5 12 6 2 4" xfId="36914" xr:uid="{C78FBBEC-E38A-4864-86AC-FB9C28E71CBF}"/>
    <cellStyle name="Normal 5 12 6 3" xfId="23207" xr:uid="{9FC9A296-8339-40A8-A5B6-BA5B33C63066}"/>
    <cellStyle name="Normal 5 12 6 4" xfId="28701" xr:uid="{30CA9879-A119-4903-9B9F-930FF47C0175}"/>
    <cellStyle name="Normal 5 12 6 5" xfId="34185" xr:uid="{315BAA5D-3941-464A-9772-C78BDEAFA875}"/>
    <cellStyle name="Normal 5 13" xfId="5950" xr:uid="{4E38FC28-62AB-4D64-82AC-2CA63D149A4B}"/>
    <cellStyle name="Normal 5 13 2" xfId="14359" xr:uid="{D66E3E21-450B-4FA3-A904-78B66D26F166}"/>
    <cellStyle name="Normal 5 13 2 2" xfId="21646" xr:uid="{26DE0BBA-CB88-48BB-94B8-3F6BD220103D}"/>
    <cellStyle name="Normal 5 13 2 2 2" xfId="27202" xr:uid="{BAF41C3A-ECCA-43D1-86E7-A065835327A7}"/>
    <cellStyle name="Normal 5 13 2 2 3" xfId="32696" xr:uid="{3E3BD88E-29A9-4283-9B1F-D7EEAF81AC8B}"/>
    <cellStyle name="Normal 5 13 2 2 4" xfId="38180" xr:uid="{069ACFF7-7D95-470B-8F4A-DBBAC446663E}"/>
    <cellStyle name="Normal 5 13 2 3" xfId="24473" xr:uid="{ADD688CB-99DB-4F8A-85AB-F957B37C2C87}"/>
    <cellStyle name="Normal 5 13 2 4" xfId="29967" xr:uid="{91445203-12E9-4781-8405-13E0483690F3}"/>
    <cellStyle name="Normal 5 13 2 5" xfId="35451" xr:uid="{16407499-5AB4-400A-9706-A66DBDBF833C}"/>
    <cellStyle name="Normal 5 13 3" xfId="11301" xr:uid="{9870DA60-D52A-40DB-8219-601797EA1CF7}"/>
    <cellStyle name="Normal 5 13 4" xfId="16535" xr:uid="{F3C60F8A-D2A5-4ED8-9C21-F4446F7EB5C6}"/>
    <cellStyle name="Normal 5 13 5" xfId="18762" xr:uid="{0248DFFF-DA2B-4F6D-A6FE-9A2695264CDD}"/>
    <cellStyle name="Normal 5 13 6" xfId="9062" xr:uid="{FD8EDFEA-5B01-4E49-A5C8-9CD271F832EB}"/>
    <cellStyle name="Normal 5 13 6 2" xfId="20381" xr:uid="{9FD80C1B-8DA3-484A-A5DE-308EE8A4BE49}"/>
    <cellStyle name="Normal 5 13 6 2 2" xfId="25937" xr:uid="{0BA33089-1D4A-40CF-AE0A-6448370F8CBB}"/>
    <cellStyle name="Normal 5 13 6 2 3" xfId="31431" xr:uid="{F2798D3C-74FE-4FC5-8D48-F5941AADA241}"/>
    <cellStyle name="Normal 5 13 6 2 4" xfId="36915" xr:uid="{40C9D73F-5E3F-42C3-8D9B-EB7FB8299AFF}"/>
    <cellStyle name="Normal 5 13 6 3" xfId="23208" xr:uid="{F0012B68-567E-4FDA-94F4-2C63B640F3E9}"/>
    <cellStyle name="Normal 5 13 6 4" xfId="28702" xr:uid="{890742D2-CDBB-4107-A63A-A7A49EFE6839}"/>
    <cellStyle name="Normal 5 13 6 5" xfId="34186" xr:uid="{DD45F748-FCEF-4907-B4C9-00AD22108D0D}"/>
    <cellStyle name="Normal 5 14" xfId="5951" xr:uid="{CE1C9A7C-BDEA-45F5-B599-ECB19F658EDD}"/>
    <cellStyle name="Normal 5 14 2" xfId="14360" xr:uid="{057E0498-1A74-460E-8319-452AC958CE1C}"/>
    <cellStyle name="Normal 5 14 2 2" xfId="21647" xr:uid="{9E389989-313A-40AF-B5AD-CEDCAE0B9C9F}"/>
    <cellStyle name="Normal 5 14 2 2 2" xfId="27203" xr:uid="{2DCD5674-47FC-4704-A2AF-24EFD3093ECB}"/>
    <cellStyle name="Normal 5 14 2 2 3" xfId="32697" xr:uid="{E2B10409-F14A-471B-B422-4F5E38599DD3}"/>
    <cellStyle name="Normal 5 14 2 2 4" xfId="38181" xr:uid="{7E836582-B96E-4730-9CD8-2237498A5C89}"/>
    <cellStyle name="Normal 5 14 2 3" xfId="24474" xr:uid="{3D83C2E0-0A08-4214-AD8D-874F9346E1A9}"/>
    <cellStyle name="Normal 5 14 2 4" xfId="29968" xr:uid="{2F8F74AD-E39F-4077-B47E-7535590F57BE}"/>
    <cellStyle name="Normal 5 14 2 5" xfId="35452" xr:uid="{D755A256-8022-4A2F-845B-4660D519A959}"/>
    <cellStyle name="Normal 5 14 3" xfId="11302" xr:uid="{8512394C-AFA1-4405-9DEF-F980657B6786}"/>
    <cellStyle name="Normal 5 14 4" xfId="16536" xr:uid="{B4D2439F-D99D-45D9-A24B-F7D2B3894DC5}"/>
    <cellStyle name="Normal 5 14 5" xfId="18763" xr:uid="{2463B3F8-5198-40E4-BF41-E4D720A0039A}"/>
    <cellStyle name="Normal 5 14 6" xfId="9063" xr:uid="{C593F2E5-4F24-445C-8F3F-DE09B8067ED7}"/>
    <cellStyle name="Normal 5 14 6 2" xfId="20382" xr:uid="{E1C8C0E5-B442-48E9-B0C3-24E0E58B6CFF}"/>
    <cellStyle name="Normal 5 14 6 2 2" xfId="25938" xr:uid="{BA2E14DF-F65D-4712-83DE-FFD3532B45D7}"/>
    <cellStyle name="Normal 5 14 6 2 3" xfId="31432" xr:uid="{3BC26926-B76E-4B87-8FC6-DA3CDB299E47}"/>
    <cellStyle name="Normal 5 14 6 2 4" xfId="36916" xr:uid="{2A9F4E43-8B60-4ECD-9E02-E562692A8C9E}"/>
    <cellStyle name="Normal 5 14 6 3" xfId="23209" xr:uid="{53F88B47-FAB3-45CF-B8CF-6BEAC5E35A1C}"/>
    <cellStyle name="Normal 5 14 6 4" xfId="28703" xr:uid="{7D3DD9AA-5CE5-4302-8F83-366D9C8D7C31}"/>
    <cellStyle name="Normal 5 14 6 5" xfId="34187" xr:uid="{238AE7E9-2421-41C5-A0ED-A7A7DE947B33}"/>
    <cellStyle name="Normal 5 15" xfId="5952" xr:uid="{FEE6BB5D-B3C5-42EF-91B2-65BC4397488B}"/>
    <cellStyle name="Normal 5 15 2" xfId="14361" xr:uid="{8C56146B-1295-4FDC-82AF-14715A2EEDE9}"/>
    <cellStyle name="Normal 5 15 2 2" xfId="21648" xr:uid="{2274D89E-D130-4E29-847F-E4D7F038B9DD}"/>
    <cellStyle name="Normal 5 15 2 2 2" xfId="27204" xr:uid="{DE83013B-E40B-46EA-A552-737EC001F2AB}"/>
    <cellStyle name="Normal 5 15 2 2 3" xfId="32698" xr:uid="{E524693B-4785-4C8B-8F4D-C727EB37D64E}"/>
    <cellStyle name="Normal 5 15 2 2 4" xfId="38182" xr:uid="{34C30D61-CE4A-40EB-AAB5-E145813C21CB}"/>
    <cellStyle name="Normal 5 15 2 3" xfId="24475" xr:uid="{36199DE6-D68D-43F6-AE82-9C5652ACC0B6}"/>
    <cellStyle name="Normal 5 15 2 4" xfId="29969" xr:uid="{53E724BF-821F-407D-A651-C40C3EAAE75B}"/>
    <cellStyle name="Normal 5 15 2 5" xfId="35453" xr:uid="{6D212E14-D609-4AE3-A836-1BB4E3381210}"/>
    <cellStyle name="Normal 5 15 3" xfId="11303" xr:uid="{0870B456-F990-4824-AC64-A6DD6504D2FB}"/>
    <cellStyle name="Normal 5 15 4" xfId="16537" xr:uid="{8B2ADCA6-04BE-49EA-96B4-DADFA04D71B9}"/>
    <cellStyle name="Normal 5 15 5" xfId="18764" xr:uid="{388ADB82-4C1F-49D6-8B38-33DB9A602018}"/>
    <cellStyle name="Normal 5 15 6" xfId="9064" xr:uid="{53CFE6BD-7A5B-439C-B819-E745CBD68A4C}"/>
    <cellStyle name="Normal 5 15 6 2" xfId="20383" xr:uid="{CC5A7719-8F65-422B-A654-96B84E31AB10}"/>
    <cellStyle name="Normal 5 15 6 2 2" xfId="25939" xr:uid="{8046E52A-E733-47B0-ADD8-9057317CB55C}"/>
    <cellStyle name="Normal 5 15 6 2 3" xfId="31433" xr:uid="{A3807A8C-A7D3-4620-B554-2E57F4FA5018}"/>
    <cellStyle name="Normal 5 15 6 2 4" xfId="36917" xr:uid="{1AE99286-7598-4039-8F11-249D884B9CC1}"/>
    <cellStyle name="Normal 5 15 6 3" xfId="23210" xr:uid="{467B0F7F-1413-4C94-A265-9E8B5AD8CFBD}"/>
    <cellStyle name="Normal 5 15 6 4" xfId="28704" xr:uid="{A3D87BE0-DCCF-4E21-BCCE-E6BF52ADABB1}"/>
    <cellStyle name="Normal 5 15 6 5" xfId="34188" xr:uid="{7BF506AE-C3D8-455F-A1C8-38F896F43C48}"/>
    <cellStyle name="Normal 5 16" xfId="5953" xr:uid="{1BBF13BE-1C77-4ED4-B25E-C73735BEE12B}"/>
    <cellStyle name="Normal 5 16 2" xfId="14362" xr:uid="{E268A1F9-1361-40CC-9C5C-3AA17562F5A2}"/>
    <cellStyle name="Normal 5 16 2 2" xfId="21649" xr:uid="{6D6933EF-929D-41A8-9D4A-1D994B7A994C}"/>
    <cellStyle name="Normal 5 16 2 2 2" xfId="27205" xr:uid="{3F06BE0C-0A2C-450A-B9BB-DAC135702FA9}"/>
    <cellStyle name="Normal 5 16 2 2 3" xfId="32699" xr:uid="{D89214B1-A37A-41FD-8EEC-4AAB057C6F4A}"/>
    <cellStyle name="Normal 5 16 2 2 4" xfId="38183" xr:uid="{6E84CF5A-31B0-4D5C-9A98-C706AC0E8F12}"/>
    <cellStyle name="Normal 5 16 2 3" xfId="24476" xr:uid="{4E88C3F7-2013-4F26-8B0B-7FDCCE5737D5}"/>
    <cellStyle name="Normal 5 16 2 4" xfId="29970" xr:uid="{C873F51B-C33D-432E-A4EC-586C31AF8CB6}"/>
    <cellStyle name="Normal 5 16 2 5" xfId="35454" xr:uid="{99C5FDCD-4F21-4075-A3D8-340107D7F685}"/>
    <cellStyle name="Normal 5 16 3" xfId="11304" xr:uid="{BCDB9F38-C4AC-4849-B00F-5518BD89EB2E}"/>
    <cellStyle name="Normal 5 16 4" xfId="16538" xr:uid="{5199A5BA-5893-43A1-92EF-262D3C1397A7}"/>
    <cellStyle name="Normal 5 16 5" xfId="18765" xr:uid="{3E1E31AE-A89B-4BA9-A294-22C027F4D723}"/>
    <cellStyle name="Normal 5 16 6" xfId="9065" xr:uid="{E0FF2309-943E-4CF8-B04D-C207EB449F09}"/>
    <cellStyle name="Normal 5 16 6 2" xfId="20384" xr:uid="{0935AE8D-0857-473F-A543-ED2D3800D2B5}"/>
    <cellStyle name="Normal 5 16 6 2 2" xfId="25940" xr:uid="{76330C54-FEFF-45CE-A3DB-816DB4CE2350}"/>
    <cellStyle name="Normal 5 16 6 2 3" xfId="31434" xr:uid="{FA9F1DAB-E481-417B-864A-08167C57544B}"/>
    <cellStyle name="Normal 5 16 6 2 4" xfId="36918" xr:uid="{AB1F2331-C0F5-4880-9DB8-CB13A76C9B72}"/>
    <cellStyle name="Normal 5 16 6 3" xfId="23211" xr:uid="{3895395B-6F79-425E-B6A3-37F266CE6F22}"/>
    <cellStyle name="Normal 5 16 6 4" xfId="28705" xr:uid="{DDE0FC3D-9666-4FDB-AE67-B4A718092775}"/>
    <cellStyle name="Normal 5 16 6 5" xfId="34189" xr:uid="{48E9B820-D70B-4DAC-88E2-C5690E11FD7D}"/>
    <cellStyle name="Normal 5 17" xfId="5954" xr:uid="{FDFD6BE0-94FB-4053-8E73-C76C2D9E8DD1}"/>
    <cellStyle name="Normal 5 17 2" xfId="14363" xr:uid="{74FAB465-CFEC-427C-9615-8A5DDBD333AD}"/>
    <cellStyle name="Normal 5 17 2 2" xfId="21650" xr:uid="{EC1FF500-AA35-4865-B3F2-4BD715233505}"/>
    <cellStyle name="Normal 5 17 2 2 2" xfId="27206" xr:uid="{6855795D-1629-498F-867C-C5345C1FB766}"/>
    <cellStyle name="Normal 5 17 2 2 3" xfId="32700" xr:uid="{C8AE049E-5663-4E59-B1BD-F1A7C369E4D9}"/>
    <cellStyle name="Normal 5 17 2 2 4" xfId="38184" xr:uid="{BD807CFA-9071-4054-8C2A-F7BEC647E734}"/>
    <cellStyle name="Normal 5 17 2 3" xfId="24477" xr:uid="{26C28A4F-6506-476C-A45B-AFE8727C5721}"/>
    <cellStyle name="Normal 5 17 2 4" xfId="29971" xr:uid="{E79C568C-54BB-448D-A7F3-701DC69E2949}"/>
    <cellStyle name="Normal 5 17 2 5" xfId="35455" xr:uid="{96CB314B-9932-41B2-8439-04770CBADE21}"/>
    <cellStyle name="Normal 5 17 3" xfId="11305" xr:uid="{A979C6B5-0B13-41D4-8ADE-E1DE2EC7CCB8}"/>
    <cellStyle name="Normal 5 17 4" xfId="16539" xr:uid="{0B97B2EC-E0E3-463A-AAD1-5DCCC1C51698}"/>
    <cellStyle name="Normal 5 17 5" xfId="18766" xr:uid="{7C555005-B205-4818-9D22-085C646577F5}"/>
    <cellStyle name="Normal 5 17 6" xfId="9066" xr:uid="{0D4BCFB5-F3D6-4F9D-8AFB-B36827314BB3}"/>
    <cellStyle name="Normal 5 17 6 2" xfId="20385" xr:uid="{474E7230-2112-450A-87ED-DC7AC12D1695}"/>
    <cellStyle name="Normal 5 17 6 2 2" xfId="25941" xr:uid="{55885215-2C02-4547-8E23-5016923F1074}"/>
    <cellStyle name="Normal 5 17 6 2 3" xfId="31435" xr:uid="{A82764CB-6FE7-4002-8608-BBBF0F3820D7}"/>
    <cellStyle name="Normal 5 17 6 2 4" xfId="36919" xr:uid="{B17B7F77-C1FA-4FBE-B70C-182EA0EE83FC}"/>
    <cellStyle name="Normal 5 17 6 3" xfId="23212" xr:uid="{DD298A64-88AE-48E0-978E-0063788FA65F}"/>
    <cellStyle name="Normal 5 17 6 4" xfId="28706" xr:uid="{F6460CDF-4B9E-43BC-BFB1-5AC7B27C0E9C}"/>
    <cellStyle name="Normal 5 17 6 5" xfId="34190" xr:uid="{EC74F0D1-BA24-4181-B125-3808C4B31AD1}"/>
    <cellStyle name="Normal 5 18" xfId="5955" xr:uid="{8CDD9DEF-F02D-43FD-8BE8-29DBFC53C991}"/>
    <cellStyle name="Normal 5 18 2" xfId="14364" xr:uid="{968654E3-9045-475F-836B-00D85AC5E723}"/>
    <cellStyle name="Normal 5 18 2 2" xfId="21651" xr:uid="{C6ADDE65-73B2-477A-B2EB-66D6EE6DDDE3}"/>
    <cellStyle name="Normal 5 18 2 2 2" xfId="27207" xr:uid="{BDA1A778-8184-4E22-9C83-B6606BCF32CD}"/>
    <cellStyle name="Normal 5 18 2 2 3" xfId="32701" xr:uid="{881B104E-F92C-4D7E-9085-AAF67274780C}"/>
    <cellStyle name="Normal 5 18 2 2 4" xfId="38185" xr:uid="{31B3FEA4-A886-496A-ABFC-4D3F3974FF52}"/>
    <cellStyle name="Normal 5 18 2 3" xfId="24478" xr:uid="{EEADDD7A-8932-47D4-9F69-5B90FDADBAA9}"/>
    <cellStyle name="Normal 5 18 2 4" xfId="29972" xr:uid="{08657E1E-0BC7-447E-8802-97A68E3D3C21}"/>
    <cellStyle name="Normal 5 18 2 5" xfId="35456" xr:uid="{F3DD3140-371E-4AB4-A890-05C5278BD046}"/>
    <cellStyle name="Normal 5 18 3" xfId="11306" xr:uid="{2B729068-0692-4113-8147-433008F96EBB}"/>
    <cellStyle name="Normal 5 18 4" xfId="16540" xr:uid="{D664A7F0-9993-495E-83C6-A259354E0CAF}"/>
    <cellStyle name="Normal 5 18 5" xfId="18767" xr:uid="{491DA0F6-CE54-4713-A179-F28654147464}"/>
    <cellStyle name="Normal 5 18 6" xfId="9067" xr:uid="{680A0DF5-1545-4D71-9DB0-31A2A4301A0C}"/>
    <cellStyle name="Normal 5 18 6 2" xfId="20386" xr:uid="{123E7A75-F296-42E8-8AAC-AF61FEC3EDD5}"/>
    <cellStyle name="Normal 5 18 6 2 2" xfId="25942" xr:uid="{A26C9E55-5951-4FBE-8728-00BFBF3F34EE}"/>
    <cellStyle name="Normal 5 18 6 2 3" xfId="31436" xr:uid="{F4C7DF76-C2A2-44DE-B47B-F8178024E737}"/>
    <cellStyle name="Normal 5 18 6 2 4" xfId="36920" xr:uid="{C59AE4E8-CBDC-4518-9E5E-AA82D4C9AE26}"/>
    <cellStyle name="Normal 5 18 6 3" xfId="23213" xr:uid="{E4BC9CEB-DCCB-4AB4-BE5E-BDA9CDE495F5}"/>
    <cellStyle name="Normal 5 18 6 4" xfId="28707" xr:uid="{822659AE-78A5-44AE-AAC5-2D6B38C35B9D}"/>
    <cellStyle name="Normal 5 18 6 5" xfId="34191" xr:uid="{EB9C9CD3-6085-415B-8702-F429A4966CC6}"/>
    <cellStyle name="Normal 5 19" xfId="5956" xr:uid="{099EDAF0-0362-4362-9749-E7078C4E88B6}"/>
    <cellStyle name="Normal 5 19 2" xfId="14365" xr:uid="{8B651131-EEB4-4001-AA89-07A06A519012}"/>
    <cellStyle name="Normal 5 19 2 2" xfId="21652" xr:uid="{D5EA5DF4-3DB6-4E57-9B26-699B8AD27136}"/>
    <cellStyle name="Normal 5 19 2 2 2" xfId="27208" xr:uid="{DD3E20AA-47A9-4783-BF46-5C81D5DF38F7}"/>
    <cellStyle name="Normal 5 19 2 2 3" xfId="32702" xr:uid="{DFAF88B5-40F2-479E-88E3-F2CAE7F1499B}"/>
    <cellStyle name="Normal 5 19 2 2 4" xfId="38186" xr:uid="{A2219330-A3BE-4FB3-87BC-5C3A1D995848}"/>
    <cellStyle name="Normal 5 19 2 3" xfId="24479" xr:uid="{C8330687-3E2C-4E1F-846E-A3223C044352}"/>
    <cellStyle name="Normal 5 19 2 4" xfId="29973" xr:uid="{3FFE3980-E21C-4E97-B912-233159D33D97}"/>
    <cellStyle name="Normal 5 19 2 5" xfId="35457" xr:uid="{E18D70A0-9C95-4B35-A3B9-3507E1F44AC7}"/>
    <cellStyle name="Normal 5 19 3" xfId="11307" xr:uid="{85A6F0BA-3D5E-4F32-BBBF-17C3E33E3CDF}"/>
    <cellStyle name="Normal 5 19 4" xfId="16541" xr:uid="{2EF0540F-71EE-450E-BFEB-375514600671}"/>
    <cellStyle name="Normal 5 19 5" xfId="18768" xr:uid="{23051E0D-9787-4A1C-9866-0936193B3406}"/>
    <cellStyle name="Normal 5 19 6" xfId="9068" xr:uid="{E35B086D-F075-4335-A26B-A69056C1CC86}"/>
    <cellStyle name="Normal 5 19 6 2" xfId="20387" xr:uid="{1CEE7442-47D2-48A8-9B0D-1F1C0FD99206}"/>
    <cellStyle name="Normal 5 19 6 2 2" xfId="25943" xr:uid="{E5567AE1-6D68-4C96-B801-92D9117D064F}"/>
    <cellStyle name="Normal 5 19 6 2 3" xfId="31437" xr:uid="{792CF9A6-7622-45AE-A91B-94037E3A5813}"/>
    <cellStyle name="Normal 5 19 6 2 4" xfId="36921" xr:uid="{41F72089-EF00-4DDA-A0B0-5D631516F925}"/>
    <cellStyle name="Normal 5 19 6 3" xfId="23214" xr:uid="{BA0238DA-9A6B-498B-8514-2FE498CEDABE}"/>
    <cellStyle name="Normal 5 19 6 4" xfId="28708" xr:uid="{24D1CE92-8226-413B-9216-B504351790BD}"/>
    <cellStyle name="Normal 5 19 6 5" xfId="34192" xr:uid="{CF6BDE5C-5076-4C7D-B1AB-A68FDCC6A78D}"/>
    <cellStyle name="Normal 5 2" xfId="170" xr:uid="{00000000-0005-0000-0000-000072000000}"/>
    <cellStyle name="Normal 5 2 10" xfId="18769" xr:uid="{0B89B034-6C3A-497E-BE21-D9C779F92B3A}"/>
    <cellStyle name="Normal 5 2 11" xfId="9069" xr:uid="{4010FCB4-54CA-45C5-B37E-8D2075BAEA1B}"/>
    <cellStyle name="Normal 5 2 11 2" xfId="20388" xr:uid="{88F1EB39-1BC5-4643-A7AC-E2BCF88F1018}"/>
    <cellStyle name="Normal 5 2 11 2 2" xfId="25944" xr:uid="{D5D33030-ED42-4010-A16C-743DDCB8F6BF}"/>
    <cellStyle name="Normal 5 2 11 2 3" xfId="31438" xr:uid="{77F2EB03-1C57-4186-A6EC-A9AD21FFF2BB}"/>
    <cellStyle name="Normal 5 2 11 2 4" xfId="36922" xr:uid="{8EFD7B3E-5D85-450A-85A0-BAB23E9F39B6}"/>
    <cellStyle name="Normal 5 2 11 3" xfId="23215" xr:uid="{7D5EBF03-A364-46EF-B782-8633DD6ADA7F}"/>
    <cellStyle name="Normal 5 2 11 4" xfId="28709" xr:uid="{7C54DEAF-222D-401F-ADA9-A5070A0FE34A}"/>
    <cellStyle name="Normal 5 2 11 5" xfId="34193" xr:uid="{9F70458E-4DAB-4099-9AD2-1F6ED9DBB214}"/>
    <cellStyle name="Normal 5 2 12" xfId="5957" xr:uid="{C3080CF5-1CF8-4F85-95BF-2C24CEF17FEC}"/>
    <cellStyle name="Normal 5 2 2" xfId="5958" xr:uid="{DAE76B73-D856-4A25-98D6-C5FCF6325319}"/>
    <cellStyle name="Normal 5 2 2 2" xfId="14367" xr:uid="{B97FA108-2F2C-4A30-972B-F5E668C28AB0}"/>
    <cellStyle name="Normal 5 2 2 2 2" xfId="21654" xr:uid="{FA863F47-504B-4679-B90D-C8E72F9415A4}"/>
    <cellStyle name="Normal 5 2 2 2 2 2" xfId="27210" xr:uid="{95551967-79FA-4DC5-8F3C-BC708538624B}"/>
    <cellStyle name="Normal 5 2 2 2 2 3" xfId="32704" xr:uid="{7B7EFF2D-DFBB-44C6-A174-864A8AB44330}"/>
    <cellStyle name="Normal 5 2 2 2 2 4" xfId="38188" xr:uid="{E805BE49-E20A-4EE4-B2F4-38D920CA9EFA}"/>
    <cellStyle name="Normal 5 2 2 2 3" xfId="24481" xr:uid="{A7D1EBA3-AF8C-417E-9683-430E183352AB}"/>
    <cellStyle name="Normal 5 2 2 2 4" xfId="29975" xr:uid="{4030043A-6B7D-4BA3-9DF2-7972C857C9EF}"/>
    <cellStyle name="Normal 5 2 2 2 5" xfId="35459" xr:uid="{8E829982-BC87-46CB-86F0-240305A8EFFA}"/>
    <cellStyle name="Normal 5 2 2 3" xfId="11309" xr:uid="{EDEE9C23-B059-405E-9A71-5948F64E71F4}"/>
    <cellStyle name="Normal 5 2 2 4" xfId="16543" xr:uid="{06E30882-718D-4AA2-AAEC-CDD1A72E7ED4}"/>
    <cellStyle name="Normal 5 2 2 5" xfId="18770" xr:uid="{2B2A11ED-1C60-487B-B430-77436B13C403}"/>
    <cellStyle name="Normal 5 2 2 6" xfId="9070" xr:uid="{76BDCB45-EA5E-49C8-AC2C-0CA6B16D98C6}"/>
    <cellStyle name="Normal 5 2 2 6 2" xfId="20389" xr:uid="{893B000E-D48A-4C4E-98E2-B96AB398F15E}"/>
    <cellStyle name="Normal 5 2 2 6 2 2" xfId="25945" xr:uid="{388FE678-B30D-4B73-9225-EFE47AFC508C}"/>
    <cellStyle name="Normal 5 2 2 6 2 3" xfId="31439" xr:uid="{1BD56722-8A3A-4D50-AD22-F595D48BA337}"/>
    <cellStyle name="Normal 5 2 2 6 2 4" xfId="36923" xr:uid="{0234ED50-0AED-4984-9741-E868E168CB35}"/>
    <cellStyle name="Normal 5 2 2 6 3" xfId="23216" xr:uid="{1F45F928-FDE1-49D4-A99A-54F7184AB687}"/>
    <cellStyle name="Normal 5 2 2 6 4" xfId="28710" xr:uid="{BDC738B5-7E23-475C-A4D9-A3E785CE12D7}"/>
    <cellStyle name="Normal 5 2 2 6 5" xfId="34194" xr:uid="{B45E54C1-3934-45CA-97BE-D5302E6852FF}"/>
    <cellStyle name="Normal 5 2 3" xfId="5959" xr:uid="{13D82657-4594-45E1-810D-E6C0D6C5CB66}"/>
    <cellStyle name="Normal 5 2 3 2" xfId="14368" xr:uid="{35A2A090-E294-4F0B-992F-D98C35267637}"/>
    <cellStyle name="Normal 5 2 3 2 2" xfId="21655" xr:uid="{BB3382CB-61AA-4383-AA06-4E64C82FD64A}"/>
    <cellStyle name="Normal 5 2 3 2 2 2" xfId="27211" xr:uid="{3D495B4A-D1E4-495D-9A03-0C9B8430493C}"/>
    <cellStyle name="Normal 5 2 3 2 2 3" xfId="32705" xr:uid="{B2FA8A51-8D04-4832-BFEB-E7BBD2DEFE7F}"/>
    <cellStyle name="Normal 5 2 3 2 2 4" xfId="38189" xr:uid="{D6540369-6CA6-40BF-9BA5-C46582A5E159}"/>
    <cellStyle name="Normal 5 2 3 2 3" xfId="24482" xr:uid="{93E9A1F4-D4C4-40F2-A423-BC425984791D}"/>
    <cellStyle name="Normal 5 2 3 2 4" xfId="29976" xr:uid="{28DFC461-41DE-4D05-83B5-3D99F1F5CC8D}"/>
    <cellStyle name="Normal 5 2 3 2 5" xfId="35460" xr:uid="{92AE6128-DCDE-4DCE-B664-B9799EAC55D3}"/>
    <cellStyle name="Normal 5 2 3 3" xfId="11310" xr:uid="{7C38891F-760E-43DF-A0A6-FBA3DD7F14E6}"/>
    <cellStyle name="Normal 5 2 3 4" xfId="16544" xr:uid="{9D253F9F-52FC-473D-AC93-705E061BDD19}"/>
    <cellStyle name="Normal 5 2 3 5" xfId="18771" xr:uid="{C31E663B-3F1E-4E44-A964-47AAEAF185F4}"/>
    <cellStyle name="Normal 5 2 3 6" xfId="9071" xr:uid="{5BA81A60-D7C1-4036-BCBD-872DCA13630D}"/>
    <cellStyle name="Normal 5 2 3 6 2" xfId="20390" xr:uid="{6D35D59C-BC82-483B-B663-D0FEFDD3046A}"/>
    <cellStyle name="Normal 5 2 3 6 2 2" xfId="25946" xr:uid="{77C4E1ED-D95B-48A1-8261-D6EBA4C528D0}"/>
    <cellStyle name="Normal 5 2 3 6 2 3" xfId="31440" xr:uid="{44AC32EC-8326-4DC5-94E2-4C9FFBA32167}"/>
    <cellStyle name="Normal 5 2 3 6 2 4" xfId="36924" xr:uid="{819E9D7C-4243-4FFA-8EDE-2CD0B8C5CDD6}"/>
    <cellStyle name="Normal 5 2 3 6 3" xfId="23217" xr:uid="{E9FCCD6A-47A3-4DC3-B359-9945D61E9621}"/>
    <cellStyle name="Normal 5 2 3 6 4" xfId="28711" xr:uid="{970B1799-3FE1-44C6-8DAE-D39C07DC1FAB}"/>
    <cellStyle name="Normal 5 2 3 6 5" xfId="34195" xr:uid="{A149F2E7-AFD9-4D99-A1A0-53E50EBEC122}"/>
    <cellStyle name="Normal 5 2 4" xfId="5960" xr:uid="{00CF6401-FE59-479A-8116-F4647CE61F92}"/>
    <cellStyle name="Normal 5 2 4 2" xfId="14369" xr:uid="{3C6594D7-C77D-4D9B-ADC5-A95C45382158}"/>
    <cellStyle name="Normal 5 2 4 2 2" xfId="21656" xr:uid="{07CA77F7-2E76-44D0-8CE2-85AD1F6BE0C6}"/>
    <cellStyle name="Normal 5 2 4 2 2 2" xfId="27212" xr:uid="{24E2F19D-4595-4D88-941E-3E6BAFD7482F}"/>
    <cellStyle name="Normal 5 2 4 2 2 3" xfId="32706" xr:uid="{18AF8576-154E-4DA3-AEBB-90C16A69CF11}"/>
    <cellStyle name="Normal 5 2 4 2 2 4" xfId="38190" xr:uid="{BAD0F3C2-4FBE-4E2F-B786-B1DEC69DE205}"/>
    <cellStyle name="Normal 5 2 4 2 3" xfId="24483" xr:uid="{8AFA42E8-2CA2-4D1E-8C53-E9475E32DA33}"/>
    <cellStyle name="Normal 5 2 4 2 4" xfId="29977" xr:uid="{C1B15644-84F6-48F6-88A7-4FB77AA97243}"/>
    <cellStyle name="Normal 5 2 4 2 5" xfId="35461" xr:uid="{98C2EED2-0C1D-4725-BDAD-117F73BB72FC}"/>
    <cellStyle name="Normal 5 2 4 3" xfId="11311" xr:uid="{FCA53A62-1A52-4D69-B255-28119AD11779}"/>
    <cellStyle name="Normal 5 2 4 4" xfId="16545" xr:uid="{E1C13915-53DF-49FE-8716-B17536C01835}"/>
    <cellStyle name="Normal 5 2 4 5" xfId="18772" xr:uid="{73A30F88-5979-40D8-8FD6-CC33D0C390A3}"/>
    <cellStyle name="Normal 5 2 4 6" xfId="9072" xr:uid="{D9C00703-22E4-4216-B5F5-B491ABF193D9}"/>
    <cellStyle name="Normal 5 2 4 6 2" xfId="20391" xr:uid="{7CB5C349-1F31-4113-944D-04E4BEB2B881}"/>
    <cellStyle name="Normal 5 2 4 6 2 2" xfId="25947" xr:uid="{D219E376-47AD-4D20-ACDE-511AEA53FE53}"/>
    <cellStyle name="Normal 5 2 4 6 2 3" xfId="31441" xr:uid="{25B3F7A3-5798-4BC8-8948-68863C2782DA}"/>
    <cellStyle name="Normal 5 2 4 6 2 4" xfId="36925" xr:uid="{0AC5818E-0142-45CC-993F-070393DA7162}"/>
    <cellStyle name="Normal 5 2 4 6 3" xfId="23218" xr:uid="{2B2010FE-CA81-44C7-823D-CA866AF0E1C9}"/>
    <cellStyle name="Normal 5 2 4 6 4" xfId="28712" xr:uid="{082575F8-FECF-47A6-A444-6A68CADCB285}"/>
    <cellStyle name="Normal 5 2 4 6 5" xfId="34196" xr:uid="{1A5705A9-A83E-4C36-8C5A-63E10E3B7CAA}"/>
    <cellStyle name="Normal 5 2 5" xfId="6579" xr:uid="{D5B4B558-A77D-47C6-80FD-FA1E9A023BDA}"/>
    <cellStyle name="Normal 5 2 5 2" xfId="14370" xr:uid="{D0927A98-A698-4F99-A481-678935C4EC75}"/>
    <cellStyle name="Normal 5 2 5 2 2" xfId="21657" xr:uid="{2EF7D2BB-1323-485C-9DC5-24C5AA75504B}"/>
    <cellStyle name="Normal 5 2 5 2 2 2" xfId="27213" xr:uid="{458DE919-3928-4932-937B-B81CEED1D259}"/>
    <cellStyle name="Normal 5 2 5 2 2 3" xfId="32707" xr:uid="{751D9E99-B3A8-4CD9-A663-350238D7F22F}"/>
    <cellStyle name="Normal 5 2 5 2 2 4" xfId="38191" xr:uid="{D54B2724-F7AA-4725-8708-507120893C1A}"/>
    <cellStyle name="Normal 5 2 5 2 3" xfId="24484" xr:uid="{198DD1D2-BFD0-4262-B727-AA4F6A5902CF}"/>
    <cellStyle name="Normal 5 2 5 2 4" xfId="29978" xr:uid="{C8A90E86-393A-4862-B88A-B3B24AED591D}"/>
    <cellStyle name="Normal 5 2 5 2 5" xfId="35462" xr:uid="{6A5BECD9-C327-4116-B001-3AAFC93BFD22}"/>
    <cellStyle name="Normal 5 2 5 3" xfId="11954" xr:uid="{643499DF-A7C0-4950-BDD4-E1246D353BB9}"/>
    <cellStyle name="Normal 5 2 5 4" xfId="9073" xr:uid="{54E3ADF8-E424-47F7-B962-C6E718346E63}"/>
    <cellStyle name="Normal 5 2 5 4 2" xfId="20392" xr:uid="{5F460F43-3490-4E7F-8914-D97BC515DDE2}"/>
    <cellStyle name="Normal 5 2 5 4 2 2" xfId="25948" xr:uid="{D2D5DCA2-496E-4FD6-A0F7-B5A739C768E3}"/>
    <cellStyle name="Normal 5 2 5 4 2 3" xfId="31442" xr:uid="{0F6D4D8A-137E-4E79-B188-C0BB2C4424AB}"/>
    <cellStyle name="Normal 5 2 5 4 2 4" xfId="36926" xr:uid="{D8179BF9-8965-4415-BAE8-22A5FDB8F53F}"/>
    <cellStyle name="Normal 5 2 5 4 3" xfId="23219" xr:uid="{38F5072A-7EEA-4F83-B8AD-EF23F1B29A8F}"/>
    <cellStyle name="Normal 5 2 5 4 4" xfId="28713" xr:uid="{9484B60D-CE37-4407-A5F8-CCA0C0638501}"/>
    <cellStyle name="Normal 5 2 5 4 5" xfId="34197" xr:uid="{DB8E5483-8E7E-407E-BF1D-CD38D59D223D}"/>
    <cellStyle name="Normal 5 2 6" xfId="9074" xr:uid="{83E7AB94-27F1-4F63-ADF2-3895C4930582}"/>
    <cellStyle name="Normal 5 2 6 2" xfId="20393" xr:uid="{7A9A7B27-924C-482D-A2BC-D5E048AF8D84}"/>
    <cellStyle name="Normal 5 2 6 2 2" xfId="25949" xr:uid="{0274231F-0005-44C4-BF8A-A18B3840972D}"/>
    <cellStyle name="Normal 5 2 6 2 3" xfId="31443" xr:uid="{C9E97FB0-6B52-4172-B146-650F93013D19}"/>
    <cellStyle name="Normal 5 2 6 2 4" xfId="36927" xr:uid="{EA5CBEBD-6113-43C4-A563-B201E673A8FF}"/>
    <cellStyle name="Normal 5 2 6 3" xfId="23220" xr:uid="{AECE1009-8E6A-4064-9B73-17C50990490B}"/>
    <cellStyle name="Normal 5 2 6 4" xfId="28714" xr:uid="{CEC52869-76E7-45E9-B1A6-38314EA5C3CD}"/>
    <cellStyle name="Normal 5 2 6 5" xfId="34198" xr:uid="{7FAF390E-CB1C-4829-857A-628D5C43EBCB}"/>
    <cellStyle name="Normal 5 2 7" xfId="14366" xr:uid="{442B1DFC-363D-44BF-9DC9-8448B1AE0354}"/>
    <cellStyle name="Normal 5 2 7 2" xfId="21653" xr:uid="{F912751D-8C52-4507-B8F3-4345111C20E3}"/>
    <cellStyle name="Normal 5 2 7 2 2" xfId="27209" xr:uid="{57AC9AB7-7814-4927-968F-22E84C5A0A30}"/>
    <cellStyle name="Normal 5 2 7 2 3" xfId="32703" xr:uid="{AEC618CB-A2E7-4EFA-A66D-FF0E9D7C2163}"/>
    <cellStyle name="Normal 5 2 7 2 4" xfId="38187" xr:uid="{D079B5DB-A0CE-4511-B56D-04E02126A3CD}"/>
    <cellStyle name="Normal 5 2 7 3" xfId="24480" xr:uid="{057B0A22-A565-4B67-B9C8-CFE33FAA2D30}"/>
    <cellStyle name="Normal 5 2 7 4" xfId="29974" xr:uid="{C53D0449-7402-4014-A5D9-53B7DAB6C4A9}"/>
    <cellStyle name="Normal 5 2 7 5" xfId="35458" xr:uid="{1F1E3216-B75A-49EA-A4C4-D1DFFF373AD1}"/>
    <cellStyle name="Normal 5 2 8" xfId="11308" xr:uid="{B2AE66B2-15A6-4DD0-82C0-E04540D13A68}"/>
    <cellStyle name="Normal 5 2 9" xfId="16542" xr:uid="{8930963D-BD73-4A38-9BF6-CC3F9D2203E2}"/>
    <cellStyle name="Normal 5 20" xfId="5961" xr:uid="{E6C8900A-F692-4F61-8EAD-77CCACE79688}"/>
    <cellStyle name="Normal 5 20 2" xfId="14371" xr:uid="{19B0FA6A-6A0A-4441-B30D-2199669F4406}"/>
    <cellStyle name="Normal 5 20 2 2" xfId="21658" xr:uid="{7A9AFEE3-3873-4777-A3EA-0047491D2B90}"/>
    <cellStyle name="Normal 5 20 2 2 2" xfId="27214" xr:uid="{F11DAF45-0A02-4226-A913-6219353D53D4}"/>
    <cellStyle name="Normal 5 20 2 2 3" xfId="32708" xr:uid="{23E9E886-10BE-48F6-8806-6F5DCDAF171A}"/>
    <cellStyle name="Normal 5 20 2 2 4" xfId="38192" xr:uid="{0FADEA8E-6D6D-4D0C-B56D-5494CCD3891D}"/>
    <cellStyle name="Normal 5 20 2 3" xfId="24485" xr:uid="{EC827261-182C-49D2-8A2E-7626EB470C11}"/>
    <cellStyle name="Normal 5 20 2 4" xfId="29979" xr:uid="{6307810E-4579-4BDA-BA12-A9B81BCD5917}"/>
    <cellStyle name="Normal 5 20 2 5" xfId="35463" xr:uid="{AF0180A1-FD95-4E61-B349-AB8F2601A4CB}"/>
    <cellStyle name="Normal 5 20 3" xfId="11312" xr:uid="{CCD3FD8B-597C-466E-9519-C986047B7A47}"/>
    <cellStyle name="Normal 5 20 4" xfId="16546" xr:uid="{ADF1C62D-9F53-4C60-9EA5-3AB5494EF679}"/>
    <cellStyle name="Normal 5 20 5" xfId="18773" xr:uid="{102D0CA0-8192-4187-8AB0-A4F6A5B7F616}"/>
    <cellStyle name="Normal 5 20 6" xfId="9075" xr:uid="{1E5B7EB9-4C31-4924-B8DB-99B24A6871C6}"/>
    <cellStyle name="Normal 5 20 6 2" xfId="20394" xr:uid="{6658ECDB-1DBC-4A1A-9E3A-E5C83BEA27FF}"/>
    <cellStyle name="Normal 5 20 6 2 2" xfId="25950" xr:uid="{33865135-5328-4DC5-BDE7-009FC75827F0}"/>
    <cellStyle name="Normal 5 20 6 2 3" xfId="31444" xr:uid="{FA6DDC06-B775-4B4E-BF43-2E96381706EC}"/>
    <cellStyle name="Normal 5 20 6 2 4" xfId="36928" xr:uid="{31739656-110A-455E-9334-5A99B049FBB2}"/>
    <cellStyle name="Normal 5 20 6 3" xfId="23221" xr:uid="{A41F29E0-CAFB-4D3E-83E0-C92A86724361}"/>
    <cellStyle name="Normal 5 20 6 4" xfId="28715" xr:uid="{48ABDC9F-3717-45B7-9AC5-BFF68D8534CB}"/>
    <cellStyle name="Normal 5 20 6 5" xfId="34199" xr:uid="{34516F04-BA99-47A2-AE46-16678C556ADF}"/>
    <cellStyle name="Normal 5 21" xfId="5962" xr:uid="{0195197B-C9AD-4CDB-A1B4-C193879AD436}"/>
    <cellStyle name="Normal 5 21 2" xfId="14372" xr:uid="{C256AD14-633A-4DBE-9CCD-D1DEFFA96CD3}"/>
    <cellStyle name="Normal 5 21 2 2" xfId="21659" xr:uid="{AA7812BA-AB02-42D8-A823-69C10736FD40}"/>
    <cellStyle name="Normal 5 21 2 2 2" xfId="27215" xr:uid="{8EBEFE6A-939F-4571-9F0B-F1369751AC2F}"/>
    <cellStyle name="Normal 5 21 2 2 3" xfId="32709" xr:uid="{0471F8D6-1FFA-4734-8889-AEBBA4722C0E}"/>
    <cellStyle name="Normal 5 21 2 2 4" xfId="38193" xr:uid="{8F37AFBD-BAD3-4552-83CD-68CCE091C28C}"/>
    <cellStyle name="Normal 5 21 2 3" xfId="24486" xr:uid="{4AD94A36-3FD0-48AA-AAF4-9D3C5A552459}"/>
    <cellStyle name="Normal 5 21 2 4" xfId="29980" xr:uid="{FC6E91A5-CEBB-418D-9DE3-C24204333431}"/>
    <cellStyle name="Normal 5 21 2 5" xfId="35464" xr:uid="{42F10D26-9C0D-4313-B786-CACB3B2A6B6F}"/>
    <cellStyle name="Normal 5 21 3" xfId="11313" xr:uid="{42101AAB-7252-4B6D-9943-E7D0B1B38767}"/>
    <cellStyle name="Normal 5 21 4" xfId="16547" xr:uid="{2EB6D474-607B-4ACC-ADAD-F634C94EE200}"/>
    <cellStyle name="Normal 5 21 5" xfId="18774" xr:uid="{C9001C58-E6D4-48B9-A9C8-A979B4E1D23B}"/>
    <cellStyle name="Normal 5 21 6" xfId="9076" xr:uid="{E37BCB86-221A-4CEC-B0CF-6DF0A7AF24AC}"/>
    <cellStyle name="Normal 5 21 6 2" xfId="20395" xr:uid="{31AE035D-1762-4A95-9C39-37CCE72D9BB4}"/>
    <cellStyle name="Normal 5 21 6 2 2" xfId="25951" xr:uid="{26A4EF95-C476-4803-8F7E-7D800F58A3D6}"/>
    <cellStyle name="Normal 5 21 6 2 3" xfId="31445" xr:uid="{106C0903-9E14-4EDB-89D8-22B8E3F48203}"/>
    <cellStyle name="Normal 5 21 6 2 4" xfId="36929" xr:uid="{B4897A9B-C269-4752-B132-874C72D5375F}"/>
    <cellStyle name="Normal 5 21 6 3" xfId="23222" xr:uid="{AF68C165-5AE3-4E6E-A2E7-8DB8832E2AC3}"/>
    <cellStyle name="Normal 5 21 6 4" xfId="28716" xr:uid="{D69EEAD0-C86C-4D28-AA52-77B910A98BE2}"/>
    <cellStyle name="Normal 5 21 6 5" xfId="34200" xr:uid="{0617D4EE-5829-406F-9BC8-9D8938EB7768}"/>
    <cellStyle name="Normal 5 22" xfId="5963" xr:uid="{CA970E6F-7B5D-4FA4-B42A-1AAA9359E42A}"/>
    <cellStyle name="Normal 5 22 2" xfId="14373" xr:uid="{2C231EE3-49D8-4D3C-A204-758F4A4EF6D9}"/>
    <cellStyle name="Normal 5 22 2 2" xfId="21660" xr:uid="{82D96181-AB4C-4B4C-AC32-F039D028212A}"/>
    <cellStyle name="Normal 5 22 2 2 2" xfId="27216" xr:uid="{3BA626DD-12A2-4BD1-97A7-7EAF0755B575}"/>
    <cellStyle name="Normal 5 22 2 2 3" xfId="32710" xr:uid="{C441B025-7D03-464F-AD9A-3B894159F472}"/>
    <cellStyle name="Normal 5 22 2 2 4" xfId="38194" xr:uid="{3F613DBD-9610-4E1D-80E7-95EBB778C778}"/>
    <cellStyle name="Normal 5 22 2 3" xfId="24487" xr:uid="{D16C7136-E500-4D62-BCBF-DE5452604462}"/>
    <cellStyle name="Normal 5 22 2 4" xfId="29981" xr:uid="{86B88B2A-7B38-4055-BCD8-5537433D4B89}"/>
    <cellStyle name="Normal 5 22 2 5" xfId="35465" xr:uid="{ECC14CE7-0FDD-4EBD-96AA-E1E7DC3C4D3F}"/>
    <cellStyle name="Normal 5 22 3" xfId="11314" xr:uid="{F0344D79-5208-4B5D-BAA6-59E2AE259F68}"/>
    <cellStyle name="Normal 5 22 4" xfId="16548" xr:uid="{CF843DCD-1908-472B-AC3F-D4148DE035D0}"/>
    <cellStyle name="Normal 5 22 5" xfId="18775" xr:uid="{F2D869AF-C922-447E-BFAA-C2090899604B}"/>
    <cellStyle name="Normal 5 22 6" xfId="9077" xr:uid="{47FC5426-1AE1-4456-A169-D9F52A8E0D1C}"/>
    <cellStyle name="Normal 5 22 6 2" xfId="20396" xr:uid="{F26A0D1F-76AE-4EE1-AF11-6F231CCB52AD}"/>
    <cellStyle name="Normal 5 22 6 2 2" xfId="25952" xr:uid="{74E733A3-D3B6-49DD-8E04-733F9A31B584}"/>
    <cellStyle name="Normal 5 22 6 2 3" xfId="31446" xr:uid="{71E1FBCD-8F1D-48B7-A4D2-E8B2EC1B7D48}"/>
    <cellStyle name="Normal 5 22 6 2 4" xfId="36930" xr:uid="{EA77E9BB-CE01-40AE-A0C5-27634E1AB852}"/>
    <cellStyle name="Normal 5 22 6 3" xfId="23223" xr:uid="{B3A4BE4A-7CB1-4327-863C-9C7AFEB8D850}"/>
    <cellStyle name="Normal 5 22 6 4" xfId="28717" xr:uid="{AE805DC2-A9E3-4601-B170-74AAB524C078}"/>
    <cellStyle name="Normal 5 22 6 5" xfId="34201" xr:uid="{765A9C46-9E6F-45AA-9271-2B8206E75A94}"/>
    <cellStyle name="Normal 5 23" xfId="5964" xr:uid="{BDDF2BEA-CC83-4621-91E9-AE21C8E62F7B}"/>
    <cellStyle name="Normal 5 23 2" xfId="14374" xr:uid="{209BBC3E-DD14-4DE7-AB55-884B0DFE79E3}"/>
    <cellStyle name="Normal 5 23 2 2" xfId="21661" xr:uid="{C65B75D0-0B47-4927-9512-DA11C9D28E92}"/>
    <cellStyle name="Normal 5 23 2 2 2" xfId="27217" xr:uid="{0C3B04F1-5414-49EC-9952-838F26B5A80B}"/>
    <cellStyle name="Normal 5 23 2 2 3" xfId="32711" xr:uid="{DB077EC7-5662-4DBA-97F5-A1A777DAAC72}"/>
    <cellStyle name="Normal 5 23 2 2 4" xfId="38195" xr:uid="{4FE2E9D9-ADFF-475E-B399-60C54F374F43}"/>
    <cellStyle name="Normal 5 23 2 3" xfId="24488" xr:uid="{2BF5E6F0-371C-4FEB-9370-1C9853E9EA77}"/>
    <cellStyle name="Normal 5 23 2 4" xfId="29982" xr:uid="{3CFAA62F-5FCF-403B-AA70-6C456A471E74}"/>
    <cellStyle name="Normal 5 23 2 5" xfId="35466" xr:uid="{F8F9F101-E13D-4579-964D-BDD63FE1A086}"/>
    <cellStyle name="Normal 5 23 3" xfId="11315" xr:uid="{286FCA67-FEA9-48F5-9B0B-B645BAF6F7E5}"/>
    <cellStyle name="Normal 5 23 4" xfId="16549" xr:uid="{CA152442-FE6F-4BA3-AB56-1DF2C3DB715F}"/>
    <cellStyle name="Normal 5 23 5" xfId="18776" xr:uid="{9FDD1224-0FD0-4A2A-8992-5026C6E42091}"/>
    <cellStyle name="Normal 5 23 6" xfId="9078" xr:uid="{0AE5FAA9-CAB8-4EF1-BFC0-35ACCB05AEFB}"/>
    <cellStyle name="Normal 5 23 6 2" xfId="20397" xr:uid="{3806665E-8F87-4338-9065-EA2894E8D073}"/>
    <cellStyle name="Normal 5 23 6 2 2" xfId="25953" xr:uid="{4ECB5454-3C60-4A4B-BB44-2DC6F5B7166D}"/>
    <cellStyle name="Normal 5 23 6 2 3" xfId="31447" xr:uid="{54793388-2AC8-4E3D-8B70-868079C6EAFA}"/>
    <cellStyle name="Normal 5 23 6 2 4" xfId="36931" xr:uid="{2D56C1D4-B4A9-43C4-B4AF-5B38297F651C}"/>
    <cellStyle name="Normal 5 23 6 3" xfId="23224" xr:uid="{F15FFBF6-EDF3-47FC-816B-B39D48524A79}"/>
    <cellStyle name="Normal 5 23 6 4" xfId="28718" xr:uid="{21D0E071-3BC4-4503-A0E5-F9B0272B7622}"/>
    <cellStyle name="Normal 5 23 6 5" xfId="34202" xr:uid="{E5F4E7CE-2C5C-4FE0-99DB-BC2208E051D4}"/>
    <cellStyle name="Normal 5 24" xfId="5965" xr:uid="{E9E726E7-2329-447E-A3C5-6234302D28F2}"/>
    <cellStyle name="Normal 5 24 2" xfId="14375" xr:uid="{F836674D-4746-4373-A977-864F6C254108}"/>
    <cellStyle name="Normal 5 24 2 2" xfId="21662" xr:uid="{C22F997B-74A8-4370-8C07-BE57D3FDC5F5}"/>
    <cellStyle name="Normal 5 24 2 2 2" xfId="27218" xr:uid="{0AC4911D-D84F-4DA1-BEF7-299A0A722D16}"/>
    <cellStyle name="Normal 5 24 2 2 3" xfId="32712" xr:uid="{9B7C0FC2-4A1B-42AA-A756-F0D67883762A}"/>
    <cellStyle name="Normal 5 24 2 2 4" xfId="38196" xr:uid="{2A888384-8FC1-497D-B57A-A8F21A585ADF}"/>
    <cellStyle name="Normal 5 24 2 3" xfId="24489" xr:uid="{FF2E0AFE-EE91-4D44-8E3B-C5CEFFCE5D6E}"/>
    <cellStyle name="Normal 5 24 2 4" xfId="29983" xr:uid="{92311723-A934-4FFA-B4DF-08430DA8249C}"/>
    <cellStyle name="Normal 5 24 2 5" xfId="35467" xr:uid="{D3FBF7D7-1414-44AD-862A-081AEB9E3041}"/>
    <cellStyle name="Normal 5 24 3" xfId="11316" xr:uid="{A15CD8A5-CB36-4336-A336-213B633D92B7}"/>
    <cellStyle name="Normal 5 24 4" xfId="16550" xr:uid="{959DDB71-4C0F-48C1-86F3-3C7C3F4F4259}"/>
    <cellStyle name="Normal 5 24 5" xfId="18777" xr:uid="{80ADF9B4-CA68-4989-80E9-A38BC90AFF53}"/>
    <cellStyle name="Normal 5 24 6" xfId="9079" xr:uid="{44CF9F81-E8DA-4290-98B7-5C9B3E282FCB}"/>
    <cellStyle name="Normal 5 24 6 2" xfId="20398" xr:uid="{D04B8B0B-F126-47C7-8512-6E371A2A9189}"/>
    <cellStyle name="Normal 5 24 6 2 2" xfId="25954" xr:uid="{FC584F8B-4DAF-4226-A410-674EFF2A5523}"/>
    <cellStyle name="Normal 5 24 6 2 3" xfId="31448" xr:uid="{3D09043F-EDA5-408A-9D5A-3486D025BFCA}"/>
    <cellStyle name="Normal 5 24 6 2 4" xfId="36932" xr:uid="{5BDE09C6-E473-4081-BA74-82A8CB549777}"/>
    <cellStyle name="Normal 5 24 6 3" xfId="23225" xr:uid="{69C44B99-A5DF-4716-A2AF-5C5893B2FD85}"/>
    <cellStyle name="Normal 5 24 6 4" xfId="28719" xr:uid="{EACC60E8-1856-40D1-B89B-04A6D1E19C64}"/>
    <cellStyle name="Normal 5 24 6 5" xfId="34203" xr:uid="{2028ED20-3FB1-4F54-9F8A-090775D65FAC}"/>
    <cellStyle name="Normal 5 25" xfId="5966" xr:uid="{763AC24E-7F78-4221-BBAA-5BCB726C5CC0}"/>
    <cellStyle name="Normal 5 25 2" xfId="14376" xr:uid="{758F9067-9765-4DFF-92EA-3B6191BF2AAF}"/>
    <cellStyle name="Normal 5 25 2 2" xfId="21663" xr:uid="{57F4957A-DD4C-49F0-B8AC-34DEFB592701}"/>
    <cellStyle name="Normal 5 25 2 2 2" xfId="27219" xr:uid="{722CEFB8-9EEC-4BC6-80A2-AC80F9589387}"/>
    <cellStyle name="Normal 5 25 2 2 3" xfId="32713" xr:uid="{7FA42C2C-8F37-4173-AD87-7F23B112D50D}"/>
    <cellStyle name="Normal 5 25 2 2 4" xfId="38197" xr:uid="{605C9E21-DF81-44B1-A568-452D16B9FD0E}"/>
    <cellStyle name="Normal 5 25 2 3" xfId="24490" xr:uid="{E10E0AC3-7244-4CB2-91DD-DCC9E011DC1D}"/>
    <cellStyle name="Normal 5 25 2 4" xfId="29984" xr:uid="{C74EF2B9-6E98-4D60-AAA2-F5D288291B66}"/>
    <cellStyle name="Normal 5 25 2 5" xfId="35468" xr:uid="{0B331C1D-0AA8-4BB4-A111-B1F5617EC374}"/>
    <cellStyle name="Normal 5 25 3" xfId="11317" xr:uid="{43E17826-574C-436E-BD80-26F081B1E35C}"/>
    <cellStyle name="Normal 5 25 4" xfId="16551" xr:uid="{F7630A40-4A26-47E8-99AA-789E5E435094}"/>
    <cellStyle name="Normal 5 25 5" xfId="18778" xr:uid="{8E8DDAD2-5FBD-4935-B72A-9C375B5DDE13}"/>
    <cellStyle name="Normal 5 25 6" xfId="9080" xr:uid="{F1E475EB-D5FB-4DB4-B14A-A76E2A805487}"/>
    <cellStyle name="Normal 5 25 6 2" xfId="20399" xr:uid="{BAF425D6-0EAE-43EE-BED6-7042A277EDC4}"/>
    <cellStyle name="Normal 5 25 6 2 2" xfId="25955" xr:uid="{0072155F-99CC-4B08-A304-E6716E62FE37}"/>
    <cellStyle name="Normal 5 25 6 2 3" xfId="31449" xr:uid="{70188BB9-51E2-430B-801B-4F6622A625A6}"/>
    <cellStyle name="Normal 5 25 6 2 4" xfId="36933" xr:uid="{0F689BFD-CD2E-4E7A-A1AF-32DD133085F0}"/>
    <cellStyle name="Normal 5 25 6 3" xfId="23226" xr:uid="{0DC6D444-A63E-42BF-B119-6C5DAA97F615}"/>
    <cellStyle name="Normal 5 25 6 4" xfId="28720" xr:uid="{D7A3F2B8-4DB7-4DEC-9A50-8B4777CC8566}"/>
    <cellStyle name="Normal 5 25 6 5" xfId="34204" xr:uid="{85A0788D-54D9-4454-ACD4-92CC8E2810A8}"/>
    <cellStyle name="Normal 5 26" xfId="5967" xr:uid="{0C77E695-88A9-467E-B7F1-B2AAAF4FBE3E}"/>
    <cellStyle name="Normal 5 26 2" xfId="14377" xr:uid="{FF3600FB-FA4A-4887-AA24-D4450C7A308B}"/>
    <cellStyle name="Normal 5 26 2 2" xfId="21664" xr:uid="{911EB59B-39F7-4B26-8798-AD80008596E9}"/>
    <cellStyle name="Normal 5 26 2 2 2" xfId="27220" xr:uid="{908D8506-6F02-4ADB-86DC-0C09B1E1FB05}"/>
    <cellStyle name="Normal 5 26 2 2 3" xfId="32714" xr:uid="{4FCC267C-F9F1-4DB2-82E5-FBD43081F353}"/>
    <cellStyle name="Normal 5 26 2 2 4" xfId="38198" xr:uid="{D052049E-F83F-4F44-9802-6AD5E0B6FF82}"/>
    <cellStyle name="Normal 5 26 2 3" xfId="24491" xr:uid="{67F7245E-2619-49F9-ADA9-5D40AFE3E3E8}"/>
    <cellStyle name="Normal 5 26 2 4" xfId="29985" xr:uid="{EEDB3E5C-53AA-4A9A-9B1B-4C9B431DCE36}"/>
    <cellStyle name="Normal 5 26 2 5" xfId="35469" xr:uid="{1271CA61-97E4-4C9F-9929-52FE93D4123A}"/>
    <cellStyle name="Normal 5 26 3" xfId="11318" xr:uid="{9493F2CC-C926-45E4-93A8-21A32FA46072}"/>
    <cellStyle name="Normal 5 26 4" xfId="16552" xr:uid="{7EF8EBCE-93BB-4D6A-9EDD-B5FE2C487E98}"/>
    <cellStyle name="Normal 5 26 5" xfId="18779" xr:uid="{D7FEB0D3-436A-42E6-B37A-966C552528A6}"/>
    <cellStyle name="Normal 5 26 6" xfId="9081" xr:uid="{1EDD669A-8DA4-4271-827B-A798DCD5F89A}"/>
    <cellStyle name="Normal 5 26 6 2" xfId="20400" xr:uid="{20526562-9F46-4432-8692-27DC69058F96}"/>
    <cellStyle name="Normal 5 26 6 2 2" xfId="25956" xr:uid="{3BD33124-05DB-45A3-B7C3-DE0FD4DF556B}"/>
    <cellStyle name="Normal 5 26 6 2 3" xfId="31450" xr:uid="{729BDC60-5D47-4711-BFFC-C3427B053D21}"/>
    <cellStyle name="Normal 5 26 6 2 4" xfId="36934" xr:uid="{E6EFF861-7E8C-4363-920F-61BD5D18307A}"/>
    <cellStyle name="Normal 5 26 6 3" xfId="23227" xr:uid="{A5327946-0B11-42C2-8B0C-62C1419CA4F2}"/>
    <cellStyle name="Normal 5 26 6 4" xfId="28721" xr:uid="{C4AB8867-1BB9-4BDD-B67E-F62167351152}"/>
    <cellStyle name="Normal 5 26 6 5" xfId="34205" xr:uid="{8FCD9651-410F-4612-9AB2-84441419DDF5}"/>
    <cellStyle name="Normal 5 27" xfId="5968" xr:uid="{C0918149-0058-459C-A609-D197045506B7}"/>
    <cellStyle name="Normal 5 27 2" xfId="14378" xr:uid="{1C2DC53D-471F-4AFE-A328-A6052B58CD47}"/>
    <cellStyle name="Normal 5 27 2 2" xfId="21665" xr:uid="{6A795654-452B-48D8-81FE-E6E60902E2E6}"/>
    <cellStyle name="Normal 5 27 2 2 2" xfId="27221" xr:uid="{C47D8924-4F0C-4994-886B-F310CBED6F4E}"/>
    <cellStyle name="Normal 5 27 2 2 3" xfId="32715" xr:uid="{368D6E74-9460-451F-93B0-D976A1528F69}"/>
    <cellStyle name="Normal 5 27 2 2 4" xfId="38199" xr:uid="{CEB9C95C-14D1-4EA3-AC22-DFD91D0E60AC}"/>
    <cellStyle name="Normal 5 27 2 3" xfId="24492" xr:uid="{CCF4A805-DA2C-476C-A52A-B04EA12341B3}"/>
    <cellStyle name="Normal 5 27 2 4" xfId="29986" xr:uid="{7E743C85-11AE-44F3-A1FD-D6DA5BE2067E}"/>
    <cellStyle name="Normal 5 27 2 5" xfId="35470" xr:uid="{DD39240F-A9B5-493F-B8E9-8C4ACD30C106}"/>
    <cellStyle name="Normal 5 27 3" xfId="11319" xr:uid="{6F5970E2-A5E2-40C9-A5F1-1B2E11CBE2FA}"/>
    <cellStyle name="Normal 5 27 4" xfId="16553" xr:uid="{B9D9C49C-4DB4-469B-89D2-FC36DDFE6F92}"/>
    <cellStyle name="Normal 5 27 5" xfId="18780" xr:uid="{11E143B2-7A3D-4750-ADFD-185CD25B51DB}"/>
    <cellStyle name="Normal 5 27 6" xfId="9082" xr:uid="{B4AA1CB9-D5DD-4522-819D-5EFF3D87839E}"/>
    <cellStyle name="Normal 5 27 6 2" xfId="20401" xr:uid="{4FE185DF-9FD1-4F65-90B4-5144024963A6}"/>
    <cellStyle name="Normal 5 27 6 2 2" xfId="25957" xr:uid="{ABB52DCA-BC89-456E-BB17-0A8D213EA16D}"/>
    <cellStyle name="Normal 5 27 6 2 3" xfId="31451" xr:uid="{00D3D78F-0BD0-4D61-A3CB-20082811C3A5}"/>
    <cellStyle name="Normal 5 27 6 2 4" xfId="36935" xr:uid="{456684C4-E91A-42C1-B233-503912655F3D}"/>
    <cellStyle name="Normal 5 27 6 3" xfId="23228" xr:uid="{DA0D5649-FFD7-4EAE-B48A-F9A3DB3DAFB2}"/>
    <cellStyle name="Normal 5 27 6 4" xfId="28722" xr:uid="{AA113C18-C40F-4CA6-83D8-9D7D558A8C1D}"/>
    <cellStyle name="Normal 5 27 6 5" xfId="34206" xr:uid="{29A2AD6A-F243-4E8A-921E-B7A77E306429}"/>
    <cellStyle name="Normal 5 28" xfId="5969" xr:uid="{60962410-9E1F-4369-B9BE-D46596E2E81A}"/>
    <cellStyle name="Normal 5 28 2" xfId="14379" xr:uid="{1304FFEC-1CD9-4602-81A4-BE1491F8747A}"/>
    <cellStyle name="Normal 5 28 2 2" xfId="21666" xr:uid="{B56AABE4-B6EC-4871-BAEA-726A36BDB58F}"/>
    <cellStyle name="Normal 5 28 2 2 2" xfId="27222" xr:uid="{296EC365-827D-49CF-9C48-F0BFCD4FF9DE}"/>
    <cellStyle name="Normal 5 28 2 2 3" xfId="32716" xr:uid="{E560DD2D-3F94-449E-B316-8E51D3FA6D47}"/>
    <cellStyle name="Normal 5 28 2 2 4" xfId="38200" xr:uid="{0FF7D6F0-9270-4E16-8E35-EB5BEB617B7C}"/>
    <cellStyle name="Normal 5 28 2 3" xfId="24493" xr:uid="{783F45F0-1AEE-4BEE-9EDD-961C7BE9BEB6}"/>
    <cellStyle name="Normal 5 28 2 4" xfId="29987" xr:uid="{DBA6AD35-09C7-4A73-B6CA-EA80FF898B0B}"/>
    <cellStyle name="Normal 5 28 2 5" xfId="35471" xr:uid="{2AAC5D2B-860B-46A5-945B-9CE13963E46A}"/>
    <cellStyle name="Normal 5 28 3" xfId="11320" xr:uid="{4BCE7399-9211-4184-8D0B-6226FA73FE92}"/>
    <cellStyle name="Normal 5 28 4" xfId="16554" xr:uid="{7B0E1E83-129C-45AF-9DD1-AED1A6899EB0}"/>
    <cellStyle name="Normal 5 28 5" xfId="18781" xr:uid="{362D8460-625D-451E-950E-E946C8B955F2}"/>
    <cellStyle name="Normal 5 28 6" xfId="9083" xr:uid="{309DA3BC-A880-452A-AF8C-0303BC858FB5}"/>
    <cellStyle name="Normal 5 28 6 2" xfId="20402" xr:uid="{59DAF7B8-E071-4E6B-B83B-C8819E32045F}"/>
    <cellStyle name="Normal 5 28 6 2 2" xfId="25958" xr:uid="{90D2A7D3-2419-4F50-8738-12FA51267128}"/>
    <cellStyle name="Normal 5 28 6 2 3" xfId="31452" xr:uid="{0F01440A-BAE4-4B6D-89CB-E5BBC724BDD0}"/>
    <cellStyle name="Normal 5 28 6 2 4" xfId="36936" xr:uid="{201EA919-1C07-4AB2-A5ED-3F8E8592247C}"/>
    <cellStyle name="Normal 5 28 6 3" xfId="23229" xr:uid="{4C2BF732-B0B6-4673-8D1E-DD0043EA3602}"/>
    <cellStyle name="Normal 5 28 6 4" xfId="28723" xr:uid="{B7456155-C7B9-4D89-8390-EC1E702AB0A0}"/>
    <cellStyle name="Normal 5 28 6 5" xfId="34207" xr:uid="{BBF32F0D-F73F-4EEC-909A-AA7AC5AEAF71}"/>
    <cellStyle name="Normal 5 29" xfId="5970" xr:uid="{9BA188EE-4F58-4E56-A688-80B8051BC4B1}"/>
    <cellStyle name="Normal 5 29 2" xfId="14380" xr:uid="{7813A0B9-1940-4C38-AAE6-130C0D90B05D}"/>
    <cellStyle name="Normal 5 29 2 2" xfId="21667" xr:uid="{054DC544-B1F5-4E80-8EC5-115D46B6BF5E}"/>
    <cellStyle name="Normal 5 29 2 2 2" xfId="27223" xr:uid="{EA82B83B-E74D-4F91-B6E4-358133E745C5}"/>
    <cellStyle name="Normal 5 29 2 2 3" xfId="32717" xr:uid="{B59354B7-0585-4EE4-B784-ED8AA49396D7}"/>
    <cellStyle name="Normal 5 29 2 2 4" xfId="38201" xr:uid="{B4F5C1DF-0B7E-4F40-AE1C-69E02A791595}"/>
    <cellStyle name="Normal 5 29 2 3" xfId="24494" xr:uid="{F30A0AEA-1FB4-43B9-BEBD-5FA62A48E95F}"/>
    <cellStyle name="Normal 5 29 2 4" xfId="29988" xr:uid="{583CED80-3CFD-479D-B569-6C21B1BC9784}"/>
    <cellStyle name="Normal 5 29 2 5" xfId="35472" xr:uid="{1A84C9B8-9047-4767-BAA4-A8D9548AA52E}"/>
    <cellStyle name="Normal 5 29 3" xfId="11321" xr:uid="{AE271FDF-977D-40A5-85FA-DCCC982C82B1}"/>
    <cellStyle name="Normal 5 29 4" xfId="16555" xr:uid="{1864A9A0-5C23-4A6F-935E-FDB9C23EA61E}"/>
    <cellStyle name="Normal 5 29 5" xfId="18782" xr:uid="{AB601A66-CC12-4972-A79D-56805D0A0551}"/>
    <cellStyle name="Normal 5 29 6" xfId="9084" xr:uid="{C932CEEF-8E06-4191-8877-2FF8F7FCBC88}"/>
    <cellStyle name="Normal 5 29 6 2" xfId="20403" xr:uid="{27A7B748-B75F-4142-A560-B47163413DC1}"/>
    <cellStyle name="Normal 5 29 6 2 2" xfId="25959" xr:uid="{0C1509AA-6ED0-44CC-8500-AD4044AA3168}"/>
    <cellStyle name="Normal 5 29 6 2 3" xfId="31453" xr:uid="{DE7784E0-3302-4DCB-99D5-E558928EC354}"/>
    <cellStyle name="Normal 5 29 6 2 4" xfId="36937" xr:uid="{3815C006-ECAE-4E9A-9227-B52D28DB1B8F}"/>
    <cellStyle name="Normal 5 29 6 3" xfId="23230" xr:uid="{5BE60210-4657-495F-8EEB-3B12337CB644}"/>
    <cellStyle name="Normal 5 29 6 4" xfId="28724" xr:uid="{7069F694-AA12-41B2-B45C-9339BA8FEC4B}"/>
    <cellStyle name="Normal 5 29 6 5" xfId="34208" xr:uid="{043F3ADE-AE61-4727-9867-09CD3253EE6F}"/>
    <cellStyle name="Normal 5 3" xfId="5971" xr:uid="{196771C6-AD92-4A2F-9203-53324DC6B641}"/>
    <cellStyle name="Normal 5 3 10" xfId="18783" xr:uid="{FC8861FB-96E8-4434-837B-571EB5C9BE73}"/>
    <cellStyle name="Normal 5 3 11" xfId="22273" xr:uid="{689F8DEF-F092-4281-A5DB-C1C4817DD488}"/>
    <cellStyle name="Normal 5 3 11 2" xfId="27819" xr:uid="{D1E77B53-1AFD-4E91-983F-1E32049CBF84}"/>
    <cellStyle name="Normal 5 3 11 3" xfId="33307" xr:uid="{50FB02B4-82CE-460D-951C-F2124D3800CB}"/>
    <cellStyle name="Normal 5 3 11 4" xfId="38791" xr:uid="{A4E009F2-2497-4242-9EC2-B6762C0D0ADD}"/>
    <cellStyle name="Normal 5 3 2" xfId="5972" xr:uid="{F50498D5-704A-4AD5-AA37-76892CE320F8}"/>
    <cellStyle name="Normal 5 3 2 2" xfId="14381" xr:uid="{DB8257BA-2D98-4BFC-931D-B906794F7AE8}"/>
    <cellStyle name="Normal 5 3 2 2 2" xfId="21668" xr:uid="{1CBE1668-9DD0-413A-B146-202730A9723B}"/>
    <cellStyle name="Normal 5 3 2 2 2 2" xfId="27224" xr:uid="{F43D2385-E82B-4700-A983-28460EAE18A9}"/>
    <cellStyle name="Normal 5 3 2 2 2 3" xfId="32718" xr:uid="{4C87B9FF-3344-4C5B-BDED-FBBC8A88E575}"/>
    <cellStyle name="Normal 5 3 2 2 2 4" xfId="38202" xr:uid="{580DD94F-5F86-4812-8E35-17308E0869D1}"/>
    <cellStyle name="Normal 5 3 2 2 3" xfId="24495" xr:uid="{2DBCB2EE-112B-4B5F-9F5D-04929A025A8A}"/>
    <cellStyle name="Normal 5 3 2 2 4" xfId="29989" xr:uid="{9CF2E8DA-82AC-456E-AD2B-C4511CD54251}"/>
    <cellStyle name="Normal 5 3 2 2 5" xfId="35473" xr:uid="{6F796B0C-085A-42BC-A76E-C14F9EB0CDCC}"/>
    <cellStyle name="Normal 5 3 2 3" xfId="11323" xr:uid="{A8A97096-177F-451A-A970-2CE7A6B68D1D}"/>
    <cellStyle name="Normal 5 3 2 4" xfId="16557" xr:uid="{03660E93-FE6D-47A2-9625-D7C6943A02E4}"/>
    <cellStyle name="Normal 5 3 2 5" xfId="18784" xr:uid="{CECF531C-076F-446E-8EBA-0C5CE32C01C8}"/>
    <cellStyle name="Normal 5 3 2 6" xfId="9085" xr:uid="{35D06AEB-1D21-4731-B69D-52F9E00BD3B1}"/>
    <cellStyle name="Normal 5 3 2 6 2" xfId="20404" xr:uid="{53CF5475-BB67-4EA5-9360-EF99626F6399}"/>
    <cellStyle name="Normal 5 3 2 6 2 2" xfId="25960" xr:uid="{B90C3838-3A69-42E0-A42B-16E6120AAC70}"/>
    <cellStyle name="Normal 5 3 2 6 2 3" xfId="31454" xr:uid="{EA4F8265-2CDA-45C6-8238-F9C6265B28F2}"/>
    <cellStyle name="Normal 5 3 2 6 2 4" xfId="36938" xr:uid="{6BC95B23-3344-4C8B-8F90-8B2E94EA9A5F}"/>
    <cellStyle name="Normal 5 3 2 6 3" xfId="23231" xr:uid="{1EF077F1-4579-4F90-BF95-83D0A23653C0}"/>
    <cellStyle name="Normal 5 3 2 6 4" xfId="28725" xr:uid="{F3B7598D-5D13-42AC-AB87-A4B2CC5CA4CA}"/>
    <cellStyle name="Normal 5 3 2 6 5" xfId="34209" xr:uid="{C5298817-D559-43EB-947A-8C0E44AA2797}"/>
    <cellStyle name="Normal 5 3 3" xfId="5973" xr:uid="{FB391974-0D23-4F8F-9268-4ADBEB6FB9F7}"/>
    <cellStyle name="Normal 5 3 3 2" xfId="14382" xr:uid="{B9D4656A-B26A-455E-890E-9FD4CF23B864}"/>
    <cellStyle name="Normal 5 3 3 2 2" xfId="21669" xr:uid="{C41BC91D-A23C-4C98-9A10-D3A1D3E36370}"/>
    <cellStyle name="Normal 5 3 3 2 2 2" xfId="27225" xr:uid="{1E20E27E-BFBA-4809-BE6D-C7F0FDDEE66D}"/>
    <cellStyle name="Normal 5 3 3 2 2 3" xfId="32719" xr:uid="{49AB22D2-DD56-47C4-A58B-6B66124674F0}"/>
    <cellStyle name="Normal 5 3 3 2 2 4" xfId="38203" xr:uid="{4B473865-7DDE-4CC4-A81B-0BFC74E1440A}"/>
    <cellStyle name="Normal 5 3 3 2 3" xfId="24496" xr:uid="{AA83ED2E-2E1C-4780-B7C0-7EAF5F11C81B}"/>
    <cellStyle name="Normal 5 3 3 2 4" xfId="29990" xr:uid="{016E98A7-F8F1-49D6-9B4C-713926281E47}"/>
    <cellStyle name="Normal 5 3 3 2 5" xfId="35474" xr:uid="{A6E646E5-751E-42A0-A281-27DA7B88ED6E}"/>
    <cellStyle name="Normal 5 3 3 3" xfId="18785" xr:uid="{CCD179F5-8E8D-4C0E-894A-4BF9A02A6479}"/>
    <cellStyle name="Normal 5 3 3 4" xfId="9086" xr:uid="{DE240642-A1CD-4DCD-A580-A17CDEA25DDA}"/>
    <cellStyle name="Normal 5 3 3 4 2" xfId="20405" xr:uid="{9C01DA28-F9F8-4D35-B2C1-176DB45FC9C0}"/>
    <cellStyle name="Normal 5 3 3 4 2 2" xfId="25961" xr:uid="{F6CBF2A8-47F3-42BA-91FD-721FE7E7FB84}"/>
    <cellStyle name="Normal 5 3 3 4 2 3" xfId="31455" xr:uid="{D8A45200-FAA3-43D9-91AD-0F15D1794385}"/>
    <cellStyle name="Normal 5 3 3 4 2 4" xfId="36939" xr:uid="{B1BAA637-63F5-489E-8982-7305D4318738}"/>
    <cellStyle name="Normal 5 3 3 4 3" xfId="23232" xr:uid="{7F3BBEF5-9FAC-41C3-9E6C-FE9223AE0EDE}"/>
    <cellStyle name="Normal 5 3 3 4 4" xfId="28726" xr:uid="{A7B331C2-44FE-4FCB-B486-8F2E3E459DAB}"/>
    <cellStyle name="Normal 5 3 3 4 5" xfId="34210" xr:uid="{AFDA3A1F-FCEC-4EAE-B6E2-C511CC22B70E}"/>
    <cellStyle name="Normal 5 3 4" xfId="6580" xr:uid="{67D4A755-D427-4EB2-94DC-273954D969B5}"/>
    <cellStyle name="Normal 5 3 4 2" xfId="9087" xr:uid="{7083AF26-C6FD-4306-9662-3C4378128962}"/>
    <cellStyle name="Normal 5 3 4 2 2" xfId="20406" xr:uid="{1539825F-BC8A-4061-AFEF-1686E56802BB}"/>
    <cellStyle name="Normal 5 3 4 2 2 2" xfId="25962" xr:uid="{C98FE398-5577-4A78-88FE-973F5FC7A23B}"/>
    <cellStyle name="Normal 5 3 4 2 2 3" xfId="31456" xr:uid="{B3EDEBA8-083A-4843-B6C2-BCACBE8363F0}"/>
    <cellStyle name="Normal 5 3 4 2 2 4" xfId="36940" xr:uid="{95DD54BC-63D4-4E1C-A652-227D371298DB}"/>
    <cellStyle name="Normal 5 3 4 2 3" xfId="23233" xr:uid="{74BE4A96-A105-4384-BA98-6915405501B0}"/>
    <cellStyle name="Normal 5 3 4 2 4" xfId="28727" xr:uid="{783109FB-18DC-4454-AC81-724D247FE391}"/>
    <cellStyle name="Normal 5 3 4 2 5" xfId="34211" xr:uid="{A198A6D1-2BAB-42D5-9355-07258E83A957}"/>
    <cellStyle name="Normal 5 3 4 3" xfId="19577" xr:uid="{EAECD6E5-D401-42D1-A5F1-4813725C5770}"/>
    <cellStyle name="Normal 5 3 4 3 2" xfId="25133" xr:uid="{4925D04E-8298-43BA-8CA0-A1DD1D37F92A}"/>
    <cellStyle name="Normal 5 3 4 3 3" xfId="30627" xr:uid="{DCCD1AD2-AA00-4488-B562-185092AEA0B0}"/>
    <cellStyle name="Normal 5 3 4 3 4" xfId="36111" xr:uid="{ABF5D767-B586-41CD-A7A5-3F37FAC67E5B}"/>
    <cellStyle name="Normal 5 3 4 4" xfId="22404" xr:uid="{B774DE3D-2E9F-421D-AA34-F444B6A5C09A}"/>
    <cellStyle name="Normal 5 3 4 5" xfId="27896" xr:uid="{12D435FB-36DF-4252-AB34-79FA2110E389}"/>
    <cellStyle name="Normal 5 3 4 6" xfId="33380" xr:uid="{F653AB6C-B695-4066-A6AE-7ED358A889B6}"/>
    <cellStyle name="Normal 5 3 5" xfId="6712" xr:uid="{C69E7309-84D6-474B-94D7-BE5003D7C597}"/>
    <cellStyle name="Normal 5 3 5 2" xfId="9088" xr:uid="{BEF94B5C-BF44-42BB-8045-08E4EC9F6C22}"/>
    <cellStyle name="Normal 5 3 5 2 2" xfId="20407" xr:uid="{48C20888-FA94-4763-BD65-788AEA0E7E72}"/>
    <cellStyle name="Normal 5 3 5 2 2 2" xfId="25963" xr:uid="{7DADACCB-1FEE-4EED-90B2-905A031C7E67}"/>
    <cellStyle name="Normal 5 3 5 2 2 3" xfId="31457" xr:uid="{D4EAB309-9191-4198-8829-50E0F89A0519}"/>
    <cellStyle name="Normal 5 3 5 2 2 4" xfId="36941" xr:uid="{4862147A-5FB6-4546-91FE-CCDF622ABC98}"/>
    <cellStyle name="Normal 5 3 5 2 3" xfId="23234" xr:uid="{8684FD78-97E6-446E-9BB8-9531E679E315}"/>
    <cellStyle name="Normal 5 3 5 2 4" xfId="28728" xr:uid="{482A4CB7-5EC8-4021-823F-DBB8779488A1}"/>
    <cellStyle name="Normal 5 3 5 2 5" xfId="34212" xr:uid="{EF3255CC-A2ED-4781-89F2-63230D6D3F13}"/>
    <cellStyle name="Normal 5 3 5 3" xfId="19598" xr:uid="{85DC498F-91B3-4B29-8E5B-4AF3C62D754D}"/>
    <cellStyle name="Normal 5 3 5 3 2" xfId="25154" xr:uid="{06A0CF45-1087-4E5F-84C4-5B1C23885F2A}"/>
    <cellStyle name="Normal 5 3 5 3 3" xfId="30648" xr:uid="{BD328A0B-0D8E-4473-9DCB-2FB9163592DA}"/>
    <cellStyle name="Normal 5 3 5 3 4" xfId="36132" xr:uid="{7FBD233D-FC14-4D80-A7CE-3490F82CD938}"/>
    <cellStyle name="Normal 5 3 5 4" xfId="22425" xr:uid="{97EE6A0A-0ABB-4014-AD88-53B4731B8868}"/>
    <cellStyle name="Normal 5 3 5 5" xfId="27917" xr:uid="{3074ACAD-CC95-4F3E-B9EF-A298B07465C0}"/>
    <cellStyle name="Normal 5 3 5 6" xfId="33401" xr:uid="{9E089334-9E8E-42E0-899F-4A657B83ABF6}"/>
    <cellStyle name="Normal 5 3 6" xfId="6802" xr:uid="{0AB9CB95-0868-481B-95AE-CE7814715EFB}"/>
    <cellStyle name="Normal 5 3 6 2" xfId="9089" xr:uid="{A3ECDF65-B6B9-4B06-9D1F-7F61431BB709}"/>
    <cellStyle name="Normal 5 3 6 2 2" xfId="20408" xr:uid="{CD062C12-EA2A-4F73-9F76-EE2BB9BE6477}"/>
    <cellStyle name="Normal 5 3 6 2 2 2" xfId="25964" xr:uid="{C4335BF6-485E-46C3-85EE-B16F54A51D4C}"/>
    <cellStyle name="Normal 5 3 6 2 2 3" xfId="31458" xr:uid="{F2F636E9-8F70-4D92-810B-EFA7F3513F54}"/>
    <cellStyle name="Normal 5 3 6 2 2 4" xfId="36942" xr:uid="{C4D9035D-CD5F-4EED-964D-8535C0E56E0A}"/>
    <cellStyle name="Normal 5 3 6 2 3" xfId="23235" xr:uid="{760E5752-CA18-49D6-AADD-BCEF92FA950B}"/>
    <cellStyle name="Normal 5 3 6 2 4" xfId="28729" xr:uid="{25D78D09-4945-43F9-A26A-9203D337C037}"/>
    <cellStyle name="Normal 5 3 6 2 5" xfId="34213" xr:uid="{142A8477-9B14-4B49-AA14-3D2CC2531E44}"/>
    <cellStyle name="Normal 5 3 6 3" xfId="19684" xr:uid="{EFB9831C-7B20-4123-A530-A46B640F9E0A}"/>
    <cellStyle name="Normal 5 3 6 3 2" xfId="25240" xr:uid="{06708513-93A2-493A-A2F1-1DF7D9A38B14}"/>
    <cellStyle name="Normal 5 3 6 3 3" xfId="30734" xr:uid="{5589AE01-3D67-4FD0-AC10-F2E16C4E56FB}"/>
    <cellStyle name="Normal 5 3 6 3 4" xfId="36218" xr:uid="{A4791AD5-53C8-4237-A901-8604F1D7978D}"/>
    <cellStyle name="Normal 5 3 6 4" xfId="22511" xr:uid="{882FB7D8-CFDB-482C-895F-86CAE5A5FF9A}"/>
    <cellStyle name="Normal 5 3 6 5" xfId="28003" xr:uid="{6D6DF03A-57EC-45A0-A1D8-D073EA844854}"/>
    <cellStyle name="Normal 5 3 6 6" xfId="33487" xr:uid="{0BE1BABE-B615-40B2-99E9-EE998AA8B5F6}"/>
    <cellStyle name="Normal 5 3 7" xfId="6866" xr:uid="{9BD149B6-5261-48F2-9746-632EEAA90781}"/>
    <cellStyle name="Normal 5 3 7 2" xfId="19748" xr:uid="{4A177981-5393-45FF-B7E2-FB1D52753957}"/>
    <cellStyle name="Normal 5 3 7 2 2" xfId="25304" xr:uid="{DABF58E8-D79E-4A1E-BF14-47B67A3DC667}"/>
    <cellStyle name="Normal 5 3 7 2 3" xfId="30798" xr:uid="{8E70F4E0-B77D-41F3-A506-6313FFBECCF6}"/>
    <cellStyle name="Normal 5 3 7 2 4" xfId="36282" xr:uid="{B795BFA7-CDB1-4CAC-B9DC-36D918A650D2}"/>
    <cellStyle name="Normal 5 3 7 3" xfId="22575" xr:uid="{CBF91838-37BC-4D01-ABD1-605C2F05FA0E}"/>
    <cellStyle name="Normal 5 3 7 4" xfId="28069" xr:uid="{E635B514-C8C3-4568-9E35-99899C02982D}"/>
    <cellStyle name="Normal 5 3 7 5" xfId="33553" xr:uid="{B60A3FF0-3524-4B1D-BADC-B7606D6EF6BF}"/>
    <cellStyle name="Normal 5 3 8" xfId="11322" xr:uid="{9BA46C34-3F7E-42E7-B8A4-8ADF29738883}"/>
    <cellStyle name="Normal 5 3 9" xfId="16556" xr:uid="{E34FB69F-B4E6-45F2-B19C-7DBE669E643C}"/>
    <cellStyle name="Normal 5 30" xfId="5974" xr:uid="{F3190523-8E4D-474D-A7C8-4C0B0C139646}"/>
    <cellStyle name="Normal 5 30 2" xfId="14383" xr:uid="{F977241F-188B-4B03-8D40-4D53771B5438}"/>
    <cellStyle name="Normal 5 30 2 2" xfId="21670" xr:uid="{564DF80F-337D-42A4-B085-593D2896F1AF}"/>
    <cellStyle name="Normal 5 30 2 2 2" xfId="27226" xr:uid="{9ADC9496-C845-4F70-A21E-C6216F4EC822}"/>
    <cellStyle name="Normal 5 30 2 2 3" xfId="32720" xr:uid="{CDB08ABD-7E99-4ED2-B623-1CA27622FCAC}"/>
    <cellStyle name="Normal 5 30 2 2 4" xfId="38204" xr:uid="{5F59542A-704E-4D6D-99E0-2F3DDE3F0BF1}"/>
    <cellStyle name="Normal 5 30 2 3" xfId="24497" xr:uid="{7CAACCE0-2792-46E7-B8C8-4CB880C2A0F4}"/>
    <cellStyle name="Normal 5 30 2 4" xfId="29991" xr:uid="{0AF6F453-A86C-4DF9-9DE0-6F0519634AFC}"/>
    <cellStyle name="Normal 5 30 2 5" xfId="35475" xr:uid="{963A5C02-A5CC-480B-BCB8-8A786C57017B}"/>
    <cellStyle name="Normal 5 30 3" xfId="11324" xr:uid="{F0B6CCCD-964C-415D-A695-6AEB64F89C5C}"/>
    <cellStyle name="Normal 5 30 4" xfId="16558" xr:uid="{772FE437-436D-4AC5-8CE6-0E092A44B54E}"/>
    <cellStyle name="Normal 5 30 5" xfId="18786" xr:uid="{357DC71F-C9C1-407D-8FAE-4789875761EA}"/>
    <cellStyle name="Normal 5 30 6" xfId="9090" xr:uid="{8445D2F3-E1ED-4D9D-9ED9-372CC4782107}"/>
    <cellStyle name="Normal 5 30 6 2" xfId="20409" xr:uid="{8798832D-752F-4763-A4EF-59AF76D22D86}"/>
    <cellStyle name="Normal 5 30 6 2 2" xfId="25965" xr:uid="{0A04AC29-A5DB-4D96-9F20-A1BED5FDA89B}"/>
    <cellStyle name="Normal 5 30 6 2 3" xfId="31459" xr:uid="{DA8B489F-7E7C-4CD7-9407-00113A5D2867}"/>
    <cellStyle name="Normal 5 30 6 2 4" xfId="36943" xr:uid="{1BF7E4AD-79A2-4CE1-8DF6-E1C249531CBE}"/>
    <cellStyle name="Normal 5 30 6 3" xfId="23236" xr:uid="{75AD8B1F-7AE3-4A6B-803D-D2A8C37D151E}"/>
    <cellStyle name="Normal 5 30 6 4" xfId="28730" xr:uid="{7BA5FD5D-8C20-4A6F-9EA9-0E5687090EC9}"/>
    <cellStyle name="Normal 5 30 6 5" xfId="34214" xr:uid="{EDD4596E-95F1-4652-8102-08000F2F7483}"/>
    <cellStyle name="Normal 5 31" xfId="5975" xr:uid="{E2E8AB1C-768F-4F50-9451-EE8E322EF7FC}"/>
    <cellStyle name="Normal 5 31 2" xfId="14384" xr:uid="{815C307D-CA6A-414E-921B-63025EFEED79}"/>
    <cellStyle name="Normal 5 31 2 2" xfId="21671" xr:uid="{E68C105B-B0EE-4068-8FAD-42A3834F7CF9}"/>
    <cellStyle name="Normal 5 31 2 2 2" xfId="27227" xr:uid="{6239686D-16D1-43BC-83E0-17BB34EAD916}"/>
    <cellStyle name="Normal 5 31 2 2 3" xfId="32721" xr:uid="{FC0256E1-7663-46D5-ABFA-8AB416ACEC4D}"/>
    <cellStyle name="Normal 5 31 2 2 4" xfId="38205" xr:uid="{AD7B6B13-0B2C-400D-9875-25C290205B49}"/>
    <cellStyle name="Normal 5 31 2 3" xfId="24498" xr:uid="{757C1138-5D94-47CD-92AB-67BB91037789}"/>
    <cellStyle name="Normal 5 31 2 4" xfId="29992" xr:uid="{01A4EA3E-5D93-46A4-8D93-5FBD81468844}"/>
    <cellStyle name="Normal 5 31 2 5" xfId="35476" xr:uid="{64DDBDB3-96BA-4A75-A982-6644E60CC301}"/>
    <cellStyle name="Normal 5 31 3" xfId="11325" xr:uid="{6F82FAFC-DF2F-4102-AF2C-56F096DAD626}"/>
    <cellStyle name="Normal 5 31 4" xfId="16559" xr:uid="{2422468F-050C-448F-8972-97E4E8039DAB}"/>
    <cellStyle name="Normal 5 31 5" xfId="18787" xr:uid="{2317B73C-38AA-4C64-B8C3-248FDC8994D9}"/>
    <cellStyle name="Normal 5 31 6" xfId="9091" xr:uid="{547824F5-973E-4239-80C7-A0321E5843F8}"/>
    <cellStyle name="Normal 5 31 6 2" xfId="20410" xr:uid="{12B872DD-6A51-4769-9313-CE67933A31BF}"/>
    <cellStyle name="Normal 5 31 6 2 2" xfId="25966" xr:uid="{B4C5E612-9C66-4D2A-8112-D54F34389417}"/>
    <cellStyle name="Normal 5 31 6 2 3" xfId="31460" xr:uid="{2A64B1A7-4526-42C4-A187-ED779C7D6B62}"/>
    <cellStyle name="Normal 5 31 6 2 4" xfId="36944" xr:uid="{3D6A327B-D6D4-427A-8230-905856FDB46E}"/>
    <cellStyle name="Normal 5 31 6 3" xfId="23237" xr:uid="{8DE8D6F6-D803-42AE-B241-BB67DC103FC8}"/>
    <cellStyle name="Normal 5 31 6 4" xfId="28731" xr:uid="{47808FAC-DBC5-4084-9949-E46CF86F73BD}"/>
    <cellStyle name="Normal 5 31 6 5" xfId="34215" xr:uid="{858A7FA0-5153-48AA-8002-414B301AE205}"/>
    <cellStyle name="Normal 5 32" xfId="5976" xr:uid="{B3DB3991-80EB-4BC2-963C-10C5E68829EC}"/>
    <cellStyle name="Normal 5 32 2" xfId="14385" xr:uid="{97F9A947-78B1-43CC-9361-F8BA2328AEA8}"/>
    <cellStyle name="Normal 5 32 2 2" xfId="21672" xr:uid="{1606F539-6170-4ADD-B1D9-9F86A6DEBF5D}"/>
    <cellStyle name="Normal 5 32 2 2 2" xfId="27228" xr:uid="{5D97DA2C-0153-473E-95BB-07FA685E1444}"/>
    <cellStyle name="Normal 5 32 2 2 3" xfId="32722" xr:uid="{2887DAF6-BD8B-469A-80DF-B20B556AE8F6}"/>
    <cellStyle name="Normal 5 32 2 2 4" xfId="38206" xr:uid="{CDE0DB4D-7FA3-4590-A81C-0C49135548C0}"/>
    <cellStyle name="Normal 5 32 2 3" xfId="24499" xr:uid="{4D944EC5-182E-457D-84C1-5AE7A8D4D12E}"/>
    <cellStyle name="Normal 5 32 2 4" xfId="29993" xr:uid="{1B8ABFEB-FB83-407F-BB13-0B075F36F2FF}"/>
    <cellStyle name="Normal 5 32 2 5" xfId="35477" xr:uid="{E52175E2-7133-4C3C-9275-75A2209FFF66}"/>
    <cellStyle name="Normal 5 32 3" xfId="11326" xr:uid="{07943830-BA7A-4DBA-A856-0A0D21ACCBFD}"/>
    <cellStyle name="Normal 5 32 4" xfId="16560" xr:uid="{308B21B5-FCA5-4BE6-8DD6-6028F17A7BC3}"/>
    <cellStyle name="Normal 5 32 5" xfId="18788" xr:uid="{8A2859D8-42EC-4169-A701-85FE9A5E76DC}"/>
    <cellStyle name="Normal 5 32 6" xfId="9092" xr:uid="{23B346F7-04C0-4EC4-8CCF-FE6063F44A34}"/>
    <cellStyle name="Normal 5 32 6 2" xfId="20411" xr:uid="{504735F5-1D7C-4D11-A4B8-F6A2E567943B}"/>
    <cellStyle name="Normal 5 32 6 2 2" xfId="25967" xr:uid="{84080448-A9FA-4781-8A95-E152C29815A2}"/>
    <cellStyle name="Normal 5 32 6 2 3" xfId="31461" xr:uid="{ECEE0155-B445-4DBF-8342-7889ED81ACA3}"/>
    <cellStyle name="Normal 5 32 6 2 4" xfId="36945" xr:uid="{B2442CFE-8408-4AB0-BFD5-4B27C86B7E9D}"/>
    <cellStyle name="Normal 5 32 6 3" xfId="23238" xr:uid="{EBB5E5FE-F83B-47B8-B27C-8221872FABF4}"/>
    <cellStyle name="Normal 5 32 6 4" xfId="28732" xr:uid="{FDE917F6-00A6-40D2-879C-3AF7357EDF07}"/>
    <cellStyle name="Normal 5 32 6 5" xfId="34216" xr:uid="{1E053D94-4362-41C6-A09A-1225303C3FA0}"/>
    <cellStyle name="Normal 5 33" xfId="5977" xr:uid="{DD2671F1-A7AC-44A2-AB1C-5E48F79A4C39}"/>
    <cellStyle name="Normal 5 33 2" xfId="14386" xr:uid="{033A3E2E-F755-4525-835C-6EC8E3D9103C}"/>
    <cellStyle name="Normal 5 33 2 2" xfId="21673" xr:uid="{6348B413-2640-4664-B3D6-2BC0F15643E0}"/>
    <cellStyle name="Normal 5 33 2 2 2" xfId="27229" xr:uid="{A1C8B368-438D-496C-891E-0E8F99C6CE48}"/>
    <cellStyle name="Normal 5 33 2 2 3" xfId="32723" xr:uid="{57AF35FF-78C0-480E-8AC8-A6DCA280BFE5}"/>
    <cellStyle name="Normal 5 33 2 2 4" xfId="38207" xr:uid="{3819CEC5-2C2C-4525-AC9D-09689DB66B49}"/>
    <cellStyle name="Normal 5 33 2 3" xfId="24500" xr:uid="{83D16F1C-FF06-4F0D-89BC-AFDC7C6458AF}"/>
    <cellStyle name="Normal 5 33 2 4" xfId="29994" xr:uid="{4BD06779-8CCE-477D-A50E-142300F57E91}"/>
    <cellStyle name="Normal 5 33 2 5" xfId="35478" xr:uid="{2A95BBFE-51F0-4BD2-B1C8-18034D958387}"/>
    <cellStyle name="Normal 5 33 3" xfId="11327" xr:uid="{90F17CD0-44A5-4F68-B9BA-4FECC171BF2F}"/>
    <cellStyle name="Normal 5 33 4" xfId="16561" xr:uid="{71CA5F68-DC2A-48CF-A44E-9B4383BB537B}"/>
    <cellStyle name="Normal 5 33 5" xfId="18789" xr:uid="{1B64A0E0-42D4-42AA-802D-3E1FA75C01CF}"/>
    <cellStyle name="Normal 5 33 6" xfId="9093" xr:uid="{24657B98-0270-44E2-9EC2-45E4D1CF852D}"/>
    <cellStyle name="Normal 5 33 6 2" xfId="20412" xr:uid="{10665231-BCAB-4E46-9C18-CDAE8597853E}"/>
    <cellStyle name="Normal 5 33 6 2 2" xfId="25968" xr:uid="{8891ABA5-8E18-4B5A-93F7-973E693063ED}"/>
    <cellStyle name="Normal 5 33 6 2 3" xfId="31462" xr:uid="{F1DB874E-483E-40FD-A5B7-844380F50603}"/>
    <cellStyle name="Normal 5 33 6 2 4" xfId="36946" xr:uid="{1B80D627-856F-4D6D-8E3A-9F8E77E35113}"/>
    <cellStyle name="Normal 5 33 6 3" xfId="23239" xr:uid="{5241887D-D58D-43A2-AE21-2A3E4596EF04}"/>
    <cellStyle name="Normal 5 33 6 4" xfId="28733" xr:uid="{C1EBD1D5-66A9-4E0B-908B-1844DA2F84EC}"/>
    <cellStyle name="Normal 5 33 6 5" xfId="34217" xr:uid="{23298FE4-0F08-4A6E-BCD6-6D77C2B7FD55}"/>
    <cellStyle name="Normal 5 34" xfId="5978" xr:uid="{68DCE6AD-FF69-4368-AFE5-DE3E09DCE025}"/>
    <cellStyle name="Normal 5 34 2" xfId="14387" xr:uid="{26CD217A-A01F-45FC-B3C3-520571386926}"/>
    <cellStyle name="Normal 5 34 2 2" xfId="21674" xr:uid="{41DFCE31-A069-4829-A083-1A4737F1DDD5}"/>
    <cellStyle name="Normal 5 34 2 2 2" xfId="27230" xr:uid="{19D773F1-6129-442D-9575-A2B1DE6937AF}"/>
    <cellStyle name="Normal 5 34 2 2 3" xfId="32724" xr:uid="{9354B503-EF33-4386-8FA5-0A883A5B06F3}"/>
    <cellStyle name="Normal 5 34 2 2 4" xfId="38208" xr:uid="{81E9D418-9999-4BEC-8DB7-81A9EE3E2403}"/>
    <cellStyle name="Normal 5 34 2 3" xfId="24501" xr:uid="{870569CE-9DB2-4FDB-8E28-40E218B32D40}"/>
    <cellStyle name="Normal 5 34 2 4" xfId="29995" xr:uid="{935ABB24-2B72-4477-A1D6-CBE718C2BED1}"/>
    <cellStyle name="Normal 5 34 2 5" xfId="35479" xr:uid="{ECC7FC6A-EC48-4DFB-B000-E2D999A8DBA2}"/>
    <cellStyle name="Normal 5 34 3" xfId="11328" xr:uid="{BF9C6D94-E88B-412C-ADA5-C095B608E91E}"/>
    <cellStyle name="Normal 5 34 4" xfId="16562" xr:uid="{18FBED7A-8FC1-487E-B1E6-0C706ADDC360}"/>
    <cellStyle name="Normal 5 34 5" xfId="18790" xr:uid="{650330F2-C976-40CA-9838-54D0B74ED0ED}"/>
    <cellStyle name="Normal 5 34 6" xfId="9094" xr:uid="{BBEC27B1-7ED6-423B-A076-8737B68D5433}"/>
    <cellStyle name="Normal 5 34 6 2" xfId="20413" xr:uid="{6090E7D2-3639-40CD-BD81-6BA8C9A0372B}"/>
    <cellStyle name="Normal 5 34 6 2 2" xfId="25969" xr:uid="{23E5D05E-56E9-484F-B007-7ABE4262CF36}"/>
    <cellStyle name="Normal 5 34 6 2 3" xfId="31463" xr:uid="{F5A9E7FF-3C22-44A6-A148-E7101A13B255}"/>
    <cellStyle name="Normal 5 34 6 2 4" xfId="36947" xr:uid="{8CF20107-7EA5-4D2C-9D78-2CACA580263D}"/>
    <cellStyle name="Normal 5 34 6 3" xfId="23240" xr:uid="{E759028E-DEEA-4485-9433-8E5F327E9E8D}"/>
    <cellStyle name="Normal 5 34 6 4" xfId="28734" xr:uid="{34B19C5A-D9CC-462D-B246-30B3B2972612}"/>
    <cellStyle name="Normal 5 34 6 5" xfId="34218" xr:uid="{B20CE9B0-6D10-46BC-8B3F-DCD4FB7AFCCD}"/>
    <cellStyle name="Normal 5 35" xfId="5979" xr:uid="{50C3F471-490C-46E5-80F2-4741816BC4F9}"/>
    <cellStyle name="Normal 5 35 2" xfId="14388" xr:uid="{812A0821-C0CE-43B9-A835-8ACF68E7A811}"/>
    <cellStyle name="Normal 5 35 2 2" xfId="21675" xr:uid="{011409A4-6830-445E-86EF-2FF32F1CDCBF}"/>
    <cellStyle name="Normal 5 35 2 2 2" xfId="27231" xr:uid="{AD87BF45-8B5A-4024-9A97-205BB8C43219}"/>
    <cellStyle name="Normal 5 35 2 2 3" xfId="32725" xr:uid="{1E824043-DB9D-4AEC-BF78-F1CA44746E29}"/>
    <cellStyle name="Normal 5 35 2 2 4" xfId="38209" xr:uid="{47A04120-13F2-45FE-80DD-CFE1F91B454A}"/>
    <cellStyle name="Normal 5 35 2 3" xfId="24502" xr:uid="{B799ED5E-E891-4502-918D-0B64827B72B4}"/>
    <cellStyle name="Normal 5 35 2 4" xfId="29996" xr:uid="{44B93DCF-97C7-4CC9-8465-D3EAF1B3168B}"/>
    <cellStyle name="Normal 5 35 2 5" xfId="35480" xr:uid="{7814FE1F-8D0B-4FDD-A280-995D21A8AA1B}"/>
    <cellStyle name="Normal 5 35 3" xfId="11329" xr:uid="{1F06D08A-29B1-48AE-B322-96DD14BA0564}"/>
    <cellStyle name="Normal 5 35 4" xfId="16563" xr:uid="{1DB09021-C8B9-447D-8444-072DBCB7C9D9}"/>
    <cellStyle name="Normal 5 35 5" xfId="18791" xr:uid="{833AC2C3-0E04-4CA2-A525-1CCE1FF8A892}"/>
    <cellStyle name="Normal 5 35 6" xfId="9095" xr:uid="{C459F27F-3D22-4E11-9A9A-C3362EA19FC7}"/>
    <cellStyle name="Normal 5 35 6 2" xfId="20414" xr:uid="{9FB25E67-9D84-4B21-B79F-6C1C568247F6}"/>
    <cellStyle name="Normal 5 35 6 2 2" xfId="25970" xr:uid="{27C15A4B-1796-4933-A3C1-B02F0212FF95}"/>
    <cellStyle name="Normal 5 35 6 2 3" xfId="31464" xr:uid="{5C601DD1-25BC-47E3-BA1C-D4663973AF36}"/>
    <cellStyle name="Normal 5 35 6 2 4" xfId="36948" xr:uid="{78C46BF5-1BD2-42C0-954F-CF1E720D579F}"/>
    <cellStyle name="Normal 5 35 6 3" xfId="23241" xr:uid="{66466AC4-E610-4E61-93CD-9B3F4C1CAE21}"/>
    <cellStyle name="Normal 5 35 6 4" xfId="28735" xr:uid="{AAEAD33E-B0DC-48B9-B72E-24D1164CB622}"/>
    <cellStyle name="Normal 5 35 6 5" xfId="34219" xr:uid="{B6C5762A-F933-408C-8AE3-2E46DC65F985}"/>
    <cellStyle name="Normal 5 36" xfId="5980" xr:uid="{DB913AF4-759D-4651-83A0-1B2F98E808AE}"/>
    <cellStyle name="Normal 5 36 2" xfId="14389" xr:uid="{1A50814E-EC84-4D7C-B9AD-890E5CE085D8}"/>
    <cellStyle name="Normal 5 36 2 2" xfId="21676" xr:uid="{4ED21D97-A3BF-4A27-8B03-978408264895}"/>
    <cellStyle name="Normal 5 36 2 2 2" xfId="27232" xr:uid="{7A422ACE-4EE1-4428-91F0-0E69BA4B1B52}"/>
    <cellStyle name="Normal 5 36 2 2 3" xfId="32726" xr:uid="{5454A8B0-2307-47C2-BDAF-DA5D2EFA9F9B}"/>
    <cellStyle name="Normal 5 36 2 2 4" xfId="38210" xr:uid="{DE92DEF7-5D36-449C-8F26-8AB38F96EC4A}"/>
    <cellStyle name="Normal 5 36 2 3" xfId="24503" xr:uid="{924C5C0D-3974-4ABE-B6D9-12C41B858C2C}"/>
    <cellStyle name="Normal 5 36 2 4" xfId="29997" xr:uid="{EFDE1ABD-E1E7-4BE9-B9CE-728F92C5D0AC}"/>
    <cellStyle name="Normal 5 36 2 5" xfId="35481" xr:uid="{D8C12590-6A79-45EE-9B9F-EC849440A66B}"/>
    <cellStyle name="Normal 5 36 3" xfId="11330" xr:uid="{BB12F2EC-C189-45B7-AC60-7A61427182F2}"/>
    <cellStyle name="Normal 5 36 4" xfId="16564" xr:uid="{94997BCF-0C69-4B85-9A96-E7686C6266D3}"/>
    <cellStyle name="Normal 5 36 5" xfId="18792" xr:uid="{BF835D62-C049-499B-A8E5-F01AF8C3A106}"/>
    <cellStyle name="Normal 5 36 6" xfId="9096" xr:uid="{F9C017F9-DDB8-486D-9B87-3E9B3A1BCBE0}"/>
    <cellStyle name="Normal 5 36 6 2" xfId="20415" xr:uid="{ECC39554-1EB8-41C9-AE69-C5125BE5F759}"/>
    <cellStyle name="Normal 5 36 6 2 2" xfId="25971" xr:uid="{A8CA0AAB-14B4-4F8A-8C40-F084411237C8}"/>
    <cellStyle name="Normal 5 36 6 2 3" xfId="31465" xr:uid="{F6C7D31F-6483-4D86-B6F3-E8D8897F6615}"/>
    <cellStyle name="Normal 5 36 6 2 4" xfId="36949" xr:uid="{BC3E2AF7-AD23-4E84-863C-0DD8B85D4D2C}"/>
    <cellStyle name="Normal 5 36 6 3" xfId="23242" xr:uid="{99FD71C3-2A48-43A2-8447-C18F6E3DAB30}"/>
    <cellStyle name="Normal 5 36 6 4" xfId="28736" xr:uid="{87C470FB-5064-4091-AF8B-00B237CBF6FA}"/>
    <cellStyle name="Normal 5 36 6 5" xfId="34220" xr:uid="{D107B3F4-F536-4E9C-AF89-51A09EC3F6AB}"/>
    <cellStyle name="Normal 5 37" xfId="5981" xr:uid="{A679852F-8F35-4AA2-8751-B8FD2E99744E}"/>
    <cellStyle name="Normal 5 37 2" xfId="14390" xr:uid="{0547207E-7B72-4D5E-B480-E4164E7C88F2}"/>
    <cellStyle name="Normal 5 37 2 2" xfId="21677" xr:uid="{D1412276-0B14-4AAC-B37E-4D623E966309}"/>
    <cellStyle name="Normal 5 37 2 2 2" xfId="27233" xr:uid="{30609F7C-4760-4C02-B771-6E90A979EAF0}"/>
    <cellStyle name="Normal 5 37 2 2 3" xfId="32727" xr:uid="{ED524713-46FF-43CC-B20E-F1AE81475C72}"/>
    <cellStyle name="Normal 5 37 2 2 4" xfId="38211" xr:uid="{E5387DE1-8125-4170-894E-1FE7FAB25369}"/>
    <cellStyle name="Normal 5 37 2 3" xfId="24504" xr:uid="{38B4BE22-08A7-42CA-A2FF-1F4437891DFE}"/>
    <cellStyle name="Normal 5 37 2 4" xfId="29998" xr:uid="{035F0C2D-F4B2-4D10-8A94-7C6EB67279D4}"/>
    <cellStyle name="Normal 5 37 2 5" xfId="35482" xr:uid="{5D718FF5-3BB3-431C-B5F2-CE9C61DA8C30}"/>
    <cellStyle name="Normal 5 37 3" xfId="11331" xr:uid="{B8CA1917-3AAD-478A-B005-2350FB8FA47D}"/>
    <cellStyle name="Normal 5 37 4" xfId="16565" xr:uid="{BA9E5D0D-B79D-4396-AFC5-03E7810974FB}"/>
    <cellStyle name="Normal 5 37 5" xfId="18793" xr:uid="{C9A34A7A-D965-49F3-A4EA-A3647029209B}"/>
    <cellStyle name="Normal 5 37 6" xfId="9097" xr:uid="{E32E1374-8AC9-4A16-838A-3E306D3802E4}"/>
    <cellStyle name="Normal 5 37 6 2" xfId="20416" xr:uid="{03FB8C81-6C20-4BF4-9949-B2858DEA2AF2}"/>
    <cellStyle name="Normal 5 37 6 2 2" xfId="25972" xr:uid="{B3225874-49FB-47A3-8102-5992B409B91A}"/>
    <cellStyle name="Normal 5 37 6 2 3" xfId="31466" xr:uid="{8143B51C-3085-418F-AE0C-D0A5141AD5C2}"/>
    <cellStyle name="Normal 5 37 6 2 4" xfId="36950" xr:uid="{780A2C81-D4B7-4136-AC85-CBBC3209728A}"/>
    <cellStyle name="Normal 5 37 6 3" xfId="23243" xr:uid="{D6046002-0422-4B4B-8575-E799566C022A}"/>
    <cellStyle name="Normal 5 37 6 4" xfId="28737" xr:uid="{81627E6A-52C9-473A-A7BC-309A30F51D0A}"/>
    <cellStyle name="Normal 5 37 6 5" xfId="34221" xr:uid="{78857570-0948-4C23-8CC8-A87D55AB8A7D}"/>
    <cellStyle name="Normal 5 38" xfId="5982" xr:uid="{5E0AD4BA-4F73-4513-9FB6-EFE194D2E212}"/>
    <cellStyle name="Normal 5 38 2" xfId="14391" xr:uid="{6E3868BC-DAC6-4C35-82C2-2AD149608307}"/>
    <cellStyle name="Normal 5 38 2 2" xfId="21678" xr:uid="{3FB81BE8-0A04-4983-8BF9-D98E35C8B5E8}"/>
    <cellStyle name="Normal 5 38 2 2 2" xfId="27234" xr:uid="{4327B9C2-5501-47F7-8BE2-C2DB5E74792B}"/>
    <cellStyle name="Normal 5 38 2 2 3" xfId="32728" xr:uid="{DCCA0EA0-7F98-48DC-A2B2-0B713C15A43C}"/>
    <cellStyle name="Normal 5 38 2 2 4" xfId="38212" xr:uid="{EFB3B9E6-146B-416D-B7D0-D4F8A69239DF}"/>
    <cellStyle name="Normal 5 38 2 3" xfId="24505" xr:uid="{0D0A3FE3-A17D-4A24-8E3C-BDDEEC5E3497}"/>
    <cellStyle name="Normal 5 38 2 4" xfId="29999" xr:uid="{E7B94959-DB55-4C21-956E-E014825A92BF}"/>
    <cellStyle name="Normal 5 38 2 5" xfId="35483" xr:uid="{62114F78-A8E6-4351-84D0-4DB7EE5BBBB4}"/>
    <cellStyle name="Normal 5 38 3" xfId="11332" xr:uid="{F15D5282-7A90-4235-AF32-148918206897}"/>
    <cellStyle name="Normal 5 38 4" xfId="16566" xr:uid="{0825DCC8-03BF-40EE-BBDA-97EBA74A140B}"/>
    <cellStyle name="Normal 5 38 5" xfId="18794" xr:uid="{3336FB89-95E8-4DB5-9B13-F52CF7E19604}"/>
    <cellStyle name="Normal 5 38 6" xfId="9098" xr:uid="{2058FDFA-4AFC-4DC5-8B03-CD3C1991C07D}"/>
    <cellStyle name="Normal 5 38 6 2" xfId="20417" xr:uid="{3083CFDE-DC76-42A6-9C56-3873C2398242}"/>
    <cellStyle name="Normal 5 38 6 2 2" xfId="25973" xr:uid="{9C2FBC49-4BBF-49C4-BA3E-F562A92B5D68}"/>
    <cellStyle name="Normal 5 38 6 2 3" xfId="31467" xr:uid="{A5902D56-D311-4C43-AFE6-911FF893322D}"/>
    <cellStyle name="Normal 5 38 6 2 4" xfId="36951" xr:uid="{B97B8C2A-9FCB-4B21-95C5-BA7FB7B067A8}"/>
    <cellStyle name="Normal 5 38 6 3" xfId="23244" xr:uid="{1C0A8EEB-48FF-4082-B80C-7AE1725B342F}"/>
    <cellStyle name="Normal 5 38 6 4" xfId="28738" xr:uid="{9C4C891B-51BE-484B-928A-02C22364FAE1}"/>
    <cellStyle name="Normal 5 38 6 5" xfId="34222" xr:uid="{90C96915-AED9-4CF3-BC40-A84573220088}"/>
    <cellStyle name="Normal 5 39" xfId="5983" xr:uid="{A015A95A-7529-4FD7-8830-C2DE0AAA06B6}"/>
    <cellStyle name="Normal 5 39 2" xfId="14392" xr:uid="{8B798982-E2BE-45CF-B02B-1954C3E24838}"/>
    <cellStyle name="Normal 5 39 2 2" xfId="21679" xr:uid="{5B6233AF-D334-4F71-A3A2-C9BBED25C786}"/>
    <cellStyle name="Normal 5 39 2 2 2" xfId="27235" xr:uid="{6EE7260B-70E7-4782-ACB0-ABE461C16CD8}"/>
    <cellStyle name="Normal 5 39 2 2 3" xfId="32729" xr:uid="{A72B0F97-0E1E-4A03-AE5B-A0EE2CE44A55}"/>
    <cellStyle name="Normal 5 39 2 2 4" xfId="38213" xr:uid="{58D7393C-7E8F-4D7E-A0A5-71CADED1867F}"/>
    <cellStyle name="Normal 5 39 2 3" xfId="24506" xr:uid="{AA3DB06D-84A0-4A2A-BEA8-F2D8879428BC}"/>
    <cellStyle name="Normal 5 39 2 4" xfId="30000" xr:uid="{870821B6-8DFF-4A13-A466-BD87357A3ADD}"/>
    <cellStyle name="Normal 5 39 2 5" xfId="35484" xr:uid="{8BA17BB4-547C-4373-AAFB-8A251ACB2C49}"/>
    <cellStyle name="Normal 5 39 3" xfId="11333" xr:uid="{A98506AC-5AFB-4F36-8539-9C334F679433}"/>
    <cellStyle name="Normal 5 39 4" xfId="16567" xr:uid="{621E7DA8-80BC-4779-AA11-D15E18C19A5A}"/>
    <cellStyle name="Normal 5 39 5" xfId="18795" xr:uid="{313A32BA-AE0F-496F-BECF-105CC8D9183D}"/>
    <cellStyle name="Normal 5 39 6" xfId="9099" xr:uid="{2650C1FB-F8BA-47A2-80C0-99A1957B1DDC}"/>
    <cellStyle name="Normal 5 39 6 2" xfId="20418" xr:uid="{DC41A630-4485-48DD-B706-E7D3F66AE03C}"/>
    <cellStyle name="Normal 5 39 6 2 2" xfId="25974" xr:uid="{9652E0FB-31F6-4246-889C-D3AD097EDA3D}"/>
    <cellStyle name="Normal 5 39 6 2 3" xfId="31468" xr:uid="{6FDE6C10-C7AB-4C1A-9ED1-F81819AD23EB}"/>
    <cellStyle name="Normal 5 39 6 2 4" xfId="36952" xr:uid="{FDB72BC2-A8AD-4CF8-B4E5-7E93F6AFE90E}"/>
    <cellStyle name="Normal 5 39 6 3" xfId="23245" xr:uid="{1B6FE4AA-C04C-432D-A1C4-DC9743717F49}"/>
    <cellStyle name="Normal 5 39 6 4" xfId="28739" xr:uid="{CEEB8FB8-30C6-4F98-895A-ECFBA1613BA1}"/>
    <cellStyle name="Normal 5 39 6 5" xfId="34223" xr:uid="{95D94BD9-663B-4306-9C38-EE8D8FF9D9D0}"/>
    <cellStyle name="Normal 5 4" xfId="5984" xr:uid="{90479A2A-6C98-4B11-85A1-E683B7711E1C}"/>
    <cellStyle name="Normal 5 4 10" xfId="18796" xr:uid="{F76EAC19-711F-4DF3-AB04-184066C3F138}"/>
    <cellStyle name="Normal 5 4 11" xfId="22274" xr:uid="{20B40F2B-795D-4678-9C5E-7819546B2545}"/>
    <cellStyle name="Normal 5 4 11 2" xfId="27820" xr:uid="{C2EEBCA9-3E65-4760-A764-C303814D1065}"/>
    <cellStyle name="Normal 5 4 11 3" xfId="33308" xr:uid="{CD01D58B-7D6A-4327-A160-CF1E54BD4815}"/>
    <cellStyle name="Normal 5 4 11 4" xfId="38792" xr:uid="{BCA22C30-B7B4-4EDB-900A-082D74375E3E}"/>
    <cellStyle name="Normal 5 4 2" xfId="5985" xr:uid="{4A6CDA6A-C8D1-4256-9B87-9FFB0AEC2DD9}"/>
    <cellStyle name="Normal 5 4 2 2" xfId="14393" xr:uid="{1E288013-3D2A-4EBE-802C-0C2549441A24}"/>
    <cellStyle name="Normal 5 4 2 2 2" xfId="21680" xr:uid="{A55593D6-ACAE-4FD0-8EE6-26A30A8ADD22}"/>
    <cellStyle name="Normal 5 4 2 2 2 2" xfId="27236" xr:uid="{F28B789D-4975-407B-8581-DE8996E19D1C}"/>
    <cellStyle name="Normal 5 4 2 2 2 3" xfId="32730" xr:uid="{5F772E6A-9E13-44BF-BB8E-B46F7EEEAE8E}"/>
    <cellStyle name="Normal 5 4 2 2 2 4" xfId="38214" xr:uid="{A9E94997-1047-4F72-A57C-17A49B0D90FF}"/>
    <cellStyle name="Normal 5 4 2 2 3" xfId="24507" xr:uid="{5199683D-8DE6-44C6-997A-B7F5F8EF91A5}"/>
    <cellStyle name="Normal 5 4 2 2 4" xfId="30001" xr:uid="{9413AF1F-4AAB-4DF1-AB13-FB060C8F6B21}"/>
    <cellStyle name="Normal 5 4 2 2 5" xfId="35485" xr:uid="{DA04D4BC-8F3E-44E4-9F0D-E6F20C273D8D}"/>
    <cellStyle name="Normal 5 4 2 3" xfId="11335" xr:uid="{7EBA2392-6F14-499F-A3F6-3D8E0CC087F4}"/>
    <cellStyle name="Normal 5 4 2 4" xfId="16569" xr:uid="{51EA2FA7-8E89-4A5B-9DC0-20A6A31A0AE9}"/>
    <cellStyle name="Normal 5 4 2 5" xfId="18797" xr:uid="{049E5C83-37EF-474C-9DE2-99C925D71FAC}"/>
    <cellStyle name="Normal 5 4 2 6" xfId="9100" xr:uid="{E8E64C90-B0B1-4292-BE9F-B314D907F9C6}"/>
    <cellStyle name="Normal 5 4 2 6 2" xfId="20419" xr:uid="{368687EB-B92A-4028-A137-0FE2C1BA7D65}"/>
    <cellStyle name="Normal 5 4 2 6 2 2" xfId="25975" xr:uid="{B118FC91-F16F-4F7F-B382-03E69312DEE0}"/>
    <cellStyle name="Normal 5 4 2 6 2 3" xfId="31469" xr:uid="{0569AAF0-2EE6-4C3F-86EC-4397B615BB30}"/>
    <cellStyle name="Normal 5 4 2 6 2 4" xfId="36953" xr:uid="{16C90405-F1DB-4AF7-8016-609ED9DE6FB0}"/>
    <cellStyle name="Normal 5 4 2 6 3" xfId="23246" xr:uid="{D45C48E2-3C2F-402E-A02E-39811CB93E10}"/>
    <cellStyle name="Normal 5 4 2 6 4" xfId="28740" xr:uid="{B76459AC-B52D-4701-88BF-507EB64822FF}"/>
    <cellStyle name="Normal 5 4 2 6 5" xfId="34224" xr:uid="{C48B9D62-FBA9-42D8-96C1-E3856645A2D5}"/>
    <cellStyle name="Normal 5 4 3" xfId="5986" xr:uid="{35AC27CA-6F26-40A1-9BD4-85130E5C5709}"/>
    <cellStyle name="Normal 5 4 3 2" xfId="14394" xr:uid="{150DB422-7830-456E-89EF-1CAEEA63C7D9}"/>
    <cellStyle name="Normal 5 4 3 2 2" xfId="21681" xr:uid="{9DC50C95-D68A-4D13-AFBD-F35B7EDC2F06}"/>
    <cellStyle name="Normal 5 4 3 2 2 2" xfId="27237" xr:uid="{9EDEAAED-5101-4B0A-897F-64983F06A209}"/>
    <cellStyle name="Normal 5 4 3 2 2 3" xfId="32731" xr:uid="{667EF745-5F27-4170-9DA3-4184826101F6}"/>
    <cellStyle name="Normal 5 4 3 2 2 4" xfId="38215" xr:uid="{A91778BE-2732-468E-A6DC-AA0D1F351542}"/>
    <cellStyle name="Normal 5 4 3 2 3" xfId="24508" xr:uid="{63931FC9-F7D4-4CAB-ADFB-EFD80AC4092B}"/>
    <cellStyle name="Normal 5 4 3 2 4" xfId="30002" xr:uid="{57DBD00D-7E72-4BDE-8D40-F4F8E679AF3D}"/>
    <cellStyle name="Normal 5 4 3 2 5" xfId="35486" xr:uid="{C8FD34B6-833F-4C9A-9DF5-CA42A7409B85}"/>
    <cellStyle name="Normal 5 4 3 3" xfId="18798" xr:uid="{AA0AEACE-DD91-4CB5-81AF-8F0949F67285}"/>
    <cellStyle name="Normal 5 4 3 4" xfId="9101" xr:uid="{7AD9D7A7-24A2-4762-8BFA-CE72F7EA1C66}"/>
    <cellStyle name="Normal 5 4 3 4 2" xfId="20420" xr:uid="{2129B56B-5146-476D-88AA-CDAB55FF26A3}"/>
    <cellStyle name="Normal 5 4 3 4 2 2" xfId="25976" xr:uid="{63EE509C-185F-4A2B-BDDB-70A3D7F87887}"/>
    <cellStyle name="Normal 5 4 3 4 2 3" xfId="31470" xr:uid="{8A60BAB7-C5BA-4304-9B9F-AE4BB4AF9F26}"/>
    <cellStyle name="Normal 5 4 3 4 2 4" xfId="36954" xr:uid="{EFBEEAC7-C28B-4F36-9105-A104E84D7E07}"/>
    <cellStyle name="Normal 5 4 3 4 3" xfId="23247" xr:uid="{FFBFEAD8-D157-4628-8692-3B9AC57F0C31}"/>
    <cellStyle name="Normal 5 4 3 4 4" xfId="28741" xr:uid="{A3DAB0B3-757E-4A20-873A-21965F441FEF}"/>
    <cellStyle name="Normal 5 4 3 4 5" xfId="34225" xr:uid="{09D7489F-7610-41B1-B4A1-831BF539C245}"/>
    <cellStyle name="Normal 5 4 4" xfId="6581" xr:uid="{59EF801E-8DB8-4906-8117-0FF7F473D4D2}"/>
    <cellStyle name="Normal 5 4 4 2" xfId="9102" xr:uid="{3E623804-92BD-477B-8DDB-28FA87FE14C4}"/>
    <cellStyle name="Normal 5 4 4 2 2" xfId="20421" xr:uid="{958351DE-FE8C-441E-A2B7-D51660B8DE85}"/>
    <cellStyle name="Normal 5 4 4 2 2 2" xfId="25977" xr:uid="{BE115F12-7640-4F72-9DBF-45E1A29CA800}"/>
    <cellStyle name="Normal 5 4 4 2 2 3" xfId="31471" xr:uid="{AFCCFEB8-EC4E-4081-8DC0-CF558C5AD480}"/>
    <cellStyle name="Normal 5 4 4 2 2 4" xfId="36955" xr:uid="{F7B1148C-9E3C-4CB9-A163-F2B472DE1C01}"/>
    <cellStyle name="Normal 5 4 4 2 3" xfId="23248" xr:uid="{49A4A5FB-7C55-4AEC-800D-061E4DFB4BC0}"/>
    <cellStyle name="Normal 5 4 4 2 4" xfId="28742" xr:uid="{148976B4-E39E-45A9-A193-153D1E188358}"/>
    <cellStyle name="Normal 5 4 4 2 5" xfId="34226" xr:uid="{E35E29D5-AB49-413C-8E86-217D5F8D78F3}"/>
    <cellStyle name="Normal 5 4 4 3" xfId="19578" xr:uid="{7A189D38-E172-4704-A390-A9B43E443FBA}"/>
    <cellStyle name="Normal 5 4 4 3 2" xfId="25134" xr:uid="{C14018D2-C9CA-4815-AF29-6FB5AD585BCF}"/>
    <cellStyle name="Normal 5 4 4 3 3" xfId="30628" xr:uid="{6C350ABF-0EFB-47BD-B4A4-7B5B5BE54826}"/>
    <cellStyle name="Normal 5 4 4 3 4" xfId="36112" xr:uid="{7CE5B8C2-6F40-4043-A2C8-2ADCE705663F}"/>
    <cellStyle name="Normal 5 4 4 4" xfId="22405" xr:uid="{938A7D87-0A37-4649-93C7-907DF30A67A2}"/>
    <cellStyle name="Normal 5 4 4 5" xfId="27897" xr:uid="{D8E084EC-8D31-4D7B-9BC8-2307B12CAF3F}"/>
    <cellStyle name="Normal 5 4 4 6" xfId="33381" xr:uid="{CEA5D098-62F6-4514-A70A-4B52DAAD11CF}"/>
    <cellStyle name="Normal 5 4 5" xfId="6713" xr:uid="{394301DE-C84D-4F01-9517-236D8BA0583B}"/>
    <cellStyle name="Normal 5 4 5 2" xfId="9103" xr:uid="{5F71A10C-1520-44FE-BCCA-89EFA8B5D401}"/>
    <cellStyle name="Normal 5 4 5 2 2" xfId="20422" xr:uid="{2F1ADC26-73B4-4D8C-981D-7609421FCFCD}"/>
    <cellStyle name="Normal 5 4 5 2 2 2" xfId="25978" xr:uid="{F625CC29-42D2-4DE5-995A-7D4743678EAE}"/>
    <cellStyle name="Normal 5 4 5 2 2 3" xfId="31472" xr:uid="{2DBF5B06-A15F-4642-BEC9-24A0BD814F1F}"/>
    <cellStyle name="Normal 5 4 5 2 2 4" xfId="36956" xr:uid="{BB857EBE-71AB-4FDD-A020-4E9949EF96A1}"/>
    <cellStyle name="Normal 5 4 5 2 3" xfId="23249" xr:uid="{245FF52B-405E-41E6-8C96-4F10CA47537D}"/>
    <cellStyle name="Normal 5 4 5 2 4" xfId="28743" xr:uid="{7AEEC7AB-DFAD-4A99-BF31-39D300E9776A}"/>
    <cellStyle name="Normal 5 4 5 2 5" xfId="34227" xr:uid="{46F3F576-AA03-41C2-8F2B-0DB92B386A1F}"/>
    <cellStyle name="Normal 5 4 5 3" xfId="19599" xr:uid="{8140A78A-2482-43E1-8DEC-8C306BECF871}"/>
    <cellStyle name="Normal 5 4 5 3 2" xfId="25155" xr:uid="{94EC6A2B-87E3-4BB3-8DBF-9DBBE692E5D2}"/>
    <cellStyle name="Normal 5 4 5 3 3" xfId="30649" xr:uid="{4C4CCF5F-8E31-4CD5-8E4E-FF50194712B7}"/>
    <cellStyle name="Normal 5 4 5 3 4" xfId="36133" xr:uid="{35AD0373-22B0-4C4F-BC40-5A443C84E63B}"/>
    <cellStyle name="Normal 5 4 5 4" xfId="22426" xr:uid="{BA706001-6DEB-47DC-B903-BE6A0D8763F5}"/>
    <cellStyle name="Normal 5 4 5 5" xfId="27918" xr:uid="{68E4668C-CCF7-49FD-AFA8-58B7F85C90A3}"/>
    <cellStyle name="Normal 5 4 5 6" xfId="33402" xr:uid="{E63AEC9D-7EF5-4686-BABD-068A39EA6BDD}"/>
    <cellStyle name="Normal 5 4 6" xfId="6803" xr:uid="{0981D73A-59EB-4CAA-AC94-1489FFB2BAC9}"/>
    <cellStyle name="Normal 5 4 6 2" xfId="9104" xr:uid="{8F8DF30B-B54E-4028-9661-CFBA93CDEE2F}"/>
    <cellStyle name="Normal 5 4 6 2 2" xfId="20423" xr:uid="{4A9507A1-D571-4EC6-9155-CE6D3063970F}"/>
    <cellStyle name="Normal 5 4 6 2 2 2" xfId="25979" xr:uid="{86308487-1F6A-4C47-9981-DA7B02CC855C}"/>
    <cellStyle name="Normal 5 4 6 2 2 3" xfId="31473" xr:uid="{EF1D0193-1884-4BE5-A852-5D816AAE1601}"/>
    <cellStyle name="Normal 5 4 6 2 2 4" xfId="36957" xr:uid="{F0834B5C-86D2-476C-AFD2-41C6DD0AD5BD}"/>
    <cellStyle name="Normal 5 4 6 2 3" xfId="23250" xr:uid="{FEB85914-41E2-4D51-A346-7D2809B88D02}"/>
    <cellStyle name="Normal 5 4 6 2 4" xfId="28744" xr:uid="{2D64975C-DC37-422C-BF3B-0BDD97B4B308}"/>
    <cellStyle name="Normal 5 4 6 2 5" xfId="34228" xr:uid="{3A257ACB-F517-48E4-8ECB-D118765BDE89}"/>
    <cellStyle name="Normal 5 4 6 3" xfId="19685" xr:uid="{5C5C281C-7098-4FF0-97E9-73425D5A30D5}"/>
    <cellStyle name="Normal 5 4 6 3 2" xfId="25241" xr:uid="{B00B5688-CBEB-46D1-A527-8D0472C39250}"/>
    <cellStyle name="Normal 5 4 6 3 3" xfId="30735" xr:uid="{4706E8A0-1C1A-436A-A6BC-39BF7828DF14}"/>
    <cellStyle name="Normal 5 4 6 3 4" xfId="36219" xr:uid="{18B38170-5B0B-48BE-8544-78F04C004C03}"/>
    <cellStyle name="Normal 5 4 6 4" xfId="22512" xr:uid="{9E0AC4B1-CFD8-4D8D-82A8-8664F7C0DA49}"/>
    <cellStyle name="Normal 5 4 6 5" xfId="28004" xr:uid="{756B35D8-6C00-409E-B34C-5216A9574D97}"/>
    <cellStyle name="Normal 5 4 6 6" xfId="33488" xr:uid="{6A3BD150-8024-4EC2-BF06-5416926ADDED}"/>
    <cellStyle name="Normal 5 4 7" xfId="6867" xr:uid="{705B8549-6323-4A07-A82A-B2A68A57FF64}"/>
    <cellStyle name="Normal 5 4 7 2" xfId="19749" xr:uid="{1106D5CE-53AB-4218-B783-3E907658AFA2}"/>
    <cellStyle name="Normal 5 4 7 2 2" xfId="25305" xr:uid="{863ADFAA-F101-4E1E-8946-BF24D32C47D3}"/>
    <cellStyle name="Normal 5 4 7 2 3" xfId="30799" xr:uid="{D5F1B880-D570-4B61-91A8-F92248A94CCC}"/>
    <cellStyle name="Normal 5 4 7 2 4" xfId="36283" xr:uid="{B65BE82F-7256-4811-BAF6-9F9A4224A400}"/>
    <cellStyle name="Normal 5 4 7 3" xfId="22576" xr:uid="{86A4D0A5-868D-45E8-8DEE-F889C390676A}"/>
    <cellStyle name="Normal 5 4 7 4" xfId="28070" xr:uid="{515B4E05-FB1F-4A7B-A78E-F09EE4DF5D3A}"/>
    <cellStyle name="Normal 5 4 7 5" xfId="33554" xr:uid="{2DC6A8AE-E2FC-4274-9F61-3DA0AE9D0D50}"/>
    <cellStyle name="Normal 5 4 8" xfId="11334" xr:uid="{D2B94C37-66E4-4DD7-9A01-E60A0A48E16B}"/>
    <cellStyle name="Normal 5 4 9" xfId="16568" xr:uid="{D2C50BB6-0C96-4575-829E-AC5B9AF3CDD4}"/>
    <cellStyle name="Normal 5 40" xfId="5987" xr:uid="{948903E8-7E1F-4248-96A2-F07F01E27CD8}"/>
    <cellStyle name="Normal 5 40 2" xfId="14395" xr:uid="{C86DC44D-D7A9-4CAE-AEF2-56413E5BE75A}"/>
    <cellStyle name="Normal 5 40 2 2" xfId="21682" xr:uid="{E7C2D9FC-8684-4591-8BE7-7931FCFFEA30}"/>
    <cellStyle name="Normal 5 40 2 2 2" xfId="27238" xr:uid="{DE3026ED-8F50-432C-B47D-580FCB060DF9}"/>
    <cellStyle name="Normal 5 40 2 2 3" xfId="32732" xr:uid="{8B6AEB80-9A47-48AF-8976-4483EF148E43}"/>
    <cellStyle name="Normal 5 40 2 2 4" xfId="38216" xr:uid="{9AD1D51E-AD57-46CE-B319-12A7C564D95D}"/>
    <cellStyle name="Normal 5 40 2 3" xfId="24509" xr:uid="{E6A580CC-AB10-485B-8651-D563A3F38459}"/>
    <cellStyle name="Normal 5 40 2 4" xfId="30003" xr:uid="{AC3B6DC1-A419-4C91-A697-1F55FD9AD5E8}"/>
    <cellStyle name="Normal 5 40 2 5" xfId="35487" xr:uid="{1B177709-E4D2-4870-A3A5-FD08DA38894D}"/>
    <cellStyle name="Normal 5 40 3" xfId="11336" xr:uid="{642316DB-D5DC-403E-88BE-0E2C919FADB1}"/>
    <cellStyle name="Normal 5 40 4" xfId="16570" xr:uid="{5073CD74-3D85-42A5-B5DE-C0303BD854D2}"/>
    <cellStyle name="Normal 5 40 5" xfId="18799" xr:uid="{41C202F7-F1CA-4375-99C6-BCFB84F95847}"/>
    <cellStyle name="Normal 5 40 6" xfId="9105" xr:uid="{6E6B7A63-98CB-4C07-BEFC-D9045E097AFA}"/>
    <cellStyle name="Normal 5 40 6 2" xfId="20424" xr:uid="{8209F1AF-4621-4345-9038-152C7AEF6068}"/>
    <cellStyle name="Normal 5 40 6 2 2" xfId="25980" xr:uid="{B153D91D-8D8A-490A-92B4-A74049EC2978}"/>
    <cellStyle name="Normal 5 40 6 2 3" xfId="31474" xr:uid="{B4B6F5AE-EF04-4B4C-9EE5-639CF8832940}"/>
    <cellStyle name="Normal 5 40 6 2 4" xfId="36958" xr:uid="{EE350D46-5963-47CC-88D9-10D0A268E3D8}"/>
    <cellStyle name="Normal 5 40 6 3" xfId="23251" xr:uid="{2F572C7F-17E7-4E60-BECE-BB1D198AEC70}"/>
    <cellStyle name="Normal 5 40 6 4" xfId="28745" xr:uid="{CCD354C1-3252-4590-BE3B-A868F3607E79}"/>
    <cellStyle name="Normal 5 40 6 5" xfId="34229" xr:uid="{D94441C1-009A-4BFE-AA4C-55595CA010CE}"/>
    <cellStyle name="Normal 5 41" xfId="5988" xr:uid="{BB990DDA-DD16-4C0E-B571-7EC44E41D78F}"/>
    <cellStyle name="Normal 5 41 2" xfId="14396" xr:uid="{6E17CA0C-DD00-429A-A403-1695C1EFF6DB}"/>
    <cellStyle name="Normal 5 41 2 2" xfId="21683" xr:uid="{93873F4E-64E4-4A74-B21E-7732F740AA41}"/>
    <cellStyle name="Normal 5 41 2 2 2" xfId="27239" xr:uid="{3AE5DEE1-AF47-4802-854E-9168C55DDB59}"/>
    <cellStyle name="Normal 5 41 2 2 3" xfId="32733" xr:uid="{DB4F4E7B-813F-4A58-8AF9-4087D7FD02C3}"/>
    <cellStyle name="Normal 5 41 2 2 4" xfId="38217" xr:uid="{895706E0-A2B0-46F4-BB16-6E325E58AB02}"/>
    <cellStyle name="Normal 5 41 2 3" xfId="24510" xr:uid="{189C380E-AD78-4B1A-9A0B-D164C0454F80}"/>
    <cellStyle name="Normal 5 41 2 4" xfId="30004" xr:uid="{22C61804-2FAF-4403-B303-0BEE1074CC89}"/>
    <cellStyle name="Normal 5 41 2 5" xfId="35488" xr:uid="{B250FD47-A1B9-4FA7-BB33-D8D578731C40}"/>
    <cellStyle name="Normal 5 41 3" xfId="11337" xr:uid="{09F41EE5-1455-4641-94F1-E96726AA8C22}"/>
    <cellStyle name="Normal 5 41 4" xfId="16571" xr:uid="{80C6E03C-9C8A-4AB3-A0CF-431FCAA168A3}"/>
    <cellStyle name="Normal 5 41 5" xfId="18800" xr:uid="{EFAB68EF-60C0-42BA-A6FA-730C6C77188D}"/>
    <cellStyle name="Normal 5 41 6" xfId="9106" xr:uid="{3C54D1A3-5516-420C-AEC4-6047FBCA3DDF}"/>
    <cellStyle name="Normal 5 41 6 2" xfId="20425" xr:uid="{1E00E264-6F24-4BF9-B663-FFB53442C81C}"/>
    <cellStyle name="Normal 5 41 6 2 2" xfId="25981" xr:uid="{CA52BB6B-D8D0-4BEE-A0C2-3BC2C8DE279A}"/>
    <cellStyle name="Normal 5 41 6 2 3" xfId="31475" xr:uid="{645B1AF9-094D-4335-8923-2A32CFAE7568}"/>
    <cellStyle name="Normal 5 41 6 2 4" xfId="36959" xr:uid="{3E0BD55B-722C-4351-859D-44DE01D1E2FD}"/>
    <cellStyle name="Normal 5 41 6 3" xfId="23252" xr:uid="{4FD31706-C5BF-4921-AACB-05D2810088CD}"/>
    <cellStyle name="Normal 5 41 6 4" xfId="28746" xr:uid="{6DDBB593-AB8A-4A56-A181-022F084409C4}"/>
    <cellStyle name="Normal 5 41 6 5" xfId="34230" xr:uid="{547110EE-2B25-4067-891F-A8A61B91E733}"/>
    <cellStyle name="Normal 5 42" xfId="5989" xr:uid="{3C601FFF-9599-45D0-9F3B-EF354D328807}"/>
    <cellStyle name="Normal 5 42 2" xfId="14397" xr:uid="{3B3D2A10-28A2-48D7-A9DD-73C221A548C6}"/>
    <cellStyle name="Normal 5 42 2 2" xfId="21684" xr:uid="{5759D5EC-11C3-4368-B5BF-F121B2C5A18E}"/>
    <cellStyle name="Normal 5 42 2 2 2" xfId="27240" xr:uid="{04C02AD6-73B6-4249-B4CE-9643574DB537}"/>
    <cellStyle name="Normal 5 42 2 2 3" xfId="32734" xr:uid="{1BBCE8ED-968C-4B74-8E69-CDFA98736FD3}"/>
    <cellStyle name="Normal 5 42 2 2 4" xfId="38218" xr:uid="{8D9A1092-4F7A-4575-9966-519B2291CA58}"/>
    <cellStyle name="Normal 5 42 2 3" xfId="24511" xr:uid="{E597575F-67E6-4538-92F8-0900538CA91F}"/>
    <cellStyle name="Normal 5 42 2 4" xfId="30005" xr:uid="{3F9808A5-F4A9-4E3B-85EC-0F7258C674BD}"/>
    <cellStyle name="Normal 5 42 2 5" xfId="35489" xr:uid="{0DA98002-D631-4B9D-8EE9-5EBBACD30EBD}"/>
    <cellStyle name="Normal 5 42 3" xfId="11338" xr:uid="{2AEEFF1B-A7D5-4814-8A1A-B33B78E2F2A2}"/>
    <cellStyle name="Normal 5 42 4" xfId="16572" xr:uid="{168E9BEB-4AE6-4309-96C4-47E78140C6E2}"/>
    <cellStyle name="Normal 5 42 5" xfId="18801" xr:uid="{7BF17C94-F54F-4D70-B33F-3588E95A4FBA}"/>
    <cellStyle name="Normal 5 42 6" xfId="9107" xr:uid="{F6D00AA0-E747-4485-88AD-883E8373BDE9}"/>
    <cellStyle name="Normal 5 42 6 2" xfId="20426" xr:uid="{AF5822F1-C5CB-4E66-8B23-D57538133779}"/>
    <cellStyle name="Normal 5 42 6 2 2" xfId="25982" xr:uid="{575BA439-07EA-40CC-A2A6-835BAF358229}"/>
    <cellStyle name="Normal 5 42 6 2 3" xfId="31476" xr:uid="{81B5B1A1-A4BE-4194-A62B-B962F5E037DF}"/>
    <cellStyle name="Normal 5 42 6 2 4" xfId="36960" xr:uid="{4A8AD86A-0EB2-4751-9AE4-6CBA904CAFC2}"/>
    <cellStyle name="Normal 5 42 6 3" xfId="23253" xr:uid="{5BCEDC6B-BE0A-4C34-8348-312BBE8809EB}"/>
    <cellStyle name="Normal 5 42 6 4" xfId="28747" xr:uid="{F2209663-0DD0-48DA-98A8-0FBFEE7C96F0}"/>
    <cellStyle name="Normal 5 42 6 5" xfId="34231" xr:uid="{2E620565-12EF-4C92-A83E-9E5438B4237C}"/>
    <cellStyle name="Normal 5 43" xfId="5990" xr:uid="{C7C73C66-BDE9-42B0-80CE-F28D3F91F645}"/>
    <cellStyle name="Normal 5 43 2" xfId="14398" xr:uid="{58F8635F-641A-4CDE-97DE-92415E6A61B1}"/>
    <cellStyle name="Normal 5 43 2 2" xfId="21685" xr:uid="{1E0316FB-D18A-46DA-9EDD-EAA0CA37398E}"/>
    <cellStyle name="Normal 5 43 2 2 2" xfId="27241" xr:uid="{39F51DCD-0E58-4337-868C-083FCEAFAF9A}"/>
    <cellStyle name="Normal 5 43 2 2 3" xfId="32735" xr:uid="{198442F2-BC43-413A-8C8A-049385308C93}"/>
    <cellStyle name="Normal 5 43 2 2 4" xfId="38219" xr:uid="{9C379BB3-65D6-4A16-B09F-3C08CE2DA16B}"/>
    <cellStyle name="Normal 5 43 2 3" xfId="24512" xr:uid="{6E3036F7-2D61-4486-9655-7D10DDD10F1D}"/>
    <cellStyle name="Normal 5 43 2 4" xfId="30006" xr:uid="{43C46A6A-A08B-4A2D-9071-F9E5526E0BA2}"/>
    <cellStyle name="Normal 5 43 2 5" xfId="35490" xr:uid="{7602B775-5B1E-48A2-93C6-FAA1386ABD67}"/>
    <cellStyle name="Normal 5 43 3" xfId="11339" xr:uid="{6EFF0F4D-F80C-4231-80AF-B31C27B187D4}"/>
    <cellStyle name="Normal 5 43 4" xfId="16573" xr:uid="{1DDA4F2A-DF15-4A3D-A7A7-B214379F64E0}"/>
    <cellStyle name="Normal 5 43 5" xfId="18802" xr:uid="{6FDED2A2-CD2F-456A-9B8E-592F51FB8DC2}"/>
    <cellStyle name="Normal 5 43 6" xfId="9108" xr:uid="{24DEFB08-8EB1-4130-A476-F6416A6A1321}"/>
    <cellStyle name="Normal 5 43 6 2" xfId="20427" xr:uid="{F5DA6ECD-7194-4D3B-B1F7-4E47E6016BC4}"/>
    <cellStyle name="Normal 5 43 6 2 2" xfId="25983" xr:uid="{EC476508-6B71-4EDE-B53A-D3EA3C3115C9}"/>
    <cellStyle name="Normal 5 43 6 2 3" xfId="31477" xr:uid="{DBA6B787-6F71-4A5C-A90A-11AB4275AE5D}"/>
    <cellStyle name="Normal 5 43 6 2 4" xfId="36961" xr:uid="{58080C54-DE37-42DA-95D9-2E43ED167E07}"/>
    <cellStyle name="Normal 5 43 6 3" xfId="23254" xr:uid="{3C08FFD0-C0C7-4C3C-BF31-D425B45FE48B}"/>
    <cellStyle name="Normal 5 43 6 4" xfId="28748" xr:uid="{0BCD8A5E-B777-4064-A4A7-8A627FB86E11}"/>
    <cellStyle name="Normal 5 43 6 5" xfId="34232" xr:uid="{54DACAAF-5ADC-4340-AF7E-AAC8C32C6AB2}"/>
    <cellStyle name="Normal 5 44" xfId="6578" xr:uid="{E676D8DA-CFD2-4502-9E1D-37BD79C41BF7}"/>
    <cellStyle name="Normal 5 44 2" xfId="14399" xr:uid="{2544C2C1-6E80-44BB-B674-0B0472FC4A4F}"/>
    <cellStyle name="Normal 5 44 2 2" xfId="21686" xr:uid="{5AD15D6B-4BA4-489E-B7C9-FCA3FEFE03D5}"/>
    <cellStyle name="Normal 5 44 2 2 2" xfId="27242" xr:uid="{A7C10549-4A08-4430-8814-88B3E7319664}"/>
    <cellStyle name="Normal 5 44 2 2 3" xfId="32736" xr:uid="{871D5E36-7895-49D5-8A86-43591F1AA24D}"/>
    <cellStyle name="Normal 5 44 2 2 4" xfId="38220" xr:uid="{C650B34F-9E6A-49C3-A216-6FDD2777C684}"/>
    <cellStyle name="Normal 5 44 2 3" xfId="24513" xr:uid="{BFAF4B08-6C58-4917-8184-D507BA68649B}"/>
    <cellStyle name="Normal 5 44 2 4" xfId="30007" xr:uid="{B1A91E05-AB16-4ACF-AC42-5FD345CB9FA3}"/>
    <cellStyle name="Normal 5 44 2 5" xfId="35491" xr:uid="{DEE3A299-EEC7-42C0-BEA3-B8E4C39D2A5A}"/>
    <cellStyle name="Normal 5 44 3" xfId="11953" xr:uid="{8069543E-5CDE-4BD9-BE9F-75F69A54AA4F}"/>
    <cellStyle name="Normal 5 44 4" xfId="9109" xr:uid="{B397AC2A-4E70-4E4C-B677-6C7E8446672A}"/>
    <cellStyle name="Normal 5 44 4 2" xfId="20428" xr:uid="{2BAA8DA7-7B3D-4271-8414-0A940E0CE929}"/>
    <cellStyle name="Normal 5 44 4 2 2" xfId="25984" xr:uid="{0F6CC948-9D4E-452B-988E-7FB464AB90E9}"/>
    <cellStyle name="Normal 5 44 4 2 3" xfId="31478" xr:uid="{1B4E1FB3-CCF8-4AF7-9C58-698F6BDFB901}"/>
    <cellStyle name="Normal 5 44 4 2 4" xfId="36962" xr:uid="{1C77972C-44D7-44A3-89BF-69519B44B792}"/>
    <cellStyle name="Normal 5 44 4 3" xfId="23255" xr:uid="{74BDF850-986C-4758-B967-E134E59F74B4}"/>
    <cellStyle name="Normal 5 44 4 4" xfId="28749" xr:uid="{EA432DCB-2030-4ADB-A164-89B06190D1A9}"/>
    <cellStyle name="Normal 5 44 4 5" xfId="34233" xr:uid="{0840582A-F0E4-4497-A77C-A9D35CDB4F50}"/>
    <cellStyle name="Normal 5 45" xfId="9110" xr:uid="{BBA4702A-98BE-426A-9E89-040633BE9B2E}"/>
    <cellStyle name="Normal 5 45 2" xfId="20429" xr:uid="{DA9A900D-AB72-40A1-BAA9-6920DA1C8515}"/>
    <cellStyle name="Normal 5 45 2 2" xfId="25985" xr:uid="{3AB9E2D5-18F0-448F-BE36-0F69E6B49218}"/>
    <cellStyle name="Normal 5 45 2 3" xfId="31479" xr:uid="{845FC267-F519-4C98-9CC3-ACF9FA166417}"/>
    <cellStyle name="Normal 5 45 2 4" xfId="36963" xr:uid="{8B7386A3-C3F4-4EE8-B9AF-91D2AF0D491D}"/>
    <cellStyle name="Normal 5 45 3" xfId="23256" xr:uid="{85D04EAA-80D9-41D3-AD75-27608F62B703}"/>
    <cellStyle name="Normal 5 45 4" xfId="28750" xr:uid="{AB0BA566-DD34-4F63-9F21-FC0D2E05924B}"/>
    <cellStyle name="Normal 5 45 5" xfId="34234" xr:uid="{7DD11E07-36EE-4FA8-95DD-00B7FBEE7037}"/>
    <cellStyle name="Normal 5 46" xfId="14355" xr:uid="{85265D87-465C-4BC2-98F3-B91D476C2428}"/>
    <cellStyle name="Normal 5 46 2" xfId="21642" xr:uid="{94BD125C-4097-4730-BED8-451045FCE6AD}"/>
    <cellStyle name="Normal 5 46 2 2" xfId="27198" xr:uid="{3C72F5CD-61E0-4D3C-BFCD-D900C82D7023}"/>
    <cellStyle name="Normal 5 46 2 3" xfId="32692" xr:uid="{81223CE2-00D5-4C52-96AD-4BFD79B68EB7}"/>
    <cellStyle name="Normal 5 46 2 4" xfId="38176" xr:uid="{56E9BA2C-4AED-459C-873A-5C151D365692}"/>
    <cellStyle name="Normal 5 46 3" xfId="24469" xr:uid="{0E10E5E9-E9F7-4FCE-A246-5BDB2CE399E3}"/>
    <cellStyle name="Normal 5 46 4" xfId="29963" xr:uid="{567F49F1-B259-47B6-9D4F-271F4C4B1175}"/>
    <cellStyle name="Normal 5 46 5" xfId="35447" xr:uid="{D68E9937-4EC3-4EE6-A427-2455A8FD469C}"/>
    <cellStyle name="Normal 5 47" xfId="11297" xr:uid="{FB384022-C86F-4A1D-9D6D-E02074C04D81}"/>
    <cellStyle name="Normal 5 48" xfId="16531" xr:uid="{3CA5F3BB-F7F1-4680-9DAD-00E91DA1630C}"/>
    <cellStyle name="Normal 5 49" xfId="18758" xr:uid="{72C80CE6-8AA2-49C8-9F9B-61FCCF914587}"/>
    <cellStyle name="Normal 5 5" xfId="5991" xr:uid="{99B806F6-A122-4CEF-BD44-995176A3F03B}"/>
    <cellStyle name="Normal 5 5 2" xfId="14400" xr:uid="{0AE2A496-6340-466D-9305-848F08877988}"/>
    <cellStyle name="Normal 5 5 2 2" xfId="21687" xr:uid="{858BFB14-A8EE-48B7-BC5A-B390D47986CA}"/>
    <cellStyle name="Normal 5 5 2 2 2" xfId="27243" xr:uid="{DC73E0B9-DECC-41A4-8581-6EFDD2983D3A}"/>
    <cellStyle name="Normal 5 5 2 2 3" xfId="32737" xr:uid="{7BAAC043-62F3-4E3B-99AA-4F89074A833E}"/>
    <cellStyle name="Normal 5 5 2 2 4" xfId="38221" xr:uid="{CB38F124-58A5-4E65-A7B5-DEC98D33E9C2}"/>
    <cellStyle name="Normal 5 5 2 3" xfId="24514" xr:uid="{B6AD6EF8-6CFF-4ED1-8041-44EE6101B9C0}"/>
    <cellStyle name="Normal 5 5 2 4" xfId="30008" xr:uid="{27B8882D-4C01-4D8B-BB0F-88850B950B4A}"/>
    <cellStyle name="Normal 5 5 2 5" xfId="35492" xr:uid="{3D6AE4E8-FE77-45D2-92AC-87C30734AB7B}"/>
    <cellStyle name="Normal 5 5 3" xfId="11340" xr:uid="{CD39E545-BC48-4EDC-AF3A-BA4481E7029E}"/>
    <cellStyle name="Normal 5 5 4" xfId="16574" xr:uid="{64C28FCB-1C4E-48AA-B9B1-D67CEA7AC586}"/>
    <cellStyle name="Normal 5 5 5" xfId="18803" xr:uid="{EA053127-0BEE-4724-83B4-1FF8AADF3AD5}"/>
    <cellStyle name="Normal 5 5 6" xfId="9111" xr:uid="{8F11EF22-4307-4A7D-99E3-5971AE004A96}"/>
    <cellStyle name="Normal 5 5 6 2" xfId="20430" xr:uid="{42CF390F-5C4D-4EA7-A185-1696F40F089C}"/>
    <cellStyle name="Normal 5 5 6 2 2" xfId="25986" xr:uid="{186D8562-23C2-45AD-A715-05F655A29820}"/>
    <cellStyle name="Normal 5 5 6 2 3" xfId="31480" xr:uid="{EDBD4D82-AE9F-48B2-B52A-1A565412A993}"/>
    <cellStyle name="Normal 5 5 6 2 4" xfId="36964" xr:uid="{824D26A9-AE1D-408A-8265-25991A457D1F}"/>
    <cellStyle name="Normal 5 5 6 3" xfId="23257" xr:uid="{9D61EFBF-83DD-42B7-96D2-75603C60387F}"/>
    <cellStyle name="Normal 5 5 6 4" xfId="28751" xr:uid="{7BEB1F3E-EA19-473E-8F88-5B65AD4094C2}"/>
    <cellStyle name="Normal 5 5 6 5" xfId="34235" xr:uid="{71F0912B-B0BD-4244-B079-F690734E3A32}"/>
    <cellStyle name="Normal 5 50" xfId="5946" xr:uid="{B230E24B-B1D7-451D-92FE-447DE10D44CF}"/>
    <cellStyle name="Normal 5 6" xfId="5992" xr:uid="{159F0DB0-E8AB-4C13-AEEC-A6A13E990130}"/>
    <cellStyle name="Normal 5 6 2" xfId="14401" xr:uid="{77A945F7-4AA8-45E0-A1A7-7108ADAB8CA0}"/>
    <cellStyle name="Normal 5 6 2 2" xfId="21688" xr:uid="{A1E34B34-7F78-44AB-877D-1625EC0A4CEF}"/>
    <cellStyle name="Normal 5 6 2 2 2" xfId="27244" xr:uid="{01481315-2D26-4A27-9CBE-AB0A0B94085D}"/>
    <cellStyle name="Normal 5 6 2 2 3" xfId="32738" xr:uid="{51E606C2-994D-4FE1-8652-73847EE0B4E0}"/>
    <cellStyle name="Normal 5 6 2 2 4" xfId="38222" xr:uid="{1F9A956E-B786-4D6D-973C-0A147F7436DC}"/>
    <cellStyle name="Normal 5 6 2 3" xfId="24515" xr:uid="{2C1AD4CD-0A99-4248-AC51-2CA3FB32E0D3}"/>
    <cellStyle name="Normal 5 6 2 4" xfId="30009" xr:uid="{FE85A626-127B-4E8F-8C8B-DC3426C8C6F7}"/>
    <cellStyle name="Normal 5 6 2 5" xfId="35493" xr:uid="{842B1D06-4168-4B07-8285-B1BFAEDC7C46}"/>
    <cellStyle name="Normal 5 6 3" xfId="11341" xr:uid="{599E9E89-2017-4F97-969C-F363BB6F61F6}"/>
    <cellStyle name="Normal 5 6 4" xfId="16575" xr:uid="{37C979C4-6287-41A8-B9EF-6526388B2F05}"/>
    <cellStyle name="Normal 5 6 5" xfId="18804" xr:uid="{BB3E96E5-FF60-421C-81EC-AC2224C934BA}"/>
    <cellStyle name="Normal 5 6 6" xfId="9112" xr:uid="{7ADB82F2-0D68-450B-9A14-DBE1F8E083C7}"/>
    <cellStyle name="Normal 5 6 6 2" xfId="20431" xr:uid="{E05395AA-2F27-4ECB-AA08-A2B2A5FAE62C}"/>
    <cellStyle name="Normal 5 6 6 2 2" xfId="25987" xr:uid="{1D71C97D-60CD-491E-BAE6-A04C0C53E072}"/>
    <cellStyle name="Normal 5 6 6 2 3" xfId="31481" xr:uid="{8278293E-4C35-4BF8-8253-95F0408E1EEE}"/>
    <cellStyle name="Normal 5 6 6 2 4" xfId="36965" xr:uid="{12382685-98F5-439F-810C-00E6FF114019}"/>
    <cellStyle name="Normal 5 6 6 3" xfId="23258" xr:uid="{9A1C3119-07B4-401C-A30B-16F7DF5C8673}"/>
    <cellStyle name="Normal 5 6 6 4" xfId="28752" xr:uid="{235CA695-398B-45F5-AB56-06BEE341C675}"/>
    <cellStyle name="Normal 5 6 6 5" xfId="34236" xr:uid="{3DA686E9-4CD6-45F3-9430-020FA98E72DF}"/>
    <cellStyle name="Normal 5 7" xfId="5993" xr:uid="{3391166A-2C22-432D-9B78-EE20C6010C29}"/>
    <cellStyle name="Normal 5 7 2" xfId="14402" xr:uid="{5B83CC39-ED67-4BAA-B559-26E94134D2BB}"/>
    <cellStyle name="Normal 5 7 2 2" xfId="21689" xr:uid="{68CF1F18-7D38-46BF-A8F3-9FC30165AA54}"/>
    <cellStyle name="Normal 5 7 2 2 2" xfId="27245" xr:uid="{49C65B27-20F1-4C55-AAC2-B5D85E634B20}"/>
    <cellStyle name="Normal 5 7 2 2 3" xfId="32739" xr:uid="{B852E0ED-C5C6-46B0-BAEC-1AE57E348C47}"/>
    <cellStyle name="Normal 5 7 2 2 4" xfId="38223" xr:uid="{3820280D-2F8D-431B-BBCF-A0E7E1CBE729}"/>
    <cellStyle name="Normal 5 7 2 3" xfId="24516" xr:uid="{224D70E6-1E6C-47C5-8C39-875D3CD6185D}"/>
    <cellStyle name="Normal 5 7 2 4" xfId="30010" xr:uid="{26FF66A4-EDDA-46C7-913B-F251620C4D49}"/>
    <cellStyle name="Normal 5 7 2 5" xfId="35494" xr:uid="{176743B2-8D45-45F7-8570-337F95A19702}"/>
    <cellStyle name="Normal 5 7 3" xfId="11342" xr:uid="{BAF28F40-54E2-43A6-BD64-C3A7F44DC596}"/>
    <cellStyle name="Normal 5 7 4" xfId="16576" xr:uid="{BBC24BA9-6445-437C-9A1C-C750807212AD}"/>
    <cellStyle name="Normal 5 7 5" xfId="18805" xr:uid="{5FD930EA-357F-4CBC-9FBE-9C8E793CDDA7}"/>
    <cellStyle name="Normal 5 7 6" xfId="9113" xr:uid="{CBC388B2-17CD-42D9-8896-D379C051840C}"/>
    <cellStyle name="Normal 5 7 6 2" xfId="20432" xr:uid="{E70B43EA-9B29-4B79-858B-93CAFE55977E}"/>
    <cellStyle name="Normal 5 7 6 2 2" xfId="25988" xr:uid="{E5FCD6BC-E3F2-4BF5-AAE3-FC779C7E6D03}"/>
    <cellStyle name="Normal 5 7 6 2 3" xfId="31482" xr:uid="{071D18A5-B36D-4C0F-B44F-05D847592145}"/>
    <cellStyle name="Normal 5 7 6 2 4" xfId="36966" xr:uid="{21DC2CC3-8AA6-4F73-9062-EE8C30DE29A3}"/>
    <cellStyle name="Normal 5 7 6 3" xfId="23259" xr:uid="{C8D5B3D2-26CF-4FD3-8875-800110CE1B46}"/>
    <cellStyle name="Normal 5 7 6 4" xfId="28753" xr:uid="{4C1C7C85-79DD-40E9-B058-2DBC814116A6}"/>
    <cellStyle name="Normal 5 7 6 5" xfId="34237" xr:uid="{779B623F-CE65-4A4A-9407-E21AB58A23E7}"/>
    <cellStyle name="Normal 5 8" xfId="5994" xr:uid="{C6F42338-5455-4B7D-87AC-DC6DB3C2F9FA}"/>
    <cellStyle name="Normal 5 8 2" xfId="14403" xr:uid="{C0ECFA76-7A05-4528-8D6A-C88ADB321CC4}"/>
    <cellStyle name="Normal 5 8 2 2" xfId="21690" xr:uid="{F263AFF5-80AC-4D74-9465-9E7E66D86BE7}"/>
    <cellStyle name="Normal 5 8 2 2 2" xfId="27246" xr:uid="{DBB97989-0909-4BBA-BCE9-6BAA7B924CBD}"/>
    <cellStyle name="Normal 5 8 2 2 3" xfId="32740" xr:uid="{A976A62B-3280-4AD2-8482-E00E4A388703}"/>
    <cellStyle name="Normal 5 8 2 2 4" xfId="38224" xr:uid="{C35B896A-EB25-4C9D-819F-26ED1B7A73CC}"/>
    <cellStyle name="Normal 5 8 2 3" xfId="24517" xr:uid="{0F2626CE-4B1E-4662-BAFE-C834054E0610}"/>
    <cellStyle name="Normal 5 8 2 4" xfId="30011" xr:uid="{DA4C3473-115F-4D53-A8EF-04960539F179}"/>
    <cellStyle name="Normal 5 8 2 5" xfId="35495" xr:uid="{7C1F5546-74FB-4764-9CBF-8FAF51255A6F}"/>
    <cellStyle name="Normal 5 8 3" xfId="11343" xr:uid="{852C8CAB-B233-48EE-9DBC-52771665FF47}"/>
    <cellStyle name="Normal 5 8 4" xfId="16577" xr:uid="{B7377AF6-E6FB-4677-A102-9FD8897B3B78}"/>
    <cellStyle name="Normal 5 8 5" xfId="18806" xr:uid="{B4A6B6CF-D3EF-4119-B040-8DB474C3EA28}"/>
    <cellStyle name="Normal 5 8 6" xfId="9114" xr:uid="{C4D83582-630E-44A9-B2B2-79DBB44BC3B8}"/>
    <cellStyle name="Normal 5 8 6 2" xfId="20433" xr:uid="{D5FC69BB-F46D-46E5-BED8-D336D5BFD303}"/>
    <cellStyle name="Normal 5 8 6 2 2" xfId="25989" xr:uid="{088F7982-414D-4346-BB6C-F17D88FFA296}"/>
    <cellStyle name="Normal 5 8 6 2 3" xfId="31483" xr:uid="{103EC634-F95E-4629-BAE5-D6D8CA8B1203}"/>
    <cellStyle name="Normal 5 8 6 2 4" xfId="36967" xr:uid="{69E1E376-EA0D-453B-975A-36C89B28CBD6}"/>
    <cellStyle name="Normal 5 8 6 3" xfId="23260" xr:uid="{DC3C2F8A-8B9F-4DDD-B002-E020EB5594FE}"/>
    <cellStyle name="Normal 5 8 6 4" xfId="28754" xr:uid="{1CDDF174-9A5E-49E6-9641-4AD92665D89F}"/>
    <cellStyle name="Normal 5 8 6 5" xfId="34238" xr:uid="{C0AE6919-1571-4C9E-8AAE-F653EC07D99D}"/>
    <cellStyle name="Normal 5 9" xfId="5995" xr:uid="{BCC69915-294A-4DE9-8FEE-5CCED48D1EEF}"/>
    <cellStyle name="Normal 5 9 2" xfId="14404" xr:uid="{0B159CB1-03F5-40F7-BE08-DAF5A71AB860}"/>
    <cellStyle name="Normal 5 9 2 2" xfId="21691" xr:uid="{949F799F-11D5-4CF0-8DA2-A0B89A2688B4}"/>
    <cellStyle name="Normal 5 9 2 2 2" xfId="27247" xr:uid="{7ADC468D-5539-472B-BAF9-C0B76E3364E9}"/>
    <cellStyle name="Normal 5 9 2 2 3" xfId="32741" xr:uid="{A47BBF87-C5C4-4EA5-A4E6-A27861BC08B6}"/>
    <cellStyle name="Normal 5 9 2 2 4" xfId="38225" xr:uid="{04B7AA2E-3648-4602-8A68-A2D5BC406A0F}"/>
    <cellStyle name="Normal 5 9 2 3" xfId="24518" xr:uid="{39A20467-A64C-4E92-A45E-6EBCF858583E}"/>
    <cellStyle name="Normal 5 9 2 4" xfId="30012" xr:uid="{BD412402-DCB7-435E-A230-40A407214C20}"/>
    <cellStyle name="Normal 5 9 2 5" xfId="35496" xr:uid="{3290047A-D200-4888-BF26-C93A001663D1}"/>
    <cellStyle name="Normal 5 9 3" xfId="11344" xr:uid="{B87E4199-BE69-4611-9275-DCA4A67138D1}"/>
    <cellStyle name="Normal 5 9 4" xfId="16578" xr:uid="{05B4D2B4-38AB-4603-B01B-C57643F80E6D}"/>
    <cellStyle name="Normal 5 9 5" xfId="18807" xr:uid="{054EC7B5-C5C2-4FD2-B386-99365CC32CCC}"/>
    <cellStyle name="Normal 5 9 6" xfId="9115" xr:uid="{C776BC70-7BF6-4654-9892-BD5E7D344769}"/>
    <cellStyle name="Normal 5 9 6 2" xfId="20434" xr:uid="{BD0B5473-46D7-4195-9094-51D7B9F3A492}"/>
    <cellStyle name="Normal 5 9 6 2 2" xfId="25990" xr:uid="{75F8C3CE-0ABA-4461-8630-8AF9BF0B70FF}"/>
    <cellStyle name="Normal 5 9 6 2 3" xfId="31484" xr:uid="{E6D9C10C-DBE9-4A80-B90D-C94A5A70112C}"/>
    <cellStyle name="Normal 5 9 6 2 4" xfId="36968" xr:uid="{47106E53-4AA3-49EB-9C4E-06B557CF6954}"/>
    <cellStyle name="Normal 5 9 6 3" xfId="23261" xr:uid="{5D3D823F-F5D6-4348-A26C-00C7A1714DA2}"/>
    <cellStyle name="Normal 5 9 6 4" xfId="28755" xr:uid="{8287D2D4-0E29-4D66-8CA2-E3E1D629B5BC}"/>
    <cellStyle name="Normal 5 9 6 5" xfId="34239" xr:uid="{33E320FD-F651-4445-A720-25E0035F7FE0}"/>
    <cellStyle name="Normal 50" xfId="5996" xr:uid="{F8ED492A-591D-46BB-B43B-3CEAB099D27A}"/>
    <cellStyle name="Normal 50 10" xfId="5997" xr:uid="{419FD03D-7E14-43D8-AD19-D794075BAF9F}"/>
    <cellStyle name="Normal 50 10 2" xfId="14406" xr:uid="{E6774689-D3FE-49E1-88F6-02AA615B3E7A}"/>
    <cellStyle name="Normal 50 10 2 2" xfId="21693" xr:uid="{7DE96605-60B8-4DAF-BBAF-170F3981E9D0}"/>
    <cellStyle name="Normal 50 10 2 2 2" xfId="27249" xr:uid="{63A0ACD7-AFF1-4F60-AB70-F1453B822C81}"/>
    <cellStyle name="Normal 50 10 2 2 3" xfId="32743" xr:uid="{797D524D-E2D3-4852-AECE-0A5F1775B354}"/>
    <cellStyle name="Normal 50 10 2 2 4" xfId="38227" xr:uid="{5A0D72AC-6AF7-4DF5-B5FC-C309E1B22A60}"/>
    <cellStyle name="Normal 50 10 2 3" xfId="24520" xr:uid="{995845A7-E897-4515-A253-772D5B98B2C9}"/>
    <cellStyle name="Normal 50 10 2 4" xfId="30014" xr:uid="{5D136EBC-89EA-4B47-A9B7-D019871D02A2}"/>
    <cellStyle name="Normal 50 10 2 5" xfId="35498" xr:uid="{9BCC2CAD-8908-4D3C-BE60-EEF8B08A7532}"/>
    <cellStyle name="Normal 50 10 3" xfId="11346" xr:uid="{C0ACB74A-295D-44D4-8FD1-9AE06E73BEA8}"/>
    <cellStyle name="Normal 50 10 4" xfId="16580" xr:uid="{94BFDFE9-2A76-48AC-81F7-262C8ACDACA3}"/>
    <cellStyle name="Normal 50 10 5" xfId="18809" xr:uid="{648D430F-8336-48C2-954B-47F4C32D5FBD}"/>
    <cellStyle name="Normal 50 10 6" xfId="9117" xr:uid="{CA1D59C0-0FF1-498B-876F-B7A41CC65024}"/>
    <cellStyle name="Normal 50 10 6 2" xfId="20436" xr:uid="{C877AD88-EE88-4044-A3A6-C0DA40B28C06}"/>
    <cellStyle name="Normal 50 10 6 2 2" xfId="25992" xr:uid="{5771D6AC-472D-462F-A4A6-2124761B500C}"/>
    <cellStyle name="Normal 50 10 6 2 3" xfId="31486" xr:uid="{DEFFE3C7-CCB2-4937-A7C1-006F54694E99}"/>
    <cellStyle name="Normal 50 10 6 2 4" xfId="36970" xr:uid="{6AF308DB-766F-4871-AE3E-41D020B6BC1C}"/>
    <cellStyle name="Normal 50 10 6 3" xfId="23263" xr:uid="{D4A2630E-AE9F-4D29-92BC-090CD00D5FCB}"/>
    <cellStyle name="Normal 50 10 6 4" xfId="28757" xr:uid="{1EDB7E8F-B3F5-4378-B7FA-B2F554AFB56E}"/>
    <cellStyle name="Normal 50 10 6 5" xfId="34241" xr:uid="{6392F99B-3EA6-4163-9127-1DC073A3E963}"/>
    <cellStyle name="Normal 50 11" xfId="14405" xr:uid="{50BB37E7-BBC1-4644-A47A-25DBF14454E0}"/>
    <cellStyle name="Normal 50 11 2" xfId="21692" xr:uid="{6DC1ACEA-EEBE-46E8-AD82-15CFB1DD5B82}"/>
    <cellStyle name="Normal 50 11 2 2" xfId="27248" xr:uid="{5EAA09DE-FC4B-44A6-9C12-CFE0FAEAE588}"/>
    <cellStyle name="Normal 50 11 2 3" xfId="32742" xr:uid="{7A6C61F8-DCF8-4A4B-9884-F938F4664A73}"/>
    <cellStyle name="Normal 50 11 2 4" xfId="38226" xr:uid="{6FAE57B8-B850-4843-9088-CEF7402CFBAD}"/>
    <cellStyle name="Normal 50 11 3" xfId="24519" xr:uid="{F5E84BEC-02FE-4E67-91CF-83A7EF1E9609}"/>
    <cellStyle name="Normal 50 11 4" xfId="30013" xr:uid="{CC566C2C-F58E-437E-B83D-361BD094F568}"/>
    <cellStyle name="Normal 50 11 5" xfId="35497" xr:uid="{3A08657A-C929-48DF-A807-14340A12058D}"/>
    <cellStyle name="Normal 50 12" xfId="11345" xr:uid="{373E8E20-F398-4BD8-A82C-1FED2C697725}"/>
    <cellStyle name="Normal 50 13" xfId="16579" xr:uid="{348B848E-64BA-4978-88B9-BA4CFC9DE236}"/>
    <cellStyle name="Normal 50 14" xfId="18808" xr:uid="{6C449295-9D9F-4A0F-A9BE-D67633A3341E}"/>
    <cellStyle name="Normal 50 15" xfId="9116" xr:uid="{7B261C40-C28E-4569-8675-E5F90DBCCADA}"/>
    <cellStyle name="Normal 50 15 2" xfId="20435" xr:uid="{1C1D9BE9-DA93-4808-BAA9-5AB104C0DD25}"/>
    <cellStyle name="Normal 50 15 2 2" xfId="25991" xr:uid="{FD01E114-215B-4EE7-A62D-FBBC0C3ECDC4}"/>
    <cellStyle name="Normal 50 15 2 3" xfId="31485" xr:uid="{E6FFFCDA-2D5E-46BB-9C30-90C7CC33A458}"/>
    <cellStyle name="Normal 50 15 2 4" xfId="36969" xr:uid="{D6CE8A79-3533-45DE-BB62-37EC68F94A4B}"/>
    <cellStyle name="Normal 50 15 3" xfId="23262" xr:uid="{2819E07A-A72F-44FC-8B5D-90923D53CC5A}"/>
    <cellStyle name="Normal 50 15 4" xfId="28756" xr:uid="{FCC55FFD-3A10-4ACC-858B-9F5B9A29C8BC}"/>
    <cellStyle name="Normal 50 15 5" xfId="34240" xr:uid="{E53274B9-5459-4207-8F6F-BFDD173BF6B4}"/>
    <cellStyle name="Normal 50 2" xfId="5998" xr:uid="{D7D21485-911A-42C3-87C7-0BB1932B478A}"/>
    <cellStyle name="Normal 50 2 2" xfId="14407" xr:uid="{86FCC839-FC81-4C10-928F-53F93B2875A1}"/>
    <cellStyle name="Normal 50 2 2 2" xfId="21694" xr:uid="{F302EC6B-0EFE-4BE6-8BDA-409C298248EA}"/>
    <cellStyle name="Normal 50 2 2 2 2" xfId="27250" xr:uid="{6FA650FF-D666-4F25-9F26-C91C53C676C5}"/>
    <cellStyle name="Normal 50 2 2 2 3" xfId="32744" xr:uid="{A6008ECB-285A-4395-B458-F561836504F1}"/>
    <cellStyle name="Normal 50 2 2 2 4" xfId="38228" xr:uid="{24C5AFD0-17B6-4E0F-9360-6BE76BE5EF6A}"/>
    <cellStyle name="Normal 50 2 2 3" xfId="24521" xr:uid="{F295EE01-A2CF-4720-8966-821077946530}"/>
    <cellStyle name="Normal 50 2 2 4" xfId="30015" xr:uid="{47E2868E-F1CC-4B0A-A0A1-B6171C79AB34}"/>
    <cellStyle name="Normal 50 2 2 5" xfId="35499" xr:uid="{670BFC1E-8F26-4C20-BAA1-C1084CF05BCD}"/>
    <cellStyle name="Normal 50 2 3" xfId="11347" xr:uid="{53B27121-CD1F-4564-B35A-E8C5AEB7EFCF}"/>
    <cellStyle name="Normal 50 2 4" xfId="16581" xr:uid="{E035ADA1-8FD3-4CC5-B00C-21308DD278B0}"/>
    <cellStyle name="Normal 50 2 5" xfId="18810" xr:uid="{36C38BCF-48D7-4816-A44E-8818F544A6C5}"/>
    <cellStyle name="Normal 50 2 6" xfId="9118" xr:uid="{A0755124-F14A-4E21-A08E-C92DFB510845}"/>
    <cellStyle name="Normal 50 2 6 2" xfId="20437" xr:uid="{0A53DF61-FE4C-4DCD-B4A5-8AC263AA40B1}"/>
    <cellStyle name="Normal 50 2 6 2 2" xfId="25993" xr:uid="{36C3470D-8A09-4807-9E17-7F31C9AE6447}"/>
    <cellStyle name="Normal 50 2 6 2 3" xfId="31487" xr:uid="{C0A3F13F-39C0-49D9-9FCF-848A5A701A84}"/>
    <cellStyle name="Normal 50 2 6 2 4" xfId="36971" xr:uid="{FDD055B8-F937-4911-9EF0-BF68A6644D4C}"/>
    <cellStyle name="Normal 50 2 6 3" xfId="23264" xr:uid="{C7DEEFDA-184E-4437-B627-44CAF9EC264D}"/>
    <cellStyle name="Normal 50 2 6 4" xfId="28758" xr:uid="{B5C77A17-F44A-46E7-BFC3-C8A2CEBFCB0A}"/>
    <cellStyle name="Normal 50 2 6 5" xfId="34242" xr:uid="{FB7FF567-B160-41EF-AD5B-2D28A38B7A18}"/>
    <cellStyle name="Normal 50 3" xfId="5999" xr:uid="{7363ACE3-39DA-49A8-844B-78B966F83AC5}"/>
    <cellStyle name="Normal 50 3 2" xfId="14408" xr:uid="{A2E090ED-C385-4AD1-AEB8-1B506D47A0DB}"/>
    <cellStyle name="Normal 50 3 2 2" xfId="21695" xr:uid="{659C885A-902F-4A91-8A43-D9ADC370FC48}"/>
    <cellStyle name="Normal 50 3 2 2 2" xfId="27251" xr:uid="{05CD0799-C82B-4519-A04F-701DBD005201}"/>
    <cellStyle name="Normal 50 3 2 2 3" xfId="32745" xr:uid="{FB7596F8-5E18-4109-B02B-4B45BB3D61BE}"/>
    <cellStyle name="Normal 50 3 2 2 4" xfId="38229" xr:uid="{F3486A62-331A-4B89-9726-10A55EC8F530}"/>
    <cellStyle name="Normal 50 3 2 3" xfId="24522" xr:uid="{CE6B93D3-2705-4C53-81EE-D94F577B34A2}"/>
    <cellStyle name="Normal 50 3 2 4" xfId="30016" xr:uid="{0B97C555-52BE-4BF6-878F-67B80EAB7BE4}"/>
    <cellStyle name="Normal 50 3 2 5" xfId="35500" xr:uid="{2A63676A-5437-4BD2-B362-BBDDA8C62566}"/>
    <cellStyle name="Normal 50 3 3" xfId="11348" xr:uid="{99DB0A83-D725-46D7-9A95-890F2ACC9877}"/>
    <cellStyle name="Normal 50 3 4" xfId="16582" xr:uid="{BCC39388-7D90-4EA7-84F8-23C1708B3D7F}"/>
    <cellStyle name="Normal 50 3 5" xfId="18811" xr:uid="{6D641FBB-F310-4931-9E43-BA323AB8EE8F}"/>
    <cellStyle name="Normal 50 3 6" xfId="9119" xr:uid="{1B2ED70D-0626-4303-946F-6AFB6EBBDBFC}"/>
    <cellStyle name="Normal 50 3 6 2" xfId="20438" xr:uid="{E57C2B71-F136-4233-8E7A-047D5F99B515}"/>
    <cellStyle name="Normal 50 3 6 2 2" xfId="25994" xr:uid="{F2580D61-2C30-4BC4-8E48-98DCF4857167}"/>
    <cellStyle name="Normal 50 3 6 2 3" xfId="31488" xr:uid="{69DE282C-3A85-4601-9730-AAB99467526C}"/>
    <cellStyle name="Normal 50 3 6 2 4" xfId="36972" xr:uid="{466F6BBC-6E8E-454C-AAAB-64D5B6D4252F}"/>
    <cellStyle name="Normal 50 3 6 3" xfId="23265" xr:uid="{86AB61B5-6D44-4D21-A04B-D3465866EF42}"/>
    <cellStyle name="Normal 50 3 6 4" xfId="28759" xr:uid="{B4F6AD3E-313D-4B05-AE68-442CEDA2E3F6}"/>
    <cellStyle name="Normal 50 3 6 5" xfId="34243" xr:uid="{DDE59570-0601-47AD-A6DC-6AFCC80FB957}"/>
    <cellStyle name="Normal 50 4" xfId="6000" xr:uid="{B11C36DB-14E1-4AD5-A84B-9C5E87685A35}"/>
    <cellStyle name="Normal 50 4 2" xfId="14409" xr:uid="{B86A3B67-0193-49D8-83BB-1C53D6477240}"/>
    <cellStyle name="Normal 50 4 2 2" xfId="21696" xr:uid="{B69FD048-D080-4887-AA99-D71CFE371F25}"/>
    <cellStyle name="Normal 50 4 2 2 2" xfId="27252" xr:uid="{BA393B69-3BF5-4FF2-8B09-9722CFEC63BC}"/>
    <cellStyle name="Normal 50 4 2 2 3" xfId="32746" xr:uid="{5C9C2A93-F310-47D3-A689-49A967F5C931}"/>
    <cellStyle name="Normal 50 4 2 2 4" xfId="38230" xr:uid="{B43981A9-28B1-4147-9B07-9B119E011598}"/>
    <cellStyle name="Normal 50 4 2 3" xfId="24523" xr:uid="{C895F4CF-B242-49CC-9D9C-9F9E7391BF9A}"/>
    <cellStyle name="Normal 50 4 2 4" xfId="30017" xr:uid="{C501A7FB-5997-478C-A8E9-91878C7C9E3D}"/>
    <cellStyle name="Normal 50 4 2 5" xfId="35501" xr:uid="{4375B166-D2B7-49F0-9F7C-7EFB6D089747}"/>
    <cellStyle name="Normal 50 4 3" xfId="11349" xr:uid="{2EA6BE4A-4260-4AC5-86DD-E682281F4DF5}"/>
    <cellStyle name="Normal 50 4 4" xfId="16583" xr:uid="{6F3734DA-FC74-4C7E-A76E-FFAF8842171A}"/>
    <cellStyle name="Normal 50 4 5" xfId="18812" xr:uid="{BD2740D7-0D28-42D1-A1A4-216B8C7DFE4C}"/>
    <cellStyle name="Normal 50 4 6" xfId="9120" xr:uid="{A11EE03A-4775-4BD0-8E9F-6252D0969537}"/>
    <cellStyle name="Normal 50 4 6 2" xfId="20439" xr:uid="{E7E46261-39D4-4BFE-B2DD-81325E58E159}"/>
    <cellStyle name="Normal 50 4 6 2 2" xfId="25995" xr:uid="{4D36A062-8FA8-47AC-A476-6943028C4EA1}"/>
    <cellStyle name="Normal 50 4 6 2 3" xfId="31489" xr:uid="{82D30843-AA59-47D4-82D6-8339D02E49CB}"/>
    <cellStyle name="Normal 50 4 6 2 4" xfId="36973" xr:uid="{0D9179D1-8415-4321-9947-8DDED8019C0B}"/>
    <cellStyle name="Normal 50 4 6 3" xfId="23266" xr:uid="{4FAB8494-0BB2-4929-B74F-2767613CBE7B}"/>
    <cellStyle name="Normal 50 4 6 4" xfId="28760" xr:uid="{39E74F5F-B18C-451C-B86C-F190C18C5063}"/>
    <cellStyle name="Normal 50 4 6 5" xfId="34244" xr:uid="{BE2CA273-6377-4598-B002-D46B0E940CF4}"/>
    <cellStyle name="Normal 50 5" xfId="6001" xr:uid="{0A173D56-03A0-4200-9998-FABC4EA77173}"/>
    <cellStyle name="Normal 50 5 2" xfId="14410" xr:uid="{E9A7003A-4CEF-4AD8-9F4C-69DD065258CE}"/>
    <cellStyle name="Normal 50 5 2 2" xfId="21697" xr:uid="{0D0F4F77-0798-43FB-95A0-006560DAD9AA}"/>
    <cellStyle name="Normal 50 5 2 2 2" xfId="27253" xr:uid="{75EFA1C4-137F-421E-A950-AD7DFFE6B045}"/>
    <cellStyle name="Normal 50 5 2 2 3" xfId="32747" xr:uid="{DB6EF52E-297C-4AE1-928C-4647CD781821}"/>
    <cellStyle name="Normal 50 5 2 2 4" xfId="38231" xr:uid="{2FCD4716-D941-4D48-A7F0-5EFF9E1ADB04}"/>
    <cellStyle name="Normal 50 5 2 3" xfId="24524" xr:uid="{61254C3C-0E44-410B-9E94-C58D373DA64F}"/>
    <cellStyle name="Normal 50 5 2 4" xfId="30018" xr:uid="{F4E52B7D-DD40-4D2F-8C7F-BBDD8E729FBF}"/>
    <cellStyle name="Normal 50 5 2 5" xfId="35502" xr:uid="{9188113A-3A16-4A00-A24A-BBC13F57F7E3}"/>
    <cellStyle name="Normal 50 5 3" xfId="11350" xr:uid="{579D0815-273A-440B-AE21-8905EF5BDD4E}"/>
    <cellStyle name="Normal 50 5 4" xfId="16584" xr:uid="{BCAAEDEF-1953-4956-B1A0-0DB3594663B5}"/>
    <cellStyle name="Normal 50 5 5" xfId="18813" xr:uid="{2515BF94-DCB9-4600-B8AB-D9B84BD71857}"/>
    <cellStyle name="Normal 50 5 6" xfId="9121" xr:uid="{0CFB46D6-6955-464B-8A81-D2611D91E313}"/>
    <cellStyle name="Normal 50 5 6 2" xfId="20440" xr:uid="{D76B07DD-A841-4202-8A6E-1BEDA83F9310}"/>
    <cellStyle name="Normal 50 5 6 2 2" xfId="25996" xr:uid="{9D06A98D-8860-4163-8234-1B65423E23F0}"/>
    <cellStyle name="Normal 50 5 6 2 3" xfId="31490" xr:uid="{88A0B13B-4280-462A-ADD3-5C9FD8E434A7}"/>
    <cellStyle name="Normal 50 5 6 2 4" xfId="36974" xr:uid="{74CFA6A7-AFAF-4E61-BE99-7A58B7411E01}"/>
    <cellStyle name="Normal 50 5 6 3" xfId="23267" xr:uid="{FFFB44FB-BB53-4CDB-84F2-C8F09DAF2582}"/>
    <cellStyle name="Normal 50 5 6 4" xfId="28761" xr:uid="{B13FFEDA-5D7F-41D2-8401-509F7811DBC3}"/>
    <cellStyle name="Normal 50 5 6 5" xfId="34245" xr:uid="{9ACD09FA-7C59-45A8-A412-61A1A325A24B}"/>
    <cellStyle name="Normal 50 6" xfId="6002" xr:uid="{5CCDEC3E-D85A-4387-8988-A70FA4534CC1}"/>
    <cellStyle name="Normal 50 6 2" xfId="14411" xr:uid="{213CC292-DE14-46E8-81C8-1BD5608540AF}"/>
    <cellStyle name="Normal 50 6 2 2" xfId="21698" xr:uid="{CE50B2F9-9A38-4B94-AD6B-7EDAE9665181}"/>
    <cellStyle name="Normal 50 6 2 2 2" xfId="27254" xr:uid="{00C7CFBE-E43C-4C15-8DE6-7B5DDA433281}"/>
    <cellStyle name="Normal 50 6 2 2 3" xfId="32748" xr:uid="{EEEED23E-68A1-4515-9C6C-1B53C76DB78D}"/>
    <cellStyle name="Normal 50 6 2 2 4" xfId="38232" xr:uid="{075CA736-DF0A-4A31-93D0-9DFA9F726138}"/>
    <cellStyle name="Normal 50 6 2 3" xfId="24525" xr:uid="{C6EB005A-8E7C-49DE-B89C-5319295B8536}"/>
    <cellStyle name="Normal 50 6 2 4" xfId="30019" xr:uid="{7A5C7FD3-01FD-4CB1-B125-CA591A6AC482}"/>
    <cellStyle name="Normal 50 6 2 5" xfId="35503" xr:uid="{9F1F12A4-AC02-40C8-9BF5-43F77811897C}"/>
    <cellStyle name="Normal 50 6 3" xfId="11351" xr:uid="{4065B514-9119-440C-BD7D-A0CAF6CAEBD6}"/>
    <cellStyle name="Normal 50 6 4" xfId="16585" xr:uid="{46F3BF51-F0D4-4B5B-9BCF-A7CD02D5E1B8}"/>
    <cellStyle name="Normal 50 6 5" xfId="18814" xr:uid="{C87B25BA-14C5-42F6-B5FC-09008EEA419A}"/>
    <cellStyle name="Normal 50 6 6" xfId="9122" xr:uid="{702B54B1-5FD6-40B1-A477-A6D7F01F15F9}"/>
    <cellStyle name="Normal 50 6 6 2" xfId="20441" xr:uid="{7FBA5682-1751-4314-8153-685C5459F0B4}"/>
    <cellStyle name="Normal 50 6 6 2 2" xfId="25997" xr:uid="{579BE7A6-698F-44E7-880B-3720F6C0E485}"/>
    <cellStyle name="Normal 50 6 6 2 3" xfId="31491" xr:uid="{00EE58EA-F4C5-48F5-9EBB-8655A05A7B51}"/>
    <cellStyle name="Normal 50 6 6 2 4" xfId="36975" xr:uid="{9BCB473C-7485-4C48-BBFA-9A61CF4E9F80}"/>
    <cellStyle name="Normal 50 6 6 3" xfId="23268" xr:uid="{B0166928-DB6C-4015-AF8F-B4A65B3977D3}"/>
    <cellStyle name="Normal 50 6 6 4" xfId="28762" xr:uid="{BDA78FC5-C254-424E-97ED-AED9F7CE0D52}"/>
    <cellStyle name="Normal 50 6 6 5" xfId="34246" xr:uid="{FE0ED14F-9F85-4D23-B9E5-7014858E9963}"/>
    <cellStyle name="Normal 50 7" xfId="6003" xr:uid="{54522323-74F4-45B7-94DA-3A9442642CF4}"/>
    <cellStyle name="Normal 50 7 2" xfId="14412" xr:uid="{80E2960B-1074-437F-B8C0-2AE762439652}"/>
    <cellStyle name="Normal 50 7 2 2" xfId="21699" xr:uid="{EF63F0C4-5FFA-4F76-870C-82A9528C99B2}"/>
    <cellStyle name="Normal 50 7 2 2 2" xfId="27255" xr:uid="{115705FB-914D-4D05-AC62-04B9A7563183}"/>
    <cellStyle name="Normal 50 7 2 2 3" xfId="32749" xr:uid="{91B306A9-3E66-430E-9FAA-4A7E75C35573}"/>
    <cellStyle name="Normal 50 7 2 2 4" xfId="38233" xr:uid="{2D60342E-4A6E-4B9C-ABFB-8229CAFB3D8E}"/>
    <cellStyle name="Normal 50 7 2 3" xfId="24526" xr:uid="{F1837D40-2EF1-44B3-B824-5B421E6B529A}"/>
    <cellStyle name="Normal 50 7 2 4" xfId="30020" xr:uid="{A27740D5-4E00-4226-B5A2-49B692108258}"/>
    <cellStyle name="Normal 50 7 2 5" xfId="35504" xr:uid="{2742D5BA-4D57-472D-936B-A94A1F83C621}"/>
    <cellStyle name="Normal 50 7 3" xfId="11352" xr:uid="{7DF3458A-6B39-48EF-9C25-CE2B267687B1}"/>
    <cellStyle name="Normal 50 7 4" xfId="16586" xr:uid="{23BAB8B5-72FA-475B-A121-28AFD3A6AEBC}"/>
    <cellStyle name="Normal 50 7 5" xfId="18815" xr:uid="{D53BC36D-3212-44A3-9D13-EFD43F5E2535}"/>
    <cellStyle name="Normal 50 7 6" xfId="9123" xr:uid="{2D088DEB-FCEC-43D3-BC67-F9BA3B6AB1C2}"/>
    <cellStyle name="Normal 50 7 6 2" xfId="20442" xr:uid="{E5498127-2C9E-49FF-A246-34D97C3C920B}"/>
    <cellStyle name="Normal 50 7 6 2 2" xfId="25998" xr:uid="{4EF3AABC-1ADC-4FBF-B726-7F94179B5B02}"/>
    <cellStyle name="Normal 50 7 6 2 3" xfId="31492" xr:uid="{C69BE9BF-3936-4E03-9A83-C3CFF1B066A8}"/>
    <cellStyle name="Normal 50 7 6 2 4" xfId="36976" xr:uid="{E67F90DB-2D27-4217-8405-8C07E402DD7A}"/>
    <cellStyle name="Normal 50 7 6 3" xfId="23269" xr:uid="{784CE4B1-A22C-4E27-AEE3-31BC9F6A4A41}"/>
    <cellStyle name="Normal 50 7 6 4" xfId="28763" xr:uid="{9E4B28E1-B3AE-4962-B440-6EB7F720D43A}"/>
    <cellStyle name="Normal 50 7 6 5" xfId="34247" xr:uid="{45B1118C-0715-44C4-9558-F2F4E293B246}"/>
    <cellStyle name="Normal 50 8" xfId="6004" xr:uid="{23F2E4A7-0DD1-481A-B5EC-B4D54C854AC6}"/>
    <cellStyle name="Normal 50 8 2" xfId="14413" xr:uid="{A554637A-E46F-46D8-884E-CC7F4EBF7346}"/>
    <cellStyle name="Normal 50 8 2 2" xfId="21700" xr:uid="{E7804DDA-5984-45B5-BCCE-A3E54B73942E}"/>
    <cellStyle name="Normal 50 8 2 2 2" xfId="27256" xr:uid="{45EF3101-70BF-4F73-806A-A56139CEA98D}"/>
    <cellStyle name="Normal 50 8 2 2 3" xfId="32750" xr:uid="{52BA8D7F-9CAA-40E1-A6D9-7CDD736E3FB6}"/>
    <cellStyle name="Normal 50 8 2 2 4" xfId="38234" xr:uid="{CBD9D75F-2F1B-4649-B4F7-4CF870D5695E}"/>
    <cellStyle name="Normal 50 8 2 3" xfId="24527" xr:uid="{F605BCA0-ACAA-4943-8BE5-876776BD50A8}"/>
    <cellStyle name="Normal 50 8 2 4" xfId="30021" xr:uid="{E2D032BE-55D6-4B15-AD44-7275766E54EE}"/>
    <cellStyle name="Normal 50 8 2 5" xfId="35505" xr:uid="{2E7A4854-7436-49F9-A412-3CA273EDF504}"/>
    <cellStyle name="Normal 50 8 3" xfId="11353" xr:uid="{E5D2E774-885D-4207-888F-E33DBEABBCE7}"/>
    <cellStyle name="Normal 50 8 4" xfId="16587" xr:uid="{E0B5C9A3-E808-4D7D-BD79-15EEE6F9F3D3}"/>
    <cellStyle name="Normal 50 8 5" xfId="18816" xr:uid="{C9A2C724-2405-4AC8-9970-A618BF9FAA44}"/>
    <cellStyle name="Normal 50 8 6" xfId="9124" xr:uid="{6670E3E0-058A-4857-994E-9D636048DD62}"/>
    <cellStyle name="Normal 50 8 6 2" xfId="20443" xr:uid="{93BD8DB3-4F0A-4C34-855A-B88F8436ACBE}"/>
    <cellStyle name="Normal 50 8 6 2 2" xfId="25999" xr:uid="{F6E276D7-75BC-4827-952A-D8A3DF586537}"/>
    <cellStyle name="Normal 50 8 6 2 3" xfId="31493" xr:uid="{91576B4D-6529-42FA-B271-B19F2676FBD4}"/>
    <cellStyle name="Normal 50 8 6 2 4" xfId="36977" xr:uid="{D40A07B0-B188-45DB-A523-5262A885D877}"/>
    <cellStyle name="Normal 50 8 6 3" xfId="23270" xr:uid="{F8E0B293-8FB2-4B6C-B5BD-C88A0691FB33}"/>
    <cellStyle name="Normal 50 8 6 4" xfId="28764" xr:uid="{5EEB121E-9B4B-4CA6-9E07-28D28D209809}"/>
    <cellStyle name="Normal 50 8 6 5" xfId="34248" xr:uid="{DE0C1253-D49C-486F-AF9A-19A920BE2339}"/>
    <cellStyle name="Normal 50 9" xfId="6005" xr:uid="{35F82EA5-4E2B-4C21-BB54-D1F7A07C6192}"/>
    <cellStyle name="Normal 50 9 2" xfId="14414" xr:uid="{8E9BC1B8-7CA7-4DC8-AEBD-0D5FD8A894E5}"/>
    <cellStyle name="Normal 50 9 2 2" xfId="21701" xr:uid="{B0FC5CF5-26AF-4D32-B4BF-1FED5A33436D}"/>
    <cellStyle name="Normal 50 9 2 2 2" xfId="27257" xr:uid="{F2C3DE80-C3CB-4037-8C47-905ECF63475E}"/>
    <cellStyle name="Normal 50 9 2 2 3" xfId="32751" xr:uid="{DAC0E8A5-29D8-472F-8014-64CEE623E887}"/>
    <cellStyle name="Normal 50 9 2 2 4" xfId="38235" xr:uid="{00DC4C01-42D2-46EA-B531-29E1FD17F626}"/>
    <cellStyle name="Normal 50 9 2 3" xfId="24528" xr:uid="{DC98EA07-8B8B-4E8D-AD1E-2197C8DD0821}"/>
    <cellStyle name="Normal 50 9 2 4" xfId="30022" xr:uid="{F661BA80-73BF-4305-8FF5-5EA3446A90BA}"/>
    <cellStyle name="Normal 50 9 2 5" xfId="35506" xr:uid="{231D61D2-4224-445A-813D-15921F0F5E96}"/>
    <cellStyle name="Normal 50 9 3" xfId="11354" xr:uid="{CFA049A0-E1BB-4699-89E4-E22339DD9C80}"/>
    <cellStyle name="Normal 50 9 4" xfId="16588" xr:uid="{FA22961A-9EBA-4BEE-ACD6-AAE9D9354887}"/>
    <cellStyle name="Normal 50 9 5" xfId="18817" xr:uid="{C7AB104B-393C-4C1C-ADEB-D4BE61DB6916}"/>
    <cellStyle name="Normal 50 9 6" xfId="9125" xr:uid="{B0E2FED8-07C3-43B8-A2C4-560325E77E45}"/>
    <cellStyle name="Normal 50 9 6 2" xfId="20444" xr:uid="{3AF6502E-0165-4B9C-A92B-1BE8D9C8FBAA}"/>
    <cellStyle name="Normal 50 9 6 2 2" xfId="26000" xr:uid="{83767954-08C3-4465-9C8F-90CA178D3BD8}"/>
    <cellStyle name="Normal 50 9 6 2 3" xfId="31494" xr:uid="{1559D523-044C-48B7-89BE-F2A433736D7F}"/>
    <cellStyle name="Normal 50 9 6 2 4" xfId="36978" xr:uid="{847ED4FB-259D-42A5-9356-F0FF39876D33}"/>
    <cellStyle name="Normal 50 9 6 3" xfId="23271" xr:uid="{28ED152D-789A-48D8-843C-BCCE3F2170E3}"/>
    <cellStyle name="Normal 50 9 6 4" xfId="28765" xr:uid="{26DC5F0A-5E36-42E8-8969-6F0655AC6A3D}"/>
    <cellStyle name="Normal 50 9 6 5" xfId="34249" xr:uid="{225FE94E-6005-40EB-97F7-F81A18C6721F}"/>
    <cellStyle name="Normal 500" xfId="39201" xr:uid="{73BBF6CD-704E-45C0-9CC3-DAF397B74C5C}"/>
    <cellStyle name="Normal 501" xfId="39202" xr:uid="{CBB24D6A-06D3-4892-9504-09DC3839637C}"/>
    <cellStyle name="Normal 502" xfId="39203" xr:uid="{81F08A15-BF9F-491F-8555-088640643CF3}"/>
    <cellStyle name="Normal 503" xfId="39204" xr:uid="{20FA9E50-C4BA-44CB-A063-DE3100D0C791}"/>
    <cellStyle name="Normal 504" xfId="39205" xr:uid="{F52C57F2-D9C9-48F3-A44C-ABA0047D156E}"/>
    <cellStyle name="Normal 505" xfId="39206" xr:uid="{F6BB663D-21A9-4C85-B645-68B91545CFF4}"/>
    <cellStyle name="Normal 506" xfId="39207" xr:uid="{80782E9E-94F7-4732-B1E4-54DBD70D4BDA}"/>
    <cellStyle name="Normal 507" xfId="39208" xr:uid="{190F7495-2933-45B3-827D-9C959F738438}"/>
    <cellStyle name="Normal 508" xfId="39209" xr:uid="{CC510E06-7E97-49C3-8934-592CD036919B}"/>
    <cellStyle name="Normal 509" xfId="39210" xr:uid="{FC2B4F62-819C-4C6D-BE81-B798F279B10F}"/>
    <cellStyle name="Normal 51" xfId="6006" xr:uid="{90FBA1BD-FC31-496B-8EB8-41840036FA73}"/>
    <cellStyle name="Normal 51 10" xfId="6007" xr:uid="{318DB357-E6B8-4C6E-B49F-B9D7B8B46A50}"/>
    <cellStyle name="Normal 51 10 2" xfId="14416" xr:uid="{48361967-B4CE-4D81-BF3E-CC74851EA098}"/>
    <cellStyle name="Normal 51 10 2 2" xfId="21703" xr:uid="{F97FF31B-2A17-418D-8005-2E82F6EB1AFA}"/>
    <cellStyle name="Normal 51 10 2 2 2" xfId="27259" xr:uid="{F894DB1D-DF5D-4215-B539-7DA702950C50}"/>
    <cellStyle name="Normal 51 10 2 2 3" xfId="32753" xr:uid="{D97AD535-29F1-489F-BFBE-FF1B3201EAEF}"/>
    <cellStyle name="Normal 51 10 2 2 4" xfId="38237" xr:uid="{1E4915E5-9516-43F5-983E-12D351EEDFCA}"/>
    <cellStyle name="Normal 51 10 2 3" xfId="24530" xr:uid="{D3BBC1C0-2ECF-43CF-BD8C-2813BCBA3132}"/>
    <cellStyle name="Normal 51 10 2 4" xfId="30024" xr:uid="{B4D0A682-F0C9-4C9B-A1BD-3E0C0B5426FB}"/>
    <cellStyle name="Normal 51 10 2 5" xfId="35508" xr:uid="{6796DCE0-43F4-4B93-A64C-503A84FBD894}"/>
    <cellStyle name="Normal 51 10 3" xfId="11356" xr:uid="{A88BE36E-0CE1-4B71-9E18-7E281FEC5C86}"/>
    <cellStyle name="Normal 51 10 4" xfId="16590" xr:uid="{8E1754E8-FE22-4F40-9DBE-B261C6F51962}"/>
    <cellStyle name="Normal 51 10 5" xfId="18819" xr:uid="{C74839BF-7139-45D8-9DE7-C03659234BF3}"/>
    <cellStyle name="Normal 51 10 6" xfId="9127" xr:uid="{52B75CDA-A82A-4C2A-910E-FC2BA404E703}"/>
    <cellStyle name="Normal 51 10 6 2" xfId="20446" xr:uid="{D6913F93-A5E7-4B82-A200-949A7DE6E256}"/>
    <cellStyle name="Normal 51 10 6 2 2" xfId="26002" xr:uid="{0F974120-CB18-45F7-93F9-AA3E81B121E9}"/>
    <cellStyle name="Normal 51 10 6 2 3" xfId="31496" xr:uid="{4D500400-3E85-4D26-B90A-40F94DE13357}"/>
    <cellStyle name="Normal 51 10 6 2 4" xfId="36980" xr:uid="{6EEB9C14-FCF8-4096-8440-18494ADF2F4A}"/>
    <cellStyle name="Normal 51 10 6 3" xfId="23273" xr:uid="{7DF266C2-A93F-46D3-8F41-B5459F68ED1D}"/>
    <cellStyle name="Normal 51 10 6 4" xfId="28767" xr:uid="{A5D67767-82E2-4BC4-A4F2-CA7EBCEB9A03}"/>
    <cellStyle name="Normal 51 10 6 5" xfId="34251" xr:uid="{F89D5FBA-64EC-49E4-88F5-ABE3846B9A52}"/>
    <cellStyle name="Normal 51 11" xfId="14415" xr:uid="{561939D5-73EE-4A46-82F5-EF8D89A760B0}"/>
    <cellStyle name="Normal 51 11 2" xfId="21702" xr:uid="{7664582C-571F-448F-AA6B-B7F4075A9C1C}"/>
    <cellStyle name="Normal 51 11 2 2" xfId="27258" xr:uid="{E060774B-21BB-4454-A76D-4F6994369B26}"/>
    <cellStyle name="Normal 51 11 2 3" xfId="32752" xr:uid="{7555014B-BE0C-49BC-8C06-C871CE2F1C6A}"/>
    <cellStyle name="Normal 51 11 2 4" xfId="38236" xr:uid="{811E4107-5A4D-482D-85F2-78DA900080DF}"/>
    <cellStyle name="Normal 51 11 3" xfId="24529" xr:uid="{CC95139F-E98D-4976-A14D-3C66344E997B}"/>
    <cellStyle name="Normal 51 11 4" xfId="30023" xr:uid="{BCD21311-85B8-4B2D-B174-13111B374CA5}"/>
    <cellStyle name="Normal 51 11 5" xfId="35507" xr:uid="{F3FDC78D-D9FC-42D7-A6AD-EBE20BC418FF}"/>
    <cellStyle name="Normal 51 12" xfId="11355" xr:uid="{E084B0A2-9DEA-4DA8-918E-2450AE4F4CB5}"/>
    <cellStyle name="Normal 51 13" xfId="16589" xr:uid="{C9CCBC88-AB30-4397-AD57-7D607CFC5BB4}"/>
    <cellStyle name="Normal 51 14" xfId="18818" xr:uid="{78C7C75F-3D0C-4364-8A9A-079A931CC8B0}"/>
    <cellStyle name="Normal 51 15" xfId="9126" xr:uid="{9986E5FE-DD27-4B3E-A4A2-CE229261C9C5}"/>
    <cellStyle name="Normal 51 15 2" xfId="20445" xr:uid="{8946C897-6598-464B-9F01-E1DD6D2EA63B}"/>
    <cellStyle name="Normal 51 15 2 2" xfId="26001" xr:uid="{9A833ACF-8257-4AA0-A7C1-F9F605833CAC}"/>
    <cellStyle name="Normal 51 15 2 3" xfId="31495" xr:uid="{988093F1-3D8F-49D8-95DD-EC2AB7047A75}"/>
    <cellStyle name="Normal 51 15 2 4" xfId="36979" xr:uid="{097A2DC7-427E-4EF2-8076-73063DD02179}"/>
    <cellStyle name="Normal 51 15 3" xfId="23272" xr:uid="{670DB348-2DE5-4E72-B747-BDDC4B539805}"/>
    <cellStyle name="Normal 51 15 4" xfId="28766" xr:uid="{97FA9C28-CA36-496D-B7CB-85B51E743A37}"/>
    <cellStyle name="Normal 51 15 5" xfId="34250" xr:uid="{7C3A7EBA-77E4-4AED-906A-59B967364E99}"/>
    <cellStyle name="Normal 51 2" xfId="6008" xr:uid="{E1F15687-C900-4C1D-8C3A-AF7D31DEDB9B}"/>
    <cellStyle name="Normal 51 2 2" xfId="14417" xr:uid="{C10AAFDB-66DD-4B2F-9012-FC7B004794D4}"/>
    <cellStyle name="Normal 51 2 2 2" xfId="21704" xr:uid="{95327A06-0BB7-42D9-9D4D-05DF3DDBD490}"/>
    <cellStyle name="Normal 51 2 2 2 2" xfId="27260" xr:uid="{F9FEAF0B-E5A4-445E-9E64-9C9EFF52C908}"/>
    <cellStyle name="Normal 51 2 2 2 3" xfId="32754" xr:uid="{0899749C-A415-4ADD-8973-BE39BBB79EAC}"/>
    <cellStyle name="Normal 51 2 2 2 4" xfId="38238" xr:uid="{B4B58AD1-C841-4991-A47F-DC13E224D56F}"/>
    <cellStyle name="Normal 51 2 2 3" xfId="24531" xr:uid="{306264AA-BBBB-48D8-8CE3-6D0CACEBC56C}"/>
    <cellStyle name="Normal 51 2 2 4" xfId="30025" xr:uid="{1E26F6AA-B8C3-412A-BC52-F319BA825290}"/>
    <cellStyle name="Normal 51 2 2 5" xfId="35509" xr:uid="{CBC96F89-9860-4712-889B-B9E0603037B4}"/>
    <cellStyle name="Normal 51 2 3" xfId="11357" xr:uid="{2A474E95-F9ED-48D9-A9D8-847547DFAAD4}"/>
    <cellStyle name="Normal 51 2 4" xfId="16591" xr:uid="{752C8F83-043B-42CE-8521-FE57480EB1C0}"/>
    <cellStyle name="Normal 51 2 5" xfId="18820" xr:uid="{3A9EABBB-9807-4D78-BDAF-16B674904001}"/>
    <cellStyle name="Normal 51 2 6" xfId="9128" xr:uid="{7780A548-05E4-4D53-9ED9-24B117A0E83B}"/>
    <cellStyle name="Normal 51 2 6 2" xfId="20447" xr:uid="{EFBD2BBB-1052-4A78-AB49-A5E02DEF14CE}"/>
    <cellStyle name="Normal 51 2 6 2 2" xfId="26003" xr:uid="{7B778F9B-609A-4854-98AB-BC1F1C73DD57}"/>
    <cellStyle name="Normal 51 2 6 2 3" xfId="31497" xr:uid="{B696B0EC-7BBF-4CF8-8574-71DA20F504A2}"/>
    <cellStyle name="Normal 51 2 6 2 4" xfId="36981" xr:uid="{39613A25-4F4D-4CFB-A33F-90DEC0ACD5BA}"/>
    <cellStyle name="Normal 51 2 6 3" xfId="23274" xr:uid="{D7C1DA46-8139-49B9-BA27-12FB2B9A972F}"/>
    <cellStyle name="Normal 51 2 6 4" xfId="28768" xr:uid="{88FC0A75-1D0F-471A-9C04-CCD0C32317B3}"/>
    <cellStyle name="Normal 51 2 6 5" xfId="34252" xr:uid="{39989CB2-343E-4007-BAB3-E46750CA3D07}"/>
    <cellStyle name="Normal 51 3" xfId="6009" xr:uid="{5B2F6904-60AE-4FF7-B345-A79F31D7C678}"/>
    <cellStyle name="Normal 51 3 2" xfId="14418" xr:uid="{8776064D-90D9-429B-BCF8-1810EF5B6E69}"/>
    <cellStyle name="Normal 51 3 2 2" xfId="21705" xr:uid="{35887401-7850-4A2F-BD12-18751669CBCB}"/>
    <cellStyle name="Normal 51 3 2 2 2" xfId="27261" xr:uid="{882E1884-2C61-44AB-A713-81A991453359}"/>
    <cellStyle name="Normal 51 3 2 2 3" xfId="32755" xr:uid="{202E9BC0-3CF2-418F-855D-6FC265BD1E98}"/>
    <cellStyle name="Normal 51 3 2 2 4" xfId="38239" xr:uid="{1E4083B0-E45F-4182-B336-8EFD249E5688}"/>
    <cellStyle name="Normal 51 3 2 3" xfId="24532" xr:uid="{27C097EB-190D-4FF3-AC5A-57D5AA32C5FE}"/>
    <cellStyle name="Normal 51 3 2 4" xfId="30026" xr:uid="{0FC8CD74-3164-4B4A-938A-4406E5DFDD71}"/>
    <cellStyle name="Normal 51 3 2 5" xfId="35510" xr:uid="{06AA533A-078F-4507-9F2B-A025BC8CAB73}"/>
    <cellStyle name="Normal 51 3 3" xfId="11358" xr:uid="{FC8105AA-D0D4-45CB-91EA-6D2B82B9AF14}"/>
    <cellStyle name="Normal 51 3 4" xfId="16592" xr:uid="{CD5FBB88-010F-44B6-A9F6-463738EF1B8D}"/>
    <cellStyle name="Normal 51 3 5" xfId="18821" xr:uid="{07337939-B0FC-4C1A-BE75-605FEF820E83}"/>
    <cellStyle name="Normal 51 3 6" xfId="9129" xr:uid="{AFFF1A15-EB50-43A1-859C-D33B034712FA}"/>
    <cellStyle name="Normal 51 3 6 2" xfId="20448" xr:uid="{7FECB26F-55D6-474D-A957-D8C681E87616}"/>
    <cellStyle name="Normal 51 3 6 2 2" xfId="26004" xr:uid="{25F54B6E-6E76-4860-A4F2-4F63D68EE90C}"/>
    <cellStyle name="Normal 51 3 6 2 3" xfId="31498" xr:uid="{C3D411FA-A28E-4D59-9F9A-D817E4503D08}"/>
    <cellStyle name="Normal 51 3 6 2 4" xfId="36982" xr:uid="{1E075CA0-BB27-45BD-889C-C9358D8333A7}"/>
    <cellStyle name="Normal 51 3 6 3" xfId="23275" xr:uid="{368CFABF-668E-416E-82D7-008D04FCEC65}"/>
    <cellStyle name="Normal 51 3 6 4" xfId="28769" xr:uid="{F6FE4303-7D3A-42D5-8AEF-CEDD4CDFA2E6}"/>
    <cellStyle name="Normal 51 3 6 5" xfId="34253" xr:uid="{B3527B9D-05B9-4837-A2BB-0E8EF8616DC1}"/>
    <cellStyle name="Normal 51 4" xfId="6010" xr:uid="{2F996D61-D0DF-4E85-8430-4E57F0A1163F}"/>
    <cellStyle name="Normal 51 4 2" xfId="14419" xr:uid="{E1D1F12C-4B45-4F93-9F7C-65E35674D27A}"/>
    <cellStyle name="Normal 51 4 2 2" xfId="21706" xr:uid="{0ABEAA15-3EB7-4129-B812-E0564CD05A4C}"/>
    <cellStyle name="Normal 51 4 2 2 2" xfId="27262" xr:uid="{4F6CC7CC-CF99-4F25-8045-5213850DD43C}"/>
    <cellStyle name="Normal 51 4 2 2 3" xfId="32756" xr:uid="{F1DAE37C-2D98-481D-BD09-CFED369465F9}"/>
    <cellStyle name="Normal 51 4 2 2 4" xfId="38240" xr:uid="{D9146469-28FE-4244-8447-209D1DE95761}"/>
    <cellStyle name="Normal 51 4 2 3" xfId="24533" xr:uid="{70174FE8-06AD-4736-B3F6-8C54194BEBD5}"/>
    <cellStyle name="Normal 51 4 2 4" xfId="30027" xr:uid="{C7EBCFCC-6926-4292-9882-9FBD2C42865D}"/>
    <cellStyle name="Normal 51 4 2 5" xfId="35511" xr:uid="{722857EF-8F9A-434A-9FA1-E674ADC87780}"/>
    <cellStyle name="Normal 51 4 3" xfId="11359" xr:uid="{7660FA1A-0068-4128-A8DF-7FA33531293C}"/>
    <cellStyle name="Normal 51 4 4" xfId="16593" xr:uid="{D1383F2D-D19A-492B-B763-53D35CF30C9C}"/>
    <cellStyle name="Normal 51 4 5" xfId="18822" xr:uid="{9BD3EC79-BFA2-4F78-9847-DAC005E628A7}"/>
    <cellStyle name="Normal 51 4 6" xfId="9130" xr:uid="{495358B2-9761-4522-8571-3122A3390B72}"/>
    <cellStyle name="Normal 51 4 6 2" xfId="20449" xr:uid="{E7D22C0F-CC5A-4D15-8BF1-3D8D754B8B49}"/>
    <cellStyle name="Normal 51 4 6 2 2" xfId="26005" xr:uid="{52EEF5E3-5BE8-4E56-81BE-D1230252F25F}"/>
    <cellStyle name="Normal 51 4 6 2 3" xfId="31499" xr:uid="{75E90758-1936-45F7-B706-FCDA4BB3B031}"/>
    <cellStyle name="Normal 51 4 6 2 4" xfId="36983" xr:uid="{52F5D706-4786-4238-BADE-9D40089F885D}"/>
    <cellStyle name="Normal 51 4 6 3" xfId="23276" xr:uid="{AD81E742-F822-410D-8393-1F2426631AA9}"/>
    <cellStyle name="Normal 51 4 6 4" xfId="28770" xr:uid="{BA1F799F-5C6C-4C6F-84B7-EAED5AFD039D}"/>
    <cellStyle name="Normal 51 4 6 5" xfId="34254" xr:uid="{309B0D59-2F02-4A2F-B3C0-6ABD726B972B}"/>
    <cellStyle name="Normal 51 5" xfId="6011" xr:uid="{9CFB1A39-0C1C-41F0-8E6D-FC01F81E31B6}"/>
    <cellStyle name="Normal 51 5 2" xfId="14420" xr:uid="{ABDF433F-61B6-48E9-84F6-8EDF0EE1B3CB}"/>
    <cellStyle name="Normal 51 5 2 2" xfId="21707" xr:uid="{1613E6A8-DC90-481C-B4FD-652D5D980BD8}"/>
    <cellStyle name="Normal 51 5 2 2 2" xfId="27263" xr:uid="{22B3843C-8574-4A6D-B1E5-B8885C81AD93}"/>
    <cellStyle name="Normal 51 5 2 2 3" xfId="32757" xr:uid="{7EA4EAEC-787E-43BF-BDF1-0E6E0FF30085}"/>
    <cellStyle name="Normal 51 5 2 2 4" xfId="38241" xr:uid="{5DBCA062-C5D5-43FF-96F6-A8401BCEFAE4}"/>
    <cellStyle name="Normal 51 5 2 3" xfId="24534" xr:uid="{A88E0476-62B6-44D8-9BEB-40177F72A720}"/>
    <cellStyle name="Normal 51 5 2 4" xfId="30028" xr:uid="{EBEC4F8E-82E1-4EFA-A336-DAD9BADFF9B4}"/>
    <cellStyle name="Normal 51 5 2 5" xfId="35512" xr:uid="{160ADA1B-DBDE-4BEB-B09F-B968E72C292C}"/>
    <cellStyle name="Normal 51 5 3" xfId="11360" xr:uid="{518B16AB-F8C0-4BE3-9451-860396E66945}"/>
    <cellStyle name="Normal 51 5 4" xfId="16594" xr:uid="{4052913F-8D7C-4D6C-9DC0-14C3D49B0ABD}"/>
    <cellStyle name="Normal 51 5 5" xfId="18823" xr:uid="{0965CDF5-AD2A-4AEF-A97B-4E82DCEFF9CC}"/>
    <cellStyle name="Normal 51 5 6" xfId="9131" xr:uid="{258E1E0E-87E9-47BD-97A8-092EC45D5113}"/>
    <cellStyle name="Normal 51 5 6 2" xfId="20450" xr:uid="{3E9715A1-DB87-4CC2-B140-415132470854}"/>
    <cellStyle name="Normal 51 5 6 2 2" xfId="26006" xr:uid="{DB5650EF-5412-4794-9C3E-EF5C16FF28B9}"/>
    <cellStyle name="Normal 51 5 6 2 3" xfId="31500" xr:uid="{59A613FC-9018-4849-A661-2BD4EE868DA8}"/>
    <cellStyle name="Normal 51 5 6 2 4" xfId="36984" xr:uid="{B39473D8-6F3A-4B78-9A68-071A90AD5B87}"/>
    <cellStyle name="Normal 51 5 6 3" xfId="23277" xr:uid="{563E249B-CA91-4E2E-898C-1D4D4247DB16}"/>
    <cellStyle name="Normal 51 5 6 4" xfId="28771" xr:uid="{862A721D-35BE-435F-91A5-AA9C944F74D7}"/>
    <cellStyle name="Normal 51 5 6 5" xfId="34255" xr:uid="{B34A92A4-36D4-49B8-81D5-8DCFEAA63F4A}"/>
    <cellStyle name="Normal 51 6" xfId="6012" xr:uid="{613620EB-D6BE-468D-A239-E45789592514}"/>
    <cellStyle name="Normal 51 6 2" xfId="14421" xr:uid="{170CEED0-EF45-47ED-9D9E-901DF5C215DB}"/>
    <cellStyle name="Normal 51 6 2 2" xfId="21708" xr:uid="{B08C8E3F-B180-49AE-9722-E6D558DCBE92}"/>
    <cellStyle name="Normal 51 6 2 2 2" xfId="27264" xr:uid="{944CE0DB-A0B5-44B7-B61E-8918A6037F29}"/>
    <cellStyle name="Normal 51 6 2 2 3" xfId="32758" xr:uid="{D611F4D4-3316-464F-A617-E547888AA3D0}"/>
    <cellStyle name="Normal 51 6 2 2 4" xfId="38242" xr:uid="{9E075111-F442-47A1-BBCE-5B1BBCA97561}"/>
    <cellStyle name="Normal 51 6 2 3" xfId="24535" xr:uid="{C9AFA121-FFAC-4D40-B5CB-8136F413B821}"/>
    <cellStyle name="Normal 51 6 2 4" xfId="30029" xr:uid="{0AE27B56-AC57-4BCD-90B7-717C65ED8A5E}"/>
    <cellStyle name="Normal 51 6 2 5" xfId="35513" xr:uid="{03FAB1FD-6813-4006-8696-4C4B752A7C60}"/>
    <cellStyle name="Normal 51 6 3" xfId="11361" xr:uid="{C38DDA96-4410-41D2-B51F-7A41D66ABA70}"/>
    <cellStyle name="Normal 51 6 4" xfId="16595" xr:uid="{656290CD-0B81-4CC9-AF9B-2B69601B5472}"/>
    <cellStyle name="Normal 51 6 5" xfId="18824" xr:uid="{CE1E0CB6-FD9C-4A4C-B55B-315904C1E387}"/>
    <cellStyle name="Normal 51 6 6" xfId="9132" xr:uid="{DAAAD836-812A-4551-8747-7C48937F2075}"/>
    <cellStyle name="Normal 51 6 6 2" xfId="20451" xr:uid="{FCCBC1FC-169A-4417-A5E6-B961C78E03A8}"/>
    <cellStyle name="Normal 51 6 6 2 2" xfId="26007" xr:uid="{EC39C8A7-1112-4830-9E73-C57E8D370885}"/>
    <cellStyle name="Normal 51 6 6 2 3" xfId="31501" xr:uid="{8815ADC2-D7BE-41EC-85F6-7B08A8D942D0}"/>
    <cellStyle name="Normal 51 6 6 2 4" xfId="36985" xr:uid="{11A8FA99-85D5-4DB8-9EB7-7CEE68078BD7}"/>
    <cellStyle name="Normal 51 6 6 3" xfId="23278" xr:uid="{A5109E52-90CB-465C-BA80-9B756C820CD0}"/>
    <cellStyle name="Normal 51 6 6 4" xfId="28772" xr:uid="{00FA3012-5787-49AF-A940-7EA4CF4983D3}"/>
    <cellStyle name="Normal 51 6 6 5" xfId="34256" xr:uid="{94F40E58-9069-4063-A8AC-B15177D48DFC}"/>
    <cellStyle name="Normal 51 7" xfId="6013" xr:uid="{386CF0C8-5BFA-4944-A8A6-F58CA92F248B}"/>
    <cellStyle name="Normal 51 7 2" xfId="14422" xr:uid="{3689A5F7-D9CA-486A-BB6D-D6BEF8862DFD}"/>
    <cellStyle name="Normal 51 7 2 2" xfId="21709" xr:uid="{9FBCF358-4D63-444D-8C15-EB3C1D5D0502}"/>
    <cellStyle name="Normal 51 7 2 2 2" xfId="27265" xr:uid="{45971EDC-5C7B-43E7-97DC-C08CFB9D0B3B}"/>
    <cellStyle name="Normal 51 7 2 2 3" xfId="32759" xr:uid="{D32FEBE3-11C0-4CF5-A9EA-58EB00486397}"/>
    <cellStyle name="Normal 51 7 2 2 4" xfId="38243" xr:uid="{EB8C23E6-3FA9-4274-8983-6799CE631F23}"/>
    <cellStyle name="Normal 51 7 2 3" xfId="24536" xr:uid="{24CD6408-922E-4110-A436-54D90E8BBFC3}"/>
    <cellStyle name="Normal 51 7 2 4" xfId="30030" xr:uid="{28339E69-337A-4BE8-A4DA-F5AFDB81E0FE}"/>
    <cellStyle name="Normal 51 7 2 5" xfId="35514" xr:uid="{7EE281B5-78B0-4A20-9D59-08BC12FD32E0}"/>
    <cellStyle name="Normal 51 7 3" xfId="11362" xr:uid="{05E15D9A-D784-4E9B-BC46-EA140B0600FE}"/>
    <cellStyle name="Normal 51 7 4" xfId="16596" xr:uid="{F06F20DE-FEC9-4489-A84C-38900CB501D3}"/>
    <cellStyle name="Normal 51 7 5" xfId="18825" xr:uid="{40ED3CF7-DEF9-451C-A961-9BC048277E64}"/>
    <cellStyle name="Normal 51 7 6" xfId="9133" xr:uid="{5E1E53BC-CA1F-416C-BB4B-80153853838D}"/>
    <cellStyle name="Normal 51 7 6 2" xfId="20452" xr:uid="{1C661634-FF31-4087-AC44-3BA4A6333903}"/>
    <cellStyle name="Normal 51 7 6 2 2" xfId="26008" xr:uid="{BAB53B49-8AA8-4872-A4D9-04CF094A9954}"/>
    <cellStyle name="Normal 51 7 6 2 3" xfId="31502" xr:uid="{58BE38CA-6DA5-49BE-912B-13E1D56C0567}"/>
    <cellStyle name="Normal 51 7 6 2 4" xfId="36986" xr:uid="{D4450FD0-2A2D-4EA6-9696-6DA720C3EA7B}"/>
    <cellStyle name="Normal 51 7 6 3" xfId="23279" xr:uid="{CA2537CD-BDB6-44EA-A3C5-1BC10AF16CAC}"/>
    <cellStyle name="Normal 51 7 6 4" xfId="28773" xr:uid="{466369DF-CC66-40F8-B29B-1E8596B70342}"/>
    <cellStyle name="Normal 51 7 6 5" xfId="34257" xr:uid="{C44A84F4-ABFF-44E2-A939-C80F8AB2D3CA}"/>
    <cellStyle name="Normal 51 8" xfId="6014" xr:uid="{1E8F8CD0-3752-445C-B741-E6DF8DB53CA7}"/>
    <cellStyle name="Normal 51 8 2" xfId="14423" xr:uid="{10059120-C1B8-4C2A-9ADB-8204A5513B31}"/>
    <cellStyle name="Normal 51 8 2 2" xfId="21710" xr:uid="{BE3322EE-FDCA-411D-AEAD-3AF98585204B}"/>
    <cellStyle name="Normal 51 8 2 2 2" xfId="27266" xr:uid="{E059F15D-1A98-4F55-801E-7E53F173AA20}"/>
    <cellStyle name="Normal 51 8 2 2 3" xfId="32760" xr:uid="{15634941-0E53-4457-B46E-513747168D33}"/>
    <cellStyle name="Normal 51 8 2 2 4" xfId="38244" xr:uid="{58CF0F15-169A-4AA3-B2B1-48A5F97CA6C2}"/>
    <cellStyle name="Normal 51 8 2 3" xfId="24537" xr:uid="{AD1ED64E-7F01-4FB1-BDC1-0FA832CFDF8E}"/>
    <cellStyle name="Normal 51 8 2 4" xfId="30031" xr:uid="{F8EB1AC7-0D4F-4DDE-9D0B-3C6A5EBCE2D8}"/>
    <cellStyle name="Normal 51 8 2 5" xfId="35515" xr:uid="{DCE6A6AB-1D76-42B4-8F29-395C58EDA958}"/>
    <cellStyle name="Normal 51 8 3" xfId="11363" xr:uid="{1FB83CC9-5C1E-4C7E-8DD5-83056AD9ADFE}"/>
    <cellStyle name="Normal 51 8 4" xfId="16597" xr:uid="{EC8C8899-0A85-4695-963C-1459AD1B3EE2}"/>
    <cellStyle name="Normal 51 8 5" xfId="18826" xr:uid="{35FD77B5-FA7F-49EB-8EC0-B36343525A39}"/>
    <cellStyle name="Normal 51 8 6" xfId="9134" xr:uid="{20287C04-0284-4533-AAE9-69E91A9D4AB8}"/>
    <cellStyle name="Normal 51 8 6 2" xfId="20453" xr:uid="{03274C22-8153-4EFA-8FB5-6E1000D59AD6}"/>
    <cellStyle name="Normal 51 8 6 2 2" xfId="26009" xr:uid="{BD112972-A201-4187-9730-6A7C58DBD754}"/>
    <cellStyle name="Normal 51 8 6 2 3" xfId="31503" xr:uid="{A689A544-6150-43AC-82E3-CF6A941B41F0}"/>
    <cellStyle name="Normal 51 8 6 2 4" xfId="36987" xr:uid="{0ACF132F-BCC0-41E2-A7DD-BD9A040C4B87}"/>
    <cellStyle name="Normal 51 8 6 3" xfId="23280" xr:uid="{353EE889-4A80-4157-9D48-8B94E75D0A60}"/>
    <cellStyle name="Normal 51 8 6 4" xfId="28774" xr:uid="{FDF135A4-69C1-40DF-85EB-6D158F507F2E}"/>
    <cellStyle name="Normal 51 8 6 5" xfId="34258" xr:uid="{42985BDC-318C-47FC-A0B0-5E7D7D7775FA}"/>
    <cellStyle name="Normal 51 9" xfId="6015" xr:uid="{6F65EF38-F3B9-4B47-8C9E-252686BA112C}"/>
    <cellStyle name="Normal 51 9 2" xfId="14424" xr:uid="{07D7264F-3713-46EE-A011-0FB84E4B67D9}"/>
    <cellStyle name="Normal 51 9 2 2" xfId="21711" xr:uid="{4BE5952F-B664-41AB-9CCF-0584388D8DFE}"/>
    <cellStyle name="Normal 51 9 2 2 2" xfId="27267" xr:uid="{27E6CFE9-92E9-4FE4-A372-90B15AAC726C}"/>
    <cellStyle name="Normal 51 9 2 2 3" xfId="32761" xr:uid="{890C542B-CDA0-4E42-A365-0F01909F0B07}"/>
    <cellStyle name="Normal 51 9 2 2 4" xfId="38245" xr:uid="{6FA4D9A4-E78F-4E27-ACC8-183CF458798A}"/>
    <cellStyle name="Normal 51 9 2 3" xfId="24538" xr:uid="{A2A3A03B-FAF3-432C-9FA3-DA151D666D9E}"/>
    <cellStyle name="Normal 51 9 2 4" xfId="30032" xr:uid="{5C5CCF45-0F3B-4147-9214-F2FB0E30FB2F}"/>
    <cellStyle name="Normal 51 9 2 5" xfId="35516" xr:uid="{A186EAA4-9A9E-471E-89EE-E1F5381DD638}"/>
    <cellStyle name="Normal 51 9 3" xfId="11364" xr:uid="{E544A7FB-12F5-4445-BD45-B25ADACA6F73}"/>
    <cellStyle name="Normal 51 9 4" xfId="16598" xr:uid="{4E0B2B85-D033-4AB4-973A-D3A04CA16377}"/>
    <cellStyle name="Normal 51 9 5" xfId="18827" xr:uid="{221F014C-475F-4D6B-A305-EB691F834472}"/>
    <cellStyle name="Normal 51 9 6" xfId="9135" xr:uid="{1A1F7FB2-0FE3-4061-AA4B-FD7628E47209}"/>
    <cellStyle name="Normal 51 9 6 2" xfId="20454" xr:uid="{3424567E-4107-4B41-B2E8-D7868FA4AE48}"/>
    <cellStyle name="Normal 51 9 6 2 2" xfId="26010" xr:uid="{0B4D18A2-9E69-4D33-BA80-953BC2B8DCC5}"/>
    <cellStyle name="Normal 51 9 6 2 3" xfId="31504" xr:uid="{16778787-3B30-43A2-810B-F38AD17EB9D2}"/>
    <cellStyle name="Normal 51 9 6 2 4" xfId="36988" xr:uid="{B7AC3D50-0617-4A97-97CE-DEEA11A906CA}"/>
    <cellStyle name="Normal 51 9 6 3" xfId="23281" xr:uid="{86837327-4F83-43CE-B192-369A9891E7BB}"/>
    <cellStyle name="Normal 51 9 6 4" xfId="28775" xr:uid="{F66C72A5-BBC5-4E71-B179-DE825CD03F96}"/>
    <cellStyle name="Normal 51 9 6 5" xfId="34259" xr:uid="{42C82AC9-C2C3-4F53-8D8A-E195FAFCF203}"/>
    <cellStyle name="Normal 510" xfId="39211" xr:uid="{7C4AA8E1-A9AD-4E4A-908E-E0C03594536B}"/>
    <cellStyle name="Normal 511" xfId="39212" xr:uid="{3CF6DE2F-26A3-4EBE-BEE0-4F1A1855EDCB}"/>
    <cellStyle name="Normal 512" xfId="39213" xr:uid="{A459AC3D-A684-4326-AEA6-C110BA0B5437}"/>
    <cellStyle name="Normal 513" xfId="39214" xr:uid="{F02C485E-F46D-48F7-945A-650EA2D7ACD2}"/>
    <cellStyle name="Normal 514" xfId="39215" xr:uid="{77E8F974-D926-43FB-B3CD-6CA7F630D607}"/>
    <cellStyle name="Normal 515" xfId="39216" xr:uid="{8576C84B-348E-42F2-8D68-F374D32167CB}"/>
    <cellStyle name="Normal 516" xfId="39217" xr:uid="{757C16A5-80CF-48F0-A4BD-4FEB5204A469}"/>
    <cellStyle name="Normal 517" xfId="39218" xr:uid="{A4892769-085C-4D70-A302-1F751672DE52}"/>
    <cellStyle name="Normal 518" xfId="39219" xr:uid="{A6C3A715-EED0-448B-964C-2EB57CD61C72}"/>
    <cellStyle name="Normal 519" xfId="39220" xr:uid="{0D96596A-20BF-4B93-8595-759B2C10ADB6}"/>
    <cellStyle name="Normal 52" xfId="6016" xr:uid="{BBF519A8-7B70-4A32-B6F8-2ADA18FDE8F0}"/>
    <cellStyle name="Normal 52 10" xfId="6017" xr:uid="{E105C82D-7B98-4431-A422-320302E55DAD}"/>
    <cellStyle name="Normal 52 10 2" xfId="14426" xr:uid="{C2397303-B12C-4D3B-A873-22C8EF2FB775}"/>
    <cellStyle name="Normal 52 10 2 2" xfId="21713" xr:uid="{9276FC1A-668B-4DA9-8C9D-D6984625ED24}"/>
    <cellStyle name="Normal 52 10 2 2 2" xfId="27269" xr:uid="{D9BE542C-0426-46C5-909E-9D38F8BA1F78}"/>
    <cellStyle name="Normal 52 10 2 2 3" xfId="32763" xr:uid="{C3609388-39D4-49D9-95A9-B459C9EB720D}"/>
    <cellStyle name="Normal 52 10 2 2 4" xfId="38247" xr:uid="{62676D29-3E71-40C2-813A-5453BEB8222F}"/>
    <cellStyle name="Normal 52 10 2 3" xfId="24540" xr:uid="{5BDD1709-EF24-4C5E-8F91-438C730603C0}"/>
    <cellStyle name="Normal 52 10 2 4" xfId="30034" xr:uid="{B51A58DD-37FC-4B20-B51A-86FFDF098F33}"/>
    <cellStyle name="Normal 52 10 2 5" xfId="35518" xr:uid="{3AF579FE-7C9E-46A7-9C95-D6108E69C825}"/>
    <cellStyle name="Normal 52 10 3" xfId="11366" xr:uid="{59C597E8-59AA-48B2-BE80-1AC9768AB734}"/>
    <cellStyle name="Normal 52 10 4" xfId="16600" xr:uid="{75189086-8F7C-419C-91A3-2C417D22EBFA}"/>
    <cellStyle name="Normal 52 10 5" xfId="18829" xr:uid="{5038B9E2-984E-4907-8BD4-3415FC11082F}"/>
    <cellStyle name="Normal 52 10 6" xfId="9137" xr:uid="{BC7237A4-A603-4F67-9E6A-5A61EBD44B05}"/>
    <cellStyle name="Normal 52 10 6 2" xfId="20456" xr:uid="{66AADD6C-78E5-437B-9E0B-ACC53FBD7451}"/>
    <cellStyle name="Normal 52 10 6 2 2" xfId="26012" xr:uid="{BEBD5ED9-A2FB-42EE-A897-CAF0EA30BE16}"/>
    <cellStyle name="Normal 52 10 6 2 3" xfId="31506" xr:uid="{76E2F236-5080-450C-B468-E9F792D17FB0}"/>
    <cellStyle name="Normal 52 10 6 2 4" xfId="36990" xr:uid="{EC825D4A-95EB-4F75-93F8-6372A1D7A197}"/>
    <cellStyle name="Normal 52 10 6 3" xfId="23283" xr:uid="{A27D0E6D-7E73-415F-A1A5-A79C0FABC577}"/>
    <cellStyle name="Normal 52 10 6 4" xfId="28777" xr:uid="{FD13E56F-E8BD-409D-B103-C2147D414BA2}"/>
    <cellStyle name="Normal 52 10 6 5" xfId="34261" xr:uid="{D60AD182-5A20-4420-AABD-8EEE52BEB1F7}"/>
    <cellStyle name="Normal 52 11" xfId="14425" xr:uid="{AFB36EBA-6F0E-47AF-A5DD-E1CCFAC232B4}"/>
    <cellStyle name="Normal 52 11 2" xfId="21712" xr:uid="{4B3FBB41-FCB2-4329-92F6-137D8F3BE495}"/>
    <cellStyle name="Normal 52 11 2 2" xfId="27268" xr:uid="{A82625AA-C0E0-49F0-B45A-692A7DB4AE52}"/>
    <cellStyle name="Normal 52 11 2 3" xfId="32762" xr:uid="{1005B804-8CFB-4CCD-AE43-1721F3500F0B}"/>
    <cellStyle name="Normal 52 11 2 4" xfId="38246" xr:uid="{22C963EF-EA37-4B10-8CD9-93E511468453}"/>
    <cellStyle name="Normal 52 11 3" xfId="24539" xr:uid="{A5A8766A-30D8-427D-8EA1-F0298F88491B}"/>
    <cellStyle name="Normal 52 11 4" xfId="30033" xr:uid="{7F112059-6031-4F0A-8B94-23A7288713C6}"/>
    <cellStyle name="Normal 52 11 5" xfId="35517" xr:uid="{DBC53963-891A-463D-A12D-75AADEBF9A07}"/>
    <cellStyle name="Normal 52 12" xfId="11365" xr:uid="{EF0D9FB1-55D0-477A-B0AA-D56F01A55F46}"/>
    <cellStyle name="Normal 52 13" xfId="16599" xr:uid="{A3595265-00F3-4E01-A381-D5931E11C3FE}"/>
    <cellStyle name="Normal 52 14" xfId="18828" xr:uid="{4975D28A-7FCE-4B77-B783-2BCEB5E66DD6}"/>
    <cellStyle name="Normal 52 15" xfId="9136" xr:uid="{496E55F9-4835-4B8F-942A-F9C960D4B9EE}"/>
    <cellStyle name="Normal 52 15 2" xfId="20455" xr:uid="{1BBE227D-6FB5-4B1C-B806-D4F4CD5AA109}"/>
    <cellStyle name="Normal 52 15 2 2" xfId="26011" xr:uid="{CCC1C7E9-C30A-4A88-B6A6-36C1C99325C2}"/>
    <cellStyle name="Normal 52 15 2 3" xfId="31505" xr:uid="{28655538-CA09-470D-98A5-2C8FF2D8D58B}"/>
    <cellStyle name="Normal 52 15 2 4" xfId="36989" xr:uid="{DD62CD7A-203F-40F4-80B1-9634A1DA07FD}"/>
    <cellStyle name="Normal 52 15 3" xfId="23282" xr:uid="{5EE12FC9-76EC-4FA5-A24D-D511D9D5CC6C}"/>
    <cellStyle name="Normal 52 15 4" xfId="28776" xr:uid="{E72E0081-AA44-4F94-AC02-2006968F6150}"/>
    <cellStyle name="Normal 52 15 5" xfId="34260" xr:uid="{8E1FF538-1D1F-48F0-BD4F-9FD8C873BADA}"/>
    <cellStyle name="Normal 52 2" xfId="6018" xr:uid="{618A7F14-E9BB-4915-A5BD-0F22C6711C65}"/>
    <cellStyle name="Normal 52 2 2" xfId="14427" xr:uid="{5F553F81-BC9E-45A6-9E37-2BF803F15FB3}"/>
    <cellStyle name="Normal 52 2 2 2" xfId="21714" xr:uid="{B677515E-71A2-4798-9FEA-22BCC7BE72BE}"/>
    <cellStyle name="Normal 52 2 2 2 2" xfId="27270" xr:uid="{3AE7DC24-A6AF-48DC-8ADB-D2DC18E7BA5E}"/>
    <cellStyle name="Normal 52 2 2 2 3" xfId="32764" xr:uid="{3F1C80E4-51BB-47BA-8C97-4E88BCBAF6E7}"/>
    <cellStyle name="Normal 52 2 2 2 4" xfId="38248" xr:uid="{0B5474CF-C070-4FAF-8718-4AE420FD71A6}"/>
    <cellStyle name="Normal 52 2 2 3" xfId="24541" xr:uid="{68DEE555-5C0C-4EFE-A443-5F4511E9E1BA}"/>
    <cellStyle name="Normal 52 2 2 4" xfId="30035" xr:uid="{D386952C-00FD-43D0-B9BA-994C0B9EC66B}"/>
    <cellStyle name="Normal 52 2 2 5" xfId="35519" xr:uid="{5D46D927-D4F6-4482-B3EE-73F2F250A6C3}"/>
    <cellStyle name="Normal 52 2 3" xfId="11367" xr:uid="{BD8B9C66-F94C-41FF-A299-0C22578CBFAF}"/>
    <cellStyle name="Normal 52 2 4" xfId="16601" xr:uid="{50C98C83-AF36-40E0-9C89-F1E9BBEEC54A}"/>
    <cellStyle name="Normal 52 2 5" xfId="18830" xr:uid="{71A0B317-A8E3-48BF-86B3-CAAFC3D6498D}"/>
    <cellStyle name="Normal 52 2 6" xfId="9138" xr:uid="{9CDF55D2-1E26-44C6-A9BE-B3B646B247C3}"/>
    <cellStyle name="Normal 52 2 6 2" xfId="20457" xr:uid="{1DE46931-6CAE-4552-96F1-0C8B7FEF8516}"/>
    <cellStyle name="Normal 52 2 6 2 2" xfId="26013" xr:uid="{E4B2C011-443B-432B-8F3C-EC6053573209}"/>
    <cellStyle name="Normal 52 2 6 2 3" xfId="31507" xr:uid="{E1F752C9-4C6D-491E-A811-4FBD8322CD7C}"/>
    <cellStyle name="Normal 52 2 6 2 4" xfId="36991" xr:uid="{AED8A41B-2049-47B8-9FC2-7C54F60E0965}"/>
    <cellStyle name="Normal 52 2 6 3" xfId="23284" xr:uid="{B5ADCE26-D794-4985-8011-5E428AD77ED9}"/>
    <cellStyle name="Normal 52 2 6 4" xfId="28778" xr:uid="{26D513B6-129D-4012-A8CA-B271CDD0BB86}"/>
    <cellStyle name="Normal 52 2 6 5" xfId="34262" xr:uid="{BE7038D1-7D28-420D-84C8-A5E654048517}"/>
    <cellStyle name="Normal 52 3" xfId="6019" xr:uid="{9A424826-2AA2-4372-B67A-33F15601C5D8}"/>
    <cellStyle name="Normal 52 3 2" xfId="14428" xr:uid="{14D76F47-3326-482A-9D9E-329718E97F2A}"/>
    <cellStyle name="Normal 52 3 2 2" xfId="21715" xr:uid="{7A1E7690-935E-4AC4-80FA-C2F59FF0317A}"/>
    <cellStyle name="Normal 52 3 2 2 2" xfId="27271" xr:uid="{3EC88799-A629-4175-B3DA-D52BA5C460A4}"/>
    <cellStyle name="Normal 52 3 2 2 3" xfId="32765" xr:uid="{4931A6BF-8B70-4CC9-A0C3-388ABDFE6E4D}"/>
    <cellStyle name="Normal 52 3 2 2 4" xfId="38249" xr:uid="{005692F5-A6C6-4717-8277-652BDA7BAFFD}"/>
    <cellStyle name="Normal 52 3 2 3" xfId="24542" xr:uid="{4401CA3C-78F3-49E7-996A-7554ECB5061B}"/>
    <cellStyle name="Normal 52 3 2 4" xfId="30036" xr:uid="{E8600626-0D54-4ACA-BDAF-112A0AA90689}"/>
    <cellStyle name="Normal 52 3 2 5" xfId="35520" xr:uid="{0160E61C-9067-4B8A-A552-791734C26C13}"/>
    <cellStyle name="Normal 52 3 3" xfId="11368" xr:uid="{1F8A4298-4FF6-4BFD-9A59-43A4D4C54B36}"/>
    <cellStyle name="Normal 52 3 4" xfId="16602" xr:uid="{7B5247C1-BC14-4A82-AD0F-EAAB4AC3BA3F}"/>
    <cellStyle name="Normal 52 3 5" xfId="18831" xr:uid="{2C6DF68D-A876-48CD-8FA7-769C3DC5B9AB}"/>
    <cellStyle name="Normal 52 3 6" xfId="9139" xr:uid="{1AA69350-5750-4291-A6D6-8F0E6273D7CC}"/>
    <cellStyle name="Normal 52 3 6 2" xfId="20458" xr:uid="{5DE48253-9700-4442-8026-2E1890AEC47D}"/>
    <cellStyle name="Normal 52 3 6 2 2" xfId="26014" xr:uid="{FA2A252B-267B-4879-9B90-4829480ABC5C}"/>
    <cellStyle name="Normal 52 3 6 2 3" xfId="31508" xr:uid="{669F5198-AE73-4A5B-A135-17D9BA4A563E}"/>
    <cellStyle name="Normal 52 3 6 2 4" xfId="36992" xr:uid="{9DAFD8D9-D689-4B92-BAEE-F38529D3EF45}"/>
    <cellStyle name="Normal 52 3 6 3" xfId="23285" xr:uid="{1C3B8302-E672-405B-BC04-30B7E45CC948}"/>
    <cellStyle name="Normal 52 3 6 4" xfId="28779" xr:uid="{A79C931D-E6A5-45BF-9DE1-693944BEBC44}"/>
    <cellStyle name="Normal 52 3 6 5" xfId="34263" xr:uid="{BA917A20-5D32-4323-9C27-A64F3CBBE669}"/>
    <cellStyle name="Normal 52 4" xfId="6020" xr:uid="{AD76D150-AC4E-474E-B961-23154456C875}"/>
    <cellStyle name="Normal 52 4 2" xfId="14429" xr:uid="{FC03EBA5-5FA4-45F3-8062-8E7961AE660F}"/>
    <cellStyle name="Normal 52 4 2 2" xfId="21716" xr:uid="{02EFD179-55A6-412A-B619-CB553E738025}"/>
    <cellStyle name="Normal 52 4 2 2 2" xfId="27272" xr:uid="{972B72DD-0523-479A-B4CB-3893D9DC30A5}"/>
    <cellStyle name="Normal 52 4 2 2 3" xfId="32766" xr:uid="{9ABA4717-1F8E-4763-9A57-98BF9BE22F37}"/>
    <cellStyle name="Normal 52 4 2 2 4" xfId="38250" xr:uid="{D3EE3CBB-3CDD-49C8-9D61-B5A4B93FCE47}"/>
    <cellStyle name="Normal 52 4 2 3" xfId="24543" xr:uid="{726A8A49-CB98-4E59-B6E3-288A6181D23A}"/>
    <cellStyle name="Normal 52 4 2 4" xfId="30037" xr:uid="{BCE1D260-3B52-46B0-8F48-479719130E68}"/>
    <cellStyle name="Normal 52 4 2 5" xfId="35521" xr:uid="{6F4798EB-5EA7-4476-9EE6-D92544346F69}"/>
    <cellStyle name="Normal 52 4 3" xfId="11369" xr:uid="{F0E9150D-3119-4F60-B10B-71B68FE2C75E}"/>
    <cellStyle name="Normal 52 4 4" xfId="16603" xr:uid="{2B043DA1-A974-4C11-9111-0CE59AD08F6F}"/>
    <cellStyle name="Normal 52 4 5" xfId="18832" xr:uid="{3B61FA5D-4CEF-4A40-ABA4-BA435E3604FE}"/>
    <cellStyle name="Normal 52 4 6" xfId="9140" xr:uid="{7AC347F8-6A3E-4981-AC0A-FD9E43719CEC}"/>
    <cellStyle name="Normal 52 4 6 2" xfId="20459" xr:uid="{E8900867-23DA-4F06-ACCD-30135A445AC7}"/>
    <cellStyle name="Normal 52 4 6 2 2" xfId="26015" xr:uid="{29C381AD-1F49-4C4C-AF65-A7E2E2126509}"/>
    <cellStyle name="Normal 52 4 6 2 3" xfId="31509" xr:uid="{E13E64E7-099B-4D9A-B25B-07F6245B5D2C}"/>
    <cellStyle name="Normal 52 4 6 2 4" xfId="36993" xr:uid="{1CE35E82-23EB-4249-9C15-39A09A87C66B}"/>
    <cellStyle name="Normal 52 4 6 3" xfId="23286" xr:uid="{D8ABABB7-93B1-41F2-A561-1E97B594B800}"/>
    <cellStyle name="Normal 52 4 6 4" xfId="28780" xr:uid="{F46AEA07-CADD-4481-8ED2-3AEEE93A779C}"/>
    <cellStyle name="Normal 52 4 6 5" xfId="34264" xr:uid="{6F55C7E9-3401-4391-B959-495AB942E044}"/>
    <cellStyle name="Normal 52 5" xfId="6021" xr:uid="{569C3C97-CCCB-4D3D-9049-51364B1CCFE2}"/>
    <cellStyle name="Normal 52 5 2" xfId="14430" xr:uid="{153A8F14-B3C6-4E1E-A568-FC718CBE3745}"/>
    <cellStyle name="Normal 52 5 2 2" xfId="21717" xr:uid="{6EE26DC3-ECC8-4FA6-9D8C-85251895BFEC}"/>
    <cellStyle name="Normal 52 5 2 2 2" xfId="27273" xr:uid="{C67959DB-EF52-408A-9B58-9D273BA9871E}"/>
    <cellStyle name="Normal 52 5 2 2 3" xfId="32767" xr:uid="{67B4E9A3-38AC-47A6-A0F8-DEAC38826B17}"/>
    <cellStyle name="Normal 52 5 2 2 4" xfId="38251" xr:uid="{D51AB700-4785-4E70-AD06-C704520D944D}"/>
    <cellStyle name="Normal 52 5 2 3" xfId="24544" xr:uid="{4D082FAA-2F1C-4CE3-91A6-3020835965C4}"/>
    <cellStyle name="Normal 52 5 2 4" xfId="30038" xr:uid="{C8EE77A8-ABED-47CE-9225-4E5B078B9326}"/>
    <cellStyle name="Normal 52 5 2 5" xfId="35522" xr:uid="{A0F7C481-0E09-43A6-AA87-E7DBBF4F6D9E}"/>
    <cellStyle name="Normal 52 5 3" xfId="11370" xr:uid="{F8C05819-47BE-4562-9CB1-DB8EE1B699E9}"/>
    <cellStyle name="Normal 52 5 4" xfId="16604" xr:uid="{5D4338F9-7BC1-48B6-B0B3-7CABE609B9D3}"/>
    <cellStyle name="Normal 52 5 5" xfId="18833" xr:uid="{C504AED7-EE46-4553-B925-B81FC6B963A7}"/>
    <cellStyle name="Normal 52 5 6" xfId="9141" xr:uid="{CD3D7BE4-DFCB-472E-8A88-9635E5710392}"/>
    <cellStyle name="Normal 52 5 6 2" xfId="20460" xr:uid="{CB237B1E-FBBA-4D1B-89AF-5A7D0610FD48}"/>
    <cellStyle name="Normal 52 5 6 2 2" xfId="26016" xr:uid="{E8171A2C-9521-415B-AFFB-2D78919FBD58}"/>
    <cellStyle name="Normal 52 5 6 2 3" xfId="31510" xr:uid="{350E5B8A-21C0-4770-A12F-16AD2E36BEEA}"/>
    <cellStyle name="Normal 52 5 6 2 4" xfId="36994" xr:uid="{7887DB91-4F6A-46C1-8961-9987F2D784F1}"/>
    <cellStyle name="Normal 52 5 6 3" xfId="23287" xr:uid="{846C81E6-2A53-49FF-80A3-743B008CA4CC}"/>
    <cellStyle name="Normal 52 5 6 4" xfId="28781" xr:uid="{797281C4-003B-49EC-848B-69F4D527ED24}"/>
    <cellStyle name="Normal 52 5 6 5" xfId="34265" xr:uid="{A2420B48-EA73-4B1A-9017-CE69F3F48186}"/>
    <cellStyle name="Normal 52 6" xfId="6022" xr:uid="{E2DB8BED-F683-4BC7-84AC-630CC0986A07}"/>
    <cellStyle name="Normal 52 6 2" xfId="14431" xr:uid="{222FD6F3-EF61-4FA4-97DE-2FC3E10A1B9A}"/>
    <cellStyle name="Normal 52 6 2 2" xfId="21718" xr:uid="{056F47BA-D73E-403D-8348-94D20D4E44CC}"/>
    <cellStyle name="Normal 52 6 2 2 2" xfId="27274" xr:uid="{3C425DA3-D042-4E82-9089-9C9F7841A803}"/>
    <cellStyle name="Normal 52 6 2 2 3" xfId="32768" xr:uid="{7CB1654A-2416-443E-8409-8A9F42FFBE1F}"/>
    <cellStyle name="Normal 52 6 2 2 4" xfId="38252" xr:uid="{607754F2-7FEC-4215-A404-0A74CB549727}"/>
    <cellStyle name="Normal 52 6 2 3" xfId="24545" xr:uid="{E139C5EA-F532-40E3-BAB2-89B4B2303E46}"/>
    <cellStyle name="Normal 52 6 2 4" xfId="30039" xr:uid="{CF1946AB-325C-4F55-B397-0F6AF9E7C72F}"/>
    <cellStyle name="Normal 52 6 2 5" xfId="35523" xr:uid="{0039AFA6-2ECC-4E0D-8030-311B509C1D23}"/>
    <cellStyle name="Normal 52 6 3" xfId="11371" xr:uid="{14E16FA8-DB09-4EAF-80B7-F7CF95083E5C}"/>
    <cellStyle name="Normal 52 6 4" xfId="16605" xr:uid="{DD027CE5-6353-4CFD-9A07-058896E60F14}"/>
    <cellStyle name="Normal 52 6 5" xfId="18834" xr:uid="{7AA6AE81-3831-49B9-9388-C65789F0323B}"/>
    <cellStyle name="Normal 52 6 6" xfId="9142" xr:uid="{7B086E94-DB89-4DF5-A820-426389ED8910}"/>
    <cellStyle name="Normal 52 6 6 2" xfId="20461" xr:uid="{6E159C4B-3F8B-4CEE-AE78-5737B3F346F9}"/>
    <cellStyle name="Normal 52 6 6 2 2" xfId="26017" xr:uid="{8C49F465-C59B-4C8D-80A1-1FB41B6F09C4}"/>
    <cellStyle name="Normal 52 6 6 2 3" xfId="31511" xr:uid="{B14926B1-EB84-40DA-A83D-FA2F1E0D04D0}"/>
    <cellStyle name="Normal 52 6 6 2 4" xfId="36995" xr:uid="{CAFD6854-07E6-4644-999C-5E971E29D16A}"/>
    <cellStyle name="Normal 52 6 6 3" xfId="23288" xr:uid="{BBA03189-1EF4-45B2-8F0C-0518B8E9B0C6}"/>
    <cellStyle name="Normal 52 6 6 4" xfId="28782" xr:uid="{7DB059C1-2505-4F1F-ACEF-DA773495618B}"/>
    <cellStyle name="Normal 52 6 6 5" xfId="34266" xr:uid="{D193BCDD-1473-438F-AB76-75BB8DA9EAB3}"/>
    <cellStyle name="Normal 52 7" xfId="6023" xr:uid="{44368C58-E767-432F-BEF5-2DF130E3A5E7}"/>
    <cellStyle name="Normal 52 7 2" xfId="14432" xr:uid="{13B8B044-186F-4F6D-91E4-E4CCAE1E373D}"/>
    <cellStyle name="Normal 52 7 2 2" xfId="21719" xr:uid="{74D5A582-F01D-4DA3-9196-70F79645A813}"/>
    <cellStyle name="Normal 52 7 2 2 2" xfId="27275" xr:uid="{45C16F3B-DA77-4F80-B976-6DEEFF9B166B}"/>
    <cellStyle name="Normal 52 7 2 2 3" xfId="32769" xr:uid="{75D6AD31-BBD3-4C3E-B714-38DD9BAC3483}"/>
    <cellStyle name="Normal 52 7 2 2 4" xfId="38253" xr:uid="{2BCDF599-8CFC-4141-A22A-EDA94FBEA7EF}"/>
    <cellStyle name="Normal 52 7 2 3" xfId="24546" xr:uid="{99459CE0-E48C-49FF-90AE-1B4D4B3F120A}"/>
    <cellStyle name="Normal 52 7 2 4" xfId="30040" xr:uid="{200B202D-3F7D-40A8-A60B-A723426AB05F}"/>
    <cellStyle name="Normal 52 7 2 5" xfId="35524" xr:uid="{2C88FB2D-6C85-4308-A8AC-100807504262}"/>
    <cellStyle name="Normal 52 7 3" xfId="11372" xr:uid="{0355B5E3-78E4-46E9-BB78-B92EF19112A1}"/>
    <cellStyle name="Normal 52 7 4" xfId="16606" xr:uid="{0A1EA987-2440-4B05-ACFF-7282786EE97B}"/>
    <cellStyle name="Normal 52 7 5" xfId="18835" xr:uid="{BB7DCCDC-23F7-48F3-BCA8-B532E51A7030}"/>
    <cellStyle name="Normal 52 7 6" xfId="9143" xr:uid="{CE90B6D5-7146-48C1-B741-3D46ED610A72}"/>
    <cellStyle name="Normal 52 7 6 2" xfId="20462" xr:uid="{1CD14499-5D02-4BBE-97C1-BBFF7D51DD76}"/>
    <cellStyle name="Normal 52 7 6 2 2" xfId="26018" xr:uid="{ABABD699-F2B4-4D78-9852-B7FDABC94BB8}"/>
    <cellStyle name="Normal 52 7 6 2 3" xfId="31512" xr:uid="{549D22E9-E8E7-4FEC-8459-1D645B672BEC}"/>
    <cellStyle name="Normal 52 7 6 2 4" xfId="36996" xr:uid="{E579C42B-16DC-4AB0-A908-3A61D96E53AB}"/>
    <cellStyle name="Normal 52 7 6 3" xfId="23289" xr:uid="{AA6628A4-118D-4210-9C49-84BB45374E49}"/>
    <cellStyle name="Normal 52 7 6 4" xfId="28783" xr:uid="{0CD73D80-38A2-4488-9651-4118876052C8}"/>
    <cellStyle name="Normal 52 7 6 5" xfId="34267" xr:uid="{A797FD9F-9056-488A-8C29-86018483DB1B}"/>
    <cellStyle name="Normal 52 8" xfId="6024" xr:uid="{72CC5281-4C4A-4950-A770-05C260E9FD80}"/>
    <cellStyle name="Normal 52 8 2" xfId="14433" xr:uid="{9533D566-8290-422B-B042-5BD1D36D4A6D}"/>
    <cellStyle name="Normal 52 8 2 2" xfId="21720" xr:uid="{A1A057DD-8938-44E9-B3F0-3595928A1ADC}"/>
    <cellStyle name="Normal 52 8 2 2 2" xfId="27276" xr:uid="{57A1F441-3D4E-4B73-98F1-1DF2706AC840}"/>
    <cellStyle name="Normal 52 8 2 2 3" xfId="32770" xr:uid="{E50469E7-E904-4D6C-B099-C96CD302625F}"/>
    <cellStyle name="Normal 52 8 2 2 4" xfId="38254" xr:uid="{08B7F350-4657-4B08-9521-7318E1BAFCE9}"/>
    <cellStyle name="Normal 52 8 2 3" xfId="24547" xr:uid="{9556D886-AF2D-4CB3-B403-A8C4E3C6411A}"/>
    <cellStyle name="Normal 52 8 2 4" xfId="30041" xr:uid="{9C70C2B5-0108-4289-AB5C-120006520110}"/>
    <cellStyle name="Normal 52 8 2 5" xfId="35525" xr:uid="{56093459-8722-4DC6-9FD7-4267D80324D8}"/>
    <cellStyle name="Normal 52 8 3" xfId="11373" xr:uid="{F6CE8A94-1A43-404E-B424-AEFA7A6814FB}"/>
    <cellStyle name="Normal 52 8 4" xfId="16607" xr:uid="{5A3892A7-74F1-41D7-BD91-DAB2774E39F9}"/>
    <cellStyle name="Normal 52 8 5" xfId="18836" xr:uid="{CE7CA0C9-3182-4570-B059-23EDE09980D0}"/>
    <cellStyle name="Normal 52 8 6" xfId="9144" xr:uid="{DB1A0057-B72D-4998-931E-45F0882A0FF1}"/>
    <cellStyle name="Normal 52 8 6 2" xfId="20463" xr:uid="{CDE11875-82A4-48B9-A8B8-7FBFD09E6EEE}"/>
    <cellStyle name="Normal 52 8 6 2 2" xfId="26019" xr:uid="{5145BE48-4A6B-4368-9FD6-178D95FC9FC8}"/>
    <cellStyle name="Normal 52 8 6 2 3" xfId="31513" xr:uid="{EAD08A56-7A20-4D0E-88FB-1A8DA6C2E2DE}"/>
    <cellStyle name="Normal 52 8 6 2 4" xfId="36997" xr:uid="{6C0BA1FF-81A0-4CFB-A27D-705E637103DA}"/>
    <cellStyle name="Normal 52 8 6 3" xfId="23290" xr:uid="{FCFF8FC0-8150-4EA7-8DD2-B34B231ACBBD}"/>
    <cellStyle name="Normal 52 8 6 4" xfId="28784" xr:uid="{D4894452-B523-472D-A4FF-E092EB29D389}"/>
    <cellStyle name="Normal 52 8 6 5" xfId="34268" xr:uid="{2A1D101C-4ED4-4C5B-B7D1-092AE71C42C1}"/>
    <cellStyle name="Normal 52 9" xfId="6025" xr:uid="{D2495F36-D6DF-4818-910A-187E3428136B}"/>
    <cellStyle name="Normal 52 9 2" xfId="14434" xr:uid="{9C4E8750-F9DF-4537-B02E-5B625BA3B3C9}"/>
    <cellStyle name="Normal 52 9 2 2" xfId="21721" xr:uid="{FC6D5CB7-9AB5-40A5-8D06-3400FDF3A695}"/>
    <cellStyle name="Normal 52 9 2 2 2" xfId="27277" xr:uid="{D4B54605-CAB5-4C25-8FD6-476EF59F6804}"/>
    <cellStyle name="Normal 52 9 2 2 3" xfId="32771" xr:uid="{5CEB6C9F-434E-4EDD-9249-AAA889A99FFE}"/>
    <cellStyle name="Normal 52 9 2 2 4" xfId="38255" xr:uid="{379580DA-6057-4D4A-A701-1390DCD7C21A}"/>
    <cellStyle name="Normal 52 9 2 3" xfId="24548" xr:uid="{1E6720C6-EE30-4D64-B34C-3EA712FF0508}"/>
    <cellStyle name="Normal 52 9 2 4" xfId="30042" xr:uid="{84FEF44A-2E03-4B8A-B69C-30197577BBB5}"/>
    <cellStyle name="Normal 52 9 2 5" xfId="35526" xr:uid="{6C0C8C84-4B9A-499F-AB30-5BE4BC7F9706}"/>
    <cellStyle name="Normal 52 9 3" xfId="11374" xr:uid="{B580859A-8253-463A-9259-00F6B9AFB2A4}"/>
    <cellStyle name="Normal 52 9 4" xfId="16608" xr:uid="{682AC25E-CA08-4476-AB71-5C5CA9EB9E65}"/>
    <cellStyle name="Normal 52 9 5" xfId="18837" xr:uid="{DF158AA5-28C5-40E2-AA3D-0086D707052E}"/>
    <cellStyle name="Normal 52 9 6" xfId="9145" xr:uid="{8D83367F-4A95-4A59-8B59-7E88BF92BA39}"/>
    <cellStyle name="Normal 52 9 6 2" xfId="20464" xr:uid="{074830C5-414A-4B58-925D-F35A7CA7800A}"/>
    <cellStyle name="Normal 52 9 6 2 2" xfId="26020" xr:uid="{3FB3738F-5C5D-4397-BA1D-73D4B5D64C77}"/>
    <cellStyle name="Normal 52 9 6 2 3" xfId="31514" xr:uid="{56D122CA-F970-48E3-BD44-3329A97D30F4}"/>
    <cellStyle name="Normal 52 9 6 2 4" xfId="36998" xr:uid="{3171539C-9683-4FDF-9A5B-D0B16A2167EB}"/>
    <cellStyle name="Normal 52 9 6 3" xfId="23291" xr:uid="{44721F7A-A58D-4D10-AD0F-61A2C79DFB27}"/>
    <cellStyle name="Normal 52 9 6 4" xfId="28785" xr:uid="{52CB8018-E1EE-4DF4-BDDE-663048FDBF30}"/>
    <cellStyle name="Normal 52 9 6 5" xfId="34269" xr:uid="{C139FC82-2196-40C9-9E2B-9C3F1F449150}"/>
    <cellStyle name="Normal 520" xfId="39221" xr:uid="{181A514B-5D08-4C7F-9EC8-8EF0AAEFD749}"/>
    <cellStyle name="Normal 521" xfId="39222" xr:uid="{2BFEACF5-7604-4AE6-8118-D68F501399B4}"/>
    <cellStyle name="Normal 522" xfId="39223" xr:uid="{A015FE41-F21E-4A35-A057-9B5B5083A2FB}"/>
    <cellStyle name="Normal 523" xfId="39224" xr:uid="{A1F71AE2-2307-40B0-9DE9-C4B49DEFA4A6}"/>
    <cellStyle name="Normal 524" xfId="39225" xr:uid="{6C68086A-B68C-4A33-822E-7527AE6CF108}"/>
    <cellStyle name="Normal 525" xfId="39226" xr:uid="{E5EA0BA5-7B9E-47D7-A326-0CC930516A25}"/>
    <cellStyle name="Normal 526" xfId="39227" xr:uid="{E9B835F3-C468-4ECB-916E-841D7A51DEDB}"/>
    <cellStyle name="Normal 527" xfId="39228" xr:uid="{328F3A92-2790-4695-B91D-679B6B450104}"/>
    <cellStyle name="Normal 528" xfId="39229" xr:uid="{E7F22E41-7922-4606-BC44-5F24E3E668EE}"/>
    <cellStyle name="Normal 529" xfId="39230" xr:uid="{E5B62260-E5FA-4BAF-A963-B16500A7C456}"/>
    <cellStyle name="Normal 53" xfId="6026" xr:uid="{D63C15D0-42A9-42E9-9255-FCC5E6850E85}"/>
    <cellStyle name="Normal 53 10" xfId="6027" xr:uid="{0FD7AB90-112A-4A1A-9446-63A97B8FF8CA}"/>
    <cellStyle name="Normal 53 10 2" xfId="14436" xr:uid="{BEA5682E-0ADF-47F9-BE07-6CEA065DFEAE}"/>
    <cellStyle name="Normal 53 10 2 2" xfId="21723" xr:uid="{79955E1A-4D49-4566-AFB6-9B4FFEAED4CE}"/>
    <cellStyle name="Normal 53 10 2 2 2" xfId="27279" xr:uid="{E098E3D4-3B89-4925-86F4-2C6F2B9FF9C3}"/>
    <cellStyle name="Normal 53 10 2 2 3" xfId="32773" xr:uid="{775F82E6-72DE-4E0B-A08D-0476D3AF94F9}"/>
    <cellStyle name="Normal 53 10 2 2 4" xfId="38257" xr:uid="{83196AC0-DDC2-4B5B-9863-6A0CCBA52F63}"/>
    <cellStyle name="Normal 53 10 2 3" xfId="24550" xr:uid="{5B412967-DA6B-4114-AE59-E3F16CBE7BA9}"/>
    <cellStyle name="Normal 53 10 2 4" xfId="30044" xr:uid="{A00B4273-2BE7-4F64-A830-FC3BE0470F25}"/>
    <cellStyle name="Normal 53 10 2 5" xfId="35528" xr:uid="{4F0D4DA2-56CB-4F79-BDB8-063A94BF63F3}"/>
    <cellStyle name="Normal 53 10 3" xfId="11376" xr:uid="{0DDC4B74-EDF2-40EF-B156-8AF58AF05371}"/>
    <cellStyle name="Normal 53 10 4" xfId="16610" xr:uid="{3F3BCDAB-4E5F-4118-835A-745449CA93AB}"/>
    <cellStyle name="Normal 53 10 5" xfId="18839" xr:uid="{E925D4A0-B5CB-4BBF-8A3D-7625D4A6DB59}"/>
    <cellStyle name="Normal 53 10 6" xfId="9147" xr:uid="{DEF10C6F-DD33-401A-AFB8-B5503AAE6F68}"/>
    <cellStyle name="Normal 53 10 6 2" xfId="20466" xr:uid="{03E8D2F4-FE98-47D5-8123-D194C348B5B3}"/>
    <cellStyle name="Normal 53 10 6 2 2" xfId="26022" xr:uid="{6E7E945A-F2B6-4602-B9F1-8AF4213B8C19}"/>
    <cellStyle name="Normal 53 10 6 2 3" xfId="31516" xr:uid="{7A508113-5703-407F-BBB3-A345CE7765F2}"/>
    <cellStyle name="Normal 53 10 6 2 4" xfId="37000" xr:uid="{5CF376EE-F184-4D64-B332-4A8C075A236E}"/>
    <cellStyle name="Normal 53 10 6 3" xfId="23293" xr:uid="{67579ED0-9BA1-4E41-8C89-AA3CA335C7DE}"/>
    <cellStyle name="Normal 53 10 6 4" xfId="28787" xr:uid="{8F735E11-9534-44E8-BA41-755EEC5C5B71}"/>
    <cellStyle name="Normal 53 10 6 5" xfId="34271" xr:uid="{61321F50-5CC2-4C63-B035-673C28B65289}"/>
    <cellStyle name="Normal 53 11" xfId="14435" xr:uid="{8704EF28-4045-403D-89D1-5C55D6B67234}"/>
    <cellStyle name="Normal 53 11 2" xfId="21722" xr:uid="{00A8B348-3F6C-467D-AAA3-FD01442AC3A9}"/>
    <cellStyle name="Normal 53 11 2 2" xfId="27278" xr:uid="{F32898B1-893C-4C75-800B-1DBE56E25511}"/>
    <cellStyle name="Normal 53 11 2 3" xfId="32772" xr:uid="{A33554CF-F387-4D60-A3B9-3FCBA1EE046A}"/>
    <cellStyle name="Normal 53 11 2 4" xfId="38256" xr:uid="{20A6DD56-CAE7-4BC4-ACBD-AABF7322AE68}"/>
    <cellStyle name="Normal 53 11 3" xfId="24549" xr:uid="{B91319EA-3615-4D1D-B389-5C86F3503C1E}"/>
    <cellStyle name="Normal 53 11 4" xfId="30043" xr:uid="{E32F201D-B3CC-4C6C-A57D-57D43B59ECAF}"/>
    <cellStyle name="Normal 53 11 5" xfId="35527" xr:uid="{35B4D311-244A-4449-B22E-9761512B9F78}"/>
    <cellStyle name="Normal 53 12" xfId="11375" xr:uid="{A8BED6DC-2074-42AE-A5C7-5D6311E8751A}"/>
    <cellStyle name="Normal 53 13" xfId="16609" xr:uid="{AE6E786F-7B5F-4314-9019-142720A71F61}"/>
    <cellStyle name="Normal 53 14" xfId="18838" xr:uid="{79DA6B0E-3233-4556-BC88-5C1BE2637FEC}"/>
    <cellStyle name="Normal 53 15" xfId="9146" xr:uid="{382006A2-435E-4163-B7D1-F09B58EC13AE}"/>
    <cellStyle name="Normal 53 15 2" xfId="20465" xr:uid="{4C06B360-EA19-4C25-A95D-BAEFD04D8258}"/>
    <cellStyle name="Normal 53 15 2 2" xfId="26021" xr:uid="{BF4E7E9A-62B3-438F-A431-0E908B4D0B90}"/>
    <cellStyle name="Normal 53 15 2 3" xfId="31515" xr:uid="{CED37511-A206-4035-8BAF-EC3089733F24}"/>
    <cellStyle name="Normal 53 15 2 4" xfId="36999" xr:uid="{A1BCC0C8-6F5F-4683-9C46-64180501F459}"/>
    <cellStyle name="Normal 53 15 3" xfId="23292" xr:uid="{870B4F87-F781-4D5C-AE23-B8333844EDC2}"/>
    <cellStyle name="Normal 53 15 4" xfId="28786" xr:uid="{123F2324-4054-41DE-B0B1-D04956E2BD74}"/>
    <cellStyle name="Normal 53 15 5" xfId="34270" xr:uid="{40304319-E2AE-491E-B027-2D802C83BDC5}"/>
    <cellStyle name="Normal 53 2" xfId="6028" xr:uid="{24E64E3D-AF46-4DB6-BF7E-D07E49675D74}"/>
    <cellStyle name="Normal 53 2 2" xfId="14437" xr:uid="{02C9B798-E790-486B-AAB2-D49A1E941969}"/>
    <cellStyle name="Normal 53 2 2 2" xfId="21724" xr:uid="{4B641F71-D392-4170-8B61-9605AEB97A76}"/>
    <cellStyle name="Normal 53 2 2 2 2" xfId="27280" xr:uid="{45C11562-961B-4209-83CE-383A5CFC53D8}"/>
    <cellStyle name="Normal 53 2 2 2 3" xfId="32774" xr:uid="{AA06F4D4-04BD-4700-A127-14CB0E681429}"/>
    <cellStyle name="Normal 53 2 2 2 4" xfId="38258" xr:uid="{6D705E82-51A2-4EE7-B5FB-E25F2007C3DC}"/>
    <cellStyle name="Normal 53 2 2 3" xfId="24551" xr:uid="{F1060EFC-9ECB-4C58-8C0C-782EEE60DE73}"/>
    <cellStyle name="Normal 53 2 2 4" xfId="30045" xr:uid="{3F6F35BE-276E-41D0-9A80-D8B1ADB24406}"/>
    <cellStyle name="Normal 53 2 2 5" xfId="35529" xr:uid="{66D2F5F3-5D17-49E4-8379-9E32D25ACA73}"/>
    <cellStyle name="Normal 53 2 3" xfId="11377" xr:uid="{C6C81A3C-6B12-457B-8606-195714E6AC47}"/>
    <cellStyle name="Normal 53 2 4" xfId="16611" xr:uid="{EB5536D7-FD92-4D09-82B8-027D7BE2B836}"/>
    <cellStyle name="Normal 53 2 5" xfId="18840" xr:uid="{81A1467B-E287-4073-8155-9AB92C883A52}"/>
    <cellStyle name="Normal 53 2 6" xfId="9148" xr:uid="{7B13F317-858E-4209-974C-7A3B66C2C24B}"/>
    <cellStyle name="Normal 53 2 6 2" xfId="20467" xr:uid="{A1017FAC-B944-4224-B1B0-8F1374D95FB1}"/>
    <cellStyle name="Normal 53 2 6 2 2" xfId="26023" xr:uid="{D98849B9-4660-4AE1-9BC4-EAF770C824FB}"/>
    <cellStyle name="Normal 53 2 6 2 3" xfId="31517" xr:uid="{EEF85B6E-483B-471B-8385-A0680368EA68}"/>
    <cellStyle name="Normal 53 2 6 2 4" xfId="37001" xr:uid="{A0AF17D7-5662-42F6-89DF-CF7AE191649C}"/>
    <cellStyle name="Normal 53 2 6 3" xfId="23294" xr:uid="{9E001698-B386-42B9-A464-0EC471B9FCE4}"/>
    <cellStyle name="Normal 53 2 6 4" xfId="28788" xr:uid="{890DA643-6FE0-4E39-9F75-71F9BE0EE377}"/>
    <cellStyle name="Normal 53 2 6 5" xfId="34272" xr:uid="{6FDED900-D47A-43DE-BBE6-3A3B03623D38}"/>
    <cellStyle name="Normal 53 3" xfId="6029" xr:uid="{A67C43F5-25CD-45B5-BAFA-E02BF3A945A9}"/>
    <cellStyle name="Normal 53 3 2" xfId="14438" xr:uid="{0274CB7D-40E0-4C46-9B86-7A370FF8CB42}"/>
    <cellStyle name="Normal 53 3 2 2" xfId="21725" xr:uid="{72CC7961-7A7C-4643-9D8B-407E63C80404}"/>
    <cellStyle name="Normal 53 3 2 2 2" xfId="27281" xr:uid="{1D51B9C0-94DF-4CD0-8B5D-65A4F1F886A6}"/>
    <cellStyle name="Normal 53 3 2 2 3" xfId="32775" xr:uid="{9A5B8BB9-1A20-4ECE-9EF1-FEE00D8971C5}"/>
    <cellStyle name="Normal 53 3 2 2 4" xfId="38259" xr:uid="{70D5FD89-9E77-4B9B-8B9D-73F2782A1CE0}"/>
    <cellStyle name="Normal 53 3 2 3" xfId="24552" xr:uid="{F351B1B0-81AD-4E19-A67C-D38CD23B5786}"/>
    <cellStyle name="Normal 53 3 2 4" xfId="30046" xr:uid="{99C9BED9-6CB8-418D-BB8C-9EB58F97D29B}"/>
    <cellStyle name="Normal 53 3 2 5" xfId="35530" xr:uid="{A6275E3C-A0C0-44DD-BB13-5C86DEAD431D}"/>
    <cellStyle name="Normal 53 3 3" xfId="11378" xr:uid="{B6F803D1-608C-439A-BEF2-7F607597D06D}"/>
    <cellStyle name="Normal 53 3 4" xfId="16612" xr:uid="{159FD928-678D-45ED-BFC6-20061ED54D8B}"/>
    <cellStyle name="Normal 53 3 5" xfId="18841" xr:uid="{A72BF95E-D47C-4FB4-8A7C-D85C611A0505}"/>
    <cellStyle name="Normal 53 3 6" xfId="9149" xr:uid="{169B5AAD-51CA-4FE8-AB01-E787993CA3A1}"/>
    <cellStyle name="Normal 53 3 6 2" xfId="20468" xr:uid="{B3E1DEEB-CAFB-4D0A-A9B2-3101E05C4CA6}"/>
    <cellStyle name="Normal 53 3 6 2 2" xfId="26024" xr:uid="{0B8B698D-B1EF-4A9D-B589-63B3688BB1EF}"/>
    <cellStyle name="Normal 53 3 6 2 3" xfId="31518" xr:uid="{A40322F5-D727-4B5E-B69C-6D8BF29DEEA2}"/>
    <cellStyle name="Normal 53 3 6 2 4" xfId="37002" xr:uid="{910193C2-614B-4ECE-85C1-3127382B0EF4}"/>
    <cellStyle name="Normal 53 3 6 3" xfId="23295" xr:uid="{A0682ECC-0371-4FC4-966C-89D15CED1850}"/>
    <cellStyle name="Normal 53 3 6 4" xfId="28789" xr:uid="{3F6ED4C8-7148-42F9-92F3-D4BB95D1F0BE}"/>
    <cellStyle name="Normal 53 3 6 5" xfId="34273" xr:uid="{4969AD6F-480C-4FFD-A9FB-83BA28698BF3}"/>
    <cellStyle name="Normal 53 4" xfId="6030" xr:uid="{0CBCEA88-166D-4473-BED2-2FC858B8B06B}"/>
    <cellStyle name="Normal 53 4 2" xfId="14439" xr:uid="{BA718F64-4162-4B00-8446-6A8A00F8E1D1}"/>
    <cellStyle name="Normal 53 4 2 2" xfId="21726" xr:uid="{C2EA9365-FEFA-4CD5-9B99-75DFED43921F}"/>
    <cellStyle name="Normal 53 4 2 2 2" xfId="27282" xr:uid="{08384A9E-9976-4754-9431-FA2F373DCAE7}"/>
    <cellStyle name="Normal 53 4 2 2 3" xfId="32776" xr:uid="{851D99A7-9A08-467B-BD5D-9FF9351D355C}"/>
    <cellStyle name="Normal 53 4 2 2 4" xfId="38260" xr:uid="{A1310E1E-371D-4ACB-B66B-391F18B0C531}"/>
    <cellStyle name="Normal 53 4 2 3" xfId="24553" xr:uid="{61D1B622-FFF4-4A9B-931A-D69457D877B3}"/>
    <cellStyle name="Normal 53 4 2 4" xfId="30047" xr:uid="{7B3A866F-97CE-4FD4-A024-BAE0BE29DB88}"/>
    <cellStyle name="Normal 53 4 2 5" xfId="35531" xr:uid="{6BFE888E-2102-45C5-8657-BC980CD56C77}"/>
    <cellStyle name="Normal 53 4 3" xfId="11379" xr:uid="{879BF0A4-D69B-41BA-A105-1A997A08F73B}"/>
    <cellStyle name="Normal 53 4 4" xfId="16613" xr:uid="{B500176D-A3A3-481A-9FFC-9C8DEEFE39D9}"/>
    <cellStyle name="Normal 53 4 5" xfId="18842" xr:uid="{9C6B9C9B-0E94-4959-9F5E-861298AA90E1}"/>
    <cellStyle name="Normal 53 4 6" xfId="9150" xr:uid="{8701A0CD-9D4E-49BA-8BA1-7D269F58093D}"/>
    <cellStyle name="Normal 53 4 6 2" xfId="20469" xr:uid="{C492B972-748A-46A3-83F3-603C5CD473C7}"/>
    <cellStyle name="Normal 53 4 6 2 2" xfId="26025" xr:uid="{8284A6B6-463B-4883-960A-43743F2A995B}"/>
    <cellStyle name="Normal 53 4 6 2 3" xfId="31519" xr:uid="{D475F072-DA19-447B-90CD-E691B8CAE364}"/>
    <cellStyle name="Normal 53 4 6 2 4" xfId="37003" xr:uid="{74E0EE7D-8F6C-46AE-98A3-CE637425078F}"/>
    <cellStyle name="Normal 53 4 6 3" xfId="23296" xr:uid="{469C880F-5A28-44FB-AF88-E668100F5184}"/>
    <cellStyle name="Normal 53 4 6 4" xfId="28790" xr:uid="{68FE2F73-2AD4-474A-B59E-20B7BA20FDA1}"/>
    <cellStyle name="Normal 53 4 6 5" xfId="34274" xr:uid="{2E2A9DDF-4815-489D-B90C-131C7E1ADBE0}"/>
    <cellStyle name="Normal 53 5" xfId="6031" xr:uid="{0A7573E8-E2C4-4651-A0C2-B0A794CA46D0}"/>
    <cellStyle name="Normal 53 5 2" xfId="14440" xr:uid="{E8D3F08A-4B5E-4E3E-8BC6-677F4725672C}"/>
    <cellStyle name="Normal 53 5 2 2" xfId="21727" xr:uid="{B56F9513-EAE1-40D9-BFE9-550E2F3D69FD}"/>
    <cellStyle name="Normal 53 5 2 2 2" xfId="27283" xr:uid="{95F7024D-EDE5-4762-91A4-6E41ED7088F5}"/>
    <cellStyle name="Normal 53 5 2 2 3" xfId="32777" xr:uid="{BD5BDB28-D5EE-4F7B-B1D8-1B9733F1D773}"/>
    <cellStyle name="Normal 53 5 2 2 4" xfId="38261" xr:uid="{422C3596-C00A-4E08-9417-7B00C89FBA31}"/>
    <cellStyle name="Normal 53 5 2 3" xfId="24554" xr:uid="{50019B7B-CE5E-40E8-BB0D-1A1230825A76}"/>
    <cellStyle name="Normal 53 5 2 4" xfId="30048" xr:uid="{832DBD8A-28C2-4ECC-B609-5035F9045132}"/>
    <cellStyle name="Normal 53 5 2 5" xfId="35532" xr:uid="{58E7724C-3CC1-4BCF-8FD6-E02D321FA8BA}"/>
    <cellStyle name="Normal 53 5 3" xfId="11380" xr:uid="{0C5FDED8-C717-415B-8532-10D77EBFB6B0}"/>
    <cellStyle name="Normal 53 5 4" xfId="16614" xr:uid="{99CEECB5-6836-48E6-8046-72FB014AE6A7}"/>
    <cellStyle name="Normal 53 5 5" xfId="18843" xr:uid="{E3E3096F-DA56-4229-9B53-75E540C69703}"/>
    <cellStyle name="Normal 53 5 6" xfId="9151" xr:uid="{1B2267DC-3031-4D5A-90DA-4B86DF21EEF5}"/>
    <cellStyle name="Normal 53 5 6 2" xfId="20470" xr:uid="{82548F7B-1914-4C36-8405-B38321B8483B}"/>
    <cellStyle name="Normal 53 5 6 2 2" xfId="26026" xr:uid="{CB523F67-8476-4FF1-AF91-008102623105}"/>
    <cellStyle name="Normal 53 5 6 2 3" xfId="31520" xr:uid="{F23672DF-31E6-49DC-9D7A-76A9235392F4}"/>
    <cellStyle name="Normal 53 5 6 2 4" xfId="37004" xr:uid="{72E1050B-6099-434B-84FD-0C6E7F8FF1B5}"/>
    <cellStyle name="Normal 53 5 6 3" xfId="23297" xr:uid="{F09CB7A4-4B12-4529-A4F5-D69EDE2D8EC6}"/>
    <cellStyle name="Normal 53 5 6 4" xfId="28791" xr:uid="{326152CF-7C1A-444F-B2F9-BE7E51D657EC}"/>
    <cellStyle name="Normal 53 5 6 5" xfId="34275" xr:uid="{56687007-AEE7-49F1-85E1-46A21E7A8EE3}"/>
    <cellStyle name="Normal 53 6" xfId="6032" xr:uid="{B936BAFF-4DF4-4A02-ADD0-0B69D56BCD2F}"/>
    <cellStyle name="Normal 53 6 2" xfId="14441" xr:uid="{6BF05564-E40F-4173-86DD-3957D1FC5EA1}"/>
    <cellStyle name="Normal 53 6 2 2" xfId="21728" xr:uid="{8EAA4341-8C1F-40C0-AB12-D38E87314E13}"/>
    <cellStyle name="Normal 53 6 2 2 2" xfId="27284" xr:uid="{C52F8561-96E6-45CB-84ED-DC670C4C4C47}"/>
    <cellStyle name="Normal 53 6 2 2 3" xfId="32778" xr:uid="{A613A347-CF99-4BED-8F86-AD13D8619AC9}"/>
    <cellStyle name="Normal 53 6 2 2 4" xfId="38262" xr:uid="{0E6801E9-7270-4780-8F3B-FCA650936216}"/>
    <cellStyle name="Normal 53 6 2 3" xfId="24555" xr:uid="{3D7284BD-ABDA-4280-87CF-95B94AA2679A}"/>
    <cellStyle name="Normal 53 6 2 4" xfId="30049" xr:uid="{21DCD007-CE39-4104-803B-4EF9266F6DFA}"/>
    <cellStyle name="Normal 53 6 2 5" xfId="35533" xr:uid="{A24B69DD-CC2D-4D19-9000-0D839C01B76B}"/>
    <cellStyle name="Normal 53 6 3" xfId="11381" xr:uid="{2AF3AD28-E134-4165-BA21-5BC028ED9635}"/>
    <cellStyle name="Normal 53 6 4" xfId="16615" xr:uid="{2537A2DE-65C6-46BE-BA0D-64BA3FF90692}"/>
    <cellStyle name="Normal 53 6 5" xfId="18844" xr:uid="{3DAF0D15-A032-4BF0-8114-748E8519B5A1}"/>
    <cellStyle name="Normal 53 6 6" xfId="9152" xr:uid="{BDE7D69D-CBB7-4D24-9E4C-A0A4131E54AB}"/>
    <cellStyle name="Normal 53 6 6 2" xfId="20471" xr:uid="{26BEAA29-BDC6-42F9-ADD0-6D64D935DF4F}"/>
    <cellStyle name="Normal 53 6 6 2 2" xfId="26027" xr:uid="{E490400B-4039-415F-8692-5E622A3E8FAF}"/>
    <cellStyle name="Normal 53 6 6 2 3" xfId="31521" xr:uid="{46868065-CC1F-45FD-B4DB-0F6C23138252}"/>
    <cellStyle name="Normal 53 6 6 2 4" xfId="37005" xr:uid="{4186F94D-D2A7-4C77-BBEA-840861CAB86C}"/>
    <cellStyle name="Normal 53 6 6 3" xfId="23298" xr:uid="{4206EC53-B583-47A0-8B88-2FD2ECA3BB03}"/>
    <cellStyle name="Normal 53 6 6 4" xfId="28792" xr:uid="{2CF1A8BD-83A6-4A29-BCB4-1E8275F8C68A}"/>
    <cellStyle name="Normal 53 6 6 5" xfId="34276" xr:uid="{413D198C-6504-4854-91EC-0F6D0B0DC3D8}"/>
    <cellStyle name="Normal 53 7" xfId="6033" xr:uid="{40E10749-3228-47BF-8590-1AD9D69BFC88}"/>
    <cellStyle name="Normal 53 7 2" xfId="14442" xr:uid="{5740AF0E-4516-4BB9-B6D8-9D440B9E4D8F}"/>
    <cellStyle name="Normal 53 7 2 2" xfId="21729" xr:uid="{8BD63310-3371-4376-A058-F37D842D26B4}"/>
    <cellStyle name="Normal 53 7 2 2 2" xfId="27285" xr:uid="{B84D8B25-2508-4067-AE8A-2A2F59E4242A}"/>
    <cellStyle name="Normal 53 7 2 2 3" xfId="32779" xr:uid="{AF5B6E85-057C-4624-B62C-E84B3054914E}"/>
    <cellStyle name="Normal 53 7 2 2 4" xfId="38263" xr:uid="{C04AD55E-4BE6-4850-8927-50E269742439}"/>
    <cellStyle name="Normal 53 7 2 3" xfId="24556" xr:uid="{EEADBCA0-8962-4845-8DA4-14C554C26CD6}"/>
    <cellStyle name="Normal 53 7 2 4" xfId="30050" xr:uid="{6E29EB69-D7FC-4885-A468-0130980E6B7C}"/>
    <cellStyle name="Normal 53 7 2 5" xfId="35534" xr:uid="{68727E9F-52BF-4FA8-8DD8-7C8A448C1750}"/>
    <cellStyle name="Normal 53 7 3" xfId="11382" xr:uid="{01D4EFFD-3D64-489C-80AE-A2C93E895F1A}"/>
    <cellStyle name="Normal 53 7 4" xfId="16616" xr:uid="{32E88DBF-6C98-45FA-99FE-5D6ECCCE43EE}"/>
    <cellStyle name="Normal 53 7 5" xfId="18845" xr:uid="{788D6E7B-CE14-41E4-B0C8-5CEEA4E27EB9}"/>
    <cellStyle name="Normal 53 7 6" xfId="9153" xr:uid="{9AEF66FE-8ACC-4558-9067-B3650B092FF0}"/>
    <cellStyle name="Normal 53 7 6 2" xfId="20472" xr:uid="{D7DF0AF6-CDCF-4AEE-BCD1-D4ADE777C807}"/>
    <cellStyle name="Normal 53 7 6 2 2" xfId="26028" xr:uid="{9AB1D798-A65C-401A-9CF6-678B194B59C5}"/>
    <cellStyle name="Normal 53 7 6 2 3" xfId="31522" xr:uid="{A2B9B552-CCAA-47E9-AB7A-DC00DF18AEE9}"/>
    <cellStyle name="Normal 53 7 6 2 4" xfId="37006" xr:uid="{CB2F6FFF-B3A5-4C9C-AC2B-9971862B6300}"/>
    <cellStyle name="Normal 53 7 6 3" xfId="23299" xr:uid="{8149FC84-A28C-4B15-B4E5-65BB00A3D550}"/>
    <cellStyle name="Normal 53 7 6 4" xfId="28793" xr:uid="{3D856662-1514-4373-8D82-7102B1667EF5}"/>
    <cellStyle name="Normal 53 7 6 5" xfId="34277" xr:uid="{99CFEE89-1E93-4A06-8A3D-C766F03A890F}"/>
    <cellStyle name="Normal 53 8" xfId="6034" xr:uid="{A65BCAA1-24F6-4F1E-AF7A-F03FCAF2DC9E}"/>
    <cellStyle name="Normal 53 8 2" xfId="14443" xr:uid="{E0C65FE7-CD1A-4A20-A05A-615511904B89}"/>
    <cellStyle name="Normal 53 8 2 2" xfId="21730" xr:uid="{8D6ACF2E-BFE1-4078-8460-BC6447882545}"/>
    <cellStyle name="Normal 53 8 2 2 2" xfId="27286" xr:uid="{CA007DE0-29E9-4660-93FF-3DC528DAA6FF}"/>
    <cellStyle name="Normal 53 8 2 2 3" xfId="32780" xr:uid="{2445DDF4-D1DC-4153-8E30-DB6A1CC10054}"/>
    <cellStyle name="Normal 53 8 2 2 4" xfId="38264" xr:uid="{7A0ACE4F-3E80-4C12-8A7A-33A1288055D0}"/>
    <cellStyle name="Normal 53 8 2 3" xfId="24557" xr:uid="{D1893405-C037-474F-94E0-BE02BEC7F989}"/>
    <cellStyle name="Normal 53 8 2 4" xfId="30051" xr:uid="{6B025181-74A3-4AA6-ADD1-1E63D154108B}"/>
    <cellStyle name="Normal 53 8 2 5" xfId="35535" xr:uid="{0353EB0A-9BF5-4E86-B1E7-17C1F078EB32}"/>
    <cellStyle name="Normal 53 8 3" xfId="11383" xr:uid="{351BC345-DB20-425B-B080-C5268EE55FC6}"/>
    <cellStyle name="Normal 53 8 4" xfId="16617" xr:uid="{7513FCB0-B093-4EE8-80B8-9543EA1C506B}"/>
    <cellStyle name="Normal 53 8 5" xfId="18846" xr:uid="{E8922AF6-D4BF-407C-9776-8AFE8AEFADE3}"/>
    <cellStyle name="Normal 53 8 6" xfId="9154" xr:uid="{50DE9D4A-CD43-43FA-8BFC-9AF0CCBD8F0C}"/>
    <cellStyle name="Normal 53 8 6 2" xfId="20473" xr:uid="{1D029C14-31EC-4F4E-9F42-CDDC3315169E}"/>
    <cellStyle name="Normal 53 8 6 2 2" xfId="26029" xr:uid="{ECFEB153-5839-4A1C-B2AD-4A2E4E037764}"/>
    <cellStyle name="Normal 53 8 6 2 3" xfId="31523" xr:uid="{B271D41C-133F-49BB-93B8-AF91E14D7C03}"/>
    <cellStyle name="Normal 53 8 6 2 4" xfId="37007" xr:uid="{C813C504-BE14-4BFA-9AA4-4AA8FAB532BB}"/>
    <cellStyle name="Normal 53 8 6 3" xfId="23300" xr:uid="{B6DD3232-18F4-46BC-9275-BC7E8E14C377}"/>
    <cellStyle name="Normal 53 8 6 4" xfId="28794" xr:uid="{E4C81BEA-9496-4ADB-BE64-251D7FC05F32}"/>
    <cellStyle name="Normal 53 8 6 5" xfId="34278" xr:uid="{65138902-A3C8-4FB5-802E-64AA74913C25}"/>
    <cellStyle name="Normal 53 9" xfId="6035" xr:uid="{28A64DB1-9C9C-4A8A-9DDA-B2B494A1C819}"/>
    <cellStyle name="Normal 53 9 2" xfId="14444" xr:uid="{F60C3245-603A-4260-8B2F-C9F54D888674}"/>
    <cellStyle name="Normal 53 9 2 2" xfId="21731" xr:uid="{234C585F-7CD7-470C-B1C2-FBCE2B5C86AF}"/>
    <cellStyle name="Normal 53 9 2 2 2" xfId="27287" xr:uid="{2040BF7E-B948-4A53-9418-B4C2B584E369}"/>
    <cellStyle name="Normal 53 9 2 2 3" xfId="32781" xr:uid="{911894F0-D761-4F4C-A578-D13E4EB91266}"/>
    <cellStyle name="Normal 53 9 2 2 4" xfId="38265" xr:uid="{D1831509-5E7D-44AA-B3D9-073CBEA581F7}"/>
    <cellStyle name="Normal 53 9 2 3" xfId="24558" xr:uid="{B7D6125F-D886-4C2C-9019-BBD48EDA2633}"/>
    <cellStyle name="Normal 53 9 2 4" xfId="30052" xr:uid="{160DEC0A-6375-45C1-AD90-95C52D853562}"/>
    <cellStyle name="Normal 53 9 2 5" xfId="35536" xr:uid="{1DCC107D-9062-4C09-B202-1D1E5A30E880}"/>
    <cellStyle name="Normal 53 9 3" xfId="11384" xr:uid="{151CE5F1-FF3A-443B-9AD4-6BB1EA3D9B1B}"/>
    <cellStyle name="Normal 53 9 4" xfId="16618" xr:uid="{90692D53-E7C6-4609-BBE6-B735DE29CAB1}"/>
    <cellStyle name="Normal 53 9 5" xfId="18847" xr:uid="{2D2674C6-91B1-4C89-9D63-9D09C69937AF}"/>
    <cellStyle name="Normal 53 9 6" xfId="9155" xr:uid="{384B6218-8655-4937-B57A-89AB103A4493}"/>
    <cellStyle name="Normal 53 9 6 2" xfId="20474" xr:uid="{41E90477-402A-4B76-A299-20D8653671B9}"/>
    <cellStyle name="Normal 53 9 6 2 2" xfId="26030" xr:uid="{DAD0D414-ED1D-4F4F-A659-652607AD7FD4}"/>
    <cellStyle name="Normal 53 9 6 2 3" xfId="31524" xr:uid="{E70ECEC6-149A-4174-A794-5E9FDD4A003A}"/>
    <cellStyle name="Normal 53 9 6 2 4" xfId="37008" xr:uid="{804F6AB2-7A7C-4240-9083-C0E23C207F52}"/>
    <cellStyle name="Normal 53 9 6 3" xfId="23301" xr:uid="{16790A0C-413B-4579-832F-1A919E821ECE}"/>
    <cellStyle name="Normal 53 9 6 4" xfId="28795" xr:uid="{5BB2F4C0-6984-480D-8FC0-5E5144ABCE8B}"/>
    <cellStyle name="Normal 53 9 6 5" xfId="34279" xr:uid="{2C583325-16C9-4CF0-87A1-C9CFCC10F615}"/>
    <cellStyle name="Normal 530" xfId="39231" xr:uid="{35FEFE7B-D927-4725-8B3F-0B9EFA1E6554}"/>
    <cellStyle name="Normal 531" xfId="39232" xr:uid="{FF0AE199-B146-4DD3-A76F-201F5F10A406}"/>
    <cellStyle name="Normal 532" xfId="39233" xr:uid="{3E956128-4290-4861-B241-0B5940A64568}"/>
    <cellStyle name="Normal 533" xfId="39234" xr:uid="{21F1F152-13E2-48B8-A5DC-65489B0971D9}"/>
    <cellStyle name="Normal 534" xfId="39235" xr:uid="{6AE0A698-F6C7-47EC-B074-6D5DDF4AFDD9}"/>
    <cellStyle name="Normal 535" xfId="39236" xr:uid="{DC87D7CE-2F00-4A1C-82B1-3D6BDEF2A128}"/>
    <cellStyle name="Normal 536" xfId="39237" xr:uid="{C329E850-2BEC-45EF-A976-34D1FC82273F}"/>
    <cellStyle name="Normal 537" xfId="39238" xr:uid="{8C7966D1-9DC0-4ED7-99C2-2C743AC26F66}"/>
    <cellStyle name="Normal 538" xfId="39239" xr:uid="{E4A70ECC-47D3-4C74-9080-0E871B1C7E07}"/>
    <cellStyle name="Normal 539" xfId="39240" xr:uid="{478C99AA-5CDA-4989-AB78-124EA41B5767}"/>
    <cellStyle name="Normal 54" xfId="6036" xr:uid="{2AB44A3F-19B8-4D2A-9485-26A7B423754C}"/>
    <cellStyle name="Normal 54 2" xfId="18848" xr:uid="{EF483C1F-CCB1-496D-9070-32CE70507E4F}"/>
    <cellStyle name="Normal 54 3" xfId="9156" xr:uid="{01750BB4-6ABB-40D6-93E6-B84013F36A58}"/>
    <cellStyle name="Normal 54 3 2" xfId="20475" xr:uid="{94386D52-4623-45D1-96D7-CC3400EBC9B7}"/>
    <cellStyle name="Normal 54 3 2 2" xfId="26031" xr:uid="{616682ED-E1A0-4A7A-866E-ADC768109233}"/>
    <cellStyle name="Normal 54 3 2 3" xfId="31525" xr:uid="{524CC59F-FFB8-4E0C-B76E-67A7972BD726}"/>
    <cellStyle name="Normal 54 3 2 4" xfId="37009" xr:uid="{690F42A9-2E4F-4016-A13C-C0FD273E6C4F}"/>
    <cellStyle name="Normal 54 3 3" xfId="23302" xr:uid="{8F893590-0EA4-4E1C-95A2-D681A117997E}"/>
    <cellStyle name="Normal 54 3 4" xfId="28796" xr:uid="{E8E686FB-9461-4A72-99AB-4DDEA3BBCF16}"/>
    <cellStyle name="Normal 54 3 5" xfId="34280" xr:uid="{FF3E46B8-15EA-46FC-BC9B-F8143783E777}"/>
    <cellStyle name="Normal 540" xfId="39241" xr:uid="{99197D99-40D4-4E7A-A715-4D1206AAC549}"/>
    <cellStyle name="Normal 541" xfId="39242" xr:uid="{2DAEB793-AE7D-4FF3-900C-B98DC0D936A1}"/>
    <cellStyle name="Normal 542" xfId="39243" xr:uid="{87DB724D-B921-4A96-ABF8-FD6ADDC563E5}"/>
    <cellStyle name="Normal 543" xfId="39244" xr:uid="{92C1EE4B-77F1-4C78-AB82-9816BEDBEE25}"/>
    <cellStyle name="Normal 544" xfId="39245" xr:uid="{CD1FCDE8-532E-4F23-A356-E85C5FFC7CF5}"/>
    <cellStyle name="Normal 545" xfId="39246" xr:uid="{98095CFD-2502-4953-9E95-BF00BEB98515}"/>
    <cellStyle name="Normal 546" xfId="39247" xr:uid="{AB146857-B388-4BC5-9E8F-DC6E291F74C1}"/>
    <cellStyle name="Normal 547" xfId="39248" xr:uid="{902AD53C-E434-4F7A-9E2C-6045F4439AAF}"/>
    <cellStyle name="Normal 548" xfId="39249" xr:uid="{16114380-D396-45E7-96E2-86A150F9F639}"/>
    <cellStyle name="Normal 549" xfId="39250" xr:uid="{CE0168CF-C910-411F-82AD-D95005C271F7}"/>
    <cellStyle name="Normal 55" xfId="6037" xr:uid="{7893D481-4A41-4E46-9668-34EFFFD69DE7}"/>
    <cellStyle name="Normal 55 2" xfId="14445" xr:uid="{E907CD51-A89E-4B49-9A2A-5A5BF9312E1C}"/>
    <cellStyle name="Normal 55 2 2" xfId="21732" xr:uid="{74B8F60C-0099-4472-82C3-B0EDD55E4143}"/>
    <cellStyle name="Normal 55 2 2 2" xfId="27288" xr:uid="{322F403B-ACDA-4867-B8D8-DB99EA785B1F}"/>
    <cellStyle name="Normal 55 2 2 3" xfId="32782" xr:uid="{74722772-7138-448E-AC66-CA4591DEC7CC}"/>
    <cellStyle name="Normal 55 2 2 4" xfId="38266" xr:uid="{22A9743E-0F04-40BA-99EB-1958EFA53D2C}"/>
    <cellStyle name="Normal 55 2 3" xfId="24559" xr:uid="{DF948608-AD6A-49FF-A14A-B6F474D1EB97}"/>
    <cellStyle name="Normal 55 2 4" xfId="30053" xr:uid="{DE1631C5-DD11-4246-A453-AD8B02DA81B7}"/>
    <cellStyle name="Normal 55 2 5" xfId="35537" xr:uid="{A5CE2346-99CC-462C-8350-E68091817AC5}"/>
    <cellStyle name="Normal 55 3" xfId="11385" xr:uid="{0969C57D-DB81-47D0-84E0-66E13A7DE299}"/>
    <cellStyle name="Normal 55 4" xfId="16619" xr:uid="{1763FB36-D6DF-45A2-89FD-696E9D320C5B}"/>
    <cellStyle name="Normal 55 5" xfId="18849" xr:uid="{0D89C7AC-B413-4AA4-B830-AA990F8D2336}"/>
    <cellStyle name="Normal 55 6" xfId="9157" xr:uid="{6B13A5A9-8A4C-4235-9746-C8137D03F1F4}"/>
    <cellStyle name="Normal 55 6 2" xfId="20476" xr:uid="{FE61B944-0FFE-4066-A18C-F1978A1D65CA}"/>
    <cellStyle name="Normal 55 6 2 2" xfId="26032" xr:uid="{FB7D45DA-2400-44BE-AD7C-A2000C2F96B5}"/>
    <cellStyle name="Normal 55 6 2 3" xfId="31526" xr:uid="{D8D2791B-C6AB-4472-BA11-04C95488E9F7}"/>
    <cellStyle name="Normal 55 6 2 4" xfId="37010" xr:uid="{8C0FC5A7-65EA-40DD-8719-3A1FD7BD0A49}"/>
    <cellStyle name="Normal 55 6 3" xfId="23303" xr:uid="{9549CA16-CD66-4334-841F-E6378E0D72AF}"/>
    <cellStyle name="Normal 55 6 4" xfId="28797" xr:uid="{F8BC4413-B3E6-4746-851C-3A9E22332A27}"/>
    <cellStyle name="Normal 55 6 5" xfId="34281" xr:uid="{ADBA0FC7-52EF-46C2-9CAC-0EF3E4FF5B46}"/>
    <cellStyle name="Normal 550" xfId="39251" xr:uid="{91589580-8895-41BD-9D92-676A5D0BA186}"/>
    <cellStyle name="Normal 551" xfId="39252" xr:uid="{C52536E9-6C3C-4C6F-871E-8E52400ECF32}"/>
    <cellStyle name="Normal 552" xfId="39253" xr:uid="{1EC78357-0E2C-4F70-A743-356E6803A3BF}"/>
    <cellStyle name="Normal 553" xfId="39254" xr:uid="{6F106E82-AC6D-4AE4-81C0-FF82A1824284}"/>
    <cellStyle name="Normal 554" xfId="39255" xr:uid="{5CCB0389-85AB-46C8-9762-8A70D286F3AD}"/>
    <cellStyle name="Normal 555" xfId="39256" xr:uid="{D8994464-F80F-4A16-9298-F097FADA48B9}"/>
    <cellStyle name="Normal 556" xfId="39257" xr:uid="{5C88BE9A-921B-4933-ABD3-BA90EBE5B085}"/>
    <cellStyle name="Normal 557" xfId="39258" xr:uid="{A25FD44D-82FD-4352-A812-17BAB36AA244}"/>
    <cellStyle name="Normal 558" xfId="39259" xr:uid="{45D809A6-062E-4115-B337-F19B4C926054}"/>
    <cellStyle name="Normal 559" xfId="39260" xr:uid="{870565BE-0389-4B5F-8EF7-D25011292369}"/>
    <cellStyle name="Normal 56" xfId="6038" xr:uid="{E128D42A-5BC4-4E18-8C7F-C6F599D0107E}"/>
    <cellStyle name="Normal 56 2" xfId="14446" xr:uid="{593B004E-1A9E-4279-B299-19B920973AE1}"/>
    <cellStyle name="Normal 56 2 2" xfId="21733" xr:uid="{DA6D43A1-35CF-45B1-8D42-315447DA702E}"/>
    <cellStyle name="Normal 56 2 2 2" xfId="27289" xr:uid="{EBBB2B7F-3716-4530-8B93-029A0569CDEF}"/>
    <cellStyle name="Normal 56 2 2 3" xfId="32783" xr:uid="{6B7DC1D9-E932-479E-967C-C719E06B7C90}"/>
    <cellStyle name="Normal 56 2 2 4" xfId="38267" xr:uid="{BFABDAEB-ACDA-417B-96A6-CDEBC530DBD5}"/>
    <cellStyle name="Normal 56 2 3" xfId="24560" xr:uid="{7530F721-F536-40F3-A935-38032E38F7AD}"/>
    <cellStyle name="Normal 56 2 4" xfId="30054" xr:uid="{6815D7FD-A0AF-4F3A-8AA4-B8C8727631BA}"/>
    <cellStyle name="Normal 56 2 5" xfId="35538" xr:uid="{3117D74A-D4DF-45CF-971F-2B27404E4FE7}"/>
    <cellStyle name="Normal 56 3" xfId="11386" xr:uid="{AB6DEB56-46E7-4EB1-9A0E-00936EC7FDD2}"/>
    <cellStyle name="Normal 56 4" xfId="16620" xr:uid="{101C1E20-A4EB-4E2D-BBEC-B375322E65ED}"/>
    <cellStyle name="Normal 56 5" xfId="18850" xr:uid="{BD292466-97B0-49BE-8B5F-7C20CEDA1D40}"/>
    <cellStyle name="Normal 56 6" xfId="9158" xr:uid="{7E5D8B9E-16EF-4A30-B90C-0D6ACD8FE0AD}"/>
    <cellStyle name="Normal 56 6 2" xfId="20477" xr:uid="{BE140B56-7CCB-4E98-9E94-88DDF690C902}"/>
    <cellStyle name="Normal 56 6 2 2" xfId="26033" xr:uid="{77AD782C-BFCE-438E-B312-4F46498CD18D}"/>
    <cellStyle name="Normal 56 6 2 3" xfId="31527" xr:uid="{7BAEC604-8022-4EB3-94E8-FAF97056B8C0}"/>
    <cellStyle name="Normal 56 6 2 4" xfId="37011" xr:uid="{980FBC56-B23B-4401-9894-3A9569573AC5}"/>
    <cellStyle name="Normal 56 6 3" xfId="23304" xr:uid="{193736EE-CBFE-4AC8-863D-CF635444AE35}"/>
    <cellStyle name="Normal 56 6 4" xfId="28798" xr:uid="{75E2A239-7F89-49BE-B514-ECA0007E66F6}"/>
    <cellStyle name="Normal 56 6 5" xfId="34282" xr:uid="{05F3744E-47F2-49A4-8760-C7F9371A2BB3}"/>
    <cellStyle name="Normal 560" xfId="39261" xr:uid="{A2245255-B2A6-4DBF-9793-C057D1E640B4}"/>
    <cellStyle name="Normal 561" xfId="39262" xr:uid="{ECD673A5-11D3-443A-9DDA-CC27BD3B7EF7}"/>
    <cellStyle name="Normal 562" xfId="39263" xr:uid="{E3ACCAE3-2C80-4A35-B277-2BB096723191}"/>
    <cellStyle name="Normal 563" xfId="39264" xr:uid="{4F734C35-F592-40A1-BBC0-9C5097B26A55}"/>
    <cellStyle name="Normal 564" xfId="39265" xr:uid="{E7693A92-6E31-414C-800E-D87B4FF9253D}"/>
    <cellStyle name="Normal 565" xfId="39266" xr:uid="{0FB1AAED-7ABE-47CC-BC73-B46AB09FCAA6}"/>
    <cellStyle name="Normal 566" xfId="39267" xr:uid="{EF9452A9-69E5-4AF9-874A-9DE8EFDF71F0}"/>
    <cellStyle name="Normal 567" xfId="39268" xr:uid="{92D3669B-305C-44AA-94A1-FD64BB352D0B}"/>
    <cellStyle name="Normal 568" xfId="39269" xr:uid="{7238102F-DD0C-4508-80F9-D8BF3727AA81}"/>
    <cellStyle name="Normal 569" xfId="39270" xr:uid="{CA00CD67-8D21-407F-B11B-4231FB735BE7}"/>
    <cellStyle name="Normal 57" xfId="6039" xr:uid="{F4D416D0-5561-4275-B7DC-0BC90247D415}"/>
    <cellStyle name="Normal 57 2" xfId="6040" xr:uid="{811CA0E8-C9E8-4C6E-9E1F-69E8B60A651A}"/>
    <cellStyle name="Normal 57 2 2" xfId="14448" xr:uid="{4979FA3D-DC47-4306-A427-F044546E9F2F}"/>
    <cellStyle name="Normal 57 2 2 2" xfId="21735" xr:uid="{DD89BA6A-7396-4C51-BB28-FE6B108D8EEA}"/>
    <cellStyle name="Normal 57 2 2 2 2" xfId="27291" xr:uid="{247CE6EF-A2A8-4C12-8EA6-D8CD644B1C76}"/>
    <cellStyle name="Normal 57 2 2 2 3" xfId="32785" xr:uid="{CEE586B6-05C6-4F0D-8CDA-E463A7E85387}"/>
    <cellStyle name="Normal 57 2 2 2 4" xfId="38269" xr:uid="{024E0545-EAC6-4587-9E49-D7D6D0926C3F}"/>
    <cellStyle name="Normal 57 2 2 3" xfId="24562" xr:uid="{C6CF3F5D-F6F7-4B39-91C1-4F2A338FBBEC}"/>
    <cellStyle name="Normal 57 2 2 4" xfId="30056" xr:uid="{543532FF-559B-4F36-9DD5-62AFB982A8B5}"/>
    <cellStyle name="Normal 57 2 2 5" xfId="35540" xr:uid="{F15AADD0-992D-4651-8055-4FB4FBC28F37}"/>
    <cellStyle name="Normal 57 2 3" xfId="11388" xr:uid="{BB287634-BBC5-400E-BA27-9E56F7A48500}"/>
    <cellStyle name="Normal 57 2 4" xfId="16622" xr:uid="{CB4E3A61-CB73-4932-AC2B-96F5501D2F6C}"/>
    <cellStyle name="Normal 57 2 5" xfId="18852" xr:uid="{EB40D86A-64F8-47DF-B3DE-E5B9AF9D05DA}"/>
    <cellStyle name="Normal 57 2 6" xfId="9160" xr:uid="{E9BE9075-FA06-4E5A-9F99-BE1E813A2232}"/>
    <cellStyle name="Normal 57 2 6 2" xfId="20479" xr:uid="{71EA197D-5124-4A5F-A0ED-31F55C660E59}"/>
    <cellStyle name="Normal 57 2 6 2 2" xfId="26035" xr:uid="{3E7C7C66-FB84-4F9A-9437-CB865FBDA5A9}"/>
    <cellStyle name="Normal 57 2 6 2 3" xfId="31529" xr:uid="{53C07F20-7251-4AC8-8C37-651305EF1143}"/>
    <cellStyle name="Normal 57 2 6 2 4" xfId="37013" xr:uid="{06BAB59D-227D-4F39-8017-EF3EBE11DAA5}"/>
    <cellStyle name="Normal 57 2 6 3" xfId="23306" xr:uid="{6CD8671A-4E0F-481E-B154-1EA3CE6F1893}"/>
    <cellStyle name="Normal 57 2 6 4" xfId="28800" xr:uid="{9DFF6BEB-906E-491D-9A2D-6FD68D53511E}"/>
    <cellStyle name="Normal 57 2 6 5" xfId="34284" xr:uid="{86312C68-6934-4D0E-A932-0F70980FA9CF}"/>
    <cellStyle name="Normal 57 3" xfId="6041" xr:uid="{0382E008-AB43-4857-AE60-A1AB61909A38}"/>
    <cellStyle name="Normal 57 3 2" xfId="14449" xr:uid="{CEDD758D-7BA0-4C80-9130-18856F6838EB}"/>
    <cellStyle name="Normal 57 3 2 2" xfId="21736" xr:uid="{E3870BD3-AACC-4340-B75B-5B6B2A202547}"/>
    <cellStyle name="Normal 57 3 2 2 2" xfId="27292" xr:uid="{FB0A2145-9E5B-4B12-A5B3-0BE81400C147}"/>
    <cellStyle name="Normal 57 3 2 2 3" xfId="32786" xr:uid="{B986F55C-FCD1-401D-BAFD-54DCAB0A6D9C}"/>
    <cellStyle name="Normal 57 3 2 2 4" xfId="38270" xr:uid="{1A513E98-DE57-46A4-9881-BB5B96028C1C}"/>
    <cellStyle name="Normal 57 3 2 3" xfId="24563" xr:uid="{FFD059AD-3611-4166-B88E-653609214669}"/>
    <cellStyle name="Normal 57 3 2 4" xfId="30057" xr:uid="{E92CAB8D-58B4-4174-91EC-4C70C8F51089}"/>
    <cellStyle name="Normal 57 3 2 5" xfId="35541" xr:uid="{EB5A0023-83AE-4CD8-8626-25901A8A7530}"/>
    <cellStyle name="Normal 57 3 3" xfId="11389" xr:uid="{BA572E2C-D378-4C74-8A30-61EEA098EE74}"/>
    <cellStyle name="Normal 57 3 4" xfId="16623" xr:uid="{B53149EC-78C6-48AA-A985-43C9DCE77A07}"/>
    <cellStyle name="Normal 57 3 5" xfId="18853" xr:uid="{CFC38B22-3250-4B49-8A3C-B5DACA2EE796}"/>
    <cellStyle name="Normal 57 3 6" xfId="9161" xr:uid="{F922573D-0469-4F5E-85C6-88E3F1A5989A}"/>
    <cellStyle name="Normal 57 3 6 2" xfId="20480" xr:uid="{E91636DA-4903-402B-A8AD-95FE1136E55C}"/>
    <cellStyle name="Normal 57 3 6 2 2" xfId="26036" xr:uid="{8D5C3E72-3194-4B3E-91FA-F687161E7968}"/>
    <cellStyle name="Normal 57 3 6 2 3" xfId="31530" xr:uid="{FD9FA158-BC4D-4DBA-9B97-448C62B37BF6}"/>
    <cellStyle name="Normal 57 3 6 2 4" xfId="37014" xr:uid="{F5C52E39-B86D-4A91-8B2B-F4968F28ACA7}"/>
    <cellStyle name="Normal 57 3 6 3" xfId="23307" xr:uid="{C99C5B41-1CAC-4BBD-AD76-08D1B443C5F0}"/>
    <cellStyle name="Normal 57 3 6 4" xfId="28801" xr:uid="{A812F3D6-9219-45CD-B59D-5A3D837058BF}"/>
    <cellStyle name="Normal 57 3 6 5" xfId="34285" xr:uid="{E19FEFB5-663B-4974-8F6E-286C431637A0}"/>
    <cellStyle name="Normal 57 4" xfId="6042" xr:uid="{0B498E3C-C138-4A08-9787-4848572497E4}"/>
    <cellStyle name="Normal 57 4 2" xfId="14450" xr:uid="{DE64FD3F-AE28-4542-B215-B8C03E940DCB}"/>
    <cellStyle name="Normal 57 4 2 2" xfId="21737" xr:uid="{1189FA31-BC61-4401-ACE0-D80E0E39C7E5}"/>
    <cellStyle name="Normal 57 4 2 2 2" xfId="27293" xr:uid="{B64AB561-B455-4642-AA1D-9B9A27158276}"/>
    <cellStyle name="Normal 57 4 2 2 3" xfId="32787" xr:uid="{4A9E5529-FCAB-4260-B625-5EC242A231CB}"/>
    <cellStyle name="Normal 57 4 2 2 4" xfId="38271" xr:uid="{21D04C47-01D9-4E98-83F6-90E3F4296359}"/>
    <cellStyle name="Normal 57 4 2 3" xfId="24564" xr:uid="{800BA598-312B-4154-92EE-0162F3BB8F18}"/>
    <cellStyle name="Normal 57 4 2 4" xfId="30058" xr:uid="{5B4E8A8E-DA42-466B-891D-56AA36B478AD}"/>
    <cellStyle name="Normal 57 4 2 5" xfId="35542" xr:uid="{3F7EB5C0-3987-47C2-BD6F-3BBC89FF5925}"/>
    <cellStyle name="Normal 57 4 3" xfId="11390" xr:uid="{DC71F9E3-08F6-439B-BA12-1EAC165A21AE}"/>
    <cellStyle name="Normal 57 4 4" xfId="16624" xr:uid="{1798A1A8-064B-4B64-B2D0-F9C52A6055A2}"/>
    <cellStyle name="Normal 57 4 5" xfId="18854" xr:uid="{7C7041D4-D5C6-4A51-BA34-5DBE978A7DD5}"/>
    <cellStyle name="Normal 57 4 6" xfId="9162" xr:uid="{701C7FC9-B00C-481F-BA31-C0E9C476005C}"/>
    <cellStyle name="Normal 57 4 6 2" xfId="20481" xr:uid="{4B4841A4-8138-450F-B1D8-81AB9E3E954A}"/>
    <cellStyle name="Normal 57 4 6 2 2" xfId="26037" xr:uid="{5CE43F7A-89B3-4E8C-BCBF-33013FE4A583}"/>
    <cellStyle name="Normal 57 4 6 2 3" xfId="31531" xr:uid="{41A5982A-3C1D-49A3-A954-9BE99922D4CA}"/>
    <cellStyle name="Normal 57 4 6 2 4" xfId="37015" xr:uid="{D14FF074-5631-4CF5-91E2-C330978082E6}"/>
    <cellStyle name="Normal 57 4 6 3" xfId="23308" xr:uid="{25A2880C-20EF-4734-A79B-74EDF60BB39E}"/>
    <cellStyle name="Normal 57 4 6 4" xfId="28802" xr:uid="{8FCCD61F-CD16-40DA-974C-C3C33ECEA505}"/>
    <cellStyle name="Normal 57 4 6 5" xfId="34286" xr:uid="{61950F4E-4BAD-4FED-8AAE-7CF314E8C936}"/>
    <cellStyle name="Normal 57 5" xfId="14447" xr:uid="{E328CC70-3B22-44AD-951C-93DE122B132B}"/>
    <cellStyle name="Normal 57 5 2" xfId="21734" xr:uid="{153486B2-C21C-4CA5-8941-917D28C08F71}"/>
    <cellStyle name="Normal 57 5 2 2" xfId="27290" xr:uid="{B6CB8B9E-9439-4ABC-8C56-CB55AD09ECC3}"/>
    <cellStyle name="Normal 57 5 2 3" xfId="32784" xr:uid="{9B45E282-1AC5-4628-9E62-DF19903F38AC}"/>
    <cellStyle name="Normal 57 5 2 4" xfId="38268" xr:uid="{D8EFBFE6-3708-43B1-BFF8-E42CBBB834AB}"/>
    <cellStyle name="Normal 57 5 3" xfId="24561" xr:uid="{0DBAB068-BE4C-48A6-9BEB-0941747E28B5}"/>
    <cellStyle name="Normal 57 5 4" xfId="30055" xr:uid="{6BD0FB63-3AC2-4F5B-84A8-03BCD409871D}"/>
    <cellStyle name="Normal 57 5 5" xfId="35539" xr:uid="{A3630F88-E7B9-499D-BFAB-FF0C7C0E3DF0}"/>
    <cellStyle name="Normal 57 6" xfId="11387" xr:uid="{4DECB961-92FB-4450-A9C6-42824505AC9A}"/>
    <cellStyle name="Normal 57 7" xfId="16621" xr:uid="{B0A3BDCE-6BB0-40E4-A7B6-5EEFFA89378C}"/>
    <cellStyle name="Normal 57 8" xfId="18851" xr:uid="{AAC1DB12-2B0A-4824-A5E6-229A0568AF59}"/>
    <cellStyle name="Normal 57 9" xfId="9159" xr:uid="{54E84E8E-2616-45D8-8304-E75AB7ABAE39}"/>
    <cellStyle name="Normal 57 9 2" xfId="20478" xr:uid="{80A27D8C-D096-4D6E-8B0D-D1CA62CBA551}"/>
    <cellStyle name="Normal 57 9 2 2" xfId="26034" xr:uid="{3EBD26BB-07E8-4F5B-9C50-631E623D82F1}"/>
    <cellStyle name="Normal 57 9 2 3" xfId="31528" xr:uid="{2D003E4C-4BBA-44A0-BD30-0AA1B6CA94AE}"/>
    <cellStyle name="Normal 57 9 2 4" xfId="37012" xr:uid="{DE859F0F-B449-4294-93D9-87652D1F4B50}"/>
    <cellStyle name="Normal 57 9 3" xfId="23305" xr:uid="{1643B57E-01C2-4054-8091-F33B498A1A4B}"/>
    <cellStyle name="Normal 57 9 4" xfId="28799" xr:uid="{3010ACBF-2062-4915-B495-51753E6A4E54}"/>
    <cellStyle name="Normal 57 9 5" xfId="34283" xr:uid="{BDAE9ED7-04FB-48A3-B3A4-62DF5A422D1D}"/>
    <cellStyle name="Normal 570" xfId="39271" xr:uid="{1363276F-9E41-4365-BCEC-301E01CB671A}"/>
    <cellStyle name="Normal 571" xfId="39272" xr:uid="{F5B9E881-D125-416C-B15F-29C205655651}"/>
    <cellStyle name="Normal 572" xfId="39273" xr:uid="{18B71B9F-B7FE-4B46-A1F4-4A946091F093}"/>
    <cellStyle name="Normal 573" xfId="39274" xr:uid="{E3707B52-9E51-419F-B059-61FEB562BA41}"/>
    <cellStyle name="Normal 574" xfId="39275" xr:uid="{2527E5EB-B41D-4054-9385-4228A44CB7BB}"/>
    <cellStyle name="Normal 575" xfId="39276" xr:uid="{CCBB5F7D-70E6-46D7-9F12-0AFF9F627DF6}"/>
    <cellStyle name="Normal 576" xfId="39277" xr:uid="{F557CE50-D097-483D-85D4-ED9F5EE18DDA}"/>
    <cellStyle name="Normal 577" xfId="39278" xr:uid="{1508C428-1F37-4103-9010-31E6C08B5C92}"/>
    <cellStyle name="Normal 578" xfId="39279" xr:uid="{666D80BD-5550-4263-8679-A7B75D9A8FCF}"/>
    <cellStyle name="Normal 579" xfId="39280" xr:uid="{26C7F332-F207-452C-9C07-0C7F209628CB}"/>
    <cellStyle name="Normal 58" xfId="6043" xr:uid="{6E4CBB0A-693B-4F97-AC3A-EF19A2064C01}"/>
    <cellStyle name="Normal 58 2" xfId="6044" xr:uid="{07AA9A39-2441-4929-ABE0-17CDF28DFA87}"/>
    <cellStyle name="Normal 58 2 2" xfId="14452" xr:uid="{5D41F4D1-2ACD-40BC-9099-0ECFD2449808}"/>
    <cellStyle name="Normal 58 2 2 2" xfId="21739" xr:uid="{A68B2D9F-ED58-4556-B664-46C0F4F4397E}"/>
    <cellStyle name="Normal 58 2 2 2 2" xfId="27295" xr:uid="{B517BF1D-45FC-4B16-83BE-95BCF3A4DA73}"/>
    <cellStyle name="Normal 58 2 2 2 3" xfId="32789" xr:uid="{4E5261AF-0495-462B-8AEB-2A4F9279697F}"/>
    <cellStyle name="Normal 58 2 2 2 4" xfId="38273" xr:uid="{00B39202-B602-414F-BE55-9EECE8E7ECD1}"/>
    <cellStyle name="Normal 58 2 2 3" xfId="24566" xr:uid="{ABC05EDC-48F2-471F-8183-78679C28894D}"/>
    <cellStyle name="Normal 58 2 2 4" xfId="30060" xr:uid="{D1607340-A610-4F0A-8171-D8137FC31650}"/>
    <cellStyle name="Normal 58 2 2 5" xfId="35544" xr:uid="{C0F3E74A-9780-47D8-B0FB-58B2629A59C8}"/>
    <cellStyle name="Normal 58 2 3" xfId="11392" xr:uid="{0B34C446-758D-4E0C-A595-E48CA5D6C5CE}"/>
    <cellStyle name="Normal 58 2 4" xfId="16626" xr:uid="{9CA1184B-2A2C-49E3-9313-76ED21225121}"/>
    <cellStyle name="Normal 58 2 5" xfId="18856" xr:uid="{B0F9A0FE-4149-4963-8C74-77AD83A22085}"/>
    <cellStyle name="Normal 58 2 6" xfId="9164" xr:uid="{7C0E42A3-9A30-4391-AFBA-EB2237C2D9AB}"/>
    <cellStyle name="Normal 58 2 6 2" xfId="20483" xr:uid="{F25153CC-0F74-4B6E-BC0B-FE4006709184}"/>
    <cellStyle name="Normal 58 2 6 2 2" xfId="26039" xr:uid="{176B24EF-C30A-4738-9055-EC291EC57C2F}"/>
    <cellStyle name="Normal 58 2 6 2 3" xfId="31533" xr:uid="{D600F70B-BBB8-4B76-8E47-6C399EE3DC44}"/>
    <cellStyle name="Normal 58 2 6 2 4" xfId="37017" xr:uid="{3933BC1F-3509-4AA6-A20B-43074C96191E}"/>
    <cellStyle name="Normal 58 2 6 3" xfId="23310" xr:uid="{264A81E2-3ADE-4EA1-B82F-343976420214}"/>
    <cellStyle name="Normal 58 2 6 4" xfId="28804" xr:uid="{D4177C4C-FAC9-4F04-986C-61D8A9F86ACA}"/>
    <cellStyle name="Normal 58 2 6 5" xfId="34288" xr:uid="{2D69D421-AA2A-4463-B110-64FCA66C810F}"/>
    <cellStyle name="Normal 58 3" xfId="6045" xr:uid="{3024CD84-E17E-4D58-BB59-C243523F406C}"/>
    <cellStyle name="Normal 58 3 2" xfId="14453" xr:uid="{1A53A00A-0ADA-43E6-9281-7E1BB8C73A1A}"/>
    <cellStyle name="Normal 58 3 2 2" xfId="21740" xr:uid="{8CE75E76-C7B4-449E-80C6-05C23DEA8BB4}"/>
    <cellStyle name="Normal 58 3 2 2 2" xfId="27296" xr:uid="{7060F254-4D0F-48B8-B45D-D2E7668EFAA1}"/>
    <cellStyle name="Normal 58 3 2 2 3" xfId="32790" xr:uid="{5E381DBB-5D10-4E23-9CCE-B803B72B9D8C}"/>
    <cellStyle name="Normal 58 3 2 2 4" xfId="38274" xr:uid="{2905C1E5-E6F9-41D8-AA12-E77370284FF1}"/>
    <cellStyle name="Normal 58 3 2 3" xfId="24567" xr:uid="{204F1A86-40BE-4FE7-A43D-A915317E899A}"/>
    <cellStyle name="Normal 58 3 2 4" xfId="30061" xr:uid="{12A6F69C-1484-4201-939F-899D11F75D9D}"/>
    <cellStyle name="Normal 58 3 2 5" xfId="35545" xr:uid="{5E783CE1-DB4C-4E32-96CC-6CFCB973AF2B}"/>
    <cellStyle name="Normal 58 3 3" xfId="11393" xr:uid="{816C6B13-FED1-4557-A9F9-DED1D7288C9C}"/>
    <cellStyle name="Normal 58 3 4" xfId="16627" xr:uid="{9B62A2E9-2B1D-4010-8E98-215FF88972BC}"/>
    <cellStyle name="Normal 58 3 5" xfId="18857" xr:uid="{1642617E-6AC8-4AE0-B673-56E8FE9E862B}"/>
    <cellStyle name="Normal 58 3 6" xfId="9165" xr:uid="{7062D9FF-564C-4507-AD52-B84205622E7F}"/>
    <cellStyle name="Normal 58 3 6 2" xfId="20484" xr:uid="{6BAE5265-1A84-4301-A185-D0415C5AC3E8}"/>
    <cellStyle name="Normal 58 3 6 2 2" xfId="26040" xr:uid="{9AC065C5-1271-4CC1-9565-5E48D155633D}"/>
    <cellStyle name="Normal 58 3 6 2 3" xfId="31534" xr:uid="{4709D130-1B1D-4732-920F-69D72FFFAAA0}"/>
    <cellStyle name="Normal 58 3 6 2 4" xfId="37018" xr:uid="{3276C6EB-EADD-49E7-8F39-F2D7DB599EF8}"/>
    <cellStyle name="Normal 58 3 6 3" xfId="23311" xr:uid="{96B1931E-8F5A-405B-BD2D-CC629BA6205E}"/>
    <cellStyle name="Normal 58 3 6 4" xfId="28805" xr:uid="{D2305034-34A8-489A-BEB6-273C8C85171D}"/>
    <cellStyle name="Normal 58 3 6 5" xfId="34289" xr:uid="{2BDF7299-0F13-49D9-906B-81DD03AFB715}"/>
    <cellStyle name="Normal 58 4" xfId="6046" xr:uid="{D1CE94D9-EC53-4FA2-879E-93A9AC5E20D0}"/>
    <cellStyle name="Normal 58 4 2" xfId="14454" xr:uid="{7EBF1C07-323B-4C31-BEBA-99303D53A6F7}"/>
    <cellStyle name="Normal 58 4 2 2" xfId="21741" xr:uid="{5B7A957F-5CAC-4D77-92F0-8B01CFCB7D69}"/>
    <cellStyle name="Normal 58 4 2 2 2" xfId="27297" xr:uid="{4F1F7D0B-1324-4AAD-BA06-5A95C3EC37AB}"/>
    <cellStyle name="Normal 58 4 2 2 3" xfId="32791" xr:uid="{8E59F7F4-767A-44A5-A889-94520CCD2D8D}"/>
    <cellStyle name="Normal 58 4 2 2 4" xfId="38275" xr:uid="{3AF7C2A6-1C14-49CF-B7D2-9DD14C44DC79}"/>
    <cellStyle name="Normal 58 4 2 3" xfId="24568" xr:uid="{8F14B72E-00F7-46BF-B5D4-24F1207A72AC}"/>
    <cellStyle name="Normal 58 4 2 4" xfId="30062" xr:uid="{99A66D15-67EE-440F-B33B-C812531D5CB5}"/>
    <cellStyle name="Normal 58 4 2 5" xfId="35546" xr:uid="{50BE59AB-E706-4E99-8546-2C9F506FDC1D}"/>
    <cellStyle name="Normal 58 4 3" xfId="11394" xr:uid="{09186B37-E43C-4C8D-87D9-8A0EC15A0A27}"/>
    <cellStyle name="Normal 58 4 4" xfId="16628" xr:uid="{A8143317-C505-4FA3-9A98-776A068A0320}"/>
    <cellStyle name="Normal 58 4 5" xfId="18858" xr:uid="{6AC325DA-7B56-485E-BC82-6118AA3DF326}"/>
    <cellStyle name="Normal 58 4 6" xfId="9166" xr:uid="{AF7E2832-46AA-47C8-BC56-46E159071C3D}"/>
    <cellStyle name="Normal 58 4 6 2" xfId="20485" xr:uid="{09A20F9A-FC39-44AD-9589-550EFF0D3438}"/>
    <cellStyle name="Normal 58 4 6 2 2" xfId="26041" xr:uid="{7E0651E5-A27D-4A06-B040-09AAE252C4AD}"/>
    <cellStyle name="Normal 58 4 6 2 3" xfId="31535" xr:uid="{604B9A31-CA76-4CAF-8D8F-FEDB47BA5D2B}"/>
    <cellStyle name="Normal 58 4 6 2 4" xfId="37019" xr:uid="{4554A419-8506-4A41-9E43-C0C88C015F48}"/>
    <cellStyle name="Normal 58 4 6 3" xfId="23312" xr:uid="{9D40FE59-5F65-49D0-AFBC-FCD484A77AE0}"/>
    <cellStyle name="Normal 58 4 6 4" xfId="28806" xr:uid="{E7E85B73-A464-4270-B0AC-5A4190780CD8}"/>
    <cellStyle name="Normal 58 4 6 5" xfId="34290" xr:uid="{CBE6367F-0860-4727-A39E-5DF9EC5A1F67}"/>
    <cellStyle name="Normal 58 5" xfId="14451" xr:uid="{325D7EA4-0A4A-40BC-AEFC-8AEAE47C3C84}"/>
    <cellStyle name="Normal 58 5 2" xfId="21738" xr:uid="{5269D763-90B1-466B-9ED7-E696D8BB33BF}"/>
    <cellStyle name="Normal 58 5 2 2" xfId="27294" xr:uid="{152E2B62-C6AA-48D0-8916-C041CE68F590}"/>
    <cellStyle name="Normal 58 5 2 3" xfId="32788" xr:uid="{34A29D5B-8E9E-4B34-81AE-686351FD787B}"/>
    <cellStyle name="Normal 58 5 2 4" xfId="38272" xr:uid="{2041B380-D161-4BF4-87ED-45D47050CD3C}"/>
    <cellStyle name="Normal 58 5 3" xfId="24565" xr:uid="{D95C3E7F-E3D5-490C-9268-5938A92E91FD}"/>
    <cellStyle name="Normal 58 5 4" xfId="30059" xr:uid="{790D0B60-2F70-4916-8C21-4ED439DE9E7D}"/>
    <cellStyle name="Normal 58 5 5" xfId="35543" xr:uid="{0513CE18-E09E-4F44-889F-3184CE421BA2}"/>
    <cellStyle name="Normal 58 6" xfId="11391" xr:uid="{D8756BCB-A449-4916-9B0C-64BC1347199F}"/>
    <cellStyle name="Normal 58 7" xfId="16625" xr:uid="{E42481C9-C821-43E9-A8CA-03FA8EF98C7C}"/>
    <cellStyle name="Normal 58 8" xfId="18855" xr:uid="{8A3C79D3-C322-4ED6-9E20-025F9546A544}"/>
    <cellStyle name="Normal 58 9" xfId="9163" xr:uid="{A314C29F-5B2D-4595-96C9-B611C81E4572}"/>
    <cellStyle name="Normal 58 9 2" xfId="20482" xr:uid="{3B017EB8-68F2-4B2F-8A47-0373720C9015}"/>
    <cellStyle name="Normal 58 9 2 2" xfId="26038" xr:uid="{B5C201AA-7790-4326-9DAA-094952FF0E7E}"/>
    <cellStyle name="Normal 58 9 2 3" xfId="31532" xr:uid="{00007A41-9D41-4441-BE64-28255D6C9BFD}"/>
    <cellStyle name="Normal 58 9 2 4" xfId="37016" xr:uid="{00328C2B-F886-4F76-BA6F-5AF27758555D}"/>
    <cellStyle name="Normal 58 9 3" xfId="23309" xr:uid="{F8309299-19B9-4A7C-86C7-61577188CC9A}"/>
    <cellStyle name="Normal 58 9 4" xfId="28803" xr:uid="{FEDA8721-7B32-4AA5-81CF-21401DD6CCF9}"/>
    <cellStyle name="Normal 58 9 5" xfId="34287" xr:uid="{09AAC237-C5AF-42C6-A120-CEBEB0CB8856}"/>
    <cellStyle name="Normal 580" xfId="39281" xr:uid="{15D5D195-FA4C-42EE-8B41-ACF897FACC18}"/>
    <cellStyle name="Normal 581" xfId="39282" xr:uid="{328A30D1-FD5B-432B-AFA6-BEBCA787A317}"/>
    <cellStyle name="Normal 582" xfId="39283" xr:uid="{F507FE4E-B2B9-44D0-A50C-4969463BD868}"/>
    <cellStyle name="Normal 583" xfId="39284" xr:uid="{168A70A2-0D74-437F-A9F4-63C7EA846490}"/>
    <cellStyle name="Normal 584" xfId="39285" xr:uid="{F6D45AF1-947F-450F-B746-1D5A66363CF7}"/>
    <cellStyle name="Normal 585" xfId="39286" xr:uid="{A44483EC-073D-4E7E-AECD-4A1DB200BCF7}"/>
    <cellStyle name="Normal 586" xfId="39287" xr:uid="{151F6885-AB7F-4C1F-8F3E-1D6AF90CBAF4}"/>
    <cellStyle name="Normal 587" xfId="39288" xr:uid="{0E773008-3A21-47FA-8F2F-D0413602EFBC}"/>
    <cellStyle name="Normal 588" xfId="39289" xr:uid="{2D2E222E-2AD7-41B9-A797-1CA110BB9AAD}"/>
    <cellStyle name="Normal 589" xfId="39290" xr:uid="{C4999E92-C5AC-4A54-8205-263EF44D91D6}"/>
    <cellStyle name="Normal 59" xfId="6047" xr:uid="{6850C5F3-CEB2-4DEF-B2F3-3BAB3B56492F}"/>
    <cellStyle name="Normal 59 2" xfId="14455" xr:uid="{F1E129B8-C4FD-40AE-A0C1-05268ED06CA3}"/>
    <cellStyle name="Normal 59 2 2" xfId="21742" xr:uid="{4AFE98A1-946F-4A7E-B38A-B31D82F33D43}"/>
    <cellStyle name="Normal 59 2 2 2" xfId="27298" xr:uid="{E933F824-46E1-4FEA-A2ED-7EC7139D5FDA}"/>
    <cellStyle name="Normal 59 2 2 3" xfId="32792" xr:uid="{8CF7EADA-1370-464F-9353-0A6244F7BEF7}"/>
    <cellStyle name="Normal 59 2 2 4" xfId="38276" xr:uid="{AA9F4983-DBC7-4823-9D64-86F93FF812BC}"/>
    <cellStyle name="Normal 59 2 3" xfId="24569" xr:uid="{ED7262F1-9DB5-4D3E-80AE-4430CE33AE6A}"/>
    <cellStyle name="Normal 59 2 4" xfId="30063" xr:uid="{09EA2EF6-5762-49BB-8129-C448A3ABED84}"/>
    <cellStyle name="Normal 59 2 5" xfId="35547" xr:uid="{E0778984-C40D-45B8-B90C-871B89775CCE}"/>
    <cellStyle name="Normal 59 3" xfId="11395" xr:uid="{7321690C-4AA3-4B26-8279-067232F80AE4}"/>
    <cellStyle name="Normal 59 4" xfId="16629" xr:uid="{46B7A9F9-2D07-4C26-8E22-36018826A678}"/>
    <cellStyle name="Normal 59 5" xfId="18859" xr:uid="{80206AEE-8237-40AD-A0C7-B055664AFB46}"/>
    <cellStyle name="Normal 59 6" xfId="9167" xr:uid="{64157FC7-9AD8-4A99-AC49-1DC9F042423D}"/>
    <cellStyle name="Normal 59 6 2" xfId="20486" xr:uid="{B6165F17-4109-4614-94A0-30BEE00FFF1B}"/>
    <cellStyle name="Normal 59 6 2 2" xfId="26042" xr:uid="{5DC4F637-C6AD-40C5-B802-A8B879F106F0}"/>
    <cellStyle name="Normal 59 6 2 3" xfId="31536" xr:uid="{80C5C6F6-0068-4126-9152-4AE73D84EBA2}"/>
    <cellStyle name="Normal 59 6 2 4" xfId="37020" xr:uid="{4B74CDB6-FA23-47C1-B376-C8703DA9666E}"/>
    <cellStyle name="Normal 59 6 3" xfId="23313" xr:uid="{CA0177B5-55A3-4D0A-AC18-F657C4DD7DC6}"/>
    <cellStyle name="Normal 59 6 4" xfId="28807" xr:uid="{64A4E054-3C5D-4961-8E50-6CDDD4A2253C}"/>
    <cellStyle name="Normal 59 6 5" xfId="34291" xr:uid="{C5CA807A-0AB8-49D2-8246-1214C79DA4E2}"/>
    <cellStyle name="Normal 590" xfId="39291" xr:uid="{F3F6E3F5-E329-46A7-B379-033487753406}"/>
    <cellStyle name="Normal 591" xfId="39292" xr:uid="{CE80FF67-D289-4A0E-BFCF-BD9370FC30B1}"/>
    <cellStyle name="Normal 592" xfId="39293" xr:uid="{BC945FA4-B918-4EB4-9437-D2BCE09310F0}"/>
    <cellStyle name="Normal 593" xfId="39294" xr:uid="{E2CE4B43-D607-47C7-895A-8B3466D21250}"/>
    <cellStyle name="Normal 594" xfId="39295" xr:uid="{FB0FD531-CE93-48F2-A5DB-AE23C32E9EA4}"/>
    <cellStyle name="Normal 595" xfId="39296" xr:uid="{56E25668-6A74-4EAE-AA7F-E07348FE73EB}"/>
    <cellStyle name="Normal 596" xfId="39297" xr:uid="{26C6C7C9-4C60-4497-8275-9A7C912ABD22}"/>
    <cellStyle name="Normal 597" xfId="39298" xr:uid="{477E7525-2941-47E9-A054-63E223CA1F4F}"/>
    <cellStyle name="Normal 598" xfId="39299" xr:uid="{941533FE-8270-4C3A-ACB7-3161F937F1C9}"/>
    <cellStyle name="Normal 599" xfId="39300" xr:uid="{79752851-C4FA-4D69-AF6F-B5DCDFF98E79}"/>
    <cellStyle name="Normal 6" xfId="156" xr:uid="{00000000-0005-0000-0000-000073000000}"/>
    <cellStyle name="Normal 6 10" xfId="16630" xr:uid="{41EC6D67-9305-4B5F-B18F-347E30095AD6}"/>
    <cellStyle name="Normal 6 11" xfId="18860" xr:uid="{5FAE3CB9-4B30-4280-B412-8D051DCCAC29}"/>
    <cellStyle name="Normal 6 12" xfId="9168" xr:uid="{BCED88DB-758A-4FB9-B44A-C12F50B11EC2}"/>
    <cellStyle name="Normal 6 12 2" xfId="20487" xr:uid="{83E5594C-0ED1-49C1-BA92-D91C42823CE8}"/>
    <cellStyle name="Normal 6 12 2 2" xfId="26043" xr:uid="{AD717541-E983-4FAD-B840-19469E78B431}"/>
    <cellStyle name="Normal 6 12 2 3" xfId="31537" xr:uid="{520AD79C-EC02-4853-A200-161B6B1EE4E3}"/>
    <cellStyle name="Normal 6 12 2 4" xfId="37021" xr:uid="{CAD44AEE-0533-45E2-8113-619062417586}"/>
    <cellStyle name="Normal 6 12 3" xfId="23314" xr:uid="{C09AA743-3AE0-41C4-BCEC-E19C0D85D7DB}"/>
    <cellStyle name="Normal 6 12 4" xfId="28808" xr:uid="{AE1EF865-E74A-4298-B156-24BD6F2E96E9}"/>
    <cellStyle name="Normal 6 12 5" xfId="34292" xr:uid="{122F4972-32B6-4727-A094-89F8F96E95CE}"/>
    <cellStyle name="Normal 6 13" xfId="6048" xr:uid="{705FB1B1-E447-4EF9-8CCC-2A4706F1036D}"/>
    <cellStyle name="Normal 6 2" xfId="6049" xr:uid="{78DD1E49-C669-4F50-AB6C-568E4114F0F5}"/>
    <cellStyle name="Normal 6 2 10" xfId="9169" xr:uid="{9D7FBEAE-98C2-4C8A-A77F-D409F5E3B393}"/>
    <cellStyle name="Normal 6 2 10 2" xfId="20488" xr:uid="{3C281DA9-6FA2-4B96-86CE-3C9CE12A49BB}"/>
    <cellStyle name="Normal 6 2 10 2 2" xfId="26044" xr:uid="{8FEE2D59-0AF9-4E2C-B2FF-8BADFEAD68C8}"/>
    <cellStyle name="Normal 6 2 10 2 3" xfId="31538" xr:uid="{627C9749-050F-4C85-9171-B424B56C76A7}"/>
    <cellStyle name="Normal 6 2 10 2 4" xfId="37022" xr:uid="{54669A04-B537-4008-81CE-216424F4BC22}"/>
    <cellStyle name="Normal 6 2 10 3" xfId="23315" xr:uid="{F10C0093-0510-4A94-A45A-6621E35DCAA8}"/>
    <cellStyle name="Normal 6 2 10 4" xfId="28809" xr:uid="{9289DB6C-4D50-4B85-AA5E-C0ED431C100B}"/>
    <cellStyle name="Normal 6 2 10 5" xfId="34293" xr:uid="{3A413497-1147-47E4-A75B-8DDD0308691A}"/>
    <cellStyle name="Normal 6 2 2" xfId="6050" xr:uid="{9CC02D90-6A92-4731-B949-39F8F30CCE93}"/>
    <cellStyle name="Normal 6 2 2 2" xfId="14458" xr:uid="{5A6C75F8-F1C1-45AE-8FB2-15B1C54D3A25}"/>
    <cellStyle name="Normal 6 2 2 2 2" xfId="21745" xr:uid="{A5414A16-84FC-41AD-9777-4E6E13D5402E}"/>
    <cellStyle name="Normal 6 2 2 2 2 2" xfId="27301" xr:uid="{48C108BF-ED3A-4A80-9B1C-7492DD1E13DA}"/>
    <cellStyle name="Normal 6 2 2 2 2 3" xfId="32795" xr:uid="{A2336464-68B0-4464-AF18-DCD8068E5A53}"/>
    <cellStyle name="Normal 6 2 2 2 2 4" xfId="38279" xr:uid="{70DBCA97-0FD7-43EB-B351-09DA564FACF4}"/>
    <cellStyle name="Normal 6 2 2 2 3" xfId="24572" xr:uid="{50CCA6DC-0419-43D7-86BC-53E70CFD05AD}"/>
    <cellStyle name="Normal 6 2 2 2 4" xfId="30066" xr:uid="{F41DD500-A117-47E0-B7C3-704C05A0DF45}"/>
    <cellStyle name="Normal 6 2 2 2 5" xfId="35550" xr:uid="{52E448DC-604C-4C05-A178-4BF7103A51B5}"/>
    <cellStyle name="Normal 6 2 2 3" xfId="11398" xr:uid="{8A35B3FA-C8BB-4E90-9A7A-ED0D4DDCF1E9}"/>
    <cellStyle name="Normal 6 2 2 4" xfId="16632" xr:uid="{E1013FA9-6E11-4393-9D2B-32660A7836D0}"/>
    <cellStyle name="Normal 6 2 2 5" xfId="18862" xr:uid="{D61C56E0-E960-478F-BCAE-9D85A9F94EFC}"/>
    <cellStyle name="Normal 6 2 2 6" xfId="9170" xr:uid="{259B040A-D546-48F5-9C62-18E0183E71E8}"/>
    <cellStyle name="Normal 6 2 2 6 2" xfId="20489" xr:uid="{9CE1A083-E282-4E17-A327-33F2FFD46CDF}"/>
    <cellStyle name="Normal 6 2 2 6 2 2" xfId="26045" xr:uid="{F835967D-1475-41F2-B56F-7FD281018FF0}"/>
    <cellStyle name="Normal 6 2 2 6 2 3" xfId="31539" xr:uid="{62EFAB5E-356A-4702-9721-7C39E12361B6}"/>
    <cellStyle name="Normal 6 2 2 6 2 4" xfId="37023" xr:uid="{08834696-2B8C-4898-8F63-57F6BC76CFD5}"/>
    <cellStyle name="Normal 6 2 2 6 3" xfId="23316" xr:uid="{A9436030-210F-49E9-A629-DD9650F61EB9}"/>
    <cellStyle name="Normal 6 2 2 6 4" xfId="28810" xr:uid="{A9A9C723-ADD1-4B42-95D4-1A64930596A5}"/>
    <cellStyle name="Normal 6 2 2 6 5" xfId="34294" xr:uid="{AC4DC8F0-2D59-4C7F-957A-C089C8AFCC80}"/>
    <cellStyle name="Normal 6 2 3" xfId="6051" xr:uid="{111D0B48-1E43-4D84-813D-2066D5795C43}"/>
    <cellStyle name="Normal 6 2 3 2" xfId="14459" xr:uid="{492DAA54-30BC-433E-B4A3-EFDB72327E76}"/>
    <cellStyle name="Normal 6 2 3 2 2" xfId="21746" xr:uid="{84FD0C2E-4A55-4A7F-9FB8-0C6F1BD3040A}"/>
    <cellStyle name="Normal 6 2 3 2 2 2" xfId="27302" xr:uid="{CABA8AAC-4EB5-4BB9-83D9-B675AB969C62}"/>
    <cellStyle name="Normal 6 2 3 2 2 3" xfId="32796" xr:uid="{4547D96E-69CF-446B-8368-E5EC2C898F5C}"/>
    <cellStyle name="Normal 6 2 3 2 2 4" xfId="38280" xr:uid="{AF8A8E82-5272-4ADD-B5BF-E6D1FF083B2E}"/>
    <cellStyle name="Normal 6 2 3 2 3" xfId="24573" xr:uid="{BDF66668-CE44-4EAD-B6E8-9F75471F9833}"/>
    <cellStyle name="Normal 6 2 3 2 4" xfId="30067" xr:uid="{9A6DF315-C41E-46F7-AE9C-AF09204C51C9}"/>
    <cellStyle name="Normal 6 2 3 2 5" xfId="35551" xr:uid="{C9D9043F-0EBD-4A2A-8AE5-750B16C5FAA7}"/>
    <cellStyle name="Normal 6 2 3 3" xfId="11399" xr:uid="{50C04F2E-81ED-48E6-9F48-D83AAF5DD604}"/>
    <cellStyle name="Normal 6 2 3 4" xfId="16633" xr:uid="{E5D90A07-FA57-451D-8EC3-884A6265300D}"/>
    <cellStyle name="Normal 6 2 3 5" xfId="18863" xr:uid="{9060AE11-7E3E-4238-A876-F2D9AD9B90FA}"/>
    <cellStyle name="Normal 6 2 3 6" xfId="9171" xr:uid="{6EB9BC1E-188E-470D-85E8-397493EB3725}"/>
    <cellStyle name="Normal 6 2 3 6 2" xfId="20490" xr:uid="{05B31A18-FEB0-4154-B456-E29D80BAA97E}"/>
    <cellStyle name="Normal 6 2 3 6 2 2" xfId="26046" xr:uid="{89A49907-9698-4319-8EC9-323198576B9C}"/>
    <cellStyle name="Normal 6 2 3 6 2 3" xfId="31540" xr:uid="{D04B5FB2-EB63-4E66-BE0F-06FA0357369C}"/>
    <cellStyle name="Normal 6 2 3 6 2 4" xfId="37024" xr:uid="{A6C0D00E-5551-4CF8-9C53-5381F6D222A2}"/>
    <cellStyle name="Normal 6 2 3 6 3" xfId="23317" xr:uid="{2B5A2F0C-C9EB-4857-95F2-B4820D0FEE4D}"/>
    <cellStyle name="Normal 6 2 3 6 4" xfId="28811" xr:uid="{963B1603-0412-4ABF-B525-7615A56CCA1B}"/>
    <cellStyle name="Normal 6 2 3 6 5" xfId="34295" xr:uid="{8EAE0196-623F-4814-9835-84D487DCE00B}"/>
    <cellStyle name="Normal 6 2 4" xfId="6583" xr:uid="{B0F8268F-91B7-450A-89A2-3B60830311F2}"/>
    <cellStyle name="Normal 6 2 4 2" xfId="14460" xr:uid="{CA2D3529-5227-45A9-8B7F-97BD01D69DB9}"/>
    <cellStyle name="Normal 6 2 4 2 2" xfId="21747" xr:uid="{F7053D7C-0359-42C6-A767-DC6132FB3A53}"/>
    <cellStyle name="Normal 6 2 4 2 2 2" xfId="27303" xr:uid="{DAC51149-ACED-482D-A1BD-AFB76E60543C}"/>
    <cellStyle name="Normal 6 2 4 2 2 3" xfId="32797" xr:uid="{D8A60217-EC30-416F-9486-02959D3E1E81}"/>
    <cellStyle name="Normal 6 2 4 2 2 4" xfId="38281" xr:uid="{77309DF9-1714-4B78-AD6C-92B453F04E50}"/>
    <cellStyle name="Normal 6 2 4 2 3" xfId="24574" xr:uid="{B04673E2-62B5-40E5-BB15-DC390AF6A22F}"/>
    <cellStyle name="Normal 6 2 4 2 4" xfId="30068" xr:uid="{A7ACA2D5-7C12-410F-A124-E2315740ED57}"/>
    <cellStyle name="Normal 6 2 4 2 5" xfId="35552" xr:uid="{33A34FF8-0109-4CB8-978D-998EAD14E848}"/>
    <cellStyle name="Normal 6 2 4 3" xfId="11956" xr:uid="{3BC30CD7-ADC1-4A5B-AAEC-B9BD65CADD8E}"/>
    <cellStyle name="Normal 6 2 4 4" xfId="9172" xr:uid="{2BB1B3A7-E5AE-4E9D-BF76-D4546A5F684B}"/>
    <cellStyle name="Normal 6 2 4 4 2" xfId="20491" xr:uid="{A22101F7-913B-434A-B9C6-4D28F2F01A8E}"/>
    <cellStyle name="Normal 6 2 4 4 2 2" xfId="26047" xr:uid="{58994095-472A-4953-B1D6-75753669E1C8}"/>
    <cellStyle name="Normal 6 2 4 4 2 3" xfId="31541" xr:uid="{46FFE2D8-01BA-4708-80AE-81C0B82033FB}"/>
    <cellStyle name="Normal 6 2 4 4 2 4" xfId="37025" xr:uid="{7282C93F-AE31-4743-B4BD-E65046DF371D}"/>
    <cellStyle name="Normal 6 2 4 4 3" xfId="23318" xr:uid="{B3CC369B-1F31-44D9-B51F-F888F18D8AB0}"/>
    <cellStyle name="Normal 6 2 4 4 4" xfId="28812" xr:uid="{34DE6948-66EE-4504-8791-D69515D1702E}"/>
    <cellStyle name="Normal 6 2 4 4 5" xfId="34296" xr:uid="{FA342F6A-0A74-416E-9E8A-F383A6CF3860}"/>
    <cellStyle name="Normal 6 2 5" xfId="9173" xr:uid="{DE991F9E-9933-4218-952A-2D2236356AA6}"/>
    <cellStyle name="Normal 6 2 5 2" xfId="20492" xr:uid="{F0D670AD-22DC-4B37-B5FB-A73F822E548F}"/>
    <cellStyle name="Normal 6 2 5 2 2" xfId="26048" xr:uid="{63CBD38D-793D-45A5-A979-248E60C7D7CB}"/>
    <cellStyle name="Normal 6 2 5 2 3" xfId="31542" xr:uid="{7F55A32C-0484-4F4F-9534-813E82D15114}"/>
    <cellStyle name="Normal 6 2 5 2 4" xfId="37026" xr:uid="{F50BCB5E-D752-4376-977E-A3248F2FA0D7}"/>
    <cellStyle name="Normal 6 2 5 3" xfId="23319" xr:uid="{7949E84C-2A11-4894-BBDB-B34792C6E1A1}"/>
    <cellStyle name="Normal 6 2 5 4" xfId="28813" xr:uid="{0665A24B-571B-48F6-89A7-5C6EC5B063D6}"/>
    <cellStyle name="Normal 6 2 5 5" xfId="34297" xr:uid="{F8356FFC-D732-4BE2-999B-77016D860AAF}"/>
    <cellStyle name="Normal 6 2 6" xfId="14457" xr:uid="{E432F16C-6539-4273-8508-D95EFECCB529}"/>
    <cellStyle name="Normal 6 2 6 2" xfId="21744" xr:uid="{B0513761-3914-4E9F-AA26-A44FDBCACB42}"/>
    <cellStyle name="Normal 6 2 6 2 2" xfId="27300" xr:uid="{8C90C73B-1B09-4CB6-9608-FDB2600BA93F}"/>
    <cellStyle name="Normal 6 2 6 2 3" xfId="32794" xr:uid="{40894996-E48A-4433-BC94-7D267C89136E}"/>
    <cellStyle name="Normal 6 2 6 2 4" xfId="38278" xr:uid="{827432FA-454E-4453-A30C-CDFBD5C84670}"/>
    <cellStyle name="Normal 6 2 6 3" xfId="24571" xr:uid="{E72B3630-892B-4CF1-8D13-EEE48A07737E}"/>
    <cellStyle name="Normal 6 2 6 4" xfId="30065" xr:uid="{3B7CD324-F02D-4151-8FC7-3FA8AE34D4A0}"/>
    <cellStyle name="Normal 6 2 6 5" xfId="35549" xr:uid="{F8B43A58-FA3A-4040-A42C-EA1FDD8EFBE0}"/>
    <cellStyle name="Normal 6 2 7" xfId="11397" xr:uid="{B0519E38-9CA7-410C-ADEB-425106881CB0}"/>
    <cellStyle name="Normal 6 2 8" xfId="16631" xr:uid="{9E5AE138-764D-49BD-97A7-3EEBD05F637C}"/>
    <cellStyle name="Normal 6 2 9" xfId="18861" xr:uid="{0B762F73-906F-4F1F-9060-B892E3A3B0AE}"/>
    <cellStyle name="Normal 6 3" xfId="6052" xr:uid="{71BCBF74-CAD9-4761-BD07-6D6FB4BE1E71}"/>
    <cellStyle name="Normal 6 3 10" xfId="9174" xr:uid="{360F21B1-F668-4BC0-9684-6AA81D37EBC6}"/>
    <cellStyle name="Normal 6 3 10 2" xfId="20493" xr:uid="{27F930C6-19F8-4139-959C-CC8BA8DC8AE6}"/>
    <cellStyle name="Normal 6 3 10 2 2" xfId="26049" xr:uid="{63E03CF1-D949-4589-B2F6-BE29725FCB7E}"/>
    <cellStyle name="Normal 6 3 10 2 3" xfId="31543" xr:uid="{41079EF1-D3CE-4972-8579-623CFB62FE15}"/>
    <cellStyle name="Normal 6 3 10 2 4" xfId="37027" xr:uid="{7A3391F4-295D-4987-B532-8FE5A060B434}"/>
    <cellStyle name="Normal 6 3 10 3" xfId="23320" xr:uid="{BC54DBCB-4986-4AAB-B6DB-E6ED8048C648}"/>
    <cellStyle name="Normal 6 3 10 4" xfId="28814" xr:uid="{124C053F-643D-4760-BAF6-F7082A2D0244}"/>
    <cellStyle name="Normal 6 3 10 5" xfId="34298" xr:uid="{9E9AD614-73BA-47E9-845C-FBC59C6A7D74}"/>
    <cellStyle name="Normal 6 3 2" xfId="6053" xr:uid="{DD8C1448-E71E-4D9F-9767-05877EE3E57E}"/>
    <cellStyle name="Normal 6 3 2 2" xfId="14462" xr:uid="{D2294EE2-CF0B-4EBF-B1C0-D0A6E694C292}"/>
    <cellStyle name="Normal 6 3 2 2 2" xfId="21749" xr:uid="{81C7E0AD-F9A8-47C9-B38F-2DE205F55645}"/>
    <cellStyle name="Normal 6 3 2 2 2 2" xfId="27305" xr:uid="{F0FB7C29-B268-4ED2-98CA-CB653A884FCD}"/>
    <cellStyle name="Normal 6 3 2 2 2 3" xfId="32799" xr:uid="{4B932B2A-7EEC-4E49-9281-EFBCF1031BCF}"/>
    <cellStyle name="Normal 6 3 2 2 2 4" xfId="38283" xr:uid="{A033ED14-E7B2-496F-906C-DB625B9E9696}"/>
    <cellStyle name="Normal 6 3 2 2 3" xfId="24576" xr:uid="{858E1DEF-55C8-4BF6-811B-F7A75420B27C}"/>
    <cellStyle name="Normal 6 3 2 2 4" xfId="30070" xr:uid="{C64D2CA6-0C05-48FF-8938-AF3A66E7107F}"/>
    <cellStyle name="Normal 6 3 2 2 5" xfId="35554" xr:uid="{8462BDAF-832C-42E2-97EC-FE0CA76CF301}"/>
    <cellStyle name="Normal 6 3 2 3" xfId="11401" xr:uid="{366F3EA0-633C-40DD-8EF3-B58C63D14C2E}"/>
    <cellStyle name="Normal 6 3 2 4" xfId="16635" xr:uid="{1108C96B-B870-44DB-BBE0-B30E510C60C0}"/>
    <cellStyle name="Normal 6 3 2 5" xfId="18865" xr:uid="{B7C7CD81-D1DF-4170-84F5-A92FA13C8C37}"/>
    <cellStyle name="Normal 6 3 2 6" xfId="9175" xr:uid="{B5DA995D-DBD0-41A9-BB64-E18A01F3464A}"/>
    <cellStyle name="Normal 6 3 2 6 2" xfId="20494" xr:uid="{AD800131-04CF-46AA-9843-41A104440962}"/>
    <cellStyle name="Normal 6 3 2 6 2 2" xfId="26050" xr:uid="{553F2155-E510-4E8D-B1C4-CAAA9B25D4C1}"/>
    <cellStyle name="Normal 6 3 2 6 2 3" xfId="31544" xr:uid="{24BE6A77-8D7D-4595-9B10-7B8E49B36F73}"/>
    <cellStyle name="Normal 6 3 2 6 2 4" xfId="37028" xr:uid="{DF22E95C-7F72-4440-B4B2-526CC6C5ED3E}"/>
    <cellStyle name="Normal 6 3 2 6 3" xfId="23321" xr:uid="{25E70F39-85C9-46B0-A4F6-3066E0B8B7E4}"/>
    <cellStyle name="Normal 6 3 2 6 4" xfId="28815" xr:uid="{7BB240A3-BB35-4FCF-B087-302285D44AAF}"/>
    <cellStyle name="Normal 6 3 2 6 5" xfId="34299" xr:uid="{20E40C4E-DC09-4782-8B85-AD93B9BFB7AE}"/>
    <cellStyle name="Normal 6 3 3" xfId="6054" xr:uid="{36DB0FDC-9B6C-469B-BE9E-A31B896D863F}"/>
    <cellStyle name="Normal 6 3 3 2" xfId="14463" xr:uid="{E4108831-A212-495C-A389-D061FD936624}"/>
    <cellStyle name="Normal 6 3 3 2 2" xfId="21750" xr:uid="{13C66F5C-8DAE-40AF-98ED-33D51BB398E5}"/>
    <cellStyle name="Normal 6 3 3 2 2 2" xfId="27306" xr:uid="{8AB7B8B3-0266-4B48-BC9E-6C7259D6E3EC}"/>
    <cellStyle name="Normal 6 3 3 2 2 3" xfId="32800" xr:uid="{C3365818-F845-4B42-ABA2-D8CA59DCFBC4}"/>
    <cellStyle name="Normal 6 3 3 2 2 4" xfId="38284" xr:uid="{54BC61B4-EE5D-4309-8322-6FF1B3DA2759}"/>
    <cellStyle name="Normal 6 3 3 2 3" xfId="24577" xr:uid="{F1692F40-1B8F-4A98-8D67-A3BDEC2360D2}"/>
    <cellStyle name="Normal 6 3 3 2 4" xfId="30071" xr:uid="{51DC3918-A172-4F47-B9F1-6E79B61B6E0A}"/>
    <cellStyle name="Normal 6 3 3 2 5" xfId="35555" xr:uid="{D21C9022-78AE-4D83-B7D2-889CF33739EB}"/>
    <cellStyle name="Normal 6 3 3 3" xfId="11402" xr:uid="{81123331-C63E-49D0-8E86-01B39CB20867}"/>
    <cellStyle name="Normal 6 3 3 4" xfId="16636" xr:uid="{39E8AE9F-E8F4-40DC-9029-C30F4A9F7244}"/>
    <cellStyle name="Normal 6 3 3 5" xfId="18866" xr:uid="{21009DB0-C0C9-4C04-B858-95750839D62C}"/>
    <cellStyle name="Normal 6 3 3 6" xfId="9176" xr:uid="{0981BD2B-FC10-45EF-9058-911DE7AF0E14}"/>
    <cellStyle name="Normal 6 3 3 6 2" xfId="20495" xr:uid="{0297412E-59DB-4729-B259-DEFAB79C11D6}"/>
    <cellStyle name="Normal 6 3 3 6 2 2" xfId="26051" xr:uid="{C2A83CE9-E5D9-4049-8692-65805756E7DB}"/>
    <cellStyle name="Normal 6 3 3 6 2 3" xfId="31545" xr:uid="{FDF75DE4-4416-46DA-B2ED-F71DA90DB8B8}"/>
    <cellStyle name="Normal 6 3 3 6 2 4" xfId="37029" xr:uid="{363AB0C8-0E40-4A34-813D-9F5135FC5D9D}"/>
    <cellStyle name="Normal 6 3 3 6 3" xfId="23322" xr:uid="{90EF4BC9-F9DA-4132-BE06-2E3B2DDBB7D9}"/>
    <cellStyle name="Normal 6 3 3 6 4" xfId="28816" xr:uid="{EDB7409E-34F8-46CA-B21D-4E9AB9BEA535}"/>
    <cellStyle name="Normal 6 3 3 6 5" xfId="34300" xr:uid="{78C6AC04-D9B8-4E39-88D7-4ABB568093EC}"/>
    <cellStyle name="Normal 6 3 4" xfId="6686" xr:uid="{1D59A346-C115-4895-8608-7F83DCE78624}"/>
    <cellStyle name="Normal 6 3 4 2" xfId="14464" xr:uid="{39A85957-8403-4C62-B8EC-4F4E75C39813}"/>
    <cellStyle name="Normal 6 3 4 2 2" xfId="21751" xr:uid="{6B265D90-0FDF-488A-8017-56D189577D9A}"/>
    <cellStyle name="Normal 6 3 4 2 2 2" xfId="27307" xr:uid="{15E99191-7E29-4C28-A233-8E503182D4AD}"/>
    <cellStyle name="Normal 6 3 4 2 2 3" xfId="32801" xr:uid="{9533831D-08A3-4FCD-BEDC-546F3A69C34B}"/>
    <cellStyle name="Normal 6 3 4 2 2 4" xfId="38285" xr:uid="{3CBAA911-ED27-4C83-8A8E-89FCB2EB2B96}"/>
    <cellStyle name="Normal 6 3 4 2 3" xfId="24578" xr:uid="{9E7353F6-D8AE-4EE7-A3FE-E3395A35CA6A}"/>
    <cellStyle name="Normal 6 3 4 2 4" xfId="30072" xr:uid="{2843DDD6-E586-4C65-BE32-C2031BC22ACA}"/>
    <cellStyle name="Normal 6 3 4 2 5" xfId="35556" xr:uid="{BB896E58-DE01-4758-B11C-CC8C53A12EDB}"/>
    <cellStyle name="Normal 6 3 4 3" xfId="11957" xr:uid="{E99288D1-D6B1-443C-B79C-B1CFC30B0139}"/>
    <cellStyle name="Normal 6 3 4 4" xfId="9177" xr:uid="{E29BA94B-EFD8-4B69-8983-5B2BF1C169C5}"/>
    <cellStyle name="Normal 6 3 4 4 2" xfId="20496" xr:uid="{24703BF2-643F-4CB9-8C6E-DADD294D51E8}"/>
    <cellStyle name="Normal 6 3 4 4 2 2" xfId="26052" xr:uid="{7FD9768C-6A2C-4D0D-99B8-671BB5672A92}"/>
    <cellStyle name="Normal 6 3 4 4 2 3" xfId="31546" xr:uid="{6C97FC36-C4AC-433F-A8AD-88870C624D4E}"/>
    <cellStyle name="Normal 6 3 4 4 2 4" xfId="37030" xr:uid="{B5377C4C-1685-4F40-8FBB-6FD8CE0D1FAE}"/>
    <cellStyle name="Normal 6 3 4 4 3" xfId="23323" xr:uid="{78F4A09B-2B5B-49D8-8450-E0B59AC720A6}"/>
    <cellStyle name="Normal 6 3 4 4 4" xfId="28817" xr:uid="{957F58A3-D466-4ADE-B4BA-A2D478454219}"/>
    <cellStyle name="Normal 6 3 4 4 5" xfId="34301" xr:uid="{09490987-875F-44CC-B43F-1BC10E47A6DE}"/>
    <cellStyle name="Normal 6 3 5" xfId="9178" xr:uid="{65BC59F8-DEE1-465A-82B7-40545B5D2A67}"/>
    <cellStyle name="Normal 6 3 5 2" xfId="20497" xr:uid="{DA6DF66E-5947-4FA8-B931-C63FB7F5147E}"/>
    <cellStyle name="Normal 6 3 5 2 2" xfId="26053" xr:uid="{36A5E0DD-8D52-40FF-A5D7-6E279F661B09}"/>
    <cellStyle name="Normal 6 3 5 2 3" xfId="31547" xr:uid="{566F89CB-71E7-4A91-A413-7B919AA40AE2}"/>
    <cellStyle name="Normal 6 3 5 2 4" xfId="37031" xr:uid="{FF0709F2-1DE6-40BF-8EFD-38443408FE33}"/>
    <cellStyle name="Normal 6 3 5 3" xfId="23324" xr:uid="{05B1E7BB-C042-414B-8D89-9F6941734A2E}"/>
    <cellStyle name="Normal 6 3 5 4" xfId="28818" xr:uid="{82018A33-AF6B-4795-8A53-6A444336018A}"/>
    <cellStyle name="Normal 6 3 5 5" xfId="34302" xr:uid="{287A1E72-E323-4569-B531-F1D56606D0B5}"/>
    <cellStyle name="Normal 6 3 6" xfId="14461" xr:uid="{76530BB1-B292-458E-B29E-B9FA339BB3A1}"/>
    <cellStyle name="Normal 6 3 6 2" xfId="21748" xr:uid="{0C10A602-47D4-4F64-88F4-BC492E0CD185}"/>
    <cellStyle name="Normal 6 3 6 2 2" xfId="27304" xr:uid="{E0F208B8-3AE3-4552-88D1-9872C2A75A35}"/>
    <cellStyle name="Normal 6 3 6 2 3" xfId="32798" xr:uid="{96DC6475-83F8-4C0F-9639-B813A4D07F69}"/>
    <cellStyle name="Normal 6 3 6 2 4" xfId="38282" xr:uid="{49A44D3A-D3EA-4B89-8429-D17DD1C43077}"/>
    <cellStyle name="Normal 6 3 6 3" xfId="24575" xr:uid="{E0A11E8F-206A-4242-846C-F556153D0F16}"/>
    <cellStyle name="Normal 6 3 6 4" xfId="30069" xr:uid="{CCA10F26-C5CB-4151-958D-89227112A0D8}"/>
    <cellStyle name="Normal 6 3 6 5" xfId="35553" xr:uid="{B17F5624-4E89-483E-8627-986B7B8F5EAB}"/>
    <cellStyle name="Normal 6 3 7" xfId="11400" xr:uid="{328BF5A4-8C02-42DB-9FFC-E309FC02D947}"/>
    <cellStyle name="Normal 6 3 8" xfId="16634" xr:uid="{20F33840-BF4F-4532-911D-710C826269FE}"/>
    <cellStyle name="Normal 6 3 9" xfId="18864" xr:uid="{EB0C38BD-A4CB-43A0-8D58-ACF8426FECE6}"/>
    <cellStyle name="Normal 6 4" xfId="6055" xr:uid="{5F919015-20EB-4FF0-8187-68F01DC41450}"/>
    <cellStyle name="Normal 6 4 2" xfId="14465" xr:uid="{BB4B0D41-43C6-4584-AFC6-57D088357E78}"/>
    <cellStyle name="Normal 6 4 2 2" xfId="21752" xr:uid="{0B7F3734-F0E6-403A-B0E4-5354585164CC}"/>
    <cellStyle name="Normal 6 4 2 2 2" xfId="27308" xr:uid="{0E49B6B9-D957-4712-A211-2394D684A4F6}"/>
    <cellStyle name="Normal 6 4 2 2 3" xfId="32802" xr:uid="{5D88AE81-7355-45E6-AFC9-DB287E882ED6}"/>
    <cellStyle name="Normal 6 4 2 2 4" xfId="38286" xr:uid="{9EE90F97-5DFD-40AB-A7CA-D300AEB3040B}"/>
    <cellStyle name="Normal 6 4 2 3" xfId="24579" xr:uid="{02CD97FA-7F60-44ED-B7A6-94A9C7C9E6BE}"/>
    <cellStyle name="Normal 6 4 2 4" xfId="30073" xr:uid="{CE69028E-7065-49FC-A851-E3137AC0E050}"/>
    <cellStyle name="Normal 6 4 2 5" xfId="35557" xr:uid="{7BE3AE54-AEF2-4757-8B85-CF45C2BFF802}"/>
    <cellStyle name="Normal 6 4 3" xfId="11403" xr:uid="{C86C20FA-4EDB-467C-B883-996D163CE76E}"/>
    <cellStyle name="Normal 6 4 4" xfId="16637" xr:uid="{7E21C60D-B46E-4F08-9EFD-91C577084CB8}"/>
    <cellStyle name="Normal 6 4 5" xfId="18867" xr:uid="{E2228E47-FD57-442A-945A-3AF688E91329}"/>
    <cellStyle name="Normal 6 4 6" xfId="9179" xr:uid="{576B0BE4-CB25-4F79-89E6-51F6A81AB55A}"/>
    <cellStyle name="Normal 6 4 6 2" xfId="20498" xr:uid="{DB5DA386-A223-4B02-9452-CAFEE8050302}"/>
    <cellStyle name="Normal 6 4 6 2 2" xfId="26054" xr:uid="{69BCAB82-CD4D-4DDC-A76D-9E417B3D7EB8}"/>
    <cellStyle name="Normal 6 4 6 2 3" xfId="31548" xr:uid="{B44FCC1E-86B3-41BF-ACEA-BEFD32DF671D}"/>
    <cellStyle name="Normal 6 4 6 2 4" xfId="37032" xr:uid="{0EA293EF-22DC-4E10-AE2F-4FCF09592789}"/>
    <cellStyle name="Normal 6 4 6 3" xfId="23325" xr:uid="{A7960612-36B7-4F49-AED3-9A333D2A5226}"/>
    <cellStyle name="Normal 6 4 6 4" xfId="28819" xr:uid="{BE492F54-1E78-479D-A3C1-EB2DB3CB158E}"/>
    <cellStyle name="Normal 6 4 6 5" xfId="34303" xr:uid="{6C481ED7-661A-415C-B262-51790C425ECD}"/>
    <cellStyle name="Normal 6 5" xfId="6056" xr:uid="{E16099BC-650B-402E-9382-F8D1924FBFD8}"/>
    <cellStyle name="Normal 6 5 2" xfId="14466" xr:uid="{03888E58-DFA7-467A-ACF1-28457DD939DB}"/>
    <cellStyle name="Normal 6 5 2 2" xfId="21753" xr:uid="{B121F4A4-093B-41FB-99B6-04B5E82AA6D5}"/>
    <cellStyle name="Normal 6 5 2 2 2" xfId="27309" xr:uid="{C463FE78-B5CF-403A-B254-16A539FB1E86}"/>
    <cellStyle name="Normal 6 5 2 2 3" xfId="32803" xr:uid="{2F3BC06A-4D1C-44BB-9E19-4DF7B48920BC}"/>
    <cellStyle name="Normal 6 5 2 2 4" xfId="38287" xr:uid="{9A84AD70-BCB8-4B59-9393-471D64BB4B18}"/>
    <cellStyle name="Normal 6 5 2 3" xfId="24580" xr:uid="{B61E7F1F-B2C7-479A-B1C7-44095C50C088}"/>
    <cellStyle name="Normal 6 5 2 4" xfId="30074" xr:uid="{0251573B-411A-4A9B-96D6-56B08A523D9B}"/>
    <cellStyle name="Normal 6 5 2 5" xfId="35558" xr:uid="{8B85882C-3153-484E-96CB-6DF6E716B9EF}"/>
    <cellStyle name="Normal 6 5 3" xfId="11404" xr:uid="{811372E5-38D3-45D6-B100-2F2ACFBF1959}"/>
    <cellStyle name="Normal 6 5 4" xfId="16638" xr:uid="{A6D5AF45-FA7A-42D7-B54A-054CE862F18C}"/>
    <cellStyle name="Normal 6 5 5" xfId="18868" xr:uid="{E82619CB-8A9C-47CB-9512-0F88BD8268F8}"/>
    <cellStyle name="Normal 6 5 6" xfId="9180" xr:uid="{E683849C-8989-49B2-AA29-F5415F1F8AFF}"/>
    <cellStyle name="Normal 6 5 6 2" xfId="20499" xr:uid="{27879B3F-5132-4D0A-81D6-7F6BD0BDAC0E}"/>
    <cellStyle name="Normal 6 5 6 2 2" xfId="26055" xr:uid="{98502D3B-D853-4E78-9A1C-55189F96DD29}"/>
    <cellStyle name="Normal 6 5 6 2 3" xfId="31549" xr:uid="{412B668F-5EE6-4AB1-AD76-85D00E08B44F}"/>
    <cellStyle name="Normal 6 5 6 2 4" xfId="37033" xr:uid="{74FAC1DB-F4A0-4B4A-8F82-548BC2B3B846}"/>
    <cellStyle name="Normal 6 5 6 3" xfId="23326" xr:uid="{20048990-2EC6-48F2-936B-86A69E1ECE73}"/>
    <cellStyle name="Normal 6 5 6 4" xfId="28820" xr:uid="{EEAAED38-9301-4EAE-8896-D4D2C59B3BA2}"/>
    <cellStyle name="Normal 6 5 6 5" xfId="34304" xr:uid="{A4FBAC61-A554-4AD5-B083-C488748A6DF8}"/>
    <cellStyle name="Normal 6 6" xfId="6582" xr:uid="{BABD279D-BC0A-4618-BB49-0D0576E099D9}"/>
    <cellStyle name="Normal 6 6 2" xfId="14467" xr:uid="{5077516E-8BA3-4947-9951-CE3FE1FCC37D}"/>
    <cellStyle name="Normal 6 6 2 2" xfId="21754" xr:uid="{C19B90C8-D377-4C41-85A7-FA2CBB12034F}"/>
    <cellStyle name="Normal 6 6 2 2 2" xfId="27310" xr:uid="{1611B513-788B-44E4-A317-0CC6E4134C35}"/>
    <cellStyle name="Normal 6 6 2 2 3" xfId="32804" xr:uid="{286AD19F-246D-44E0-BED9-1333ED753C72}"/>
    <cellStyle name="Normal 6 6 2 2 4" xfId="38288" xr:uid="{F46A7008-6968-4AC7-89A0-B68A711B9FA4}"/>
    <cellStyle name="Normal 6 6 2 3" xfId="24581" xr:uid="{BD7650C1-A040-4D17-8432-EC3EED707867}"/>
    <cellStyle name="Normal 6 6 2 4" xfId="30075" xr:uid="{973CE0CB-EB7E-458F-98AF-0F9A3A75BEAB}"/>
    <cellStyle name="Normal 6 6 2 5" xfId="35559" xr:uid="{985D8FCF-0A8F-4B2F-9C28-289740F9EA82}"/>
    <cellStyle name="Normal 6 6 3" xfId="11955" xr:uid="{491081DF-8069-4D88-B1EA-4603A8862CA4}"/>
    <cellStyle name="Normal 6 6 4" xfId="9181" xr:uid="{1CA2F9A8-5E20-4A5F-BCB3-817F573FEA2D}"/>
    <cellStyle name="Normal 6 6 4 2" xfId="20500" xr:uid="{305698E4-374A-4049-BC44-1327A0285F0B}"/>
    <cellStyle name="Normal 6 6 4 2 2" xfId="26056" xr:uid="{2ADCE26C-E712-4827-942B-2058ED7ACAB1}"/>
    <cellStyle name="Normal 6 6 4 2 3" xfId="31550" xr:uid="{6CEA67E9-4615-498F-9D8D-251BFA1861C9}"/>
    <cellStyle name="Normal 6 6 4 2 4" xfId="37034" xr:uid="{55D78F23-7CA4-4268-8D88-533A109510D9}"/>
    <cellStyle name="Normal 6 6 4 3" xfId="23327" xr:uid="{BAFF7E5B-C7D8-47E0-9A42-FE9400940628}"/>
    <cellStyle name="Normal 6 6 4 4" xfId="28821" xr:uid="{08D83ECD-FCD2-40B6-8F8D-31F4DCBACA27}"/>
    <cellStyle name="Normal 6 6 4 5" xfId="34305" xr:uid="{AE34101D-E82E-4645-9E4A-FA0F0A773A4C}"/>
    <cellStyle name="Normal 6 7" xfId="9182" xr:uid="{35E2F5FC-BB67-4F82-9ABF-D3D0B60D1B25}"/>
    <cellStyle name="Normal 6 7 2" xfId="20501" xr:uid="{BA80202A-DC75-4043-8725-8D88B2E524D4}"/>
    <cellStyle name="Normal 6 7 2 2" xfId="26057" xr:uid="{20C5D8ED-566D-4677-9BFE-D635FFC30186}"/>
    <cellStyle name="Normal 6 7 2 3" xfId="31551" xr:uid="{B44E6E0C-6776-4508-94D5-E1140FD91CB8}"/>
    <cellStyle name="Normal 6 7 2 4" xfId="37035" xr:uid="{D9E94AB3-AE84-4921-82AC-47C924DC81BA}"/>
    <cellStyle name="Normal 6 7 3" xfId="23328" xr:uid="{4DC3C195-B3A0-4EF4-A74B-70B2A7F36A86}"/>
    <cellStyle name="Normal 6 7 4" xfId="28822" xr:uid="{28E8F233-1A46-4A1D-AB4B-44C9A88E6AF8}"/>
    <cellStyle name="Normal 6 7 5" xfId="34306" xr:uid="{A473C4C1-559B-4FAA-852C-A0CBE5A939B3}"/>
    <cellStyle name="Normal 6 8" xfId="14456" xr:uid="{851C5A15-3A03-4372-AFB6-FA2EDB111E0A}"/>
    <cellStyle name="Normal 6 8 2" xfId="21743" xr:uid="{7FB5B887-BACA-4241-9197-36046C7C4BA9}"/>
    <cellStyle name="Normal 6 8 2 2" xfId="27299" xr:uid="{B0D1A568-0EA6-4C0C-8848-6A0B6EABF670}"/>
    <cellStyle name="Normal 6 8 2 3" xfId="32793" xr:uid="{89A8297D-0962-4E70-B166-0E4FA57FC8A9}"/>
    <cellStyle name="Normal 6 8 2 4" xfId="38277" xr:uid="{C4D29CBD-4D2A-43C0-8C76-2B8DB9CDFE54}"/>
    <cellStyle name="Normal 6 8 3" xfId="24570" xr:uid="{16DD42C4-AE2F-47AE-B185-25E81C8B2024}"/>
    <cellStyle name="Normal 6 8 4" xfId="30064" xr:uid="{6F6DC366-DBF3-4260-BF01-0C6BD602BA22}"/>
    <cellStyle name="Normal 6 8 5" xfId="35548" xr:uid="{61FF462E-B114-471C-8A15-641084E6C086}"/>
    <cellStyle name="Normal 6 9" xfId="11396" xr:uid="{2F87C474-7B72-49E7-9FA7-9905DB3A371B}"/>
    <cellStyle name="Normal 6_2207 Estados Financieros al 31.12.2009 - Frigorífico Concepción S.A FINAL" xfId="6057" xr:uid="{6CA8A390-C0FC-4F72-87D8-227C45223959}"/>
    <cellStyle name="Normal 60" xfId="6058" xr:uid="{5346D45F-4D10-4302-A61A-EE257439BA45}"/>
    <cellStyle name="Normal 60 2" xfId="6059" xr:uid="{D291AC34-41B1-4EB7-B86A-E6B1FE8CAFC7}"/>
    <cellStyle name="Normal 60 2 2" xfId="14469" xr:uid="{A6E893F1-EBF8-4897-AE39-01C2D207E4B9}"/>
    <cellStyle name="Normal 60 2 2 2" xfId="21756" xr:uid="{CF4D01D3-3D55-4F4D-A896-8F2E6B098BEB}"/>
    <cellStyle name="Normal 60 2 2 2 2" xfId="27312" xr:uid="{68B2AD2F-E56D-466A-A9D5-B3264D748902}"/>
    <cellStyle name="Normal 60 2 2 2 3" xfId="32806" xr:uid="{9A274A1B-6E3C-4ED4-B81E-6F9AD313BBA1}"/>
    <cellStyle name="Normal 60 2 2 2 4" xfId="38290" xr:uid="{FA4B72A1-F60B-4E9E-A1C8-68EA90322A56}"/>
    <cellStyle name="Normal 60 2 2 3" xfId="24583" xr:uid="{0A0C4E18-7F2B-4847-AE87-57B685F53014}"/>
    <cellStyle name="Normal 60 2 2 4" xfId="30077" xr:uid="{991EAA6B-DC8E-465D-8A31-01FFCFB6349B}"/>
    <cellStyle name="Normal 60 2 2 5" xfId="35561" xr:uid="{D8E0AF16-5A28-48D5-93D5-088EAF76F4AE}"/>
    <cellStyle name="Normal 60 2 3" xfId="11406" xr:uid="{27A19307-C168-4AFC-AE8D-C16FAB0EFBDD}"/>
    <cellStyle name="Normal 60 2 4" xfId="16640" xr:uid="{E81904CA-4E45-4F58-BF1F-0939811FAA60}"/>
    <cellStyle name="Normal 60 2 5" xfId="18870" xr:uid="{9F85716A-CC07-4D91-83D5-527068D9EC0A}"/>
    <cellStyle name="Normal 60 2 6" xfId="9184" xr:uid="{ACA4ADBC-9936-49D7-B487-B66AC54588C7}"/>
    <cellStyle name="Normal 60 2 6 2" xfId="20503" xr:uid="{97F70661-9495-4D5F-9786-15A59175FA52}"/>
    <cellStyle name="Normal 60 2 6 2 2" xfId="26059" xr:uid="{C9F000E8-61D0-4EE7-B564-D159DBB02AA1}"/>
    <cellStyle name="Normal 60 2 6 2 3" xfId="31553" xr:uid="{0E44B0C7-0AA8-4C04-85CD-F57793BAD435}"/>
    <cellStyle name="Normal 60 2 6 2 4" xfId="37037" xr:uid="{3D7B505F-1660-4771-9CDD-DF4A1DC091F8}"/>
    <cellStyle name="Normal 60 2 6 3" xfId="23330" xr:uid="{400ED89D-7F30-4EDF-A96F-E946F3327426}"/>
    <cellStyle name="Normal 60 2 6 4" xfId="28824" xr:uid="{43F0F2C6-6156-4A31-A791-FA755D240B8E}"/>
    <cellStyle name="Normal 60 2 6 5" xfId="34308" xr:uid="{ACB23E4B-065E-4BB8-BA72-76EEC2B79F4A}"/>
    <cellStyle name="Normal 60 3" xfId="6060" xr:uid="{8A9721A2-AEAA-49D2-82F6-F4202604C441}"/>
    <cellStyle name="Normal 60 3 2" xfId="14470" xr:uid="{FB35BB44-C648-4DF9-B317-C985B9A2E6BD}"/>
    <cellStyle name="Normal 60 3 2 2" xfId="21757" xr:uid="{81DC8F38-FC84-4533-A035-28CB9B14DF84}"/>
    <cellStyle name="Normal 60 3 2 2 2" xfId="27313" xr:uid="{984CE686-0DE4-44AA-B09A-F95AD29D7F17}"/>
    <cellStyle name="Normal 60 3 2 2 3" xfId="32807" xr:uid="{61547800-00B0-4DE7-8A51-49022600076D}"/>
    <cellStyle name="Normal 60 3 2 2 4" xfId="38291" xr:uid="{B7B11BF6-4644-472D-B95C-A84CBC1410CB}"/>
    <cellStyle name="Normal 60 3 2 3" xfId="24584" xr:uid="{40B6DA78-CBA3-4F6D-8655-F6815A12E626}"/>
    <cellStyle name="Normal 60 3 2 4" xfId="30078" xr:uid="{BF86DFB5-389D-4A73-A57B-CF5F5D33D48D}"/>
    <cellStyle name="Normal 60 3 2 5" xfId="35562" xr:uid="{DBB8A8EF-2B12-4F31-9E26-9FD883D7C7E3}"/>
    <cellStyle name="Normal 60 3 3" xfId="11407" xr:uid="{758B4D3D-8AB4-4EF6-BF65-49BFC5CC4D50}"/>
    <cellStyle name="Normal 60 3 4" xfId="16641" xr:uid="{797375CC-3718-4BC1-86B7-BEAABBD9072A}"/>
    <cellStyle name="Normal 60 3 5" xfId="18871" xr:uid="{E619913B-BA86-4B52-B59E-727B9EABFF60}"/>
    <cellStyle name="Normal 60 3 6" xfId="9185" xr:uid="{D83420B7-9F2A-4AFC-9519-C80F1B777342}"/>
    <cellStyle name="Normal 60 3 6 2" xfId="20504" xr:uid="{5C2A5FFB-BA8A-45DE-B671-0A0B49305EF7}"/>
    <cellStyle name="Normal 60 3 6 2 2" xfId="26060" xr:uid="{D15AD208-4C32-4B66-915B-325F5E25B513}"/>
    <cellStyle name="Normal 60 3 6 2 3" xfId="31554" xr:uid="{F885D09A-9504-45FB-9CBD-B3DCCA8D7741}"/>
    <cellStyle name="Normal 60 3 6 2 4" xfId="37038" xr:uid="{29404173-8F38-4333-811B-DBFCEFC84DC1}"/>
    <cellStyle name="Normal 60 3 6 3" xfId="23331" xr:uid="{BE7D44DE-8A16-4CC4-B5F1-A0C57A28954D}"/>
    <cellStyle name="Normal 60 3 6 4" xfId="28825" xr:uid="{99F54038-B130-4FCB-9DAC-63C6AAC7E334}"/>
    <cellStyle name="Normal 60 3 6 5" xfId="34309" xr:uid="{46B09D31-174A-43CA-81AF-695DF815BED5}"/>
    <cellStyle name="Normal 60 4" xfId="6061" xr:uid="{9D96F385-F231-42B5-92D6-C1918EA01E46}"/>
    <cellStyle name="Normal 60 4 2" xfId="14471" xr:uid="{FCF37D29-273D-4C83-ACC1-3FC90DE097CA}"/>
    <cellStyle name="Normal 60 4 2 2" xfId="21758" xr:uid="{0B0B061E-29C1-4CB5-90D0-44EB952DF5A9}"/>
    <cellStyle name="Normal 60 4 2 2 2" xfId="27314" xr:uid="{E88F4B17-68D1-42D4-8565-71A49DD76BF6}"/>
    <cellStyle name="Normal 60 4 2 2 3" xfId="32808" xr:uid="{3EDC39CD-6EFA-4F8C-A771-3B4471D45446}"/>
    <cellStyle name="Normal 60 4 2 2 4" xfId="38292" xr:uid="{D94A98A2-3E5B-47EE-BCF5-E79577A48B56}"/>
    <cellStyle name="Normal 60 4 2 3" xfId="24585" xr:uid="{56923011-18A4-4174-BE5D-ADD27EB35743}"/>
    <cellStyle name="Normal 60 4 2 4" xfId="30079" xr:uid="{F44E285F-5B7A-431A-BA44-2A99519C28A7}"/>
    <cellStyle name="Normal 60 4 2 5" xfId="35563" xr:uid="{2DDEF652-F8A2-46C6-8706-457566D35F0E}"/>
    <cellStyle name="Normal 60 4 3" xfId="11408" xr:uid="{C50C8716-2F5B-425C-B317-195987CB2301}"/>
    <cellStyle name="Normal 60 4 4" xfId="16642" xr:uid="{8A0F6F3C-E099-4514-99AE-80E82984C9E8}"/>
    <cellStyle name="Normal 60 4 5" xfId="18872" xr:uid="{FBB56693-E47D-4393-9DCB-214BEAFB1193}"/>
    <cellStyle name="Normal 60 4 6" xfId="9186" xr:uid="{9C53E9C6-C6FD-4E92-839A-29F7FD113F4F}"/>
    <cellStyle name="Normal 60 4 6 2" xfId="20505" xr:uid="{2A9E4617-BEA7-4943-98C8-7A03F76766E9}"/>
    <cellStyle name="Normal 60 4 6 2 2" xfId="26061" xr:uid="{03581DC1-9488-4D8D-91C0-2B5E697F5522}"/>
    <cellStyle name="Normal 60 4 6 2 3" xfId="31555" xr:uid="{A289CE57-8EC0-4107-A7CB-11E9E488621C}"/>
    <cellStyle name="Normal 60 4 6 2 4" xfId="37039" xr:uid="{98F5F1F0-9437-4872-A55E-85B4C0D5B160}"/>
    <cellStyle name="Normal 60 4 6 3" xfId="23332" xr:uid="{9E5ACF0F-F837-412C-BC8F-A11E8D8B3558}"/>
    <cellStyle name="Normal 60 4 6 4" xfId="28826" xr:uid="{5FF72B95-705B-4723-A516-81978891AB65}"/>
    <cellStyle name="Normal 60 4 6 5" xfId="34310" xr:uid="{BE60E567-FF55-476E-96CD-617424D0676D}"/>
    <cellStyle name="Normal 60 5" xfId="14468" xr:uid="{B66AC651-68CE-404E-B8ED-C24D4C608876}"/>
    <cellStyle name="Normal 60 5 2" xfId="21755" xr:uid="{BE75CFD2-0099-4893-87F2-D2B263CB2CAB}"/>
    <cellStyle name="Normal 60 5 2 2" xfId="27311" xr:uid="{14BE8326-3BBA-4690-AEAE-495F9373D94A}"/>
    <cellStyle name="Normal 60 5 2 3" xfId="32805" xr:uid="{D54AA71F-0476-442D-B126-95A145EACCA1}"/>
    <cellStyle name="Normal 60 5 2 4" xfId="38289" xr:uid="{E06F4131-41D3-4E42-95B0-FD1DDFF4675D}"/>
    <cellStyle name="Normal 60 5 3" xfId="24582" xr:uid="{0188979E-8E66-49B1-B01D-A3260FC1DB14}"/>
    <cellStyle name="Normal 60 5 4" xfId="30076" xr:uid="{86B1F47D-0AC3-4480-83D5-CB3104419087}"/>
    <cellStyle name="Normal 60 5 5" xfId="35560" xr:uid="{B54C44B0-7965-4C20-84F7-D6229D82BD14}"/>
    <cellStyle name="Normal 60 6" xfId="11405" xr:uid="{A566CC51-6DC1-4B76-A173-3DE640D92957}"/>
    <cellStyle name="Normal 60 7" xfId="16639" xr:uid="{CD40470C-E7A3-499D-B9EF-8F4E88287722}"/>
    <cellStyle name="Normal 60 8" xfId="18869" xr:uid="{2A095D69-76B1-44A3-B92B-9010CF8D5772}"/>
    <cellStyle name="Normal 60 9" xfId="9183" xr:uid="{F72A6388-29D5-40A2-8A05-1E348618E9EF}"/>
    <cellStyle name="Normal 60 9 2" xfId="20502" xr:uid="{39DBB039-CE43-43C9-8FE8-44A9CE706BE8}"/>
    <cellStyle name="Normal 60 9 2 2" xfId="26058" xr:uid="{539916AA-1201-4A8B-A7CB-E06E49A2265E}"/>
    <cellStyle name="Normal 60 9 2 3" xfId="31552" xr:uid="{063DF414-E5A6-44A6-86EF-DF818457A9C8}"/>
    <cellStyle name="Normal 60 9 2 4" xfId="37036" xr:uid="{5EE29F08-60CE-4D3B-96BC-9B56392A8DFD}"/>
    <cellStyle name="Normal 60 9 3" xfId="23329" xr:uid="{95D2F859-0B1F-4D89-89FB-0A50F2230B48}"/>
    <cellStyle name="Normal 60 9 4" xfId="28823" xr:uid="{2CAE42CD-A8BF-4471-BD24-C7255DE6CDB0}"/>
    <cellStyle name="Normal 60 9 5" xfId="34307" xr:uid="{D11F07B0-7122-42CC-B0E8-1019CAD4EB2E}"/>
    <cellStyle name="Normal 600" xfId="39301" xr:uid="{3B428BCA-887A-4B38-8451-79BB0465BF92}"/>
    <cellStyle name="Normal 601" xfId="64" xr:uid="{00000000-0005-0000-0000-000074000000}"/>
    <cellStyle name="Normal 601 2" xfId="39732" xr:uid="{486DEC63-CFE2-4142-9488-6E43D60005D4}"/>
    <cellStyle name="Normal 602" xfId="39302" xr:uid="{428FC0A2-6C0D-4DAC-9796-98773F3D3F1D}"/>
    <cellStyle name="Normal 603" xfId="39303" xr:uid="{994374D3-09D0-41D9-8DFB-7E941A0815A0}"/>
    <cellStyle name="Normal 604" xfId="39304" xr:uid="{06A7E665-56DB-4A9F-9750-8600E7E9F58F}"/>
    <cellStyle name="Normal 605" xfId="20" xr:uid="{00000000-0005-0000-0000-000075000000}"/>
    <cellStyle name="Normal 605 2" xfId="39689" xr:uid="{2B274BF6-83BE-4457-89C3-51AE2C426794}"/>
    <cellStyle name="Normal 606" xfId="19" xr:uid="{00000000-0005-0000-0000-000076000000}"/>
    <cellStyle name="Normal 606 2" xfId="39688" xr:uid="{1D78D9E7-3D27-4706-B40E-D734C41BD864}"/>
    <cellStyle name="Normal 607" xfId="39305" xr:uid="{DD7FC0A3-F323-4C31-AD29-043FA72E1A15}"/>
    <cellStyle name="Normal 608" xfId="39306" xr:uid="{D498807A-2749-47DB-85D3-D18D073E34C2}"/>
    <cellStyle name="Normal 609" xfId="39307" xr:uid="{C71BB192-945A-4C05-81DD-F78C577CF33F}"/>
    <cellStyle name="Normal 61" xfId="6062" xr:uid="{CA90CC81-7DDC-4F01-83E7-BC19898E0FA7}"/>
    <cellStyle name="Normal 61 2" xfId="6063" xr:uid="{4ED45F50-D3EA-4D60-8BD7-1245C0250643}"/>
    <cellStyle name="Normal 61 2 2" xfId="14473" xr:uid="{2F9025BD-83EF-4274-BE9B-A9F21BB3054F}"/>
    <cellStyle name="Normal 61 2 2 2" xfId="21760" xr:uid="{4B8E63D1-A558-49B3-9A30-F70E1BB6F051}"/>
    <cellStyle name="Normal 61 2 2 2 2" xfId="27316" xr:uid="{D5790C01-5357-4A41-BD86-D736A590AD65}"/>
    <cellStyle name="Normal 61 2 2 2 3" xfId="32810" xr:uid="{5A4BEEFE-69BA-4E81-A882-30F1C8FA06F3}"/>
    <cellStyle name="Normal 61 2 2 2 4" xfId="38294" xr:uid="{AEE98FFD-4109-4DBC-B21F-D84F73CFBF4C}"/>
    <cellStyle name="Normal 61 2 2 3" xfId="24587" xr:uid="{C10E5AAA-3C70-4DEA-BB8D-1C4C053AB868}"/>
    <cellStyle name="Normal 61 2 2 4" xfId="30081" xr:uid="{DDA41A8C-9E30-42AF-8ABB-919D4DD61FA4}"/>
    <cellStyle name="Normal 61 2 2 5" xfId="35565" xr:uid="{2CC1537F-F20D-41D1-9683-02695B868C20}"/>
    <cellStyle name="Normal 61 2 3" xfId="11410" xr:uid="{2AA75EE6-8D13-4E98-B826-7891653B9084}"/>
    <cellStyle name="Normal 61 2 4" xfId="16644" xr:uid="{FFDF6170-2C97-4B04-9DAE-8AAC46F70FCD}"/>
    <cellStyle name="Normal 61 2 5" xfId="18874" xr:uid="{1310D0EF-71EA-4D7C-B5B9-F6382DEE53F6}"/>
    <cellStyle name="Normal 61 2 6" xfId="9188" xr:uid="{8FAA499E-3078-4527-9D9D-7C7AB416F4BB}"/>
    <cellStyle name="Normal 61 2 6 2" xfId="20507" xr:uid="{E500EEC3-80D5-40FA-B25D-CF97A5A59CC7}"/>
    <cellStyle name="Normal 61 2 6 2 2" xfId="26063" xr:uid="{DBBE863A-791F-416F-99B0-8A60BDACFBB7}"/>
    <cellStyle name="Normal 61 2 6 2 3" xfId="31557" xr:uid="{EFEBEC38-E990-4763-970E-8E33C858B523}"/>
    <cellStyle name="Normal 61 2 6 2 4" xfId="37041" xr:uid="{7DBF2C65-0518-450B-8E9E-34387B47C2E0}"/>
    <cellStyle name="Normal 61 2 6 3" xfId="23334" xr:uid="{5484C2D1-DFC7-457B-BEFA-D7F175A919FB}"/>
    <cellStyle name="Normal 61 2 6 4" xfId="28828" xr:uid="{0178E541-A2E8-4E83-AFC4-D145009928B2}"/>
    <cellStyle name="Normal 61 2 6 5" xfId="34312" xr:uid="{9661833A-C7DE-4EC9-AC4A-C85094309F35}"/>
    <cellStyle name="Normal 61 3" xfId="6064" xr:uid="{3743F884-BF0C-4EF9-8B91-E27F7A0194E2}"/>
    <cellStyle name="Normal 61 3 2" xfId="14474" xr:uid="{50E0A5CE-95E7-45B9-BBC2-E2A336BA6183}"/>
    <cellStyle name="Normal 61 3 2 2" xfId="21761" xr:uid="{54E6498A-E446-41A7-A262-20B9EC320006}"/>
    <cellStyle name="Normal 61 3 2 2 2" xfId="27317" xr:uid="{925FC9C6-68B6-4EB7-AA8A-1D7C6CAEE07E}"/>
    <cellStyle name="Normal 61 3 2 2 3" xfId="32811" xr:uid="{B101F3E3-6334-45D8-B3BF-7C0E7DF0BD00}"/>
    <cellStyle name="Normal 61 3 2 2 4" xfId="38295" xr:uid="{9D367AD9-CEE4-42E7-A3FD-6D94410B6BE1}"/>
    <cellStyle name="Normal 61 3 2 3" xfId="24588" xr:uid="{00FDA5FA-B9A4-4F2F-9A23-36A2D7338631}"/>
    <cellStyle name="Normal 61 3 2 4" xfId="30082" xr:uid="{6094E5BE-5FF8-48DB-B643-BA3C33DA55C3}"/>
    <cellStyle name="Normal 61 3 2 5" xfId="35566" xr:uid="{3D94C5AE-A7B7-4EEA-9968-7081B5C2379B}"/>
    <cellStyle name="Normal 61 3 3" xfId="11411" xr:uid="{C8047B05-9384-4CE2-8142-C215734061DC}"/>
    <cellStyle name="Normal 61 3 4" xfId="16645" xr:uid="{55675A1E-EFCE-4B27-8946-D924CA064894}"/>
    <cellStyle name="Normal 61 3 5" xfId="18875" xr:uid="{738073C5-8744-423F-891B-0D395DD10DC4}"/>
    <cellStyle name="Normal 61 3 6" xfId="9189" xr:uid="{5FFE7B27-3839-429C-A59D-E030C5C1EC8E}"/>
    <cellStyle name="Normal 61 3 6 2" xfId="20508" xr:uid="{CBC84C13-D2CA-43EA-B512-ECEF083B1952}"/>
    <cellStyle name="Normal 61 3 6 2 2" xfId="26064" xr:uid="{2F00FD14-0612-4265-A872-1E40E92645AE}"/>
    <cellStyle name="Normal 61 3 6 2 3" xfId="31558" xr:uid="{FC777C43-76CA-4B99-8190-726682B31FDF}"/>
    <cellStyle name="Normal 61 3 6 2 4" xfId="37042" xr:uid="{B4451FAB-538D-423D-A4C7-50523C063D46}"/>
    <cellStyle name="Normal 61 3 6 3" xfId="23335" xr:uid="{D6615A90-4225-4D66-9369-7CAADF0F65C4}"/>
    <cellStyle name="Normal 61 3 6 4" xfId="28829" xr:uid="{1A1CB3E7-FA94-4CF2-A883-0470C86C547C}"/>
    <cellStyle name="Normal 61 3 6 5" xfId="34313" xr:uid="{30207988-E69A-400C-A70F-1D8ADBCC76F4}"/>
    <cellStyle name="Normal 61 4" xfId="6065" xr:uid="{8685908F-DDBC-4264-824E-631A101B565A}"/>
    <cellStyle name="Normal 61 4 2" xfId="14475" xr:uid="{3C37874C-54D5-4878-B9AE-AA199A815A5D}"/>
    <cellStyle name="Normal 61 4 2 2" xfId="21762" xr:uid="{FAC320ED-1F98-41A2-900B-97A7A5D11216}"/>
    <cellStyle name="Normal 61 4 2 2 2" xfId="27318" xr:uid="{1CACDEF9-C32C-4BC6-B69B-71F6A682FD69}"/>
    <cellStyle name="Normal 61 4 2 2 3" xfId="32812" xr:uid="{A7D0CDF7-D240-4F53-954B-1A03032ECCBB}"/>
    <cellStyle name="Normal 61 4 2 2 4" xfId="38296" xr:uid="{3545440E-CEA3-485D-9F00-676DBDCA27C1}"/>
    <cellStyle name="Normal 61 4 2 3" xfId="24589" xr:uid="{5C2D24AB-0F59-420E-8455-BDFD43A84EA6}"/>
    <cellStyle name="Normal 61 4 2 4" xfId="30083" xr:uid="{2AD666FC-040B-4B5A-992C-2376A649F353}"/>
    <cellStyle name="Normal 61 4 2 5" xfId="35567" xr:uid="{23887A4A-5D5E-4578-8EC4-2196296A6EC6}"/>
    <cellStyle name="Normal 61 4 3" xfId="11412" xr:uid="{E010FB74-1318-4573-B4C1-A75BD0013E21}"/>
    <cellStyle name="Normal 61 4 4" xfId="16646" xr:uid="{0ECA9555-EC64-4A0A-AEB8-32DCC507B673}"/>
    <cellStyle name="Normal 61 4 5" xfId="18876" xr:uid="{96D905BB-4B7B-417D-890B-37008DA6B526}"/>
    <cellStyle name="Normal 61 4 6" xfId="9190" xr:uid="{C20DC7CF-75D8-4744-9B06-CFDF9AA5455D}"/>
    <cellStyle name="Normal 61 4 6 2" xfId="20509" xr:uid="{408A53FB-DFE5-4FCF-873F-B30A5F8A0EA7}"/>
    <cellStyle name="Normal 61 4 6 2 2" xfId="26065" xr:uid="{B4237566-4529-4E6F-8417-D0FA657CCEDD}"/>
    <cellStyle name="Normal 61 4 6 2 3" xfId="31559" xr:uid="{9080DEED-6CAB-479C-8D1F-C1B49A3A95E1}"/>
    <cellStyle name="Normal 61 4 6 2 4" xfId="37043" xr:uid="{18A7E966-2794-4DFE-B5C9-64B1B3F32D1E}"/>
    <cellStyle name="Normal 61 4 6 3" xfId="23336" xr:uid="{C7348BFA-553A-4C4A-B2F7-84DBC014241B}"/>
    <cellStyle name="Normal 61 4 6 4" xfId="28830" xr:uid="{64DA6077-3815-4B69-A307-2B5D2FC8B9BF}"/>
    <cellStyle name="Normal 61 4 6 5" xfId="34314" xr:uid="{72713A59-4715-4249-99AA-C60F0002658D}"/>
    <cellStyle name="Normal 61 5" xfId="14472" xr:uid="{2461D55F-5B72-466B-BCAD-34E18460A555}"/>
    <cellStyle name="Normal 61 5 2" xfId="21759" xr:uid="{99A0204D-7761-46D1-A190-D8E94EBAD1FA}"/>
    <cellStyle name="Normal 61 5 2 2" xfId="27315" xr:uid="{9360A660-3F0C-4446-A58F-2D7614B09833}"/>
    <cellStyle name="Normal 61 5 2 3" xfId="32809" xr:uid="{06499CE1-9F97-4E56-9B7B-A420942AA5C7}"/>
    <cellStyle name="Normal 61 5 2 4" xfId="38293" xr:uid="{E47D5A33-65E1-4EE5-8D24-59679C7FA27B}"/>
    <cellStyle name="Normal 61 5 3" xfId="24586" xr:uid="{1B0D16A9-7B5B-41CA-8F39-9B1C665D6B68}"/>
    <cellStyle name="Normal 61 5 4" xfId="30080" xr:uid="{F8FC7BF2-31E2-4CA2-8450-0EA8F113E6A8}"/>
    <cellStyle name="Normal 61 5 5" xfId="35564" xr:uid="{5C91D4C4-BA1B-481D-A7C6-C20F460252B4}"/>
    <cellStyle name="Normal 61 6" xfId="11409" xr:uid="{EAF33F9C-91C4-41BF-9618-54F882E65636}"/>
    <cellStyle name="Normal 61 7" xfId="16643" xr:uid="{E36E16E5-ACD6-43A4-8529-37ABD20140F5}"/>
    <cellStyle name="Normal 61 8" xfId="18873" xr:uid="{466FE226-1C73-47E3-93C1-5502C24366C0}"/>
    <cellStyle name="Normal 61 9" xfId="9187" xr:uid="{67436E94-E98B-4550-86A0-968F32530668}"/>
    <cellStyle name="Normal 61 9 2" xfId="20506" xr:uid="{67090099-FC05-4D91-88DC-E22E3449E7F7}"/>
    <cellStyle name="Normal 61 9 2 2" xfId="26062" xr:uid="{C7C96B08-71EE-4015-AAF7-47920D26DB43}"/>
    <cellStyle name="Normal 61 9 2 3" xfId="31556" xr:uid="{47EF03C0-03B8-4B69-B250-2A33495F7539}"/>
    <cellStyle name="Normal 61 9 2 4" xfId="37040" xr:uid="{23997F89-EF79-4BAA-AD17-AFCF95CAE6A6}"/>
    <cellStyle name="Normal 61 9 3" xfId="23333" xr:uid="{3F936866-CF70-4F5B-9274-58BEAA5B2C76}"/>
    <cellStyle name="Normal 61 9 4" xfId="28827" xr:uid="{3D3D4A10-B875-4A6F-8B3D-237CE0541C0A}"/>
    <cellStyle name="Normal 61 9 5" xfId="34311" xr:uid="{A602FD24-01E3-4BD9-87BE-3E858559F4F1}"/>
    <cellStyle name="Normal 610" xfId="39308" xr:uid="{209E79E6-2D9B-4257-B223-CC2AA1AF5682}"/>
    <cellStyle name="Normal 611" xfId="39309" xr:uid="{FE61CF13-29E7-4345-970B-1AF52D48E178}"/>
    <cellStyle name="Normal 612" xfId="39310" xr:uid="{D0F7000F-A1A4-4510-9163-6D50F2A629D1}"/>
    <cellStyle name="Normal 613" xfId="39311" xr:uid="{3EB864E6-45FD-43D8-86E5-A854DE577C62}"/>
    <cellStyle name="Normal 614" xfId="39312" xr:uid="{0EE19035-EE3D-472B-8A78-7033C0C751FC}"/>
    <cellStyle name="Normal 615" xfId="39313" xr:uid="{0B31F78E-FCB4-4265-A78A-7A6F17749D7B}"/>
    <cellStyle name="Normal 616" xfId="39314" xr:uid="{75D2B0F3-257A-4462-B45B-C7717CFA68FE}"/>
    <cellStyle name="Normal 617" xfId="39315" xr:uid="{2F1E8B18-0AE1-46A6-A97E-AD94F4D38F43}"/>
    <cellStyle name="Normal 618" xfId="39316" xr:uid="{B44EE25D-8F0A-4ECC-983E-A34CC9F7D971}"/>
    <cellStyle name="Normal 619" xfId="39317" xr:uid="{143937CD-031B-47D5-B622-50E22DA6A12A}"/>
    <cellStyle name="Normal 62" xfId="6465" xr:uid="{E9087C5D-3C1A-4140-B662-32F61E1AE45B}"/>
    <cellStyle name="Normal 62 2" xfId="6781" xr:uid="{611FB1BA-99F5-4AFE-81B2-A6C4313E4ED3}"/>
    <cellStyle name="Normal 62 2 2" xfId="19473" xr:uid="{C8FA7147-1668-4EA7-AC3F-4460381CEA7B}"/>
    <cellStyle name="Normal 62 2 2 2" xfId="22207" xr:uid="{8D7D74C4-D39F-462B-9B80-30815B1D75F1}"/>
    <cellStyle name="Normal 62 2 2 2 2" xfId="27763" xr:uid="{5A974139-B815-4C34-8A9F-3FAEAE07546F}"/>
    <cellStyle name="Normal 62 2 2 2 3" xfId="33257" xr:uid="{316A6A39-6A71-49BC-9931-4D286EF55224}"/>
    <cellStyle name="Normal 62 2 2 2 4" xfId="38741" xr:uid="{B24D199B-8C19-48EF-9AA2-61938FB81647}"/>
    <cellStyle name="Normal 62 2 2 3" xfId="25034" xr:uid="{2CD22F4D-6554-44AB-A749-DB036D39911C}"/>
    <cellStyle name="Normal 62 2 2 4" xfId="30528" xr:uid="{8BF609E8-DE6C-43F1-A30C-18C466D946AD}"/>
    <cellStyle name="Normal 62 2 2 5" xfId="36012" xr:uid="{AB502FCA-F14E-404C-B239-2CDD69D2D5B5}"/>
    <cellStyle name="Normal 62 2 3" xfId="19663" xr:uid="{34256C0E-E6BA-4306-8130-0FE91B7436D2}"/>
    <cellStyle name="Normal 62 2 3 2" xfId="25219" xr:uid="{CD8A5BB6-6C7C-45DB-8AC0-66568D61B098}"/>
    <cellStyle name="Normal 62 2 3 3" xfId="30713" xr:uid="{84556DFF-FAAF-4955-A766-2C861FADAC9A}"/>
    <cellStyle name="Normal 62 2 3 4" xfId="36197" xr:uid="{A0CB06C0-FF17-4072-900A-190953522F01}"/>
    <cellStyle name="Normal 62 2 4" xfId="22490" xr:uid="{2DC7156F-9599-4F35-A572-CF5921315F2F}"/>
    <cellStyle name="Normal 62 2 5" xfId="27982" xr:uid="{8498947C-BE9F-4218-B8B8-C3D12DEF729A}"/>
    <cellStyle name="Normal 62 2 6" xfId="33466" xr:uid="{0D31F5EC-733C-4710-83B7-DD11A7CD9C11}"/>
    <cellStyle name="Normal 62 3" xfId="9191" xr:uid="{52F4F47F-D6D7-481E-95E1-B5A16BEB5569}"/>
    <cellStyle name="Normal 62 3 2" xfId="20510" xr:uid="{B2A119F2-9F65-4F7E-B948-976E37290E57}"/>
    <cellStyle name="Normal 62 3 2 2" xfId="26066" xr:uid="{07E05197-8374-4BD5-8AEB-74041EC81E8F}"/>
    <cellStyle name="Normal 62 3 2 3" xfId="31560" xr:uid="{6FB99E4B-1796-40A7-BE41-A122445CE535}"/>
    <cellStyle name="Normal 62 3 2 4" xfId="37044" xr:uid="{19A820E4-C4EE-41E8-8B58-C57004097176}"/>
    <cellStyle name="Normal 62 3 3" xfId="23337" xr:uid="{54E9091B-29A2-46CE-8843-F7A086BFEA2B}"/>
    <cellStyle name="Normal 62 3 4" xfId="28831" xr:uid="{77A9C45F-4B4A-4F0E-A660-9B8A3B82C057}"/>
    <cellStyle name="Normal 62 3 5" xfId="34315" xr:uid="{7FD2C4D3-4626-4B9B-9441-15864FCED619}"/>
    <cellStyle name="Normal 62 4" xfId="19560" xr:uid="{F94FEB1C-A581-4BB5-A86E-A091E24E4BAA}"/>
    <cellStyle name="Normal 62 4 2" xfId="25116" xr:uid="{F0DCEEB6-A0F8-481E-879D-913013CD9B88}"/>
    <cellStyle name="Normal 62 4 3" xfId="30610" xr:uid="{90B6CE8B-A488-4441-BF0E-4B45DF489080}"/>
    <cellStyle name="Normal 62 4 4" xfId="36094" xr:uid="{3513C464-DEB6-4CA7-B993-910C3FEE8683}"/>
    <cellStyle name="Normal 62 5" xfId="22333" xr:uid="{FA635526-A15F-4874-A8B3-EC0151FD9393}"/>
    <cellStyle name="Normal 62 6" xfId="22387" xr:uid="{7BA7E4EF-F6F7-4168-8BCC-4ADC2A9E7F59}"/>
    <cellStyle name="Normal 62 7" xfId="27879" xr:uid="{3A14F787-277F-4C43-BA0E-246C0FA071D4}"/>
    <cellStyle name="Normal 62 8" xfId="33363" xr:uid="{9D58EEBE-1E7B-4EED-8131-2E42BA872F82}"/>
    <cellStyle name="Normal 620" xfId="39318" xr:uid="{B3D07827-1BE1-4FA3-90F8-E36F05CC8931}"/>
    <cellStyle name="Normal 621" xfId="39319" xr:uid="{565A05AA-B3A7-45A0-BBD1-B8D7FAB76601}"/>
    <cellStyle name="Normal 622" xfId="39320" xr:uid="{75E29E64-C514-463B-A9E6-20A6DD84DD85}"/>
    <cellStyle name="Normal 623" xfId="39321" xr:uid="{1AA06A48-D8A5-40C1-9BBE-96DFF0F60804}"/>
    <cellStyle name="Normal 624" xfId="39322" xr:uid="{2BBEC7BB-F08A-4BA3-8EC6-C253B010F5EC}"/>
    <cellStyle name="Normal 625" xfId="39323" xr:uid="{7E6E42E1-B609-4A8A-84AD-E051F3FBED48}"/>
    <cellStyle name="Normal 626" xfId="39324" xr:uid="{AEAB96CB-F7AD-4A14-A870-8BF182D41FA7}"/>
    <cellStyle name="Normal 627" xfId="39325" xr:uid="{E9286B9E-CBC0-4796-9395-4355E42DF882}"/>
    <cellStyle name="Normal 628" xfId="39326" xr:uid="{E893BB56-042C-4542-BAE5-4E3C4586EBA3}"/>
    <cellStyle name="Normal 629" xfId="39327" xr:uid="{7F92EAFC-D042-4CAA-A7C6-1F528A0F766E}"/>
    <cellStyle name="Normal 63" xfId="6066" xr:uid="{4E04CB00-81D1-4C4A-A77E-82049058BC4C}"/>
    <cellStyle name="Normal 63 2" xfId="14476" xr:uid="{7676EAB3-7BCE-400E-9E87-F9967A364067}"/>
    <cellStyle name="Normal 63 2 2" xfId="21763" xr:uid="{107CDF6D-DE6A-43E1-BB6D-85E96473E55C}"/>
    <cellStyle name="Normal 63 2 2 2" xfId="27319" xr:uid="{F6BE5693-8595-4560-A30B-B1049AF22CBA}"/>
    <cellStyle name="Normal 63 2 2 3" xfId="32813" xr:uid="{837F6DB1-AE2B-4DAA-8CA4-CADD8C113F73}"/>
    <cellStyle name="Normal 63 2 2 4" xfId="38297" xr:uid="{3026ACE1-7C7C-4430-85BE-EF56CC6120A1}"/>
    <cellStyle name="Normal 63 2 3" xfId="24590" xr:uid="{741BA162-7BAE-464A-8CAC-CA3D7786CD16}"/>
    <cellStyle name="Normal 63 2 4" xfId="30084" xr:uid="{FEA42AF9-5472-40EB-98A5-0FACA2E988FC}"/>
    <cellStyle name="Normal 63 2 5" xfId="35568" xr:uid="{6C1D20C3-A476-4209-A974-773FBD0C4B61}"/>
    <cellStyle name="Normal 63 3" xfId="11413" xr:uid="{F24CBC7D-6CE8-4E4B-971B-1940F828B096}"/>
    <cellStyle name="Normal 63 4" xfId="16647" xr:uid="{0FBB4F79-0AED-431B-A182-2F03D1CB56AC}"/>
    <cellStyle name="Normal 63 5" xfId="18877" xr:uid="{7C2518AF-7CB2-4DE4-B82B-A2F179EBF0C9}"/>
    <cellStyle name="Normal 63 6" xfId="9192" xr:uid="{842DFA87-EA83-4319-87B6-B0F1F8E1D68B}"/>
    <cellStyle name="Normal 63 6 2" xfId="20511" xr:uid="{C84DE70F-FD2E-480A-94D1-06050BA50965}"/>
    <cellStyle name="Normal 63 6 2 2" xfId="26067" xr:uid="{8F6110BA-A253-491F-9643-FFDCCA697CF0}"/>
    <cellStyle name="Normal 63 6 2 3" xfId="31561" xr:uid="{E0DF22B4-10A3-41EF-89F1-266443A43E39}"/>
    <cellStyle name="Normal 63 6 2 4" xfId="37045" xr:uid="{4CED12D5-D20F-4831-9B09-EEED3B7AB1D5}"/>
    <cellStyle name="Normal 63 6 3" xfId="23338" xr:uid="{DCB57A88-2162-4515-BF34-FE78FD4E9DC3}"/>
    <cellStyle name="Normal 63 6 4" xfId="28832" xr:uid="{D73CC7C6-4A5C-4A64-9E6C-07B6FBD76974}"/>
    <cellStyle name="Normal 63 6 5" xfId="34316" xr:uid="{93815D21-C799-419C-9695-DCA6D3C55676}"/>
    <cellStyle name="Normal 630" xfId="39328" xr:uid="{29A603DA-4908-46D9-8F1B-0623AAD8B093}"/>
    <cellStyle name="Normal 631" xfId="39329" xr:uid="{52E3B10D-6C09-43F2-8CA8-20C2AE7D92BE}"/>
    <cellStyle name="Normal 632" xfId="39330" xr:uid="{05A83586-D9C2-4BE5-8FEA-8E52CE99244C}"/>
    <cellStyle name="Normal 633" xfId="39331" xr:uid="{8443372F-0B62-46A3-A629-FCC8E0284825}"/>
    <cellStyle name="Normal 634" xfId="39332" xr:uid="{056B8C7E-5FCA-41AC-9CE9-86CC45F2A6FB}"/>
    <cellStyle name="Normal 635" xfId="39333" xr:uid="{1FA69C12-8854-46AE-B67B-D4472DB7DB2A}"/>
    <cellStyle name="Normal 636" xfId="17" xr:uid="{00000000-0005-0000-0000-000077000000}"/>
    <cellStyle name="Normal 636 2" xfId="39686" xr:uid="{F2B298B3-54CC-4D5B-B255-C20ECA695E8D}"/>
    <cellStyle name="Normal 637" xfId="39334" xr:uid="{A4E7C8A0-5452-4FFA-B9C6-DA45459C438D}"/>
    <cellStyle name="Normal 638" xfId="39335" xr:uid="{28F3678A-A3B3-4643-8108-0EB565B512F1}"/>
    <cellStyle name="Normal 639" xfId="39336" xr:uid="{D5EAB120-1E9B-4CB0-9023-C63F66FE78C1}"/>
    <cellStyle name="Normal 64" xfId="6067" xr:uid="{6A75D907-0AEE-42F6-8055-A490B4228E9F}"/>
    <cellStyle name="Normal 64 2" xfId="14477" xr:uid="{CEE783C3-5E6D-4B57-9256-67A258FC66E9}"/>
    <cellStyle name="Normal 64 2 2" xfId="21764" xr:uid="{8FA7B16D-7308-47E3-A108-990FD81D0BBE}"/>
    <cellStyle name="Normal 64 2 2 2" xfId="27320" xr:uid="{0F75BA69-0A08-476D-8001-7D94D59EA79B}"/>
    <cellStyle name="Normal 64 2 2 3" xfId="32814" xr:uid="{16E743AE-746D-4F3F-8F82-C8CBF0374E54}"/>
    <cellStyle name="Normal 64 2 2 4" xfId="38298" xr:uid="{1544DBBE-A94F-43E6-BBEB-D2A7452157E0}"/>
    <cellStyle name="Normal 64 2 3" xfId="24591" xr:uid="{A249B260-B131-4BD9-8C9A-72557BE0E986}"/>
    <cellStyle name="Normal 64 2 4" xfId="30085" xr:uid="{21585414-1F56-4C7D-8F56-DFDD2BC34269}"/>
    <cellStyle name="Normal 64 2 5" xfId="35569" xr:uid="{EE6EC944-0411-4843-84B5-B06793997E42}"/>
    <cellStyle name="Normal 64 3" xfId="11414" xr:uid="{C860A46E-3995-4504-A35F-003FC441204D}"/>
    <cellStyle name="Normal 64 4" xfId="16648" xr:uid="{8097C073-2ABB-41BB-966D-FBC35B219E9D}"/>
    <cellStyle name="Normal 64 5" xfId="18878" xr:uid="{F55C5EA6-6374-4795-AFF7-607C810849F7}"/>
    <cellStyle name="Normal 64 6" xfId="9193" xr:uid="{B76AC37C-03EA-41F6-8147-3E1B33B318DC}"/>
    <cellStyle name="Normal 64 6 2" xfId="20512" xr:uid="{40B66026-4ADA-4FB0-9AC1-A8FD30EE2703}"/>
    <cellStyle name="Normal 64 6 2 2" xfId="26068" xr:uid="{CCB5B3B3-2A1E-488E-86EA-FC683587CE9B}"/>
    <cellStyle name="Normal 64 6 2 3" xfId="31562" xr:uid="{A3A512DF-6632-458F-834B-05DE30376E9B}"/>
    <cellStyle name="Normal 64 6 2 4" xfId="37046" xr:uid="{714093CF-23FE-4784-8F12-B059E49131C3}"/>
    <cellStyle name="Normal 64 6 3" xfId="23339" xr:uid="{DB69660B-3C85-4603-B557-171E025CFF28}"/>
    <cellStyle name="Normal 64 6 4" xfId="28833" xr:uid="{52099144-F0BF-4E32-8E4E-9E7F676F1CF6}"/>
    <cellStyle name="Normal 64 6 5" xfId="34317" xr:uid="{D4E1C0E3-73E1-4F83-A795-1BFA51702BEB}"/>
    <cellStyle name="Normal 640" xfId="18" xr:uid="{00000000-0005-0000-0000-000078000000}"/>
    <cellStyle name="Normal 640 2" xfId="39687" xr:uid="{31E31624-EE75-4A14-A7FC-EDF44678C1CD}"/>
    <cellStyle name="Normal 641" xfId="39337" xr:uid="{825F6B6B-5984-49FD-BB7D-661F38E7967B}"/>
    <cellStyle name="Normal 642" xfId="39338" xr:uid="{D34810EA-BECC-4AE5-B314-A2FCA1795FB0}"/>
    <cellStyle name="Normal 643" xfId="21" xr:uid="{00000000-0005-0000-0000-000079000000}"/>
    <cellStyle name="Normal 643 2" xfId="39690" xr:uid="{9B4DBE9B-C944-4F00-AC71-3433BE2A220B}"/>
    <cellStyle name="Normal 644" xfId="39339" xr:uid="{AB7EB95A-46C8-43B5-9CBA-326B64226022}"/>
    <cellStyle name="Normal 645" xfId="39340" xr:uid="{64B04D3C-6333-451B-8278-ADDA86E083B3}"/>
    <cellStyle name="Normal 646" xfId="23" xr:uid="{00000000-0005-0000-0000-00007A000000}"/>
    <cellStyle name="Normal 646 2" xfId="39691" xr:uid="{06D82865-84F3-4D56-8534-8E0E6EB0A446}"/>
    <cellStyle name="Normal 647" xfId="24" xr:uid="{00000000-0005-0000-0000-00007B000000}"/>
    <cellStyle name="Normal 647 2" xfId="39692" xr:uid="{AD34F0BE-9C3F-43C8-B839-62AEA327FF70}"/>
    <cellStyle name="Normal 648" xfId="39341" xr:uid="{59472030-23FF-4963-9214-11FCFC01EBE6}"/>
    <cellStyle name="Normal 649" xfId="25" xr:uid="{00000000-0005-0000-0000-00007C000000}"/>
    <cellStyle name="Normal 649 2" xfId="39693" xr:uid="{67D2A004-B338-403B-A8AE-C96D6CCDB3E7}"/>
    <cellStyle name="Normal 65" xfId="6068" xr:uid="{732A33BC-E755-4977-9860-B5D754699B00}"/>
    <cellStyle name="Normal 65 2" xfId="14478" xr:uid="{19E43F20-3C8B-44F9-A111-D9FA15914062}"/>
    <cellStyle name="Normal 65 2 2" xfId="21765" xr:uid="{B79A24F9-15A8-4BF0-89ED-53B8D189ECFE}"/>
    <cellStyle name="Normal 65 2 2 2" xfId="27321" xr:uid="{9B095814-0F57-45D8-9B22-1F6D1536DB5A}"/>
    <cellStyle name="Normal 65 2 2 3" xfId="32815" xr:uid="{D86AF089-59E5-4304-9A4A-D080019CCE8B}"/>
    <cellStyle name="Normal 65 2 2 4" xfId="38299" xr:uid="{69F6D6BC-7A82-4844-853C-D594DE3C1002}"/>
    <cellStyle name="Normal 65 2 3" xfId="24592" xr:uid="{DBE10098-2247-435B-ACF7-DC399E4A2ED4}"/>
    <cellStyle name="Normal 65 2 4" xfId="30086" xr:uid="{7678A0C7-6162-41C0-B253-2024E57984DB}"/>
    <cellStyle name="Normal 65 2 5" xfId="35570" xr:uid="{75EA6074-C791-47F6-B0B4-3E91DCC9279E}"/>
    <cellStyle name="Normal 65 3" xfId="11415" xr:uid="{35873FE7-C7E6-441C-9043-AA88C9117306}"/>
    <cellStyle name="Normal 65 4" xfId="16649" xr:uid="{D4941AE6-982A-456D-A808-37AEFB977EEF}"/>
    <cellStyle name="Normal 65 5" xfId="18879" xr:uid="{16524BAB-E5F4-4E2F-9154-526E4C458265}"/>
    <cellStyle name="Normal 65 6" xfId="9194" xr:uid="{BC4E4F37-7179-4D86-A6FC-8EDABB942BF5}"/>
    <cellStyle name="Normal 65 6 2" xfId="20513" xr:uid="{66534F8C-8B29-47CF-A020-E01D37E43B98}"/>
    <cellStyle name="Normal 65 6 2 2" xfId="26069" xr:uid="{FEF0ED74-93EC-4813-BA21-109C51624053}"/>
    <cellStyle name="Normal 65 6 2 3" xfId="31563" xr:uid="{5FC49EA0-A27C-4CA5-BF13-C23EB68058C0}"/>
    <cellStyle name="Normal 65 6 2 4" xfId="37047" xr:uid="{56F331A7-5734-4DF5-A541-5303DB545D4C}"/>
    <cellStyle name="Normal 65 6 3" xfId="23340" xr:uid="{58FD32F1-080A-4EB4-A825-F962BB0646E6}"/>
    <cellStyle name="Normal 65 6 4" xfId="28834" xr:uid="{CEB61D7F-5D30-486F-93D5-2B1579FC1AFC}"/>
    <cellStyle name="Normal 65 6 5" xfId="34318" xr:uid="{FB519A25-B537-4443-9B01-7987C6C77817}"/>
    <cellStyle name="Normal 650" xfId="26" xr:uid="{00000000-0005-0000-0000-00007D000000}"/>
    <cellStyle name="Normal 650 2" xfId="39694" xr:uid="{6BAC757E-531C-492C-A91B-DF87C6D8B868}"/>
    <cellStyle name="Normal 651" xfId="27" xr:uid="{00000000-0005-0000-0000-00007E000000}"/>
    <cellStyle name="Normal 651 2" xfId="39695" xr:uid="{0306ABD3-7012-45A9-AB25-53CE15F79F1D}"/>
    <cellStyle name="Normal 652" xfId="28" xr:uid="{00000000-0005-0000-0000-00007F000000}"/>
    <cellStyle name="Normal 652 2" xfId="39696" xr:uid="{E2D06597-15DB-4FC4-B621-DE7FFBA59D81}"/>
    <cellStyle name="Normal 653" xfId="29" xr:uid="{00000000-0005-0000-0000-000080000000}"/>
    <cellStyle name="Normal 653 2" xfId="39697" xr:uid="{4024599E-013D-4036-97DB-4EA58E8B8F00}"/>
    <cellStyle name="Normal 654" xfId="30" xr:uid="{00000000-0005-0000-0000-000081000000}"/>
    <cellStyle name="Normal 654 2" xfId="39698" xr:uid="{C56A11CC-98FE-45B5-A8CA-EC600B28BEE5}"/>
    <cellStyle name="Normal 655" xfId="31" xr:uid="{00000000-0005-0000-0000-000082000000}"/>
    <cellStyle name="Normal 655 2" xfId="39699" xr:uid="{78554A0B-A9D0-4E3B-9536-C2313F44E6CD}"/>
    <cellStyle name="Normal 656" xfId="32" xr:uid="{00000000-0005-0000-0000-000083000000}"/>
    <cellStyle name="Normal 656 2" xfId="39700" xr:uid="{592D6B6F-047A-451C-932E-99880ECA7A17}"/>
    <cellStyle name="Normal 657" xfId="33" xr:uid="{00000000-0005-0000-0000-000084000000}"/>
    <cellStyle name="Normal 657 2" xfId="39701" xr:uid="{C620ABB0-275B-4764-9D3F-BAD027E9E0AD}"/>
    <cellStyle name="Normal 658" xfId="35" xr:uid="{00000000-0005-0000-0000-000085000000}"/>
    <cellStyle name="Normal 658 2" xfId="39703" xr:uid="{47E47225-28CD-4268-B50F-2FEB35ECD469}"/>
    <cellStyle name="Normal 659" xfId="36" xr:uid="{00000000-0005-0000-0000-000086000000}"/>
    <cellStyle name="Normal 659 2" xfId="39704" xr:uid="{478901CD-F8E4-4EDA-9626-C6F17FC715FD}"/>
    <cellStyle name="Normal 66" xfId="6466" xr:uid="{6FDA4F2E-CDDF-4CB6-91AF-A0E7CAFAFBA2}"/>
    <cellStyle name="Normal 66 2" xfId="6782" xr:uid="{60DF6EB5-F35D-4774-83D6-D10657CE6435}"/>
    <cellStyle name="Normal 66 2 2" xfId="19474" xr:uid="{DD268A11-A52C-4EDD-8E66-3BB07C9A952C}"/>
    <cellStyle name="Normal 66 2 2 2" xfId="22208" xr:uid="{1EBC9F36-0E5B-45D5-BF6E-B98B2420FF2D}"/>
    <cellStyle name="Normal 66 2 2 2 2" xfId="27764" xr:uid="{9EE41B98-4483-4176-AFE1-D0F72872ECC5}"/>
    <cellStyle name="Normal 66 2 2 2 3" xfId="33258" xr:uid="{760FA1CD-5DDA-436B-9B8F-653803957289}"/>
    <cellStyle name="Normal 66 2 2 2 4" xfId="38742" xr:uid="{C9035DC5-9EE4-4F27-BDCB-75EA173EAEAC}"/>
    <cellStyle name="Normal 66 2 2 3" xfId="25035" xr:uid="{D1179CFF-B480-4A6F-94B9-0C2CD17BDF07}"/>
    <cellStyle name="Normal 66 2 2 4" xfId="30529" xr:uid="{72762C42-A4D5-4571-ACA2-74AF188429C2}"/>
    <cellStyle name="Normal 66 2 2 5" xfId="36013" xr:uid="{BC1EFD75-8BEB-4840-B156-39CD5E8247A1}"/>
    <cellStyle name="Normal 66 2 3" xfId="19664" xr:uid="{FF981E1F-D247-40DF-81AF-5DB256C1B147}"/>
    <cellStyle name="Normal 66 2 3 2" xfId="25220" xr:uid="{A7F6748F-EB97-49A2-B42C-5027DACB2F65}"/>
    <cellStyle name="Normal 66 2 3 3" xfId="30714" xr:uid="{BAB116DC-FE86-4DCC-9D7D-6C226FF7E977}"/>
    <cellStyle name="Normal 66 2 3 4" xfId="36198" xr:uid="{C158DE06-F95B-4839-AAB3-0D58184EBA22}"/>
    <cellStyle name="Normal 66 2 4" xfId="22491" xr:uid="{9DF78CB5-DB05-4229-A4D5-E25CB6831CD0}"/>
    <cellStyle name="Normal 66 2 5" xfId="27983" xr:uid="{18413826-A655-419B-8B38-8DC581A20D79}"/>
    <cellStyle name="Normal 66 2 6" xfId="33467" xr:uid="{FDC2481F-77D0-4827-8955-D6C9C430F09A}"/>
    <cellStyle name="Normal 66 3" xfId="9195" xr:uid="{22A36180-7C6D-4C3C-BC2C-BBA8C9F7B876}"/>
    <cellStyle name="Normal 66 3 2" xfId="20514" xr:uid="{E84E85A3-6AC1-4931-9057-5394F688BC2F}"/>
    <cellStyle name="Normal 66 3 2 2" xfId="26070" xr:uid="{6D898198-A347-4DFB-BCAF-6FF5FC10D961}"/>
    <cellStyle name="Normal 66 3 2 3" xfId="31564" xr:uid="{C16FD3A3-D442-4B8D-9F1E-E6CD18C8DF4A}"/>
    <cellStyle name="Normal 66 3 2 4" xfId="37048" xr:uid="{A0019E09-EEFD-4E30-B24A-693AFAF0E495}"/>
    <cellStyle name="Normal 66 3 3" xfId="23341" xr:uid="{63E0B6E2-9E68-4C9B-969B-483356421D61}"/>
    <cellStyle name="Normal 66 3 4" xfId="28835" xr:uid="{D696BC19-4C6D-4A13-BFB3-371B397FE64A}"/>
    <cellStyle name="Normal 66 3 5" xfId="34319" xr:uid="{43B687D9-36DF-4B7F-8874-1E9139083258}"/>
    <cellStyle name="Normal 66 4" xfId="19561" xr:uid="{D4097511-1ADF-40EC-8C53-1072FAAECDDC}"/>
    <cellStyle name="Normal 66 4 2" xfId="25117" xr:uid="{BBF127D9-5B21-41D5-9481-D912DB0A5BA3}"/>
    <cellStyle name="Normal 66 4 3" xfId="30611" xr:uid="{214B5B9B-0BA2-4711-A585-852BB72C24CE}"/>
    <cellStyle name="Normal 66 4 4" xfId="36095" xr:uid="{9B676A65-AB07-4AA7-958D-FB2628582C7A}"/>
    <cellStyle name="Normal 66 5" xfId="22334" xr:uid="{F758BBAD-9958-4C3D-9317-6F67ABFC8EBB}"/>
    <cellStyle name="Normal 66 6" xfId="22388" xr:uid="{E4CBC4D6-7783-420A-8DF8-630BC92B67F5}"/>
    <cellStyle name="Normal 66 7" xfId="27880" xr:uid="{608B847D-3349-4656-83A1-15F60BF5FA44}"/>
    <cellStyle name="Normal 66 8" xfId="33364" xr:uid="{14522548-A4E5-4D2E-A593-2CC518028CF9}"/>
    <cellStyle name="Normal 660" xfId="38" xr:uid="{00000000-0005-0000-0000-000087000000}"/>
    <cellStyle name="Normal 660 2" xfId="39706" xr:uid="{C88310E0-8BA1-4240-8AA3-6B11A86D4B68}"/>
    <cellStyle name="Normal 661" xfId="39342" xr:uid="{4B936BB5-16D7-404F-9521-5A307EAB9338}"/>
    <cellStyle name="Normal 662" xfId="39" xr:uid="{00000000-0005-0000-0000-000088000000}"/>
    <cellStyle name="Normal 662 2" xfId="39707" xr:uid="{15E74A82-34E9-437F-B350-6B30ED296EBB}"/>
    <cellStyle name="Normal 663" xfId="40" xr:uid="{00000000-0005-0000-0000-000089000000}"/>
    <cellStyle name="Normal 663 2" xfId="39708" xr:uid="{36F9ECCB-4866-4799-BFC9-A57662284983}"/>
    <cellStyle name="Normal 664" xfId="41" xr:uid="{00000000-0005-0000-0000-00008A000000}"/>
    <cellStyle name="Normal 664 2" xfId="39709" xr:uid="{F4CE1181-C290-4086-B893-E320339A5691}"/>
    <cellStyle name="Normal 665" xfId="42" xr:uid="{00000000-0005-0000-0000-00008B000000}"/>
    <cellStyle name="Normal 665 2" xfId="39710" xr:uid="{3A0C75F8-E08A-4A5B-9A50-DFAD56E3DB4C}"/>
    <cellStyle name="Normal 666" xfId="39343" xr:uid="{E7B5BC6A-D90E-406D-86C1-24AC83F9588F}"/>
    <cellStyle name="Normal 667" xfId="43" xr:uid="{00000000-0005-0000-0000-00008C000000}"/>
    <cellStyle name="Normal 667 2" xfId="39711" xr:uid="{5018AEE9-86BD-46BE-A7A2-C677B5F5AC6B}"/>
    <cellStyle name="Normal 668" xfId="39344" xr:uid="{E9C9D752-B8D8-4B21-A44A-D987C7BA3878}"/>
    <cellStyle name="Normal 669" xfId="39345" xr:uid="{BEDC27BF-0191-41EC-B29B-B94ED2CB4854}"/>
    <cellStyle name="Normal 67" xfId="6069" xr:uid="{9D7B1B32-FF30-4DD9-9CD7-FC07AFDE05B3}"/>
    <cellStyle name="Normal 67 2" xfId="14479" xr:uid="{A18DAC3E-90A5-4680-8D04-D189FDA2D49C}"/>
    <cellStyle name="Normal 67 2 2" xfId="21766" xr:uid="{2785F442-3434-454B-9062-5A12D7996321}"/>
    <cellStyle name="Normal 67 2 2 2" xfId="27322" xr:uid="{8E3EA6B3-199D-4C54-B605-A79895FF5FAD}"/>
    <cellStyle name="Normal 67 2 2 3" xfId="32816" xr:uid="{0B1C6C8A-1262-4334-A5D1-053AECAA06D9}"/>
    <cellStyle name="Normal 67 2 2 4" xfId="38300" xr:uid="{5D1B579A-596E-4F1B-9FC0-FAE6775267EF}"/>
    <cellStyle name="Normal 67 2 3" xfId="24593" xr:uid="{886B284B-1B37-4864-86A1-DAD0335741FB}"/>
    <cellStyle name="Normal 67 2 4" xfId="30087" xr:uid="{7892BECD-4560-4D4B-B46D-D05BE65559B7}"/>
    <cellStyle name="Normal 67 2 5" xfId="35571" xr:uid="{09231F0E-3BF8-42D2-9A0C-65B5C9F188D0}"/>
    <cellStyle name="Normal 67 3" xfId="11416" xr:uid="{4026DC9B-47BB-4B17-99B9-61300E81A9EB}"/>
    <cellStyle name="Normal 67 4" xfId="16650" xr:uid="{E6322D79-E17B-4F01-B98E-0BCBF78A6BF0}"/>
    <cellStyle name="Normal 67 5" xfId="18880" xr:uid="{65583988-76C3-49B2-8026-E76F90E60155}"/>
    <cellStyle name="Normal 67 6" xfId="9196" xr:uid="{AC1BA665-16A0-4EFC-A0BA-1341F5E30E7A}"/>
    <cellStyle name="Normal 67 6 2" xfId="20515" xr:uid="{332199A1-DA04-45C3-974F-F766F47C752C}"/>
    <cellStyle name="Normal 67 6 2 2" xfId="26071" xr:uid="{1317F328-9686-42AF-9B7D-111FCBA213FA}"/>
    <cellStyle name="Normal 67 6 2 3" xfId="31565" xr:uid="{B7198975-7F67-4A8A-8847-1AEEF595AA17}"/>
    <cellStyle name="Normal 67 6 2 4" xfId="37049" xr:uid="{D70A0607-C0EA-4B7B-BCF5-7B725B7B58CA}"/>
    <cellStyle name="Normal 67 6 3" xfId="23342" xr:uid="{70B747D3-059B-4766-8A1A-62F6D48377CB}"/>
    <cellStyle name="Normal 67 6 4" xfId="28836" xr:uid="{A797F847-18A1-4272-9E99-D6E6C34FCA3F}"/>
    <cellStyle name="Normal 67 6 5" xfId="34320" xr:uid="{667C993D-9B1D-4D88-B831-934D4F7DB2AD}"/>
    <cellStyle name="Normal 670" xfId="39346" xr:uid="{BF139B7B-5791-4B5E-A182-8454A677F792}"/>
    <cellStyle name="Normal 671" xfId="39347" xr:uid="{B321D821-8141-4B2C-9450-F7CD5942FD51}"/>
    <cellStyle name="Normal 672" xfId="39348" xr:uid="{88D6051D-A6EC-492C-93E3-91D8DA122877}"/>
    <cellStyle name="Normal 673" xfId="46" xr:uid="{00000000-0005-0000-0000-00008D000000}"/>
    <cellStyle name="Normal 673 2" xfId="39714" xr:uid="{799BFDFA-ECA8-498B-B9D6-7FDA736148F3}"/>
    <cellStyle name="Normal 674" xfId="47" xr:uid="{00000000-0005-0000-0000-00008E000000}"/>
    <cellStyle name="Normal 674 2" xfId="39715" xr:uid="{B9C902C0-3238-476D-8066-5B13FFB10F79}"/>
    <cellStyle name="Normal 675" xfId="48" xr:uid="{00000000-0005-0000-0000-00008F000000}"/>
    <cellStyle name="Normal 675 2" xfId="39716" xr:uid="{597DAFBC-4889-4144-B48D-964BB97BC0B1}"/>
    <cellStyle name="Normal 676" xfId="49" xr:uid="{00000000-0005-0000-0000-000090000000}"/>
    <cellStyle name="Normal 676 2" xfId="39717" xr:uid="{D2CF266A-BC02-4A31-9E04-20F66D328683}"/>
    <cellStyle name="Normal 677" xfId="53" xr:uid="{00000000-0005-0000-0000-000091000000}"/>
    <cellStyle name="Normal 677 2" xfId="39721" xr:uid="{FED2BB72-9A38-4C15-8743-E453F598A5E6}"/>
    <cellStyle name="Normal 678" xfId="54" xr:uid="{00000000-0005-0000-0000-000092000000}"/>
    <cellStyle name="Normal 678 2" xfId="39722" xr:uid="{D5DCA1F1-6FE7-4D48-B61D-6CEE70716747}"/>
    <cellStyle name="Normal 679" xfId="55" xr:uid="{00000000-0005-0000-0000-000093000000}"/>
    <cellStyle name="Normal 679 2" xfId="39723" xr:uid="{9538015E-0E3A-42C7-8075-D988A6513E22}"/>
    <cellStyle name="Normal 68" xfId="6070" xr:uid="{2234ABFB-5D6F-44BE-980E-D144A851CB6C}"/>
    <cellStyle name="Normal 68 2" xfId="14480" xr:uid="{3DA16C12-B0A7-4F33-9F1E-ACECBC8744A8}"/>
    <cellStyle name="Normal 68 2 2" xfId="21767" xr:uid="{1317B8E1-713A-4174-8A5C-8238DADFEB50}"/>
    <cellStyle name="Normal 68 2 2 2" xfId="27323" xr:uid="{C67B5BD9-DA4F-48CE-BEA8-DE9FB85B2E5B}"/>
    <cellStyle name="Normal 68 2 2 3" xfId="32817" xr:uid="{72A6A411-F004-47E6-B9A6-D95AEEC92758}"/>
    <cellStyle name="Normal 68 2 2 4" xfId="38301" xr:uid="{99E738DF-E3A8-4044-B305-7D10D66D4B21}"/>
    <cellStyle name="Normal 68 2 3" xfId="24594" xr:uid="{A63566EA-7023-47ED-BE81-B46873B1621C}"/>
    <cellStyle name="Normal 68 2 4" xfId="30088" xr:uid="{CDED2209-D5EC-49FE-8B2C-8972B09717F2}"/>
    <cellStyle name="Normal 68 2 5" xfId="35572" xr:uid="{FA045E6E-671E-4CC3-8E5D-B1970ABA1A17}"/>
    <cellStyle name="Normal 68 3" xfId="11417" xr:uid="{E03A37CD-D00E-40EB-8901-5CA7821138B3}"/>
    <cellStyle name="Normal 68 4" xfId="16651" xr:uid="{71701A39-316C-4279-8356-4A8585E33F0F}"/>
    <cellStyle name="Normal 68 5" xfId="18881" xr:uid="{EA555830-7C3E-416C-95BC-75AD71FB4BFD}"/>
    <cellStyle name="Normal 68 6" xfId="9197" xr:uid="{D6AA3E71-0EDF-41DE-894A-D8969D40DAD3}"/>
    <cellStyle name="Normal 68 6 2" xfId="20516" xr:uid="{37DCDD06-25BE-4635-8F44-47FD576D32E4}"/>
    <cellStyle name="Normal 68 6 2 2" xfId="26072" xr:uid="{589E8AF3-0C15-4E9C-AA75-A4CA19C55117}"/>
    <cellStyle name="Normal 68 6 2 3" xfId="31566" xr:uid="{E7A3D3B5-21FD-43DA-9967-16FB9598D23A}"/>
    <cellStyle name="Normal 68 6 2 4" xfId="37050" xr:uid="{EF39B912-AAD2-489D-B8D5-A2DCBB288149}"/>
    <cellStyle name="Normal 68 6 3" xfId="23343" xr:uid="{A9EA3C93-A265-4653-AFF3-DEF19E45F7DD}"/>
    <cellStyle name="Normal 68 6 4" xfId="28837" xr:uid="{4E32F6E2-90DD-43E1-989C-7E59A04058B9}"/>
    <cellStyle name="Normal 68 6 5" xfId="34321" xr:uid="{EB86B64F-3A83-4A8D-99BD-C1A40BD1CA34}"/>
    <cellStyle name="Normal 680" xfId="39349" xr:uid="{BD660448-759E-43F5-BAB5-2C66509D10DB}"/>
    <cellStyle name="Normal 681" xfId="39350" xr:uid="{0CA68958-97F9-47A4-8185-01581740E77C}"/>
    <cellStyle name="Normal 682" xfId="39351" xr:uid="{376AE038-00C1-4E71-96E3-0C4EC39182F0}"/>
    <cellStyle name="Normal 683" xfId="39352" xr:uid="{DC6DF108-76C8-42EB-B233-EABCA9C79BFF}"/>
    <cellStyle name="Normal 684" xfId="60" xr:uid="{00000000-0005-0000-0000-000094000000}"/>
    <cellStyle name="Normal 684 2" xfId="39728" xr:uid="{CA8653F0-F392-48F7-B056-B07390781F13}"/>
    <cellStyle name="Normal 685" xfId="39353" xr:uid="{CC5F0ECC-8E31-47D0-B45C-27371F8A3758}"/>
    <cellStyle name="Normal 686" xfId="39354" xr:uid="{4568549B-E4DF-4DAE-840A-E32EDEE1E037}"/>
    <cellStyle name="Normal 687" xfId="39355" xr:uid="{763734CF-5629-42A4-B33B-4F2765659001}"/>
    <cellStyle name="Normal 688" xfId="39356" xr:uid="{D3D48957-1CDF-4BDA-8B42-C5D34AE59770}"/>
    <cellStyle name="Normal 689" xfId="39357" xr:uid="{09F01B6C-2299-4356-BC8A-C654544E69A4}"/>
    <cellStyle name="Normal 69" xfId="6071" xr:uid="{F30EAC00-D685-441C-9755-757CCA811D69}"/>
    <cellStyle name="Normal 69 2" xfId="14481" xr:uid="{A78C10A0-2BDD-409F-A06C-E1A4101CF879}"/>
    <cellStyle name="Normal 69 2 2" xfId="21768" xr:uid="{D1E5AACD-C648-4ECE-8A2E-55725F85F276}"/>
    <cellStyle name="Normal 69 2 2 2" xfId="27324" xr:uid="{EE92A7EA-3D17-4975-825F-EAFB9CC15E60}"/>
    <cellStyle name="Normal 69 2 2 3" xfId="32818" xr:uid="{2E3E7102-CACE-4A00-B052-61278F2DE7A0}"/>
    <cellStyle name="Normal 69 2 2 4" xfId="38302" xr:uid="{60744331-9956-4301-8727-E33F47E76833}"/>
    <cellStyle name="Normal 69 2 3" xfId="24595" xr:uid="{B735BA43-8118-4CEE-9049-5E5D5382F789}"/>
    <cellStyle name="Normal 69 2 4" xfId="30089" xr:uid="{813D4470-0D16-44F7-AE9E-2A31B9091B22}"/>
    <cellStyle name="Normal 69 2 5" xfId="35573" xr:uid="{B3AC005C-0E72-440A-A297-5A520BB56D12}"/>
    <cellStyle name="Normal 69 3" xfId="11418" xr:uid="{40CC691E-2ABC-4FFF-97FB-90BECBDF1507}"/>
    <cellStyle name="Normal 69 4" xfId="16652" xr:uid="{DA64F497-C645-4494-B731-1AB6838906A9}"/>
    <cellStyle name="Normal 69 5" xfId="18882" xr:uid="{8364008F-7DDB-47DB-BF18-3D80DE06A7CF}"/>
    <cellStyle name="Normal 69 6" xfId="9198" xr:uid="{39F01F04-A178-433D-82A1-3D1760EB7DBE}"/>
    <cellStyle name="Normal 69 6 2" xfId="20517" xr:uid="{43196A8F-B948-4625-9148-A633B9C2B52A}"/>
    <cellStyle name="Normal 69 6 2 2" xfId="26073" xr:uid="{1CD6B64B-C096-4007-9433-B6253268BB92}"/>
    <cellStyle name="Normal 69 6 2 3" xfId="31567" xr:uid="{17514F7A-6B5C-4239-9003-70B401B5D2B8}"/>
    <cellStyle name="Normal 69 6 2 4" xfId="37051" xr:uid="{D07C66B9-CD03-4858-8522-3A6B0A71BCC0}"/>
    <cellStyle name="Normal 69 6 3" xfId="23344" xr:uid="{212C17AF-2DDB-455B-982B-3EAF93134364}"/>
    <cellStyle name="Normal 69 6 4" xfId="28838" xr:uid="{02D20BBD-5AC7-47F4-B385-07B0B9D7BDE5}"/>
    <cellStyle name="Normal 69 6 5" xfId="34322" xr:uid="{2409CE1A-4FAE-4182-AC01-8DC675EC9A1D}"/>
    <cellStyle name="Normal 690" xfId="39358" xr:uid="{73AD9DB1-DD59-4EBC-AE99-022C7D04D913}"/>
    <cellStyle name="Normal 691" xfId="39359" xr:uid="{9F4C0D84-B9A9-4F9C-99F7-62B567436246}"/>
    <cellStyle name="Normal 692" xfId="39360" xr:uid="{7CB96F6C-413E-4026-AB4F-958416715B13}"/>
    <cellStyle name="Normal 693" xfId="39361" xr:uid="{E374C073-F8E9-4EBD-87DE-18897DE0DC51}"/>
    <cellStyle name="Normal 694" xfId="39362" xr:uid="{FC0ED99A-ABCA-45AE-B68F-1A73F077CC46}"/>
    <cellStyle name="Normal 695" xfId="39363" xr:uid="{9F607019-D4E6-4B49-9F6F-BCE3E1E29713}"/>
    <cellStyle name="Normal 696" xfId="39364" xr:uid="{9DFCCF16-F3E5-45FD-99B3-5610E8A338B4}"/>
    <cellStyle name="Normal 697" xfId="39365" xr:uid="{ECF373B5-612A-4DFB-AE68-605A8DDEF81F}"/>
    <cellStyle name="Normal 698" xfId="39366" xr:uid="{899EC429-9329-425B-9495-24322E933E7D}"/>
    <cellStyle name="Normal 699" xfId="39367" xr:uid="{426A4150-D6E6-44A3-A756-B416DF57D7DF}"/>
    <cellStyle name="Normal 7" xfId="214" xr:uid="{EF5C42AA-6C90-42B9-90B1-3DA34D24D45F}"/>
    <cellStyle name="Normal 7 10" xfId="6073" xr:uid="{1EEB35CC-74D4-4A3B-BA09-83D31A820BB9}"/>
    <cellStyle name="Normal 7 10 2" xfId="14483" xr:uid="{5E95678E-CA38-4F95-931C-444DFFAB706E}"/>
    <cellStyle name="Normal 7 10 2 2" xfId="21770" xr:uid="{65D6A32F-9BD6-42D2-8C94-0752A340DB31}"/>
    <cellStyle name="Normal 7 10 2 2 2" xfId="27326" xr:uid="{15CFEB41-69F1-44A7-BB69-4D5382E9C826}"/>
    <cellStyle name="Normal 7 10 2 2 3" xfId="32820" xr:uid="{9ED01178-E985-4964-82C2-FBF3F50EB795}"/>
    <cellStyle name="Normal 7 10 2 2 4" xfId="38304" xr:uid="{58BC85C7-12FE-4DE3-A92A-99BA4E634879}"/>
    <cellStyle name="Normal 7 10 2 3" xfId="24597" xr:uid="{D8B33DC7-F758-43D2-8C26-6785CA132A94}"/>
    <cellStyle name="Normal 7 10 2 4" xfId="30091" xr:uid="{84B428BC-C1C9-4671-BD4C-413AA912510D}"/>
    <cellStyle name="Normal 7 10 2 5" xfId="35575" xr:uid="{5A0647EA-69AD-4378-8EA5-A3AAF3CD4704}"/>
    <cellStyle name="Normal 7 10 3" xfId="11420" xr:uid="{84C0728B-12BA-4471-B409-CF614425C693}"/>
    <cellStyle name="Normal 7 10 4" xfId="16654" xr:uid="{158A2C8D-9212-42A3-9278-2A8E83B1A07A}"/>
    <cellStyle name="Normal 7 10 5" xfId="18883" xr:uid="{C8A1B96F-28E6-439B-ACB9-2A8F7CCA6883}"/>
    <cellStyle name="Normal 7 10 6" xfId="9199" xr:uid="{84EC50EE-6520-4F42-9F0C-C66CE54C8D64}"/>
    <cellStyle name="Normal 7 10 6 2" xfId="20518" xr:uid="{8D55FFA3-F1E3-405D-AA95-A5495594BCEA}"/>
    <cellStyle name="Normal 7 10 6 2 2" xfId="26074" xr:uid="{7C4848E3-EB56-404B-BD42-FAD93F6E685E}"/>
    <cellStyle name="Normal 7 10 6 2 3" xfId="31568" xr:uid="{1CA84448-6644-4F6F-8587-FC37E87715F2}"/>
    <cellStyle name="Normal 7 10 6 2 4" xfId="37052" xr:uid="{514BCCE3-324C-46EA-AB1E-8BECEE39D097}"/>
    <cellStyle name="Normal 7 10 6 3" xfId="23345" xr:uid="{EAE0FBD9-FAE8-4C9F-9FF1-AF2CB4618483}"/>
    <cellStyle name="Normal 7 10 6 4" xfId="28839" xr:uid="{5792A864-8564-4C27-98F4-3CEB2AA502B6}"/>
    <cellStyle name="Normal 7 10 6 5" xfId="34323" xr:uid="{2C6A2515-7DB8-46AE-A3DF-97BA3A612D49}"/>
    <cellStyle name="Normal 7 11" xfId="6074" xr:uid="{D576E72C-3E95-45AD-AF9B-760F5D0E0AF8}"/>
    <cellStyle name="Normal 7 11 2" xfId="14484" xr:uid="{C6E2BF8E-8D6E-4F73-812C-D8287622BA5F}"/>
    <cellStyle name="Normal 7 11 2 2" xfId="21771" xr:uid="{DC9AA56B-9D90-4563-8EB7-0FA17FB4042B}"/>
    <cellStyle name="Normal 7 11 2 2 2" xfId="27327" xr:uid="{A9D589AF-924F-4017-A864-AFA4B04FD2BA}"/>
    <cellStyle name="Normal 7 11 2 2 3" xfId="32821" xr:uid="{521E31FE-E319-463C-98EA-59549E1EB43B}"/>
    <cellStyle name="Normal 7 11 2 2 4" xfId="38305" xr:uid="{EB38A5B6-AD20-4B56-85CB-0F4628679FF7}"/>
    <cellStyle name="Normal 7 11 2 3" xfId="24598" xr:uid="{E447621B-EE3A-4F4E-885D-FFAE29F76E9A}"/>
    <cellStyle name="Normal 7 11 2 4" xfId="30092" xr:uid="{2FD9F6A1-E69A-4810-B8D7-8B67A960C2D4}"/>
    <cellStyle name="Normal 7 11 2 5" xfId="35576" xr:uid="{E85F365D-D0B7-41DC-B1CA-B0A782099DB9}"/>
    <cellStyle name="Normal 7 11 3" xfId="11421" xr:uid="{780949FB-8D72-4C47-81D5-0A15EB5AAAE4}"/>
    <cellStyle name="Normal 7 11 4" xfId="16655" xr:uid="{F0EC06F7-B09B-4192-BACD-BC1C6ABADE15}"/>
    <cellStyle name="Normal 7 11 5" xfId="18884" xr:uid="{9493EBAA-EA92-4C51-BFDB-E9311C278C1F}"/>
    <cellStyle name="Normal 7 11 6" xfId="9200" xr:uid="{48F22E2B-648C-4C57-84B2-B4FEB6AF54DF}"/>
    <cellStyle name="Normal 7 11 6 2" xfId="20519" xr:uid="{A7DCE420-C270-4A80-A150-07A3B8A4AAC9}"/>
    <cellStyle name="Normal 7 11 6 2 2" xfId="26075" xr:uid="{6DFA5E2B-E6E3-4C86-9C9A-E8E243CC80E5}"/>
    <cellStyle name="Normal 7 11 6 2 3" xfId="31569" xr:uid="{F0485071-95AF-4C4B-8145-E3413F6CFAFE}"/>
    <cellStyle name="Normal 7 11 6 2 4" xfId="37053" xr:uid="{A4423255-E22D-479D-AEF0-6715F7BE163A}"/>
    <cellStyle name="Normal 7 11 6 3" xfId="23346" xr:uid="{EEF40743-4DA5-4D80-BC96-CFCC434B5DC1}"/>
    <cellStyle name="Normal 7 11 6 4" xfId="28840" xr:uid="{A9E8F7D8-66E2-473A-ACC9-F2736CB03415}"/>
    <cellStyle name="Normal 7 11 6 5" xfId="34324" xr:uid="{8F35F48C-FD8A-40AA-86D0-F36C34D126EB}"/>
    <cellStyle name="Normal 7 12" xfId="6075" xr:uid="{A6B8B243-3CDF-4D59-8395-57F1750F598D}"/>
    <cellStyle name="Normal 7 12 2" xfId="14485" xr:uid="{1A3292A6-0D0B-44AE-AA3F-B8454B0C9F47}"/>
    <cellStyle name="Normal 7 12 2 2" xfId="21772" xr:uid="{105D61B1-9AC8-4EC8-9082-6B1B7BA2D517}"/>
    <cellStyle name="Normal 7 12 2 2 2" xfId="27328" xr:uid="{1761B98F-DC61-4B3C-8AF3-5F32A0BDBD33}"/>
    <cellStyle name="Normal 7 12 2 2 3" xfId="32822" xr:uid="{CF89CE94-269B-4C11-88A5-560814487008}"/>
    <cellStyle name="Normal 7 12 2 2 4" xfId="38306" xr:uid="{2D049040-B1C8-4824-9E58-3E79F039BD65}"/>
    <cellStyle name="Normal 7 12 2 3" xfId="24599" xr:uid="{94342D67-5E68-4714-87F5-D9DDBB0FA3B8}"/>
    <cellStyle name="Normal 7 12 2 4" xfId="30093" xr:uid="{BAADDFA6-6591-432D-B881-8E36BDBBDD23}"/>
    <cellStyle name="Normal 7 12 2 5" xfId="35577" xr:uid="{97CB673F-2FBE-430F-B24C-658BA9FED165}"/>
    <cellStyle name="Normal 7 12 3" xfId="11422" xr:uid="{FC4EFF26-26A2-4EBC-8F53-7EA7F6D88326}"/>
    <cellStyle name="Normal 7 12 4" xfId="16656" xr:uid="{D630AB35-B686-46EE-B2AA-E28898ADCD30}"/>
    <cellStyle name="Normal 7 12 5" xfId="18885" xr:uid="{E4AD6444-552B-4C13-A9C0-E73F1976C719}"/>
    <cellStyle name="Normal 7 12 6" xfId="9201" xr:uid="{8F548F68-6F04-4748-8758-5B1BE8A0FC4E}"/>
    <cellStyle name="Normal 7 12 6 2" xfId="20520" xr:uid="{F0FC6045-B941-409D-8A5D-5AF1FC69EA1C}"/>
    <cellStyle name="Normal 7 12 6 2 2" xfId="26076" xr:uid="{6D820964-1B05-4BF6-B628-BB1D62B50AEB}"/>
    <cellStyle name="Normal 7 12 6 2 3" xfId="31570" xr:uid="{0A29D809-0620-430F-BD88-CE3178514557}"/>
    <cellStyle name="Normal 7 12 6 2 4" xfId="37054" xr:uid="{101E0F33-5417-4FC6-A75B-F7105E4B7A19}"/>
    <cellStyle name="Normal 7 12 6 3" xfId="23347" xr:uid="{3D8B875D-73B2-483F-93A3-9A0E4773332E}"/>
    <cellStyle name="Normal 7 12 6 4" xfId="28841" xr:uid="{43FD4760-3AF4-4FA0-9169-BE2C9498AA0A}"/>
    <cellStyle name="Normal 7 12 6 5" xfId="34325" xr:uid="{70E8577F-23C7-4628-8238-9D1CB11BCF61}"/>
    <cellStyle name="Normal 7 13" xfId="6076" xr:uid="{C188CD86-C6E2-4ADA-8392-5AD34FD4486B}"/>
    <cellStyle name="Normal 7 13 2" xfId="14486" xr:uid="{F20A8DDB-DCB5-466D-99BA-BDC6E94C2ECB}"/>
    <cellStyle name="Normal 7 13 2 2" xfId="21773" xr:uid="{AC1C1A94-3B7B-4FFA-A66A-CDE34D2CBFD1}"/>
    <cellStyle name="Normal 7 13 2 2 2" xfId="27329" xr:uid="{C3A09A99-D0FF-4A8F-95DE-6C54D2D12B89}"/>
    <cellStyle name="Normal 7 13 2 2 3" xfId="32823" xr:uid="{C01A2895-882F-433D-B142-41235C211DE3}"/>
    <cellStyle name="Normal 7 13 2 2 4" xfId="38307" xr:uid="{994C8BBA-283B-4734-A4F4-4E847BC5D3A4}"/>
    <cellStyle name="Normal 7 13 2 3" xfId="24600" xr:uid="{CA179F2A-308D-4A33-9397-6274F0579C23}"/>
    <cellStyle name="Normal 7 13 2 4" xfId="30094" xr:uid="{22300959-7549-4860-976C-31AC5CD16B80}"/>
    <cellStyle name="Normal 7 13 2 5" xfId="35578" xr:uid="{4F1B5756-E15C-4766-8F2F-ED5D5A249F7F}"/>
    <cellStyle name="Normal 7 13 3" xfId="11423" xr:uid="{AD8D783A-94D7-4058-B75D-014DFC989532}"/>
    <cellStyle name="Normal 7 13 4" xfId="16657" xr:uid="{AAD7F281-92A2-4BE2-B37F-B5B65C33ACA8}"/>
    <cellStyle name="Normal 7 13 5" xfId="18886" xr:uid="{1F9FDD8B-E72E-4EE2-ADA5-F1E64290B1C9}"/>
    <cellStyle name="Normal 7 13 6" xfId="9202" xr:uid="{AEFDF413-D281-4657-B544-0D27C693DEEF}"/>
    <cellStyle name="Normal 7 13 6 2" xfId="20521" xr:uid="{74217808-26B0-43F3-BB5A-C3BC3A7E5806}"/>
    <cellStyle name="Normal 7 13 6 2 2" xfId="26077" xr:uid="{63EE26CD-79AC-4DB0-9DAE-F191DE4334AE}"/>
    <cellStyle name="Normal 7 13 6 2 3" xfId="31571" xr:uid="{D4AE22A5-5F7B-4007-9526-941DCCF10EF7}"/>
    <cellStyle name="Normal 7 13 6 2 4" xfId="37055" xr:uid="{E45C8A9E-C385-4ACD-9E21-75601D54D27F}"/>
    <cellStyle name="Normal 7 13 6 3" xfId="23348" xr:uid="{966CCEEA-6F14-437A-91EC-E91F7B64EB69}"/>
    <cellStyle name="Normal 7 13 6 4" xfId="28842" xr:uid="{F06C4624-B8FD-436B-AA79-E9506700894C}"/>
    <cellStyle name="Normal 7 13 6 5" xfId="34326" xr:uid="{0F77D9D8-A1CC-4DF7-8348-5BE03104D9B8}"/>
    <cellStyle name="Normal 7 14" xfId="6077" xr:uid="{7283270C-2081-4ECC-AB2B-7B3AA4C8BCF8}"/>
    <cellStyle name="Normal 7 14 2" xfId="14487" xr:uid="{6F4A30CA-79C7-4BED-925C-EA23C226A16C}"/>
    <cellStyle name="Normal 7 14 2 2" xfId="21774" xr:uid="{05C64393-F76A-4F2F-8E9D-5426390F791A}"/>
    <cellStyle name="Normal 7 14 2 2 2" xfId="27330" xr:uid="{35653AD1-3EF4-4EB9-AD89-0BEAE2494416}"/>
    <cellStyle name="Normal 7 14 2 2 3" xfId="32824" xr:uid="{517EB6AD-3EE8-4A00-BD6F-C278D77D43BA}"/>
    <cellStyle name="Normal 7 14 2 2 4" xfId="38308" xr:uid="{897EA695-A95B-4DC7-ACC3-775AB4475B53}"/>
    <cellStyle name="Normal 7 14 2 3" xfId="24601" xr:uid="{FE7D07BF-D86F-4432-B0B2-9A76F05E4025}"/>
    <cellStyle name="Normal 7 14 2 4" xfId="30095" xr:uid="{AE3194F5-C238-469F-862E-26ABBE682B23}"/>
    <cellStyle name="Normal 7 14 2 5" xfId="35579" xr:uid="{B91836FD-ABC1-46CD-8E52-C2427AFF42F1}"/>
    <cellStyle name="Normal 7 14 3" xfId="11424" xr:uid="{C5C628AE-4E59-4F95-B1F5-EB197F549B65}"/>
    <cellStyle name="Normal 7 14 4" xfId="16658" xr:uid="{63675B2A-75CE-4D08-A47D-A42094571A51}"/>
    <cellStyle name="Normal 7 14 5" xfId="18887" xr:uid="{7EE2E770-2B59-4807-B6D1-4741A24AE589}"/>
    <cellStyle name="Normal 7 14 6" xfId="9203" xr:uid="{D960B98E-BB6F-4E3D-8DB6-C3205A0382CB}"/>
    <cellStyle name="Normal 7 14 6 2" xfId="20522" xr:uid="{2CE327E8-8A39-4831-8EA4-AE6E9D3008DB}"/>
    <cellStyle name="Normal 7 14 6 2 2" xfId="26078" xr:uid="{F3B3FACE-1EBC-4A38-9CF5-05B1ED12AE30}"/>
    <cellStyle name="Normal 7 14 6 2 3" xfId="31572" xr:uid="{30B61478-ED84-4AFB-97FF-49427F8B22D0}"/>
    <cellStyle name="Normal 7 14 6 2 4" xfId="37056" xr:uid="{10541C8D-E146-496A-A633-27C977D219AB}"/>
    <cellStyle name="Normal 7 14 6 3" xfId="23349" xr:uid="{C4248F63-0557-4492-9A82-E46518E1F5C0}"/>
    <cellStyle name="Normal 7 14 6 4" xfId="28843" xr:uid="{D4F94024-25F9-4BD7-B962-4B81453630CD}"/>
    <cellStyle name="Normal 7 14 6 5" xfId="34327" xr:uid="{06E0CFD4-8E69-413D-8CE4-4A0A0CB302FB}"/>
    <cellStyle name="Normal 7 15" xfId="6078" xr:uid="{46B6A21D-896A-4520-B032-4D05E3A79E2B}"/>
    <cellStyle name="Normal 7 15 2" xfId="14488" xr:uid="{18911F7D-FF58-451A-9EEB-168278D46702}"/>
    <cellStyle name="Normal 7 15 2 2" xfId="21775" xr:uid="{C3E64402-F224-4439-AD0B-77454B5F59C0}"/>
    <cellStyle name="Normal 7 15 2 2 2" xfId="27331" xr:uid="{8467238D-6F41-40E6-8700-A44BEDD47DAB}"/>
    <cellStyle name="Normal 7 15 2 2 3" xfId="32825" xr:uid="{F8B3FF95-2A39-4713-8656-232DCDD81B7F}"/>
    <cellStyle name="Normal 7 15 2 2 4" xfId="38309" xr:uid="{6F8AA45E-CFDC-496E-B7E8-98507F9FA07B}"/>
    <cellStyle name="Normal 7 15 2 3" xfId="24602" xr:uid="{538CE510-006C-44D6-9A84-249F758C2C1E}"/>
    <cellStyle name="Normal 7 15 2 4" xfId="30096" xr:uid="{E6D9DC60-B620-4630-B112-D492B9D07914}"/>
    <cellStyle name="Normal 7 15 2 5" xfId="35580" xr:uid="{88E60862-318E-47DF-8DCF-555F802B35D9}"/>
    <cellStyle name="Normal 7 15 3" xfId="11425" xr:uid="{71B52C53-3583-4108-AF2C-F8CCA089B8E0}"/>
    <cellStyle name="Normal 7 15 4" xfId="16659" xr:uid="{A43E44AF-5C45-4B09-9EC9-311B18AAA764}"/>
    <cellStyle name="Normal 7 15 5" xfId="18888" xr:uid="{17833BBB-A3F7-4101-8F71-8CB140DB5BE5}"/>
    <cellStyle name="Normal 7 15 6" xfId="9204" xr:uid="{EA63095D-9FB7-4EB9-98F7-E7406FB0B472}"/>
    <cellStyle name="Normal 7 15 6 2" xfId="20523" xr:uid="{A8910CA7-78FE-45F0-A90D-6F8C98AA1A8C}"/>
    <cellStyle name="Normal 7 15 6 2 2" xfId="26079" xr:uid="{A6D51C2A-14BB-4817-80E8-DFF6F015DD70}"/>
    <cellStyle name="Normal 7 15 6 2 3" xfId="31573" xr:uid="{A3BD7530-56C4-4A37-9ABA-E512E6897379}"/>
    <cellStyle name="Normal 7 15 6 2 4" xfId="37057" xr:uid="{E8BA900A-B4C9-4994-9273-E9E32F31F5B4}"/>
    <cellStyle name="Normal 7 15 6 3" xfId="23350" xr:uid="{60525EA6-32D3-455D-B92E-3D083495A877}"/>
    <cellStyle name="Normal 7 15 6 4" xfId="28844" xr:uid="{414192EC-F1E5-45AF-B290-0620BC5E10AF}"/>
    <cellStyle name="Normal 7 15 6 5" xfId="34328" xr:uid="{6F3E13D2-5F0C-442D-BC0A-5C8953741DAC}"/>
    <cellStyle name="Normal 7 16" xfId="6079" xr:uid="{C6E8BAC7-EFCC-45E3-BB9C-3FD5DA9541B3}"/>
    <cellStyle name="Normal 7 16 2" xfId="14489" xr:uid="{31C1EBB9-0EE2-4FFD-B918-98D1D0ACF62E}"/>
    <cellStyle name="Normal 7 16 2 2" xfId="21776" xr:uid="{44F26EDE-91B1-4705-BF7A-E15863F95F82}"/>
    <cellStyle name="Normal 7 16 2 2 2" xfId="27332" xr:uid="{B58152EA-F207-4C10-8CD7-9CB8FCEB4828}"/>
    <cellStyle name="Normal 7 16 2 2 3" xfId="32826" xr:uid="{86E25678-F56C-41B3-AB48-6AB09BE15D8A}"/>
    <cellStyle name="Normal 7 16 2 2 4" xfId="38310" xr:uid="{D6DFB1B7-8EA2-4F77-A6DB-6DC03E42E2BC}"/>
    <cellStyle name="Normal 7 16 2 3" xfId="24603" xr:uid="{DA13A6E8-679E-457E-AEAE-439F79E6C995}"/>
    <cellStyle name="Normal 7 16 2 4" xfId="30097" xr:uid="{A1039B07-CBFE-48AD-8AE6-6973F7F53ED2}"/>
    <cellStyle name="Normal 7 16 2 5" xfId="35581" xr:uid="{EFECB9B9-2B85-460B-9686-9639F53A5FFF}"/>
    <cellStyle name="Normal 7 16 3" xfId="11426" xr:uid="{E6E71F27-64A6-426F-86A6-118C020BEA91}"/>
    <cellStyle name="Normal 7 16 4" xfId="16660" xr:uid="{BD86F8B6-B2E5-40FD-AB70-78F3899ABE49}"/>
    <cellStyle name="Normal 7 16 5" xfId="18889" xr:uid="{ED58026C-5B2E-4662-83A4-524EE7C19176}"/>
    <cellStyle name="Normal 7 16 6" xfId="9205" xr:uid="{2C956545-6121-492D-B2E8-B340332DCFB5}"/>
    <cellStyle name="Normal 7 16 6 2" xfId="20524" xr:uid="{75248DA5-31A9-4DA4-B26E-CE6915EC43AF}"/>
    <cellStyle name="Normal 7 16 6 2 2" xfId="26080" xr:uid="{99A8ADDC-20AD-402C-BCF4-F8DAA0947009}"/>
    <cellStyle name="Normal 7 16 6 2 3" xfId="31574" xr:uid="{0AA3DDD0-8B43-41E7-9761-3EF8E55201A3}"/>
    <cellStyle name="Normal 7 16 6 2 4" xfId="37058" xr:uid="{10C1F8C8-8DF9-43AB-9149-B6DF6D9E4E57}"/>
    <cellStyle name="Normal 7 16 6 3" xfId="23351" xr:uid="{364B9E2A-C627-40D1-B28C-E0C30654520D}"/>
    <cellStyle name="Normal 7 16 6 4" xfId="28845" xr:uid="{30E0AF18-42FF-4649-8D6E-29C4363D26FB}"/>
    <cellStyle name="Normal 7 16 6 5" xfId="34329" xr:uid="{C6E097CB-60DA-4A96-B19D-085FD2094C72}"/>
    <cellStyle name="Normal 7 17" xfId="6080" xr:uid="{7709F9C4-53A6-4C69-B197-BC0D12C94D4F}"/>
    <cellStyle name="Normal 7 17 2" xfId="14490" xr:uid="{67E1DF14-9289-4468-AF2F-083E0DF94A75}"/>
    <cellStyle name="Normal 7 17 2 2" xfId="21777" xr:uid="{8B689432-5D19-4F7C-BD92-8CBA6258980F}"/>
    <cellStyle name="Normal 7 17 2 2 2" xfId="27333" xr:uid="{1B257078-E7D8-4DE6-ADC4-04AEBFEC82C1}"/>
    <cellStyle name="Normal 7 17 2 2 3" xfId="32827" xr:uid="{B9B827CB-BDAE-4959-B518-F47EC6BA8F3A}"/>
    <cellStyle name="Normal 7 17 2 2 4" xfId="38311" xr:uid="{6A7EADF1-21EA-4915-B3F8-211BAF690108}"/>
    <cellStyle name="Normal 7 17 2 3" xfId="24604" xr:uid="{DE1900B3-1FE8-4530-8974-7E8AE10CDB38}"/>
    <cellStyle name="Normal 7 17 2 4" xfId="30098" xr:uid="{A467EEE7-94A7-4A74-9810-3DC081C3E41B}"/>
    <cellStyle name="Normal 7 17 2 5" xfId="35582" xr:uid="{BF33B26C-6417-4C27-BEAB-4D9A862BAA12}"/>
    <cellStyle name="Normal 7 17 3" xfId="11427" xr:uid="{22B5E6A1-766E-482D-BFDC-02316A9DE547}"/>
    <cellStyle name="Normal 7 17 4" xfId="16661" xr:uid="{A156EE1C-2FC0-4FF7-92BD-95F52135AA7D}"/>
    <cellStyle name="Normal 7 17 5" xfId="18890" xr:uid="{D2B2EF61-1B57-4E80-9AC4-A05DD0B72208}"/>
    <cellStyle name="Normal 7 17 6" xfId="9206" xr:uid="{A48B9ABF-7FEB-4FAB-BFAC-F66E60F56657}"/>
    <cellStyle name="Normal 7 17 6 2" xfId="20525" xr:uid="{E4DD763B-9E3B-4709-BC54-97719AC16A40}"/>
    <cellStyle name="Normal 7 17 6 2 2" xfId="26081" xr:uid="{8944103C-46A1-4ABE-A48F-22A97BB0DABC}"/>
    <cellStyle name="Normal 7 17 6 2 3" xfId="31575" xr:uid="{A68E4428-3EB7-4CA7-81EA-F04A245BA582}"/>
    <cellStyle name="Normal 7 17 6 2 4" xfId="37059" xr:uid="{2C22DACF-6D9E-4AD2-BBDE-6A107E72605B}"/>
    <cellStyle name="Normal 7 17 6 3" xfId="23352" xr:uid="{516CE630-A8A3-4354-97DD-72155AFA741D}"/>
    <cellStyle name="Normal 7 17 6 4" xfId="28846" xr:uid="{61B1A085-C92C-4D55-A66B-8558E3D024AC}"/>
    <cellStyle name="Normal 7 17 6 5" xfId="34330" xr:uid="{7EC0F88B-07EE-4B2D-84CD-A56C91EC7019}"/>
    <cellStyle name="Normal 7 18" xfId="6081" xr:uid="{259959D7-62A8-468D-BB32-DE0579994028}"/>
    <cellStyle name="Normal 7 18 2" xfId="14491" xr:uid="{8EDC865F-1D2C-4CF5-BB66-C2F07C585940}"/>
    <cellStyle name="Normal 7 18 2 2" xfId="21778" xr:uid="{82283CCE-E528-4961-A3A0-0E70D5D77086}"/>
    <cellStyle name="Normal 7 18 2 2 2" xfId="27334" xr:uid="{FA49440B-754E-4F26-8F90-F49B9F60A1C1}"/>
    <cellStyle name="Normal 7 18 2 2 3" xfId="32828" xr:uid="{E2419A39-578F-4B45-9F8B-5F2EA4BFE1B9}"/>
    <cellStyle name="Normal 7 18 2 2 4" xfId="38312" xr:uid="{AF31F077-9E54-4772-9AF6-4049A55008B9}"/>
    <cellStyle name="Normal 7 18 2 3" xfId="24605" xr:uid="{E6D73077-C19C-4765-9432-3D907DF4DA76}"/>
    <cellStyle name="Normal 7 18 2 4" xfId="30099" xr:uid="{F9234983-57CD-45F6-982B-BAE207715A02}"/>
    <cellStyle name="Normal 7 18 2 5" xfId="35583" xr:uid="{B85F8394-0221-4568-810A-44F3979165CA}"/>
    <cellStyle name="Normal 7 18 3" xfId="11428" xr:uid="{37B414B2-EB40-49E8-BEF6-55B2A6B9C5F1}"/>
    <cellStyle name="Normal 7 18 4" xfId="16662" xr:uid="{03C2CAA9-B32F-4DD2-83DC-C1D1401C3ECF}"/>
    <cellStyle name="Normal 7 18 5" xfId="18891" xr:uid="{D2B76469-4AD1-4A94-84C8-DA81FF46EC2B}"/>
    <cellStyle name="Normal 7 18 6" xfId="9207" xr:uid="{414D55AD-F339-40F2-9F68-3BB88091D8AE}"/>
    <cellStyle name="Normal 7 18 6 2" xfId="20526" xr:uid="{B478D452-4CF4-4756-9D57-9EA47AE249E4}"/>
    <cellStyle name="Normal 7 18 6 2 2" xfId="26082" xr:uid="{DE427C2A-331B-44A8-9353-9ACA0FC1AD25}"/>
    <cellStyle name="Normal 7 18 6 2 3" xfId="31576" xr:uid="{DE8C96D4-C327-4443-AC18-52D1712FB948}"/>
    <cellStyle name="Normal 7 18 6 2 4" xfId="37060" xr:uid="{FF315EC5-E748-4736-9BCC-8D10C3EF29DD}"/>
    <cellStyle name="Normal 7 18 6 3" xfId="23353" xr:uid="{29823573-C176-4BD7-9F8D-8F9D5110D21E}"/>
    <cellStyle name="Normal 7 18 6 4" xfId="28847" xr:uid="{F16DD97F-DFCC-4C55-B077-D7F2D60277CA}"/>
    <cellStyle name="Normal 7 18 6 5" xfId="34331" xr:uid="{57E8C3DE-46C0-4F5B-B63A-8761200C02C8}"/>
    <cellStyle name="Normal 7 19" xfId="6082" xr:uid="{EFACD33D-C5FA-454A-8264-39241A2E575D}"/>
    <cellStyle name="Normal 7 19 2" xfId="14492" xr:uid="{0B22A030-287C-4B10-82ED-7AF629DCE112}"/>
    <cellStyle name="Normal 7 19 2 2" xfId="21779" xr:uid="{63360415-CF62-46E0-B678-3E233E5BE027}"/>
    <cellStyle name="Normal 7 19 2 2 2" xfId="27335" xr:uid="{E5A3BCA9-493B-4AA9-ACA2-C4749E695F49}"/>
    <cellStyle name="Normal 7 19 2 2 3" xfId="32829" xr:uid="{6CABEA95-21BF-4AE7-AAEE-7787740B21B6}"/>
    <cellStyle name="Normal 7 19 2 2 4" xfId="38313" xr:uid="{E4A78BF3-70E6-4897-A83B-7437159B2317}"/>
    <cellStyle name="Normal 7 19 2 3" xfId="24606" xr:uid="{2097F501-52ED-4407-A68D-01E58124F831}"/>
    <cellStyle name="Normal 7 19 2 4" xfId="30100" xr:uid="{EE8C18C0-E2D6-4061-8E1E-F7C37CC806A4}"/>
    <cellStyle name="Normal 7 19 2 5" xfId="35584" xr:uid="{FAD4ED59-A1E9-4885-AFCC-B233FD3109BF}"/>
    <cellStyle name="Normal 7 19 3" xfId="11429" xr:uid="{0EE8B077-B29B-4D7E-B7CE-91F7FE8F19BA}"/>
    <cellStyle name="Normal 7 19 4" xfId="16663" xr:uid="{267A7170-8D78-4AC4-B3EE-9E3AA2B95761}"/>
    <cellStyle name="Normal 7 19 5" xfId="18892" xr:uid="{6C479EB1-D532-4480-810E-71C676D5CB47}"/>
    <cellStyle name="Normal 7 19 6" xfId="9208" xr:uid="{BCEBF639-C789-4DC2-A2E2-EE4AF209BB89}"/>
    <cellStyle name="Normal 7 19 6 2" xfId="20527" xr:uid="{BC0EBE26-C598-4C8A-9550-EE964735E383}"/>
    <cellStyle name="Normal 7 19 6 2 2" xfId="26083" xr:uid="{69DB714A-F691-44C6-99D7-A90893C05990}"/>
    <cellStyle name="Normal 7 19 6 2 3" xfId="31577" xr:uid="{11CD4817-B81E-48E7-9B93-0B1CAA9D5CDE}"/>
    <cellStyle name="Normal 7 19 6 2 4" xfId="37061" xr:uid="{439FFD4E-1ECD-492E-8605-466CB8F0D1A1}"/>
    <cellStyle name="Normal 7 19 6 3" xfId="23354" xr:uid="{29AE07ED-14DF-47B1-A923-545A5A6ED976}"/>
    <cellStyle name="Normal 7 19 6 4" xfId="28848" xr:uid="{3ED69DF7-D13D-46A3-9413-A8939B8BCC26}"/>
    <cellStyle name="Normal 7 19 6 5" xfId="34332" xr:uid="{E84CDA2D-D165-4D37-B62B-E9A6D13B87A9}"/>
    <cellStyle name="Normal 7 2" xfId="6083" xr:uid="{7E231B38-FE74-4250-8A92-7A40E893C035}"/>
    <cellStyle name="Normal 7 2 10" xfId="18893" xr:uid="{CC69C244-F8DB-4C4C-AEB8-98BEAF32531C}"/>
    <cellStyle name="Normal 7 2 11" xfId="22276" xr:uid="{0E26CAE3-ED4A-4E08-9E45-8C7A77647885}"/>
    <cellStyle name="Normal 7 2 11 2" xfId="27822" xr:uid="{944C7FC8-50E4-495A-B839-68972CA77EAF}"/>
    <cellStyle name="Normal 7 2 11 3" xfId="33310" xr:uid="{DA23BF7D-4FA0-4558-B692-7A37322F3DAE}"/>
    <cellStyle name="Normal 7 2 11 4" xfId="38794" xr:uid="{5B28B2B7-DE49-49D9-8487-979FDA8A58FE}"/>
    <cellStyle name="Normal 7 2 2" xfId="6084" xr:uid="{EA93C1CF-AB9D-45BA-B022-AD92E6BDC7E7}"/>
    <cellStyle name="Normal 7 2 2 2" xfId="14493" xr:uid="{58A02903-FCA9-4973-9626-04C99E761C2D}"/>
    <cellStyle name="Normal 7 2 2 2 2" xfId="21780" xr:uid="{6E8355B0-78DA-453B-AED7-CABDECE98FAE}"/>
    <cellStyle name="Normal 7 2 2 2 2 2" xfId="27336" xr:uid="{0B70E596-9A31-4DB1-BE45-10473FB9FFDB}"/>
    <cellStyle name="Normal 7 2 2 2 2 3" xfId="32830" xr:uid="{9CDB5BCF-2CC3-46CE-BE90-5A1FC6C7D1D6}"/>
    <cellStyle name="Normal 7 2 2 2 2 4" xfId="38314" xr:uid="{A755CF24-06FA-495C-885F-374FD49E9D46}"/>
    <cellStyle name="Normal 7 2 2 2 3" xfId="24607" xr:uid="{98AB8019-FFA1-402C-A1DF-6082EDF606AF}"/>
    <cellStyle name="Normal 7 2 2 2 4" xfId="30101" xr:uid="{9D798BA2-0CB1-454B-B776-52DA6D44C07F}"/>
    <cellStyle name="Normal 7 2 2 2 5" xfId="35585" xr:uid="{DCCDEE2E-53BF-4914-8B6E-375F10AE87AD}"/>
    <cellStyle name="Normal 7 2 2 3" xfId="11431" xr:uid="{E0A0CE66-4143-4261-93C4-12EF174002A8}"/>
    <cellStyle name="Normal 7 2 2 4" xfId="16665" xr:uid="{E64883D2-1FD8-45F1-88AF-B3EADEBDBAFE}"/>
    <cellStyle name="Normal 7 2 2 5" xfId="18894" xr:uid="{70E0C56B-1CCA-45F6-98D8-A5A69B4C1E0E}"/>
    <cellStyle name="Normal 7 2 2 6" xfId="9209" xr:uid="{BC3B3B8D-289B-4A0A-A4CF-2EAD28BE6EAB}"/>
    <cellStyle name="Normal 7 2 2 6 2" xfId="20528" xr:uid="{8E59331F-E092-4DD5-8306-748B4F027F36}"/>
    <cellStyle name="Normal 7 2 2 6 2 2" xfId="26084" xr:uid="{6CFAA881-036F-4529-9581-C0C0A6F0BE36}"/>
    <cellStyle name="Normal 7 2 2 6 2 3" xfId="31578" xr:uid="{5567EB39-0F13-4665-B65D-4F5865B8BD95}"/>
    <cellStyle name="Normal 7 2 2 6 2 4" xfId="37062" xr:uid="{EFB22533-7761-4FE9-999F-B4AB3ED44E95}"/>
    <cellStyle name="Normal 7 2 2 6 3" xfId="23355" xr:uid="{06D58353-3ABB-451B-B08E-465E5363DE0F}"/>
    <cellStyle name="Normal 7 2 2 6 4" xfId="28849" xr:uid="{C8837254-37FF-41A1-8E34-24D946CA7C17}"/>
    <cellStyle name="Normal 7 2 2 6 5" xfId="34333" xr:uid="{8139F349-0EDC-4DD1-AFFF-0500662E0515}"/>
    <cellStyle name="Normal 7 2 3" xfId="6085" xr:uid="{E96A0CA5-6F09-438B-87D8-D41FE9000515}"/>
    <cellStyle name="Normal 7 2 3 2" xfId="14494" xr:uid="{B0AB39C7-74CC-44CD-896E-01BA6AE8B9DC}"/>
    <cellStyle name="Normal 7 2 3 2 2" xfId="21781" xr:uid="{C01A3890-44CA-4300-B45B-4D7B7E940835}"/>
    <cellStyle name="Normal 7 2 3 2 2 2" xfId="27337" xr:uid="{7784459F-8E2F-4A7A-895A-5177BB13FCF1}"/>
    <cellStyle name="Normal 7 2 3 2 2 3" xfId="32831" xr:uid="{653F5B31-720D-4972-93CD-2530C543A748}"/>
    <cellStyle name="Normal 7 2 3 2 2 4" xfId="38315" xr:uid="{447B8DF1-8BFE-4523-9BEA-77005E540A86}"/>
    <cellStyle name="Normal 7 2 3 2 3" xfId="24608" xr:uid="{305BFCEC-FB61-4F25-82D9-12A52EC3B4DE}"/>
    <cellStyle name="Normal 7 2 3 2 4" xfId="30102" xr:uid="{17BBDFD3-B208-48F9-8463-9964B913F18C}"/>
    <cellStyle name="Normal 7 2 3 2 5" xfId="35586" xr:uid="{1F0C5418-3237-48D9-B22E-A9A9D9F075B4}"/>
    <cellStyle name="Normal 7 2 3 3" xfId="18895" xr:uid="{B8E9DE29-FEB9-4BF7-BD6A-A472B18FC339}"/>
    <cellStyle name="Normal 7 2 3 4" xfId="9210" xr:uid="{EF961153-AB81-4658-9342-728E23A57CA2}"/>
    <cellStyle name="Normal 7 2 3 4 2" xfId="20529" xr:uid="{F797A3DE-EB78-4984-B5CD-4A4E2FC7045C}"/>
    <cellStyle name="Normal 7 2 3 4 2 2" xfId="26085" xr:uid="{76B18FAA-094F-4E67-8EEF-90ECD5D160A8}"/>
    <cellStyle name="Normal 7 2 3 4 2 3" xfId="31579" xr:uid="{FFB05783-8590-480B-9221-D17382E4C401}"/>
    <cellStyle name="Normal 7 2 3 4 2 4" xfId="37063" xr:uid="{EB0A2D73-4479-4EFE-AF79-4536C218087C}"/>
    <cellStyle name="Normal 7 2 3 4 3" xfId="23356" xr:uid="{94D0A7F6-E601-4CE0-9FEC-22136FBFD2A6}"/>
    <cellStyle name="Normal 7 2 3 4 4" xfId="28850" xr:uid="{CC870FDC-B4A0-4C2A-A5B8-694A032F4352}"/>
    <cellStyle name="Normal 7 2 3 4 5" xfId="34334" xr:uid="{FAD3A4A8-FE31-4504-A8C9-020549790236}"/>
    <cellStyle name="Normal 7 2 4" xfId="6687" xr:uid="{12334910-F325-4391-91F5-96727E806515}"/>
    <cellStyle name="Normal 7 2 4 2" xfId="9211" xr:uid="{E39F962A-AC53-40D2-8FBB-7D5F78C4B64E}"/>
    <cellStyle name="Normal 7 2 4 2 2" xfId="20530" xr:uid="{7C1253C1-D7C4-4B29-B100-6EC54C91C56F}"/>
    <cellStyle name="Normal 7 2 4 2 2 2" xfId="26086" xr:uid="{13B12955-9459-4F39-8D34-74D7D10C66E3}"/>
    <cellStyle name="Normal 7 2 4 2 2 3" xfId="31580" xr:uid="{573D4F18-2D09-4CAE-B59D-6A552C4D12C2}"/>
    <cellStyle name="Normal 7 2 4 2 2 4" xfId="37064" xr:uid="{07C4E470-02B1-431F-A5E2-5C3BB9ADDAB0}"/>
    <cellStyle name="Normal 7 2 4 2 3" xfId="23357" xr:uid="{F38D7FB9-1E4B-42E8-8E0C-D337D9D96A35}"/>
    <cellStyle name="Normal 7 2 4 2 4" xfId="28851" xr:uid="{B761EF38-152D-4805-B692-413F57D467C5}"/>
    <cellStyle name="Normal 7 2 4 2 5" xfId="34335" xr:uid="{0F80C4B2-90D8-4B53-98B5-D0E0268505D9}"/>
    <cellStyle name="Normal 7 2 4 3" xfId="19585" xr:uid="{C092645B-AE15-476E-A9FB-1F011EC45CB9}"/>
    <cellStyle name="Normal 7 2 4 3 2" xfId="25141" xr:uid="{FEF927B1-9129-40AD-A5F8-D9E3AEB4B673}"/>
    <cellStyle name="Normal 7 2 4 3 3" xfId="30635" xr:uid="{1D85B7FC-9431-4A8F-83FE-3259A0CDC6F2}"/>
    <cellStyle name="Normal 7 2 4 3 4" xfId="36119" xr:uid="{E8AAD415-F025-4B8A-A1A9-39CE311D126B}"/>
    <cellStyle name="Normal 7 2 4 4" xfId="22412" xr:uid="{EA72171E-D5BD-4E02-885E-8E5A8BBDEE9A}"/>
    <cellStyle name="Normal 7 2 4 5" xfId="27904" xr:uid="{7EF5917E-8013-495E-B91D-EA7F18DD864D}"/>
    <cellStyle name="Normal 7 2 4 6" xfId="33388" xr:uid="{D6572260-855F-4B85-84F8-BB0C020D8058}"/>
    <cellStyle name="Normal 7 2 5" xfId="6715" xr:uid="{F4516A9F-6019-4F9B-87C8-D62438F11618}"/>
    <cellStyle name="Normal 7 2 5 2" xfId="9212" xr:uid="{98454741-C8E7-4EB2-AAED-9A36B06CC533}"/>
    <cellStyle name="Normal 7 2 5 2 2" xfId="20531" xr:uid="{D8F317C1-87D2-4A6F-8E8E-AD693CC3E89D}"/>
    <cellStyle name="Normal 7 2 5 2 2 2" xfId="26087" xr:uid="{46C822DD-36C0-4B58-AA13-A21C6856404E}"/>
    <cellStyle name="Normal 7 2 5 2 2 3" xfId="31581" xr:uid="{46A9891E-A9EE-430A-A33C-48F53C1F4BE3}"/>
    <cellStyle name="Normal 7 2 5 2 2 4" xfId="37065" xr:uid="{6B536410-6A15-4A4B-9FB5-9752F53F0D96}"/>
    <cellStyle name="Normal 7 2 5 2 3" xfId="23358" xr:uid="{E23346DA-22CD-476B-B246-D92B79C38D3E}"/>
    <cellStyle name="Normal 7 2 5 2 4" xfId="28852" xr:uid="{3C19D3CC-49BA-401F-92D9-C9E48BA3A4FE}"/>
    <cellStyle name="Normal 7 2 5 2 5" xfId="34336" xr:uid="{DAF8BD7C-C9B3-4AA7-8668-BB0AFCB7F621}"/>
    <cellStyle name="Normal 7 2 5 3" xfId="19601" xr:uid="{5F7DF934-27DD-4A06-9CE2-D6C31BCC7025}"/>
    <cellStyle name="Normal 7 2 5 3 2" xfId="25157" xr:uid="{6784EEDE-FB55-42A2-AC87-E1F5F771C507}"/>
    <cellStyle name="Normal 7 2 5 3 3" xfId="30651" xr:uid="{8FF6CBF7-4A68-4F51-9EB7-18A8316F8A70}"/>
    <cellStyle name="Normal 7 2 5 3 4" xfId="36135" xr:uid="{F2B3AC35-E251-499E-8109-88EE27DC06E6}"/>
    <cellStyle name="Normal 7 2 5 4" xfId="22428" xr:uid="{D7214AF2-D91D-4017-8E7B-8B193813AA0F}"/>
    <cellStyle name="Normal 7 2 5 5" xfId="27920" xr:uid="{A8B3C6AA-F715-4DC0-A3AF-768B27FC0058}"/>
    <cellStyle name="Normal 7 2 5 6" xfId="33404" xr:uid="{973FCF85-92E6-4EEF-9715-6D155A63736C}"/>
    <cellStyle name="Normal 7 2 6" xfId="6805" xr:uid="{0CDD319D-818C-4EAF-9F6F-739F82554CD5}"/>
    <cellStyle name="Normal 7 2 6 2" xfId="9213" xr:uid="{525EE486-EAC9-4DB6-8AB2-0BB286A2F919}"/>
    <cellStyle name="Normal 7 2 6 2 2" xfId="20532" xr:uid="{E3239BC5-9696-431D-BA35-C53762A94A28}"/>
    <cellStyle name="Normal 7 2 6 2 2 2" xfId="26088" xr:uid="{198326E6-2037-403E-AB7D-263E8642E347}"/>
    <cellStyle name="Normal 7 2 6 2 2 3" xfId="31582" xr:uid="{B8C7E917-EA54-44EB-8F81-9C0881441ABF}"/>
    <cellStyle name="Normal 7 2 6 2 2 4" xfId="37066" xr:uid="{A1C0094F-DAE7-44EC-B9F3-DBF804D4D67F}"/>
    <cellStyle name="Normal 7 2 6 2 3" xfId="23359" xr:uid="{C034D674-C079-413E-BFBA-312CA8411651}"/>
    <cellStyle name="Normal 7 2 6 2 4" xfId="28853" xr:uid="{48F19E19-500E-445A-906B-8EC23C150136}"/>
    <cellStyle name="Normal 7 2 6 2 5" xfId="34337" xr:uid="{394EDD65-0D12-4B52-A285-02E20F24EE57}"/>
    <cellStyle name="Normal 7 2 6 3" xfId="19687" xr:uid="{EC884CB0-81BF-45F8-9DD4-0366B5AE5A8C}"/>
    <cellStyle name="Normal 7 2 6 3 2" xfId="25243" xr:uid="{C32DBD22-7A6F-4176-985E-34ADDA58D9C8}"/>
    <cellStyle name="Normal 7 2 6 3 3" xfId="30737" xr:uid="{C7F8AA24-423D-451F-92D7-42CCD2359CBB}"/>
    <cellStyle name="Normal 7 2 6 3 4" xfId="36221" xr:uid="{5FA6DE5A-BD06-4140-8FF4-6DE185D7EE77}"/>
    <cellStyle name="Normal 7 2 6 4" xfId="22514" xr:uid="{15E57ADF-CFBD-42A2-94E3-2538483D537D}"/>
    <cellStyle name="Normal 7 2 6 5" xfId="28006" xr:uid="{4AC3366B-64D6-445E-9E6F-53ECEC558966}"/>
    <cellStyle name="Normal 7 2 6 6" xfId="33490" xr:uid="{A6D32416-4A99-4127-A27F-1BB9B7C8CE0F}"/>
    <cellStyle name="Normal 7 2 7" xfId="6870" xr:uid="{3B3CD11A-FF58-4066-9D5E-4A93F34E258F}"/>
    <cellStyle name="Normal 7 2 7 2" xfId="19752" xr:uid="{C5AD9498-A062-4EA8-BCE7-FACB052F0620}"/>
    <cellStyle name="Normal 7 2 7 2 2" xfId="25308" xr:uid="{C6BA14F4-8873-4C7D-AA32-ABCC7CB696C2}"/>
    <cellStyle name="Normal 7 2 7 2 3" xfId="30802" xr:uid="{09AE010E-FA73-44EF-9F44-7500E2D85B0A}"/>
    <cellStyle name="Normal 7 2 7 2 4" xfId="36286" xr:uid="{F985987F-6D2C-414C-B529-A78906EF0913}"/>
    <cellStyle name="Normal 7 2 7 3" xfId="22579" xr:uid="{62C8F760-9DDA-475C-92CC-B441796939F6}"/>
    <cellStyle name="Normal 7 2 7 4" xfId="28073" xr:uid="{386E45C3-0C03-41E4-9C0F-96E4703AA0C4}"/>
    <cellStyle name="Normal 7 2 7 5" xfId="33557" xr:uid="{A7DADCBC-0A57-4FA8-9977-C00891DFEE8F}"/>
    <cellStyle name="Normal 7 2 8" xfId="11430" xr:uid="{FC21D275-E064-4E4B-82B3-8FFC600CE7D4}"/>
    <cellStyle name="Normal 7 2 9" xfId="16664" xr:uid="{9DF599CF-8F49-473C-922C-46908E09D1D7}"/>
    <cellStyle name="Normal 7 20" xfId="6086" xr:uid="{1D343BC2-D46B-4A47-AC58-95ABD3F0AE8D}"/>
    <cellStyle name="Normal 7 20 2" xfId="14495" xr:uid="{7BFCAE66-1F1F-4639-B309-17E78746850D}"/>
    <cellStyle name="Normal 7 20 2 2" xfId="21782" xr:uid="{E2380553-08A2-4BA2-95CC-36FA85AEE710}"/>
    <cellStyle name="Normal 7 20 2 2 2" xfId="27338" xr:uid="{2E58A8EE-33E2-42B6-9D7C-45EEF709976E}"/>
    <cellStyle name="Normal 7 20 2 2 3" xfId="32832" xr:uid="{300437F4-8791-44FF-88DC-923AAC7463D6}"/>
    <cellStyle name="Normal 7 20 2 2 4" xfId="38316" xr:uid="{F35ED611-A10B-456E-B3FA-B993C01C4EE9}"/>
    <cellStyle name="Normal 7 20 2 3" xfId="24609" xr:uid="{2DEDF68E-7669-438F-A915-3BD9BB4F7A32}"/>
    <cellStyle name="Normal 7 20 2 4" xfId="30103" xr:uid="{4902E0A7-1580-4703-A656-585591C3D9E1}"/>
    <cellStyle name="Normal 7 20 2 5" xfId="35587" xr:uid="{6759AC47-A17D-47C6-8A09-C41E0C693A6C}"/>
    <cellStyle name="Normal 7 20 3" xfId="11432" xr:uid="{37A67DB9-13E4-4433-B677-BB32FB4AC963}"/>
    <cellStyle name="Normal 7 20 4" xfId="16666" xr:uid="{BB6D5FEE-D7A1-457F-A7ED-204F979AEC1F}"/>
    <cellStyle name="Normal 7 20 5" xfId="18896" xr:uid="{00E22704-FD16-45AE-B71B-28E271361FBA}"/>
    <cellStyle name="Normal 7 20 6" xfId="9214" xr:uid="{43415F6B-D823-4555-B5D0-6B1D86F1E051}"/>
    <cellStyle name="Normal 7 20 6 2" xfId="20533" xr:uid="{FB736E6A-FE5D-40DC-AA1E-583F02111397}"/>
    <cellStyle name="Normal 7 20 6 2 2" xfId="26089" xr:uid="{5451DD91-9E73-4B03-B3F2-AA4110A2A034}"/>
    <cellStyle name="Normal 7 20 6 2 3" xfId="31583" xr:uid="{1CAF6A93-E756-4D4F-9F9F-C2ACC5EC54CE}"/>
    <cellStyle name="Normal 7 20 6 2 4" xfId="37067" xr:uid="{8ECDB694-4163-4DC2-A196-CDF22DCB162D}"/>
    <cellStyle name="Normal 7 20 6 3" xfId="23360" xr:uid="{45DE2259-D2C4-4B2C-82B7-ED0F60632037}"/>
    <cellStyle name="Normal 7 20 6 4" xfId="28854" xr:uid="{55E76761-CB6B-4931-AB9F-BB095E11E34D}"/>
    <cellStyle name="Normal 7 20 6 5" xfId="34338" xr:uid="{2548D25A-C398-4E6E-848C-B4C3048359EC}"/>
    <cellStyle name="Normal 7 21" xfId="6087" xr:uid="{B6EEB8FE-5426-4517-9D7E-5A55384AC1B6}"/>
    <cellStyle name="Normal 7 21 2" xfId="14496" xr:uid="{CF50DCB5-AC5F-4F58-BEC6-1A054A760E71}"/>
    <cellStyle name="Normal 7 21 2 2" xfId="21783" xr:uid="{A0542B61-615F-4FEE-9CE7-5A241E7E8B46}"/>
    <cellStyle name="Normal 7 21 2 2 2" xfId="27339" xr:uid="{C4F678BF-9279-4554-BF25-0D4F1B625E12}"/>
    <cellStyle name="Normal 7 21 2 2 3" xfId="32833" xr:uid="{72452DD6-389F-4A0F-AEFD-4E265D21B29B}"/>
    <cellStyle name="Normal 7 21 2 2 4" xfId="38317" xr:uid="{19B2B4FD-D0DA-4320-852D-F3E2F0513F78}"/>
    <cellStyle name="Normal 7 21 2 3" xfId="24610" xr:uid="{0AFB8952-3521-48D1-BF43-B24396552522}"/>
    <cellStyle name="Normal 7 21 2 4" xfId="30104" xr:uid="{51161754-BDD4-4B5E-9170-0E66397AAD3F}"/>
    <cellStyle name="Normal 7 21 2 5" xfId="35588" xr:uid="{6BCA7E00-A752-4F92-B721-E600AB0AAE72}"/>
    <cellStyle name="Normal 7 21 3" xfId="11433" xr:uid="{B01BD7C3-65F3-4818-8571-DAAC8BFE26F7}"/>
    <cellStyle name="Normal 7 21 4" xfId="16667" xr:uid="{4B0471E4-50F0-4EF0-921B-51287831FCA0}"/>
    <cellStyle name="Normal 7 21 5" xfId="18897" xr:uid="{4FB82E26-5084-476F-9F97-4ACB4A3669E3}"/>
    <cellStyle name="Normal 7 21 6" xfId="9215" xr:uid="{51E3973A-4EA6-4C4C-A98F-BD89AE92CC5C}"/>
    <cellStyle name="Normal 7 21 6 2" xfId="20534" xr:uid="{4722C2FA-3128-4B42-BC78-ECA7AC172FDF}"/>
    <cellStyle name="Normal 7 21 6 2 2" xfId="26090" xr:uid="{4436A59B-F57F-4A99-9F8A-B00631EA739F}"/>
    <cellStyle name="Normal 7 21 6 2 3" xfId="31584" xr:uid="{BDC77EB5-127C-483F-9887-3A45A426707A}"/>
    <cellStyle name="Normal 7 21 6 2 4" xfId="37068" xr:uid="{BA795EB5-9B6D-4DDB-8314-F0A31E570CF8}"/>
    <cellStyle name="Normal 7 21 6 3" xfId="23361" xr:uid="{84724BD1-2C50-4466-B160-EC9D00BD33D2}"/>
    <cellStyle name="Normal 7 21 6 4" xfId="28855" xr:uid="{512F5B28-CC4E-4DBB-BC9B-0621B1F8836F}"/>
    <cellStyle name="Normal 7 21 6 5" xfId="34339" xr:uid="{29304E02-7A00-441C-A012-4E9CE1C9B678}"/>
    <cellStyle name="Normal 7 22" xfId="6088" xr:uid="{03D45A7B-5355-46F4-BA15-890D77EEB1C5}"/>
    <cellStyle name="Normal 7 22 2" xfId="14497" xr:uid="{0AF2084D-8A3F-49A9-8886-80E478D0250E}"/>
    <cellStyle name="Normal 7 22 2 2" xfId="21784" xr:uid="{53EED890-AA1E-4F89-AD80-3A9979CAD696}"/>
    <cellStyle name="Normal 7 22 2 2 2" xfId="27340" xr:uid="{48365A22-FBDA-464D-AA8B-138E59A0D1F4}"/>
    <cellStyle name="Normal 7 22 2 2 3" xfId="32834" xr:uid="{B2FEE35E-DDC4-4FA7-A9C0-39CFF59E6F3A}"/>
    <cellStyle name="Normal 7 22 2 2 4" xfId="38318" xr:uid="{921FB874-9674-41A6-BB8D-B13CD977BFB9}"/>
    <cellStyle name="Normal 7 22 2 3" xfId="24611" xr:uid="{7C0B9AA8-3B55-419C-911C-6A256EA445BA}"/>
    <cellStyle name="Normal 7 22 2 4" xfId="30105" xr:uid="{8EB482AF-7FC4-418B-A3C5-4C37C4E2EEEF}"/>
    <cellStyle name="Normal 7 22 2 5" xfId="35589" xr:uid="{CA0BD726-C028-4E8F-8FCD-50151A6739AB}"/>
    <cellStyle name="Normal 7 22 3" xfId="11434" xr:uid="{323661BA-C60A-4A14-905A-82339CBFD319}"/>
    <cellStyle name="Normal 7 22 4" xfId="16668" xr:uid="{909EDBBB-E035-4CEB-B061-F455CC65838F}"/>
    <cellStyle name="Normal 7 22 5" xfId="18898" xr:uid="{2A1FFE51-7E60-4264-A653-C3DD88962B29}"/>
    <cellStyle name="Normal 7 22 6" xfId="9216" xr:uid="{9B4A0E3E-657F-44FF-8DF9-56C158318AB0}"/>
    <cellStyle name="Normal 7 22 6 2" xfId="20535" xr:uid="{16FBA4AE-4F66-44FA-8CC9-9F0B5CFC7A76}"/>
    <cellStyle name="Normal 7 22 6 2 2" xfId="26091" xr:uid="{C0A83F7E-7914-4C9A-AD9E-F4AE83C52805}"/>
    <cellStyle name="Normal 7 22 6 2 3" xfId="31585" xr:uid="{CF4739CC-81FC-4624-8838-D82E73BDE758}"/>
    <cellStyle name="Normal 7 22 6 2 4" xfId="37069" xr:uid="{A5A3A166-1F69-437C-83AD-5715FF0B5FFC}"/>
    <cellStyle name="Normal 7 22 6 3" xfId="23362" xr:uid="{59C8CB56-B9ED-4274-80A3-B441C9B532CC}"/>
    <cellStyle name="Normal 7 22 6 4" xfId="28856" xr:uid="{3679B62A-06FB-42C4-B7EF-C8C5F8B69637}"/>
    <cellStyle name="Normal 7 22 6 5" xfId="34340" xr:uid="{BFF7E1D6-413F-41F1-BF07-487BC9476A58}"/>
    <cellStyle name="Normal 7 23" xfId="6089" xr:uid="{9FAEAE42-64C6-447C-8C47-07C18E054B16}"/>
    <cellStyle name="Normal 7 23 2" xfId="14498" xr:uid="{B0B69C54-62FC-485E-95BD-861E1131EEF2}"/>
    <cellStyle name="Normal 7 23 2 2" xfId="21785" xr:uid="{409EF5C1-0C08-423B-99DA-93CF78FB90A9}"/>
    <cellStyle name="Normal 7 23 2 2 2" xfId="27341" xr:uid="{E17BA740-C261-47A1-9E82-0B1D46340395}"/>
    <cellStyle name="Normal 7 23 2 2 3" xfId="32835" xr:uid="{E184C2AE-AE47-4E67-B31A-0575D16A0536}"/>
    <cellStyle name="Normal 7 23 2 2 4" xfId="38319" xr:uid="{11BD34CD-ECA8-4C43-9400-7933FE9E5D13}"/>
    <cellStyle name="Normal 7 23 2 3" xfId="24612" xr:uid="{5961541B-6A51-4025-A81C-65939F1397FE}"/>
    <cellStyle name="Normal 7 23 2 4" xfId="30106" xr:uid="{5448C69C-FD31-4FDB-8337-C11B79EA1EC3}"/>
    <cellStyle name="Normal 7 23 2 5" xfId="35590" xr:uid="{82FF8F62-2A9A-4905-B149-D75603AC891E}"/>
    <cellStyle name="Normal 7 23 3" xfId="11435" xr:uid="{0DBBA8F0-11A2-4B9F-8A24-29CA46CA3EC2}"/>
    <cellStyle name="Normal 7 23 4" xfId="16669" xr:uid="{7B685244-2983-48A9-AD4C-0F3E973DC76A}"/>
    <cellStyle name="Normal 7 23 5" xfId="18899" xr:uid="{807B40E6-8611-4F75-95B1-557FB7411AD8}"/>
    <cellStyle name="Normal 7 23 6" xfId="9217" xr:uid="{4AF5F4E6-A5AA-456A-ABAF-6954802B38D3}"/>
    <cellStyle name="Normal 7 23 6 2" xfId="20536" xr:uid="{7F0566A0-B68B-403D-9D06-BEF223532551}"/>
    <cellStyle name="Normal 7 23 6 2 2" xfId="26092" xr:uid="{30EA7126-BBB3-442D-A86B-116A802E1518}"/>
    <cellStyle name="Normal 7 23 6 2 3" xfId="31586" xr:uid="{59F14B66-5510-45CB-8BD4-765F84A78EE9}"/>
    <cellStyle name="Normal 7 23 6 2 4" xfId="37070" xr:uid="{8D4CFF54-AA13-499D-8D15-EE100B370FEF}"/>
    <cellStyle name="Normal 7 23 6 3" xfId="23363" xr:uid="{6528017B-17B0-47BB-AC5F-79797F6272BE}"/>
    <cellStyle name="Normal 7 23 6 4" xfId="28857" xr:uid="{9AE05FFB-0CC1-45EC-A96A-5DB519FFC3AE}"/>
    <cellStyle name="Normal 7 23 6 5" xfId="34341" xr:uid="{505445E6-5CB0-492F-91A6-93A2AB901636}"/>
    <cellStyle name="Normal 7 24" xfId="6090" xr:uid="{2A92D915-960F-448D-B616-7039D334BC55}"/>
    <cellStyle name="Normal 7 24 2" xfId="14499" xr:uid="{21389E9C-1E73-430E-8450-15A64CDB5F9A}"/>
    <cellStyle name="Normal 7 24 2 2" xfId="21786" xr:uid="{679B08E0-2354-4E30-8C10-3D58DE50380E}"/>
    <cellStyle name="Normal 7 24 2 2 2" xfId="27342" xr:uid="{824E8828-01FC-4CD6-B4FB-6A4323A4111B}"/>
    <cellStyle name="Normal 7 24 2 2 3" xfId="32836" xr:uid="{0A66CA54-D076-49A3-BB5C-9470C20C2746}"/>
    <cellStyle name="Normal 7 24 2 2 4" xfId="38320" xr:uid="{8C426889-010E-450B-A1C9-ACD3305CA0C5}"/>
    <cellStyle name="Normal 7 24 2 3" xfId="24613" xr:uid="{2447C403-71E0-469F-B24F-8573EF777EA9}"/>
    <cellStyle name="Normal 7 24 2 4" xfId="30107" xr:uid="{8514C907-FC4B-48F1-9D55-248C1A296F0F}"/>
    <cellStyle name="Normal 7 24 2 5" xfId="35591" xr:uid="{46E35DBC-B32B-46FF-A290-7D62EE681A79}"/>
    <cellStyle name="Normal 7 24 3" xfId="11436" xr:uid="{4E047E72-215F-47FC-8431-D7D4C74D7DFD}"/>
    <cellStyle name="Normal 7 24 4" xfId="16670" xr:uid="{1833BCBB-20F3-4177-8C93-EAC2D2DBED34}"/>
    <cellStyle name="Normal 7 24 5" xfId="18900" xr:uid="{3F2D241D-89F3-4A62-9EAA-8E5858C1A024}"/>
    <cellStyle name="Normal 7 24 6" xfId="9218" xr:uid="{642F1019-22A3-4329-92CB-0E17AC6E357A}"/>
    <cellStyle name="Normal 7 24 6 2" xfId="20537" xr:uid="{8583BF00-07C6-45DA-A29E-F9DC5D05FF9A}"/>
    <cellStyle name="Normal 7 24 6 2 2" xfId="26093" xr:uid="{E81B2E2F-4E19-44E3-A459-BCD2CBAFB659}"/>
    <cellStyle name="Normal 7 24 6 2 3" xfId="31587" xr:uid="{385356B9-E563-493C-8431-8E7A4899D59B}"/>
    <cellStyle name="Normal 7 24 6 2 4" xfId="37071" xr:uid="{69FA89C9-1478-457A-93DD-51F002AA3AD5}"/>
    <cellStyle name="Normal 7 24 6 3" xfId="23364" xr:uid="{9CAFCCB6-6F1F-41F3-AD1D-E1E445963483}"/>
    <cellStyle name="Normal 7 24 6 4" xfId="28858" xr:uid="{A9E70AF8-7BA9-465C-927F-A171886059E2}"/>
    <cellStyle name="Normal 7 24 6 5" xfId="34342" xr:uid="{154099D8-F651-44DD-B6CA-6B5F09E13973}"/>
    <cellStyle name="Normal 7 25" xfId="6091" xr:uid="{5AC89C11-FB6C-441D-86DB-F6FD4251B1AD}"/>
    <cellStyle name="Normal 7 25 2" xfId="14500" xr:uid="{21EFEF66-A59D-4E75-8248-9E278F1940DD}"/>
    <cellStyle name="Normal 7 25 2 2" xfId="21787" xr:uid="{8E7B4359-243E-45B7-AE66-C0A4477E3B6A}"/>
    <cellStyle name="Normal 7 25 2 2 2" xfId="27343" xr:uid="{03C8D722-6EE8-445F-BEB5-0DDB30C535FB}"/>
    <cellStyle name="Normal 7 25 2 2 3" xfId="32837" xr:uid="{E60C2B38-8A8C-449A-839F-54104FC072AA}"/>
    <cellStyle name="Normal 7 25 2 2 4" xfId="38321" xr:uid="{C900922D-3744-4642-AC37-33BAFABAD7A3}"/>
    <cellStyle name="Normal 7 25 2 3" xfId="24614" xr:uid="{E634083C-5F31-42B5-B1B5-7F877F317DC9}"/>
    <cellStyle name="Normal 7 25 2 4" xfId="30108" xr:uid="{81FC0D91-246C-47CE-8A3D-60E9ED040AFC}"/>
    <cellStyle name="Normal 7 25 2 5" xfId="35592" xr:uid="{42B1EE88-1796-40A8-9BD8-1C5F46FE58B1}"/>
    <cellStyle name="Normal 7 25 3" xfId="11437" xr:uid="{59B2F562-A508-4522-BB9C-034517997C3D}"/>
    <cellStyle name="Normal 7 25 4" xfId="16671" xr:uid="{15805895-AEE9-433A-AA2C-7CCB69DE9CDE}"/>
    <cellStyle name="Normal 7 25 5" xfId="18901" xr:uid="{5A227794-296C-4455-8054-2C874A78ACA9}"/>
    <cellStyle name="Normal 7 25 6" xfId="9219" xr:uid="{128CBAF6-B490-40CC-B34D-9FABCA7F36D2}"/>
    <cellStyle name="Normal 7 25 6 2" xfId="20538" xr:uid="{E7D51402-B962-44F4-8738-538E5803DCFE}"/>
    <cellStyle name="Normal 7 25 6 2 2" xfId="26094" xr:uid="{6C996F30-8516-4249-A083-E151A7F7334C}"/>
    <cellStyle name="Normal 7 25 6 2 3" xfId="31588" xr:uid="{E3C4BD0B-C7D7-4EBA-9876-5F28CA140CEF}"/>
    <cellStyle name="Normal 7 25 6 2 4" xfId="37072" xr:uid="{FF14076C-C716-4D5F-89A6-6B32DF7438EB}"/>
    <cellStyle name="Normal 7 25 6 3" xfId="23365" xr:uid="{924D0600-C359-4C5A-A4BD-BF82D93B6721}"/>
    <cellStyle name="Normal 7 25 6 4" xfId="28859" xr:uid="{FED3D0F5-74A3-4A00-8AC3-5E5F3219C7C5}"/>
    <cellStyle name="Normal 7 25 6 5" xfId="34343" xr:uid="{D94713FB-39EF-402E-A1A2-F5069478076F}"/>
    <cellStyle name="Normal 7 26" xfId="6092" xr:uid="{027F829F-1AEC-4021-A782-94AB892DDA09}"/>
    <cellStyle name="Normal 7 26 2" xfId="14501" xr:uid="{2F0DE717-07E9-44AE-AA03-537795B7D09C}"/>
    <cellStyle name="Normal 7 26 2 2" xfId="21788" xr:uid="{EED33748-ACD0-4693-A5C0-8813C94C488B}"/>
    <cellStyle name="Normal 7 26 2 2 2" xfId="27344" xr:uid="{CE8CE6F3-8972-458D-88CA-C93901CAE65A}"/>
    <cellStyle name="Normal 7 26 2 2 3" xfId="32838" xr:uid="{6D02B7A0-1006-4AE3-93DC-0658ECD71518}"/>
    <cellStyle name="Normal 7 26 2 2 4" xfId="38322" xr:uid="{CE24ECE2-B231-441A-9949-B4959E68AEA6}"/>
    <cellStyle name="Normal 7 26 2 3" xfId="24615" xr:uid="{07C56CC2-2446-4BB0-9CCC-63F7F97A2D04}"/>
    <cellStyle name="Normal 7 26 2 4" xfId="30109" xr:uid="{8A3E5DBC-DC2A-4451-B7D5-A45B510EDD6C}"/>
    <cellStyle name="Normal 7 26 2 5" xfId="35593" xr:uid="{2244CC24-824C-4D5F-B8BC-CA00F5FDA643}"/>
    <cellStyle name="Normal 7 26 3" xfId="11438" xr:uid="{B2C40345-A70E-4A16-91A0-FB5651C08F73}"/>
    <cellStyle name="Normal 7 26 4" xfId="16672" xr:uid="{8BEA4F8A-0411-4EDA-BEC5-55B7CCB425D6}"/>
    <cellStyle name="Normal 7 26 5" xfId="18902" xr:uid="{140AC972-7B75-417E-B470-FF990EA10269}"/>
    <cellStyle name="Normal 7 26 6" xfId="9220" xr:uid="{94CC6514-7D38-4B19-A4F4-D29FE9C6C39A}"/>
    <cellStyle name="Normal 7 26 6 2" xfId="20539" xr:uid="{662E7FB8-D7F2-46E5-9462-92EAC92C42C6}"/>
    <cellStyle name="Normal 7 26 6 2 2" xfId="26095" xr:uid="{645B381A-DE9F-4D37-8EA6-364657E3CC97}"/>
    <cellStyle name="Normal 7 26 6 2 3" xfId="31589" xr:uid="{62F3980F-38D4-40DD-87B7-E2960F7314CC}"/>
    <cellStyle name="Normal 7 26 6 2 4" xfId="37073" xr:uid="{11BDFD92-B55C-4B97-9FEA-A47738AD8EA4}"/>
    <cellStyle name="Normal 7 26 6 3" xfId="23366" xr:uid="{F3D63970-DB43-4E21-A489-4CA14E29030F}"/>
    <cellStyle name="Normal 7 26 6 4" xfId="28860" xr:uid="{600F5E26-2880-4041-9840-BA8336872DC6}"/>
    <cellStyle name="Normal 7 26 6 5" xfId="34344" xr:uid="{BFA310C1-CFB5-4E34-9E18-94EC37CC9535}"/>
    <cellStyle name="Normal 7 27" xfId="6093" xr:uid="{113F88CE-55D2-4AB2-BB54-02D93B70948F}"/>
    <cellStyle name="Normal 7 27 2" xfId="14502" xr:uid="{5E27A052-128D-4E64-B4EF-15C201991441}"/>
    <cellStyle name="Normal 7 27 2 2" xfId="21789" xr:uid="{63F2E07A-5EA2-4201-A120-BD80470948D1}"/>
    <cellStyle name="Normal 7 27 2 2 2" xfId="27345" xr:uid="{DEEAA201-0A8B-489C-A026-CFBFB374CEC0}"/>
    <cellStyle name="Normal 7 27 2 2 3" xfId="32839" xr:uid="{A1CD8BA7-9B5E-4A17-9F9F-02CD7095E6E1}"/>
    <cellStyle name="Normal 7 27 2 2 4" xfId="38323" xr:uid="{10CA7F93-AEEA-4E66-AF56-508DEC82472B}"/>
    <cellStyle name="Normal 7 27 2 3" xfId="24616" xr:uid="{1F623C96-4003-4036-81C1-30E642D1E130}"/>
    <cellStyle name="Normal 7 27 2 4" xfId="30110" xr:uid="{0AAD2989-4733-428A-9E36-8CDCC9CA5B6C}"/>
    <cellStyle name="Normal 7 27 2 5" xfId="35594" xr:uid="{1D3A27A0-B58D-4D59-BB4B-191A9A8688FB}"/>
    <cellStyle name="Normal 7 27 3" xfId="11439" xr:uid="{DE15ED06-AB6C-4974-B40F-F994DB07436C}"/>
    <cellStyle name="Normal 7 27 4" xfId="16673" xr:uid="{68255BCB-ADBD-4D06-9C6A-FECB10E33AE6}"/>
    <cellStyle name="Normal 7 27 5" xfId="18903" xr:uid="{51962CB7-01C5-4226-BD9C-006EEB68A9F8}"/>
    <cellStyle name="Normal 7 27 6" xfId="9221" xr:uid="{22DBBB3E-E194-46FF-B3BE-38CA9DC72774}"/>
    <cellStyle name="Normal 7 27 6 2" xfId="20540" xr:uid="{1C2228DF-B872-48DF-BCAC-4C17B5032FE4}"/>
    <cellStyle name="Normal 7 27 6 2 2" xfId="26096" xr:uid="{D659BD71-010F-455F-B102-48394AD2F7BA}"/>
    <cellStyle name="Normal 7 27 6 2 3" xfId="31590" xr:uid="{61442E27-C681-4467-8F90-370245AD0F70}"/>
    <cellStyle name="Normal 7 27 6 2 4" xfId="37074" xr:uid="{2883894B-EE2B-4A29-823D-A183B7E9CE73}"/>
    <cellStyle name="Normal 7 27 6 3" xfId="23367" xr:uid="{FBDBE199-052A-4B6E-9B09-0474BEB22A5D}"/>
    <cellStyle name="Normal 7 27 6 4" xfId="28861" xr:uid="{E4D7A18C-AC8F-41F6-94DC-7EC52C3C875E}"/>
    <cellStyle name="Normal 7 27 6 5" xfId="34345" xr:uid="{6FB80F82-618D-4EE6-961E-41BC53D7D44E}"/>
    <cellStyle name="Normal 7 28" xfId="6094" xr:uid="{D589DA9E-03AE-4169-AE20-E3600E4E50E8}"/>
    <cellStyle name="Normal 7 28 2" xfId="14503" xr:uid="{27083840-ED5F-4C32-8FB0-17D7C33ACA6C}"/>
    <cellStyle name="Normal 7 28 2 2" xfId="21790" xr:uid="{CE8F88D0-B5AD-4A65-8C2B-153675962E36}"/>
    <cellStyle name="Normal 7 28 2 2 2" xfId="27346" xr:uid="{BCB8876C-E9F8-4223-9C3F-990CE4D0CD24}"/>
    <cellStyle name="Normal 7 28 2 2 3" xfId="32840" xr:uid="{A71A2CCD-0566-4291-8F28-2013836E3D8A}"/>
    <cellStyle name="Normal 7 28 2 2 4" xfId="38324" xr:uid="{E3F7A1B4-D03A-4AE9-8194-86144DBC1775}"/>
    <cellStyle name="Normal 7 28 2 3" xfId="24617" xr:uid="{A97C0936-5D13-48B0-BDA3-5BBDD8226022}"/>
    <cellStyle name="Normal 7 28 2 4" xfId="30111" xr:uid="{72975C13-91BB-48D6-B5E5-694B8B8A6EAC}"/>
    <cellStyle name="Normal 7 28 2 5" xfId="35595" xr:uid="{C0451734-C1BE-47B4-AC45-CC7E7713B729}"/>
    <cellStyle name="Normal 7 28 3" xfId="11440" xr:uid="{B5B58546-235B-4596-8E4A-4236F69D68C1}"/>
    <cellStyle name="Normal 7 28 4" xfId="16674" xr:uid="{1543B736-6D9B-41E3-81A2-EB8D9ECEBB5F}"/>
    <cellStyle name="Normal 7 28 5" xfId="18904" xr:uid="{4C215E1D-C34B-4529-A97E-21E3C0236443}"/>
    <cellStyle name="Normal 7 28 6" xfId="9222" xr:uid="{773D8907-6B7A-4B35-B3DC-551B39F51437}"/>
    <cellStyle name="Normal 7 28 6 2" xfId="20541" xr:uid="{694F71EC-001B-4C27-84CA-21594B415BF3}"/>
    <cellStyle name="Normal 7 28 6 2 2" xfId="26097" xr:uid="{BC220735-7B87-42F7-B637-4B458DFD5638}"/>
    <cellStyle name="Normal 7 28 6 2 3" xfId="31591" xr:uid="{5B7DA425-2653-441E-966C-6BAB5207752A}"/>
    <cellStyle name="Normal 7 28 6 2 4" xfId="37075" xr:uid="{8D7BD5AD-E439-44EE-8681-15E167DDDFBE}"/>
    <cellStyle name="Normal 7 28 6 3" xfId="23368" xr:uid="{B01E41FE-2E93-48F9-803D-32F8D67C7E0E}"/>
    <cellStyle name="Normal 7 28 6 4" xfId="28862" xr:uid="{AE9BA458-3441-4972-B472-AE605C3B5A9D}"/>
    <cellStyle name="Normal 7 28 6 5" xfId="34346" xr:uid="{FB3BC53A-DA44-42EC-91A3-B6454AAF1F35}"/>
    <cellStyle name="Normal 7 29" xfId="6095" xr:uid="{63C0FB56-0588-4757-A382-AF7AC5B0DF69}"/>
    <cellStyle name="Normal 7 29 2" xfId="14504" xr:uid="{F6C9EDA8-859D-4F16-9403-A60B50CFA252}"/>
    <cellStyle name="Normal 7 29 2 2" xfId="21791" xr:uid="{34163293-E265-43AD-AAF7-9DC8AD8DDAC1}"/>
    <cellStyle name="Normal 7 29 2 2 2" xfId="27347" xr:uid="{95B4FA71-D04F-4D8D-873A-9D727CC11725}"/>
    <cellStyle name="Normal 7 29 2 2 3" xfId="32841" xr:uid="{A2F960AA-D9AF-4AA4-BAEC-54FC739DAE47}"/>
    <cellStyle name="Normal 7 29 2 2 4" xfId="38325" xr:uid="{CA9B36AE-192E-4C52-AEE5-F75EAC1FDE94}"/>
    <cellStyle name="Normal 7 29 2 3" xfId="24618" xr:uid="{2F22E2FD-A845-49CD-A688-166E70BAD516}"/>
    <cellStyle name="Normal 7 29 2 4" xfId="30112" xr:uid="{6C197088-2750-4E06-9997-A90997FF81B3}"/>
    <cellStyle name="Normal 7 29 2 5" xfId="35596" xr:uid="{CEE2C897-8C3A-45CC-BE71-611F8FA3A7B4}"/>
    <cellStyle name="Normal 7 29 3" xfId="11441" xr:uid="{9C8A7855-2BE2-4E63-99EC-4604201D903D}"/>
    <cellStyle name="Normal 7 29 4" xfId="16675" xr:uid="{B41D4B14-2BDF-4136-AF38-1D3DFE002CA3}"/>
    <cellStyle name="Normal 7 29 5" xfId="18905" xr:uid="{E56327D5-5313-42AD-A7C1-FA7F4DC16A0A}"/>
    <cellStyle name="Normal 7 29 6" xfId="9223" xr:uid="{4F38516E-2A10-45D6-8F52-819189FC8498}"/>
    <cellStyle name="Normal 7 29 6 2" xfId="20542" xr:uid="{E1EBE70F-DDD5-4FA5-9D1E-A6F0F0D65323}"/>
    <cellStyle name="Normal 7 29 6 2 2" xfId="26098" xr:uid="{4DFAE772-0F4A-4AD7-A0AC-7C6CC4CD001C}"/>
    <cellStyle name="Normal 7 29 6 2 3" xfId="31592" xr:uid="{1642AEE2-D365-484A-B406-869BE5F0368A}"/>
    <cellStyle name="Normal 7 29 6 2 4" xfId="37076" xr:uid="{32C3D271-E51D-4558-8AF1-B2EFA27FC17E}"/>
    <cellStyle name="Normal 7 29 6 3" xfId="23369" xr:uid="{DDBAD302-386C-41E7-ABBE-2F5B082D7979}"/>
    <cellStyle name="Normal 7 29 6 4" xfId="28863" xr:uid="{8A1A2B9F-B3AA-404D-B189-EA84523C6ED9}"/>
    <cellStyle name="Normal 7 29 6 5" xfId="34347" xr:uid="{1632B2B6-178F-49D4-BD7D-B47E37692227}"/>
    <cellStyle name="Normal 7 3" xfId="6096" xr:uid="{AC568B8D-63F2-45B2-BC69-02429ACF4662}"/>
    <cellStyle name="Normal 7 3 2" xfId="6097" xr:uid="{FABD6F7A-A05D-40DF-8195-F5BAA1EBBA2E}"/>
    <cellStyle name="Normal 7 3 2 2" xfId="14506" xr:uid="{1902A512-D5FA-4429-8402-083D20159B73}"/>
    <cellStyle name="Normal 7 3 2 2 2" xfId="21793" xr:uid="{0AB1FAD7-46F6-4989-B13E-604987AABE80}"/>
    <cellStyle name="Normal 7 3 2 2 2 2" xfId="27349" xr:uid="{935F649B-68E5-41E1-A5A5-82ED52CF98F1}"/>
    <cellStyle name="Normal 7 3 2 2 2 3" xfId="32843" xr:uid="{0F0C1DC1-91E2-442F-9A28-14C312B4E355}"/>
    <cellStyle name="Normal 7 3 2 2 2 4" xfId="38327" xr:uid="{90D96250-4C78-4A45-9711-E9E1691723F9}"/>
    <cellStyle name="Normal 7 3 2 2 3" xfId="24620" xr:uid="{E1C4B418-519B-4EDE-AF1D-DAFE98E308DF}"/>
    <cellStyle name="Normal 7 3 2 2 4" xfId="30114" xr:uid="{26AC21E7-A44A-4B39-BF8C-885469063B8F}"/>
    <cellStyle name="Normal 7 3 2 2 5" xfId="35598" xr:uid="{E816B38B-CEAC-4506-8E84-E2B4A9246752}"/>
    <cellStyle name="Normal 7 3 2 3" xfId="11443" xr:uid="{7AC6ECE3-5696-4919-94F4-8591F36A3B22}"/>
    <cellStyle name="Normal 7 3 2 4" xfId="16677" xr:uid="{3EE613F5-9725-454A-8FF1-DD169E76DE41}"/>
    <cellStyle name="Normal 7 3 2 5" xfId="18906" xr:uid="{3BB39878-A2CA-41D3-BCF0-797748F67FFC}"/>
    <cellStyle name="Normal 7 3 2 6" xfId="9225" xr:uid="{328651C0-1A7E-4E98-962E-6C6A3C7FEEAF}"/>
    <cellStyle name="Normal 7 3 2 6 2" xfId="20544" xr:uid="{37A2503C-1C5F-424D-A8D2-B49D0017F6C8}"/>
    <cellStyle name="Normal 7 3 2 6 2 2" xfId="26100" xr:uid="{772A6094-781A-4C81-AB5F-7C2D69CE67D2}"/>
    <cellStyle name="Normal 7 3 2 6 2 3" xfId="31594" xr:uid="{77A4A74E-8028-485B-83E8-2A10B2FE9908}"/>
    <cellStyle name="Normal 7 3 2 6 2 4" xfId="37078" xr:uid="{F6BFDCB7-F650-44E4-87D9-CA86A617AE45}"/>
    <cellStyle name="Normal 7 3 2 6 3" xfId="23371" xr:uid="{137291F6-4C03-4797-96EF-41C81BD3346E}"/>
    <cellStyle name="Normal 7 3 2 6 4" xfId="28865" xr:uid="{D62A0852-BE2C-469B-A8FD-6B5AB95634B6}"/>
    <cellStyle name="Normal 7 3 2 6 5" xfId="34349" xr:uid="{281C6C2B-7D7A-46CE-9A16-367ED82814BE}"/>
    <cellStyle name="Normal 7 3 3" xfId="6098" xr:uid="{8F407A66-DC8E-45FC-AED5-9F3E0C9F820B}"/>
    <cellStyle name="Normal 7 3 3 2" xfId="14507" xr:uid="{12CFB642-E6DA-4117-8AFB-6A586FDDEFDA}"/>
    <cellStyle name="Normal 7 3 3 2 2" xfId="21794" xr:uid="{6792222D-E85C-4307-BF05-06CFA44A2ADF}"/>
    <cellStyle name="Normal 7 3 3 2 2 2" xfId="27350" xr:uid="{E6A1E103-39C8-4041-B7A7-6FE8D2BC888E}"/>
    <cellStyle name="Normal 7 3 3 2 2 3" xfId="32844" xr:uid="{AD50788D-98F2-4269-AF96-89A8D9C59F47}"/>
    <cellStyle name="Normal 7 3 3 2 2 4" xfId="38328" xr:uid="{EF680305-B0EE-4AF1-998E-0EE279C8EF44}"/>
    <cellStyle name="Normal 7 3 3 2 3" xfId="24621" xr:uid="{D800ED50-6126-47CC-8496-3250482C411D}"/>
    <cellStyle name="Normal 7 3 3 2 4" xfId="30115" xr:uid="{7BDDAAF9-88CE-419E-8121-84971B1EA1BA}"/>
    <cellStyle name="Normal 7 3 3 2 5" xfId="35599" xr:uid="{F984EA45-26FB-4D6F-B69C-C36F78488A34}"/>
    <cellStyle name="Normal 7 3 3 3" xfId="11444" xr:uid="{B988FBEA-C0B2-4966-A442-A864E3AB04AB}"/>
    <cellStyle name="Normal 7 3 3 4" xfId="16678" xr:uid="{CD2600ED-C29D-4586-9746-AEEB202BC41E}"/>
    <cellStyle name="Normal 7 3 3 5" xfId="18907" xr:uid="{BB155F92-1F9B-4B49-99B9-6A211C661C9D}"/>
    <cellStyle name="Normal 7 3 3 6" xfId="9226" xr:uid="{9504D6EC-87E0-4F1E-AD65-322F92704313}"/>
    <cellStyle name="Normal 7 3 3 6 2" xfId="20545" xr:uid="{CA3E4CA1-5531-4B41-8DC9-B8B6A49168BB}"/>
    <cellStyle name="Normal 7 3 3 6 2 2" xfId="26101" xr:uid="{3F08C299-509C-49E6-9288-5A673E593378}"/>
    <cellStyle name="Normal 7 3 3 6 2 3" xfId="31595" xr:uid="{BF79D7D9-94DB-44AF-8866-097D37AC5F9B}"/>
    <cellStyle name="Normal 7 3 3 6 2 4" xfId="37079" xr:uid="{2F74C35C-D074-4393-85A5-CDA848C4ABED}"/>
    <cellStyle name="Normal 7 3 3 6 3" xfId="23372" xr:uid="{0A1D8E75-CC0A-4BC3-A372-517656B5162C}"/>
    <cellStyle name="Normal 7 3 3 6 4" xfId="28866" xr:uid="{84487BC6-27D6-407C-B92F-872B3448CEC2}"/>
    <cellStyle name="Normal 7 3 3 6 5" xfId="34350" xr:uid="{08C86149-FABC-4A8D-9099-095FBB51029C}"/>
    <cellStyle name="Normal 7 3 4" xfId="6099" xr:uid="{117012F1-89B0-4C5B-96E1-F1B711B3E7F3}"/>
    <cellStyle name="Normal 7 3 4 2" xfId="14508" xr:uid="{0A54A679-F817-42A4-B10A-7B822E64CB23}"/>
    <cellStyle name="Normal 7 3 4 2 2" xfId="21795" xr:uid="{85ACCFBD-C8A0-4E16-9CB1-B7EC5D0CFA59}"/>
    <cellStyle name="Normal 7 3 4 2 2 2" xfId="27351" xr:uid="{3C9D1234-E0B5-4D2B-9524-B50548982920}"/>
    <cellStyle name="Normal 7 3 4 2 2 3" xfId="32845" xr:uid="{0FA63A6F-8264-4C77-986A-52CA03784E81}"/>
    <cellStyle name="Normal 7 3 4 2 2 4" xfId="38329" xr:uid="{EF02DA11-634F-4743-BEFE-CA874B1EDA97}"/>
    <cellStyle name="Normal 7 3 4 2 3" xfId="24622" xr:uid="{E742C34D-6896-4E76-8562-C90DED827697}"/>
    <cellStyle name="Normal 7 3 4 2 4" xfId="30116" xr:uid="{C375566D-4E0E-466A-8413-89BDD4C848D0}"/>
    <cellStyle name="Normal 7 3 4 2 5" xfId="35600" xr:uid="{505FC2DE-4294-4800-8AC6-4FAD7E62A883}"/>
    <cellStyle name="Normal 7 3 4 3" xfId="11445" xr:uid="{139A71B8-B37C-4507-8F5A-C7BDEBBFB018}"/>
    <cellStyle name="Normal 7 3 4 4" xfId="16679" xr:uid="{454D6411-8437-4431-9517-CEC17B90645C}"/>
    <cellStyle name="Normal 7 3 4 5" xfId="18908" xr:uid="{07CFF698-4648-43F5-A71B-62D8D4F65773}"/>
    <cellStyle name="Normal 7 3 4 6" xfId="9227" xr:uid="{BF30F019-E011-49D1-8631-0634411FBBC1}"/>
    <cellStyle name="Normal 7 3 4 6 2" xfId="20546" xr:uid="{6C65D6EE-C7D2-4E41-BBE5-C81759454F40}"/>
    <cellStyle name="Normal 7 3 4 6 2 2" xfId="26102" xr:uid="{0C954487-FCEA-4316-90AA-74C882EFE6EE}"/>
    <cellStyle name="Normal 7 3 4 6 2 3" xfId="31596" xr:uid="{18F6BBBA-603C-4604-AF8D-CDA5F1E2BA1B}"/>
    <cellStyle name="Normal 7 3 4 6 2 4" xfId="37080" xr:uid="{35006C40-FC44-4C4B-85CC-91FE1D265D26}"/>
    <cellStyle name="Normal 7 3 4 6 3" xfId="23373" xr:uid="{4DA465EE-75C7-438D-9D54-64EFC9EEBE4B}"/>
    <cellStyle name="Normal 7 3 4 6 4" xfId="28867" xr:uid="{C51ACF0D-EF95-4E93-B526-9865CE7C245F}"/>
    <cellStyle name="Normal 7 3 4 6 5" xfId="34351" xr:uid="{2E5E0F73-6F51-457E-AB26-9EC824DD633A}"/>
    <cellStyle name="Normal 7 3 5" xfId="6100" xr:uid="{5F6F89C1-1912-437F-B5B8-4B90D0BD0BA9}"/>
    <cellStyle name="Normal 7 3 5 2" xfId="14509" xr:uid="{7B0F134B-C9F9-48BE-8A52-38078FA68D08}"/>
    <cellStyle name="Normal 7 3 5 2 2" xfId="21796" xr:uid="{1AD8F23E-C151-42B6-95C0-990D9C391AB8}"/>
    <cellStyle name="Normal 7 3 5 2 2 2" xfId="27352" xr:uid="{F590275D-8E4C-4E1C-A994-7674F070F73F}"/>
    <cellStyle name="Normal 7 3 5 2 2 3" xfId="32846" xr:uid="{3C407826-3482-4DBB-B741-4BADFCBD838B}"/>
    <cellStyle name="Normal 7 3 5 2 2 4" xfId="38330" xr:uid="{27C6C3D9-8F02-4357-800E-325557FDFF57}"/>
    <cellStyle name="Normal 7 3 5 2 3" xfId="24623" xr:uid="{D3B7FF64-D853-4B3A-8A5B-440D4BFE75FF}"/>
    <cellStyle name="Normal 7 3 5 2 4" xfId="30117" xr:uid="{F4099C40-9152-41E9-8E44-B4477DF2C873}"/>
    <cellStyle name="Normal 7 3 5 2 5" xfId="35601" xr:uid="{61765BC6-8328-4392-8B04-3B794F9BA558}"/>
    <cellStyle name="Normal 7 3 5 3" xfId="11958" xr:uid="{047377C6-1044-492A-A517-178CE6FBF55C}"/>
    <cellStyle name="Normal 7 3 5 4" xfId="9228" xr:uid="{5E60EFF2-B86B-4268-8E28-1860ED5E2C34}"/>
    <cellStyle name="Normal 7 3 5 4 2" xfId="20547" xr:uid="{13877CDB-50A6-417C-9721-E2AD6339F178}"/>
    <cellStyle name="Normal 7 3 5 4 2 2" xfId="26103" xr:uid="{FEBD92EE-F505-4FA5-A6C6-9CC24DB4D585}"/>
    <cellStyle name="Normal 7 3 5 4 2 3" xfId="31597" xr:uid="{965183E8-244C-446B-8E12-24299179E812}"/>
    <cellStyle name="Normal 7 3 5 4 2 4" xfId="37081" xr:uid="{9CB27C78-535F-44C9-9306-EDFE21CDD355}"/>
    <cellStyle name="Normal 7 3 5 4 3" xfId="23374" xr:uid="{E2C5A852-D65D-49E2-A104-27BDDA5EA48A}"/>
    <cellStyle name="Normal 7 3 5 4 4" xfId="28868" xr:uid="{1FEA2D1A-A90B-43E9-A0D6-60551DD34EF0}"/>
    <cellStyle name="Normal 7 3 5 4 5" xfId="34352" xr:uid="{17EAA8DF-0B5C-4A52-8F1A-3380553C4063}"/>
    <cellStyle name="Normal 7 3 6" xfId="14505" xr:uid="{6136D3AC-95C5-4A30-87E2-D1D4D029D12C}"/>
    <cellStyle name="Normal 7 3 6 2" xfId="21792" xr:uid="{8C3B4556-2E7D-4DAB-A0EF-D9C9720CA2D1}"/>
    <cellStyle name="Normal 7 3 6 2 2" xfId="27348" xr:uid="{1A378450-3711-463A-9150-12BFFFEE8818}"/>
    <cellStyle name="Normal 7 3 6 2 3" xfId="32842" xr:uid="{63CD033D-54CE-4243-856B-6A0507BCDD58}"/>
    <cellStyle name="Normal 7 3 6 2 4" xfId="38326" xr:uid="{92411DA4-7199-4816-BAF3-5CA1843B894A}"/>
    <cellStyle name="Normal 7 3 6 3" xfId="24619" xr:uid="{F423F806-F918-4F5C-AE97-3F6BF19067DF}"/>
    <cellStyle name="Normal 7 3 6 4" xfId="30113" xr:uid="{490B0B2B-DB7E-4DBB-8DEA-6D636F0F782B}"/>
    <cellStyle name="Normal 7 3 6 5" xfId="35597" xr:uid="{ED69BE1A-14C1-4FA6-B04C-7D40EB0DF199}"/>
    <cellStyle name="Normal 7 3 7" xfId="11442" xr:uid="{E7EAF7B1-C10D-4529-85BB-47033F03AD5C}"/>
    <cellStyle name="Normal 7 3 8" xfId="16676" xr:uid="{841F6DBE-C276-41A6-9F93-062E93197E1F}"/>
    <cellStyle name="Normal 7 3 9" xfId="9224" xr:uid="{16349148-75B2-4703-B0C9-93F98FECF66B}"/>
    <cellStyle name="Normal 7 3 9 2" xfId="20543" xr:uid="{993BDB73-7117-4035-948A-262C05921C14}"/>
    <cellStyle name="Normal 7 3 9 2 2" xfId="26099" xr:uid="{400C12AF-BC59-418F-AD49-CEF7C975C02B}"/>
    <cellStyle name="Normal 7 3 9 2 3" xfId="31593" xr:uid="{FAB6C0D1-7767-4A51-887F-2C4504EB1BB2}"/>
    <cellStyle name="Normal 7 3 9 2 4" xfId="37077" xr:uid="{114D54B2-DD96-45C2-B032-B0A76C52BD58}"/>
    <cellStyle name="Normal 7 3 9 3" xfId="23370" xr:uid="{4FD92A45-8536-4D04-A17F-04683F12EC7C}"/>
    <cellStyle name="Normal 7 3 9 4" xfId="28864" xr:uid="{EA851EF9-C65B-42DF-BBB5-473044B4C14F}"/>
    <cellStyle name="Normal 7 3 9 5" xfId="34348" xr:uid="{4F78732A-46D4-4CF0-8477-56927E05C529}"/>
    <cellStyle name="Normal 7 30" xfId="6101" xr:uid="{032D51B4-6A92-4435-B66A-D79D16F8F7F2}"/>
    <cellStyle name="Normal 7 30 2" xfId="14510" xr:uid="{1BB076D8-B05E-4536-8B37-96D74D0C9D96}"/>
    <cellStyle name="Normal 7 30 2 2" xfId="21797" xr:uid="{D7FDB627-9830-4DE3-803B-5A60CAF4C61B}"/>
    <cellStyle name="Normal 7 30 2 2 2" xfId="27353" xr:uid="{CB479C1D-C133-4661-BAA8-09CE5EC99687}"/>
    <cellStyle name="Normal 7 30 2 2 3" xfId="32847" xr:uid="{413D2A37-0C1B-43DF-9FA4-EF1656615BBB}"/>
    <cellStyle name="Normal 7 30 2 2 4" xfId="38331" xr:uid="{CCE4BFDE-BA95-4A7B-BEB1-61851A65CB11}"/>
    <cellStyle name="Normal 7 30 2 3" xfId="24624" xr:uid="{29BACBB9-C799-420C-BE84-E3CF5E8799A2}"/>
    <cellStyle name="Normal 7 30 2 4" xfId="30118" xr:uid="{DE462B31-E665-4C6D-8193-9589D763534A}"/>
    <cellStyle name="Normal 7 30 2 5" xfId="35602" xr:uid="{5BD8C415-1367-474A-A287-1D1A46752E93}"/>
    <cellStyle name="Normal 7 30 3" xfId="11446" xr:uid="{C57E8837-1A31-44BB-816E-82C001AC5BCB}"/>
    <cellStyle name="Normal 7 30 4" xfId="16680" xr:uid="{F0A174AD-0E90-4BA7-AB9A-898C8D9D9BBB}"/>
    <cellStyle name="Normal 7 30 5" xfId="18909" xr:uid="{DFAABE04-D1CB-42AC-9A50-D109A9DC31AD}"/>
    <cellStyle name="Normal 7 30 6" xfId="9229" xr:uid="{BAD0141E-5D50-4AB1-9DCA-29AA9F63BBEE}"/>
    <cellStyle name="Normal 7 30 6 2" xfId="20548" xr:uid="{27FF106B-86EC-43C6-8C4C-FCBBAC0D4F48}"/>
    <cellStyle name="Normal 7 30 6 2 2" xfId="26104" xr:uid="{61C58404-2D2A-4E22-BB9D-127D52958605}"/>
    <cellStyle name="Normal 7 30 6 2 3" xfId="31598" xr:uid="{21605B0A-5F2D-4F5D-9BA0-6D5F2A1A6094}"/>
    <cellStyle name="Normal 7 30 6 2 4" xfId="37082" xr:uid="{A6861853-FD6D-427A-ACA6-7C30BF44C3FD}"/>
    <cellStyle name="Normal 7 30 6 3" xfId="23375" xr:uid="{6267CD6B-DCD3-4A83-9505-F40D85E19956}"/>
    <cellStyle name="Normal 7 30 6 4" xfId="28869" xr:uid="{4DEAB22F-AB22-4742-B0CC-573116698EB1}"/>
    <cellStyle name="Normal 7 30 6 5" xfId="34353" xr:uid="{F2C8620C-F4B4-4364-9BE6-CB491F01A63C}"/>
    <cellStyle name="Normal 7 31" xfId="6102" xr:uid="{69FFB22A-8675-49A2-8EC5-34044B6080E7}"/>
    <cellStyle name="Normal 7 31 2" xfId="14511" xr:uid="{B8F06DE9-B291-49AB-ABF2-6470ABA2D93A}"/>
    <cellStyle name="Normal 7 31 2 2" xfId="21798" xr:uid="{FF33D5DB-102E-48E7-8252-0E3AF8BCA1AE}"/>
    <cellStyle name="Normal 7 31 2 2 2" xfId="27354" xr:uid="{9AF9B5F7-1439-4194-8C20-7984152D7BA0}"/>
    <cellStyle name="Normal 7 31 2 2 3" xfId="32848" xr:uid="{7FFE88BD-1B49-48C4-8779-506B182DE8DE}"/>
    <cellStyle name="Normal 7 31 2 2 4" xfId="38332" xr:uid="{41423B4B-32E6-4FEA-B9D3-529B5506064B}"/>
    <cellStyle name="Normal 7 31 2 3" xfId="24625" xr:uid="{F63D1379-E52E-4FB1-A409-9E112C74A014}"/>
    <cellStyle name="Normal 7 31 2 4" xfId="30119" xr:uid="{A10BE7FA-C497-4D03-92EA-9C16B06FDB61}"/>
    <cellStyle name="Normal 7 31 2 5" xfId="35603" xr:uid="{48273C6E-6495-4478-85E8-1AB83173F195}"/>
    <cellStyle name="Normal 7 31 3" xfId="11447" xr:uid="{43F8E695-D75C-4513-BFAD-58451F7A28EC}"/>
    <cellStyle name="Normal 7 31 4" xfId="16681" xr:uid="{4D7AA98D-8F6C-4ED0-ADDC-4B4E27E65E82}"/>
    <cellStyle name="Normal 7 31 5" xfId="18910" xr:uid="{F094020E-A74E-4276-A433-4F93D5DA9D0F}"/>
    <cellStyle name="Normal 7 31 6" xfId="9230" xr:uid="{D001BEFE-998E-4FEE-B250-13C2F9D1D6C3}"/>
    <cellStyle name="Normal 7 31 6 2" xfId="20549" xr:uid="{57F4B2D6-9324-4386-83C3-07CBCF2362FA}"/>
    <cellStyle name="Normal 7 31 6 2 2" xfId="26105" xr:uid="{09B408DD-C9AA-4251-8E1B-A5CFFCE4B811}"/>
    <cellStyle name="Normal 7 31 6 2 3" xfId="31599" xr:uid="{777AF778-CF8F-4E54-BFB1-664C1B2CB165}"/>
    <cellStyle name="Normal 7 31 6 2 4" xfId="37083" xr:uid="{EABB9340-31FE-42FE-9BF9-3095FF446798}"/>
    <cellStyle name="Normal 7 31 6 3" xfId="23376" xr:uid="{705AE7C5-4A98-478C-B365-B9FB5BBC880D}"/>
    <cellStyle name="Normal 7 31 6 4" xfId="28870" xr:uid="{1ED1A834-2A15-4B61-900D-DF5C2D07CFBB}"/>
    <cellStyle name="Normal 7 31 6 5" xfId="34354" xr:uid="{E0AE514C-7032-427B-B4B6-E2A8E52684E4}"/>
    <cellStyle name="Normal 7 32" xfId="6103" xr:uid="{E12FE42A-7740-45F7-8E6E-456FCAF3FF49}"/>
    <cellStyle name="Normal 7 32 2" xfId="14512" xr:uid="{09456BCE-97A3-41BD-8992-8FCF7C31E243}"/>
    <cellStyle name="Normal 7 32 2 2" xfId="21799" xr:uid="{B186D874-A43B-493B-B1E9-8706F830CD7E}"/>
    <cellStyle name="Normal 7 32 2 2 2" xfId="27355" xr:uid="{7D76CCC2-3EAB-4C5E-9D98-F6B01AFD435D}"/>
    <cellStyle name="Normal 7 32 2 2 3" xfId="32849" xr:uid="{9B7F6227-CD02-43BD-9945-9731E0600010}"/>
    <cellStyle name="Normal 7 32 2 2 4" xfId="38333" xr:uid="{09DB8147-812C-4818-903B-4E662D73626A}"/>
    <cellStyle name="Normal 7 32 2 3" xfId="24626" xr:uid="{B81CAEA4-FCE7-4F96-83E8-D854F0744DEB}"/>
    <cellStyle name="Normal 7 32 2 4" xfId="30120" xr:uid="{07B00072-D541-4699-AB1A-067EA0A6D2C5}"/>
    <cellStyle name="Normal 7 32 2 5" xfId="35604" xr:uid="{429221AA-C7E3-4649-91A1-CE712A3C5382}"/>
    <cellStyle name="Normal 7 32 3" xfId="11448" xr:uid="{93DBE762-4087-4D26-A0AD-11C99BC338B5}"/>
    <cellStyle name="Normal 7 32 4" xfId="16682" xr:uid="{4187E2DA-D0F4-4000-A874-F8E69A4FC2A1}"/>
    <cellStyle name="Normal 7 32 5" xfId="18911" xr:uid="{AC76EDB4-5C57-45E1-82C7-F12FDB8C2B3B}"/>
    <cellStyle name="Normal 7 32 6" xfId="9231" xr:uid="{3C75548C-1199-4FD7-96DA-43D505F47186}"/>
    <cellStyle name="Normal 7 32 6 2" xfId="20550" xr:uid="{1068EF3F-EDE1-44B5-8A2F-5B6CC4179B95}"/>
    <cellStyle name="Normal 7 32 6 2 2" xfId="26106" xr:uid="{3DB41ADF-D9FF-4CBD-A910-93C974DC031B}"/>
    <cellStyle name="Normal 7 32 6 2 3" xfId="31600" xr:uid="{DC8964A4-A607-4EAF-97C9-D0D2DAEF3D44}"/>
    <cellStyle name="Normal 7 32 6 2 4" xfId="37084" xr:uid="{A4C66C01-1764-4B43-9578-AD999CB1233C}"/>
    <cellStyle name="Normal 7 32 6 3" xfId="23377" xr:uid="{BEF8A412-7EA8-4718-B521-7E3C2A6699B1}"/>
    <cellStyle name="Normal 7 32 6 4" xfId="28871" xr:uid="{1CBC19EE-746A-4963-9395-AD16DC1925F4}"/>
    <cellStyle name="Normal 7 32 6 5" xfId="34355" xr:uid="{589888E9-A432-4806-8C5C-4EB696D2307F}"/>
    <cellStyle name="Normal 7 33" xfId="6104" xr:uid="{03FE43BC-3C1E-4177-A9D7-AEBE3A46A0E2}"/>
    <cellStyle name="Normal 7 33 2" xfId="14513" xr:uid="{0343B8C4-5827-41DD-88C8-AE83BB580360}"/>
    <cellStyle name="Normal 7 33 2 2" xfId="21800" xr:uid="{58C015A6-8C32-4713-95D2-B38902A6E2E1}"/>
    <cellStyle name="Normal 7 33 2 2 2" xfId="27356" xr:uid="{DBEB0E36-379C-487E-9EBF-4DB9CCF40645}"/>
    <cellStyle name="Normal 7 33 2 2 3" xfId="32850" xr:uid="{F3751CBB-0095-4392-A299-B0FBBC3D6A20}"/>
    <cellStyle name="Normal 7 33 2 2 4" xfId="38334" xr:uid="{A3812A57-26A3-4490-AC8E-11F9F26802A4}"/>
    <cellStyle name="Normal 7 33 2 3" xfId="24627" xr:uid="{5CFAC01F-FCB5-4290-9EAD-8AB0106E7294}"/>
    <cellStyle name="Normal 7 33 2 4" xfId="30121" xr:uid="{F29F526B-D469-475D-8BFB-6C60FA0D8136}"/>
    <cellStyle name="Normal 7 33 2 5" xfId="35605" xr:uid="{B9E6EE12-A558-4EDC-AA51-64287D87FC7E}"/>
    <cellStyle name="Normal 7 33 3" xfId="11449" xr:uid="{D1EB37C1-5024-485A-93F0-2DB9598FEA3C}"/>
    <cellStyle name="Normal 7 33 4" xfId="16683" xr:uid="{D00D4662-004A-4A69-A3A6-FE4F4B1A71C8}"/>
    <cellStyle name="Normal 7 33 5" xfId="18912" xr:uid="{CFC868A2-BEC4-4F15-B291-C4991CBF53E9}"/>
    <cellStyle name="Normal 7 33 6" xfId="9232" xr:uid="{7A45F517-EF0B-4C01-90A8-71A65B4CCB2B}"/>
    <cellStyle name="Normal 7 33 6 2" xfId="20551" xr:uid="{6B9A5C4C-9CDA-40D8-B118-1F602E5CDB4D}"/>
    <cellStyle name="Normal 7 33 6 2 2" xfId="26107" xr:uid="{9B7B4F47-28A6-4485-8165-DA729A650A49}"/>
    <cellStyle name="Normal 7 33 6 2 3" xfId="31601" xr:uid="{B1A9EF80-3D5E-40FD-AF7B-6CCDA4CA73B3}"/>
    <cellStyle name="Normal 7 33 6 2 4" xfId="37085" xr:uid="{AD685725-AAEA-41EE-B40B-225713928EED}"/>
    <cellStyle name="Normal 7 33 6 3" xfId="23378" xr:uid="{C5BCC97E-66D4-4B35-B4A9-1A4CBF84110A}"/>
    <cellStyle name="Normal 7 33 6 4" xfId="28872" xr:uid="{B04EA9B1-8B42-473D-9C86-6CC3AD14EEF9}"/>
    <cellStyle name="Normal 7 33 6 5" xfId="34356" xr:uid="{D41B0AEB-F9A0-45D3-96FB-43840EB81683}"/>
    <cellStyle name="Normal 7 34" xfId="6105" xr:uid="{42250BA3-45EF-4369-A0DA-86A88E920564}"/>
    <cellStyle name="Normal 7 34 2" xfId="14514" xr:uid="{9B2B596E-B179-4713-809F-64C782DD9248}"/>
    <cellStyle name="Normal 7 34 2 2" xfId="21801" xr:uid="{A1210EDA-FF52-484E-8046-D1D6D8487702}"/>
    <cellStyle name="Normal 7 34 2 2 2" xfId="27357" xr:uid="{69BD8643-EDB4-4701-B96A-B25958D3FA07}"/>
    <cellStyle name="Normal 7 34 2 2 3" xfId="32851" xr:uid="{1A3033D1-5C29-4083-A8E3-9017D8E5902A}"/>
    <cellStyle name="Normal 7 34 2 2 4" xfId="38335" xr:uid="{CBED9933-F4BD-4921-8BDF-DB55CC6A2D66}"/>
    <cellStyle name="Normal 7 34 2 3" xfId="24628" xr:uid="{F7AC105A-4240-4790-9CC8-97CA80F94BB1}"/>
    <cellStyle name="Normal 7 34 2 4" xfId="30122" xr:uid="{B1BBE626-A238-4ACC-8A27-EA14A1B8F42C}"/>
    <cellStyle name="Normal 7 34 2 5" xfId="35606" xr:uid="{F5E1718F-89A9-4B93-859B-D4944B87E198}"/>
    <cellStyle name="Normal 7 34 3" xfId="11450" xr:uid="{1300DBC5-2852-4A8C-A384-ACC4DC85B204}"/>
    <cellStyle name="Normal 7 34 4" xfId="16684" xr:uid="{4461A98C-5BA2-423E-8C8D-D2A0C3C86CEC}"/>
    <cellStyle name="Normal 7 34 5" xfId="18913" xr:uid="{5E1B3607-623A-4DC6-A10D-516BFC6A1D21}"/>
    <cellStyle name="Normal 7 34 6" xfId="9233" xr:uid="{FED9AFD0-8DE5-4AD9-9127-83AEC1F691F2}"/>
    <cellStyle name="Normal 7 34 6 2" xfId="20552" xr:uid="{7ECCF008-8F3C-40AC-B7F4-18FB13F636AB}"/>
    <cellStyle name="Normal 7 34 6 2 2" xfId="26108" xr:uid="{0ED191D5-514A-4B9A-8C49-195227067B1C}"/>
    <cellStyle name="Normal 7 34 6 2 3" xfId="31602" xr:uid="{310CB2B1-0CCE-48E0-A38A-BA7AF6FE1D2F}"/>
    <cellStyle name="Normal 7 34 6 2 4" xfId="37086" xr:uid="{768B50A9-59FF-46F5-9BF8-23432D3E91EC}"/>
    <cellStyle name="Normal 7 34 6 3" xfId="23379" xr:uid="{778034B9-098E-4F82-ABF0-3F9CE81FF5AB}"/>
    <cellStyle name="Normal 7 34 6 4" xfId="28873" xr:uid="{C9700919-DCCB-469E-8692-24129667633B}"/>
    <cellStyle name="Normal 7 34 6 5" xfId="34357" xr:uid="{791A5D27-2A93-449E-964D-1B434DD64068}"/>
    <cellStyle name="Normal 7 35" xfId="6106" xr:uid="{0BB00ACD-97AB-4064-A6C1-B56C9F4AEB1A}"/>
    <cellStyle name="Normal 7 35 2" xfId="14515" xr:uid="{1537AD6D-43BB-46E4-B944-35CC86BA54D1}"/>
    <cellStyle name="Normal 7 35 2 2" xfId="21802" xr:uid="{9176F92E-6F18-49FC-8178-6F2D4F071F87}"/>
    <cellStyle name="Normal 7 35 2 2 2" xfId="27358" xr:uid="{F99E5A3B-DA79-40B3-B322-7CF5D1B8F4B0}"/>
    <cellStyle name="Normal 7 35 2 2 3" xfId="32852" xr:uid="{3CB5C758-CF2B-40D9-8D98-D126D0643596}"/>
    <cellStyle name="Normal 7 35 2 2 4" xfId="38336" xr:uid="{DE293076-3736-41A0-9F87-8FE749FDF60D}"/>
    <cellStyle name="Normal 7 35 2 3" xfId="24629" xr:uid="{B147CA20-5776-498D-86F6-4A4F50E897A4}"/>
    <cellStyle name="Normal 7 35 2 4" xfId="30123" xr:uid="{50D1651E-9A72-4F81-97DB-F0BEECD9D97F}"/>
    <cellStyle name="Normal 7 35 2 5" xfId="35607" xr:uid="{9AB922D6-1EB6-43AD-91FA-D30B697D8D51}"/>
    <cellStyle name="Normal 7 35 3" xfId="11451" xr:uid="{859AD3C3-004A-4FF4-B033-2282B006C698}"/>
    <cellStyle name="Normal 7 35 4" xfId="16685" xr:uid="{DF9E71ED-F507-4E2F-9432-756A64F0AAA0}"/>
    <cellStyle name="Normal 7 35 5" xfId="18914" xr:uid="{F23E10C0-2266-4EDB-8ADC-005FB3049FF3}"/>
    <cellStyle name="Normal 7 35 6" xfId="9234" xr:uid="{CF93F438-24ED-4985-807F-2A4600C50248}"/>
    <cellStyle name="Normal 7 35 6 2" xfId="20553" xr:uid="{641B3BF8-3962-431B-AA6C-6ECFBB8FE7A5}"/>
    <cellStyle name="Normal 7 35 6 2 2" xfId="26109" xr:uid="{924F746B-2DB8-4542-BA72-B78E7C74B7CD}"/>
    <cellStyle name="Normal 7 35 6 2 3" xfId="31603" xr:uid="{F5CEF0C1-7BB7-42D7-9BE6-579998B89BE0}"/>
    <cellStyle name="Normal 7 35 6 2 4" xfId="37087" xr:uid="{F28B8929-64B4-4E9B-98CA-9E84304FE87A}"/>
    <cellStyle name="Normal 7 35 6 3" xfId="23380" xr:uid="{492DEBB1-A1A0-4B2E-9485-2C81FF87E091}"/>
    <cellStyle name="Normal 7 35 6 4" xfId="28874" xr:uid="{79709156-A838-4DD6-B0FA-86A0A1B79FB2}"/>
    <cellStyle name="Normal 7 35 6 5" xfId="34358" xr:uid="{70142C83-727F-4B58-971F-59D98033A88F}"/>
    <cellStyle name="Normal 7 36" xfId="6107" xr:uid="{C2EA5F5A-D50F-4A30-96F2-83F2A89367B4}"/>
    <cellStyle name="Normal 7 36 2" xfId="14516" xr:uid="{261EF7D3-A645-4B67-9043-84CB5EA79805}"/>
    <cellStyle name="Normal 7 36 2 2" xfId="21803" xr:uid="{5F6F20B3-CB97-489A-B17C-18F5C7EF5A85}"/>
    <cellStyle name="Normal 7 36 2 2 2" xfId="27359" xr:uid="{7A17A285-894F-4D28-9402-6AAB4B8E627A}"/>
    <cellStyle name="Normal 7 36 2 2 3" xfId="32853" xr:uid="{C531B369-ADEC-42C4-AB05-C98591480BA3}"/>
    <cellStyle name="Normal 7 36 2 2 4" xfId="38337" xr:uid="{3AF67008-BF37-4D55-8209-4715D5354F97}"/>
    <cellStyle name="Normal 7 36 2 3" xfId="24630" xr:uid="{30B16A4F-9ABC-4CC0-86E6-B5859B090686}"/>
    <cellStyle name="Normal 7 36 2 4" xfId="30124" xr:uid="{94E0BB75-76F5-49EE-AE33-6D4914E1A76D}"/>
    <cellStyle name="Normal 7 36 2 5" xfId="35608" xr:uid="{EBFECAE8-8AB5-4A72-94CF-EE2ECD5069EE}"/>
    <cellStyle name="Normal 7 36 3" xfId="11452" xr:uid="{F756FEA4-83AA-4BBB-8270-D2DCB7053C9B}"/>
    <cellStyle name="Normal 7 36 4" xfId="16686" xr:uid="{2F25C8E3-94E9-42AE-A2F8-A2F8F62869E7}"/>
    <cellStyle name="Normal 7 36 5" xfId="18915" xr:uid="{B569D570-649A-4809-A484-CFE9BBEDE5CE}"/>
    <cellStyle name="Normal 7 36 6" xfId="9235" xr:uid="{B982AE53-A5E7-4105-A7A4-D071365F280F}"/>
    <cellStyle name="Normal 7 36 6 2" xfId="20554" xr:uid="{0F2CEA53-E0D9-42AA-8D91-7ACF1B110DEC}"/>
    <cellStyle name="Normal 7 36 6 2 2" xfId="26110" xr:uid="{2C88561A-75C7-4308-8AEC-BC0C4C644347}"/>
    <cellStyle name="Normal 7 36 6 2 3" xfId="31604" xr:uid="{E9C03DB3-80CB-49BA-A988-D09A07B59AC2}"/>
    <cellStyle name="Normal 7 36 6 2 4" xfId="37088" xr:uid="{7F00CBBF-8115-496C-9C10-5BF82AB5967A}"/>
    <cellStyle name="Normal 7 36 6 3" xfId="23381" xr:uid="{0E7A66B2-D0DB-466F-9427-BC17D7339179}"/>
    <cellStyle name="Normal 7 36 6 4" xfId="28875" xr:uid="{22DE5104-7432-4E76-AC31-72E32ED30568}"/>
    <cellStyle name="Normal 7 36 6 5" xfId="34359" xr:uid="{1AB56992-4355-4B53-A3FE-EAC10E4318A2}"/>
    <cellStyle name="Normal 7 37" xfId="6108" xr:uid="{B1937C35-59E3-405F-9D4C-3807069A7562}"/>
    <cellStyle name="Normal 7 37 2" xfId="14517" xr:uid="{0C659225-AFB8-433A-A7DD-5C963CF04A9A}"/>
    <cellStyle name="Normal 7 37 2 2" xfId="21804" xr:uid="{C3D35D04-4611-4B85-85E7-984B0B332FCA}"/>
    <cellStyle name="Normal 7 37 2 2 2" xfId="27360" xr:uid="{F585EE6C-C916-40B7-B0B3-9ED2539414DB}"/>
    <cellStyle name="Normal 7 37 2 2 3" xfId="32854" xr:uid="{EA79C0DB-8E04-443A-90F9-8E5E5C559E1D}"/>
    <cellStyle name="Normal 7 37 2 2 4" xfId="38338" xr:uid="{E9C134AA-B1D3-4D50-A9D6-9C6644A05A98}"/>
    <cellStyle name="Normal 7 37 2 3" xfId="24631" xr:uid="{9EF76F50-728C-4130-AEAF-D2EC2A026933}"/>
    <cellStyle name="Normal 7 37 2 4" xfId="30125" xr:uid="{EBFF52D0-C336-4D69-8286-7177E81FDA34}"/>
    <cellStyle name="Normal 7 37 2 5" xfId="35609" xr:uid="{EB41A221-B46F-4130-88E0-D9B58AA26A49}"/>
    <cellStyle name="Normal 7 37 3" xfId="11453" xr:uid="{8164B4EB-E02A-4DFF-BB69-D3C3A74282EE}"/>
    <cellStyle name="Normal 7 37 4" xfId="16687" xr:uid="{90866DD8-3F90-4BBA-A7DD-BE50A375E79D}"/>
    <cellStyle name="Normal 7 37 5" xfId="18916" xr:uid="{97E023C8-0D60-4403-943E-6F28100B8D96}"/>
    <cellStyle name="Normal 7 37 6" xfId="9236" xr:uid="{82FA4068-8914-4166-99E8-D7C0C0DA9DBF}"/>
    <cellStyle name="Normal 7 37 6 2" xfId="20555" xr:uid="{0FCAA2BC-18FF-48D5-84D2-9F5DA0648EAB}"/>
    <cellStyle name="Normal 7 37 6 2 2" xfId="26111" xr:uid="{F052B066-2214-41C6-8032-E3D8999F6B92}"/>
    <cellStyle name="Normal 7 37 6 2 3" xfId="31605" xr:uid="{642CAD18-219E-45BF-9B67-9067E3099078}"/>
    <cellStyle name="Normal 7 37 6 2 4" xfId="37089" xr:uid="{6CF5F3C9-0E98-4572-A133-CB191522AF08}"/>
    <cellStyle name="Normal 7 37 6 3" xfId="23382" xr:uid="{13AE6B64-0A00-425A-9543-234C8E9C4809}"/>
    <cellStyle name="Normal 7 37 6 4" xfId="28876" xr:uid="{EF986E07-5CDB-44A7-8413-0AD4E835D230}"/>
    <cellStyle name="Normal 7 37 6 5" xfId="34360" xr:uid="{30C95B88-55D5-4771-A1D3-EC4C7879645F}"/>
    <cellStyle name="Normal 7 38" xfId="6109" xr:uid="{EBAAEF94-5975-49A5-BB1F-F68FB7FB5E6C}"/>
    <cellStyle name="Normal 7 38 2" xfId="14518" xr:uid="{65F92349-B689-4E3B-9014-1D380E77679B}"/>
    <cellStyle name="Normal 7 38 2 2" xfId="21805" xr:uid="{7B1C16C8-EB1B-4F58-AEC1-4FBD7749B26E}"/>
    <cellStyle name="Normal 7 38 2 2 2" xfId="27361" xr:uid="{3B8D91BD-5CBE-47C7-B8CF-B3696E221DBD}"/>
    <cellStyle name="Normal 7 38 2 2 3" xfId="32855" xr:uid="{991A33FE-542F-43C7-B122-34ED6F42460B}"/>
    <cellStyle name="Normal 7 38 2 2 4" xfId="38339" xr:uid="{22D7C9BC-78FD-41B0-A5FB-C6FDCC13016B}"/>
    <cellStyle name="Normal 7 38 2 3" xfId="24632" xr:uid="{750BC52B-00CB-4AEC-ACF7-21018D08CCE3}"/>
    <cellStyle name="Normal 7 38 2 4" xfId="30126" xr:uid="{8BC8123F-3A24-41E3-8E0E-B31D548B2D0B}"/>
    <cellStyle name="Normal 7 38 2 5" xfId="35610" xr:uid="{BFFBF9A4-DCDE-4625-8BC8-22FB184AE5EC}"/>
    <cellStyle name="Normal 7 38 3" xfId="11454" xr:uid="{D2C9D5EF-ECD7-4675-836E-0977D56865F6}"/>
    <cellStyle name="Normal 7 38 4" xfId="16688" xr:uid="{1197BE0D-1260-49DD-85D8-82E212200758}"/>
    <cellStyle name="Normal 7 38 5" xfId="18917" xr:uid="{913AD1F3-809E-4C93-A401-FD07F51AAE70}"/>
    <cellStyle name="Normal 7 38 6" xfId="9237" xr:uid="{43E0D047-8417-4821-B6B6-05BB0298859F}"/>
    <cellStyle name="Normal 7 38 6 2" xfId="20556" xr:uid="{7CE77D53-5D20-4E00-AEB3-B7A027E4067F}"/>
    <cellStyle name="Normal 7 38 6 2 2" xfId="26112" xr:uid="{5B7CD994-B784-44F4-8425-0DBA9A277A2E}"/>
    <cellStyle name="Normal 7 38 6 2 3" xfId="31606" xr:uid="{62CD4724-4947-4A4D-81F4-D969C59C4E60}"/>
    <cellStyle name="Normal 7 38 6 2 4" xfId="37090" xr:uid="{B91CFFC7-82E8-42C9-AF39-ECE99CC4BFD9}"/>
    <cellStyle name="Normal 7 38 6 3" xfId="23383" xr:uid="{0226F74A-4834-4C44-AA06-0173416533CC}"/>
    <cellStyle name="Normal 7 38 6 4" xfId="28877" xr:uid="{41708A84-83CD-4589-9AE0-CA6D77C9E957}"/>
    <cellStyle name="Normal 7 38 6 5" xfId="34361" xr:uid="{09EB1C49-61E6-4B74-B2B9-E3DA84EA8734}"/>
    <cellStyle name="Normal 7 39" xfId="6110" xr:uid="{1763B071-B028-4835-8CCB-7CF63C037D2F}"/>
    <cellStyle name="Normal 7 39 2" xfId="14519" xr:uid="{AF682439-FD8C-4828-8E26-9D81A6E7E0D2}"/>
    <cellStyle name="Normal 7 39 2 2" xfId="21806" xr:uid="{E55172E8-5033-4C81-A2C8-9D499DEF1A5D}"/>
    <cellStyle name="Normal 7 39 2 2 2" xfId="27362" xr:uid="{2F3BAE28-E11F-4F1E-B799-0EF4D3488FDB}"/>
    <cellStyle name="Normal 7 39 2 2 3" xfId="32856" xr:uid="{0D4511B5-E38B-4417-AFB9-01705A9309D4}"/>
    <cellStyle name="Normal 7 39 2 2 4" xfId="38340" xr:uid="{CA81F665-CEEB-4A96-9EA4-C16076E11791}"/>
    <cellStyle name="Normal 7 39 2 3" xfId="24633" xr:uid="{8641C25C-11CE-4603-B338-02F0491757A7}"/>
    <cellStyle name="Normal 7 39 2 4" xfId="30127" xr:uid="{D0A1B725-059B-48F5-BF0F-E093099C86FF}"/>
    <cellStyle name="Normal 7 39 2 5" xfId="35611" xr:uid="{FF7EF9E8-4E52-43E9-9EFE-27074B5E7C8A}"/>
    <cellStyle name="Normal 7 39 3" xfId="11455" xr:uid="{A7ADB9E0-6498-4533-9CA1-5B94CEB7A3B8}"/>
    <cellStyle name="Normal 7 39 4" xfId="16689" xr:uid="{8BDEFEF6-F90C-4588-94DB-D7679759E002}"/>
    <cellStyle name="Normal 7 39 5" xfId="18918" xr:uid="{D7ABDF10-F069-47DA-8D9C-6949B23FAE72}"/>
    <cellStyle name="Normal 7 39 6" xfId="9238" xr:uid="{EDF3ECC2-8312-4A4A-A8B6-C40B469EF3C4}"/>
    <cellStyle name="Normal 7 39 6 2" xfId="20557" xr:uid="{13931EF0-5583-49D8-B055-E0E430200831}"/>
    <cellStyle name="Normal 7 39 6 2 2" xfId="26113" xr:uid="{CEF4EEB7-83D3-49FC-A16D-74CE850F345D}"/>
    <cellStyle name="Normal 7 39 6 2 3" xfId="31607" xr:uid="{58E3226D-3DA2-49DC-861B-2DC46E93411B}"/>
    <cellStyle name="Normal 7 39 6 2 4" xfId="37091" xr:uid="{08134C12-364A-41AB-B127-AD9296A396F0}"/>
    <cellStyle name="Normal 7 39 6 3" xfId="23384" xr:uid="{604A3282-D96A-4A3E-933B-A102E55B1375}"/>
    <cellStyle name="Normal 7 39 6 4" xfId="28878" xr:uid="{CB114AC2-DAA4-4C87-B9E6-C2E9CFC5A6EA}"/>
    <cellStyle name="Normal 7 39 6 5" xfId="34362" xr:uid="{B0DD93A3-1357-4C30-B8C8-F6315541FC34}"/>
    <cellStyle name="Normal 7 4" xfId="6111" xr:uid="{E864C10C-563E-4A28-87FA-4AF18C897168}"/>
    <cellStyle name="Normal 7 4 2" xfId="14520" xr:uid="{1A8E3248-079D-4910-8E51-D4EE37506EE9}"/>
    <cellStyle name="Normal 7 4 2 2" xfId="21807" xr:uid="{889C3CA1-ABC4-41D4-9555-8DD7A7885FA8}"/>
    <cellStyle name="Normal 7 4 2 2 2" xfId="27363" xr:uid="{59E31F8E-80D5-4BDC-910C-80FB672B5084}"/>
    <cellStyle name="Normal 7 4 2 2 3" xfId="32857" xr:uid="{9018EA25-07B6-42A5-AEEA-F4A18F72B9C6}"/>
    <cellStyle name="Normal 7 4 2 2 4" xfId="38341" xr:uid="{4827E91D-53E2-439A-BFA2-F91A2085872E}"/>
    <cellStyle name="Normal 7 4 2 3" xfId="24634" xr:uid="{EDDF0D0C-DE05-4B5B-96BF-8527B8EFBA6D}"/>
    <cellStyle name="Normal 7 4 2 4" xfId="30128" xr:uid="{298E4143-8241-4619-8CB0-A3BDCAD44573}"/>
    <cellStyle name="Normal 7 4 2 5" xfId="35612" xr:uid="{5DA891A3-A276-4805-8F74-5E325D2DC024}"/>
    <cellStyle name="Normal 7 4 3" xfId="11456" xr:uid="{654926B0-45D1-42BF-BD0A-24D194D2E3CE}"/>
    <cellStyle name="Normal 7 4 4" xfId="16690" xr:uid="{9CE9BCA3-FBC2-4BDC-86E4-7F8522928E13}"/>
    <cellStyle name="Normal 7 4 5" xfId="18919" xr:uid="{BE94C2FB-9223-48EA-BD87-0D37791D4272}"/>
    <cellStyle name="Normal 7 4 6" xfId="9239" xr:uid="{A6BC63AA-B0DB-4305-BA0A-8FA7C60CC629}"/>
    <cellStyle name="Normal 7 4 6 2" xfId="20558" xr:uid="{CBEDFA3D-90D4-4B73-A8FF-F9BBE15A99CB}"/>
    <cellStyle name="Normal 7 4 6 2 2" xfId="26114" xr:uid="{885DAE71-C748-4CAF-A633-B103D49ECCC8}"/>
    <cellStyle name="Normal 7 4 6 2 3" xfId="31608" xr:uid="{86981608-C034-45E5-A420-80E59D364764}"/>
    <cellStyle name="Normal 7 4 6 2 4" xfId="37092" xr:uid="{EC7A1779-567B-485D-BD7C-C42EC59E7BAE}"/>
    <cellStyle name="Normal 7 4 6 3" xfId="23385" xr:uid="{2B43AEA0-073A-4F9C-BA1E-563B4635EFF2}"/>
    <cellStyle name="Normal 7 4 6 4" xfId="28879" xr:uid="{973D7B02-52D6-405F-9C78-C3D2A2C47F39}"/>
    <cellStyle name="Normal 7 4 6 5" xfId="34363" xr:uid="{E90294B0-C7DD-4E0A-9A8C-0B34EDA689DA}"/>
    <cellStyle name="Normal 7 40" xfId="6112" xr:uid="{7729431B-1117-4662-AD08-E82A7C48506A}"/>
    <cellStyle name="Normal 7 40 2" xfId="14521" xr:uid="{8FD2ED76-1538-4F3F-84FE-446E6BD46487}"/>
    <cellStyle name="Normal 7 40 2 2" xfId="21808" xr:uid="{862246BF-18B5-45B0-9592-7F7DE93B9CB4}"/>
    <cellStyle name="Normal 7 40 2 2 2" xfId="27364" xr:uid="{FB55581E-2B67-4C8D-B2A4-68D2E0942A02}"/>
    <cellStyle name="Normal 7 40 2 2 3" xfId="32858" xr:uid="{3A000935-6AFB-4A55-B81B-7F36E66A0C2E}"/>
    <cellStyle name="Normal 7 40 2 2 4" xfId="38342" xr:uid="{F4D425D8-3798-4ED7-83FC-A217A475B558}"/>
    <cellStyle name="Normal 7 40 2 3" xfId="24635" xr:uid="{A0DD0B7C-0B40-47F2-9A38-F4D825F22A53}"/>
    <cellStyle name="Normal 7 40 2 4" xfId="30129" xr:uid="{AA85C801-B1EC-4C62-A68F-674E25DE3457}"/>
    <cellStyle name="Normal 7 40 2 5" xfId="35613" xr:uid="{8D3780D0-F2A8-43A3-9461-9461B18A2B11}"/>
    <cellStyle name="Normal 7 40 3" xfId="11457" xr:uid="{5E043B74-5E33-4F8D-AD32-5BBB6D8BC453}"/>
    <cellStyle name="Normal 7 40 4" xfId="16691" xr:uid="{91BC3EBD-2F11-4076-84B5-00CEA9881113}"/>
    <cellStyle name="Normal 7 40 5" xfId="18920" xr:uid="{FEB9FA08-5A3A-450F-A7E5-D086E4FDAA7E}"/>
    <cellStyle name="Normal 7 40 6" xfId="9240" xr:uid="{CF124954-AB4B-4181-AD01-30D24C5608B0}"/>
    <cellStyle name="Normal 7 40 6 2" xfId="20559" xr:uid="{9A69326A-4224-42FF-9FD3-8B03933D4EF7}"/>
    <cellStyle name="Normal 7 40 6 2 2" xfId="26115" xr:uid="{74CD0B16-EA93-421D-B512-A3BB713AC31D}"/>
    <cellStyle name="Normal 7 40 6 2 3" xfId="31609" xr:uid="{6297879F-CB28-441F-AF9B-329EE47A4B16}"/>
    <cellStyle name="Normal 7 40 6 2 4" xfId="37093" xr:uid="{5D50BFF3-4739-4C73-898C-8FED80CE8415}"/>
    <cellStyle name="Normal 7 40 6 3" xfId="23386" xr:uid="{24565ADE-0218-4120-A046-201B364E4790}"/>
    <cellStyle name="Normal 7 40 6 4" xfId="28880" xr:uid="{16E91CCF-8BDF-4D31-8D84-0C1233BBD74B}"/>
    <cellStyle name="Normal 7 40 6 5" xfId="34364" xr:uid="{BC25BA94-DB55-41AD-AC8A-BD92378331E5}"/>
    <cellStyle name="Normal 7 41" xfId="6113" xr:uid="{62E70C3D-27CD-476C-B1B3-D417F682B4E7}"/>
    <cellStyle name="Normal 7 41 2" xfId="14522" xr:uid="{CABF91DB-F046-4132-8BE4-FF8F23FE86E4}"/>
    <cellStyle name="Normal 7 41 2 2" xfId="21809" xr:uid="{A068302E-F854-4A2C-8848-422B74242019}"/>
    <cellStyle name="Normal 7 41 2 2 2" xfId="27365" xr:uid="{6DC066BF-B826-4701-B721-8D1F3DDD7677}"/>
    <cellStyle name="Normal 7 41 2 2 3" xfId="32859" xr:uid="{52AAB663-7BA2-4139-B82F-E9B0F842C5D5}"/>
    <cellStyle name="Normal 7 41 2 2 4" xfId="38343" xr:uid="{FE987C41-B315-40BC-8CF5-974195DE628E}"/>
    <cellStyle name="Normal 7 41 2 3" xfId="24636" xr:uid="{6E5A4232-5EF2-4F64-9D79-8EC13FEC107E}"/>
    <cellStyle name="Normal 7 41 2 4" xfId="30130" xr:uid="{5143CA43-B064-485D-883D-27FDE583F075}"/>
    <cellStyle name="Normal 7 41 2 5" xfId="35614" xr:uid="{7A1AE51A-5A6E-4AEB-8379-0644DB55C465}"/>
    <cellStyle name="Normal 7 41 3" xfId="18921" xr:uid="{7EC67146-73FF-447F-929C-8759B73F9C55}"/>
    <cellStyle name="Normal 7 41 4" xfId="9241" xr:uid="{6E4734E6-7B91-42C6-A58B-CF0F20413AAA}"/>
    <cellStyle name="Normal 7 41 4 2" xfId="20560" xr:uid="{89B1691F-ADDC-40E9-9C78-CE75589142BD}"/>
    <cellStyle name="Normal 7 41 4 2 2" xfId="26116" xr:uid="{6387B9A2-3A3C-4CFA-8091-CAA192E7190E}"/>
    <cellStyle name="Normal 7 41 4 2 3" xfId="31610" xr:uid="{1B90F477-3B88-4587-A571-3BB0B5E139F1}"/>
    <cellStyle name="Normal 7 41 4 2 4" xfId="37094" xr:uid="{8556776E-7486-46DA-BFBA-2E0ADD07C52C}"/>
    <cellStyle name="Normal 7 41 4 3" xfId="23387" xr:uid="{E22A0C8E-A8E6-43F1-9793-4533AB72C524}"/>
    <cellStyle name="Normal 7 41 4 4" xfId="28881" xr:uid="{72C6B84F-0768-415B-AD37-542A64270595}"/>
    <cellStyle name="Normal 7 41 4 5" xfId="34365" xr:uid="{79B4B9FA-305A-4F56-A8C3-772B25EC802D}"/>
    <cellStyle name="Normal 7 42" xfId="6584" xr:uid="{EC196111-256C-409E-B28B-775F300DD8E2}"/>
    <cellStyle name="Normal 7 42 2" xfId="9242" xr:uid="{67C51675-47CB-482E-8757-4B0C0B0E1D5F}"/>
    <cellStyle name="Normal 7 42 2 2" xfId="20561" xr:uid="{B7E4D742-3D29-4197-88E3-98F89445154E}"/>
    <cellStyle name="Normal 7 42 2 2 2" xfId="26117" xr:uid="{85C441E4-BF1E-4A1C-A3B7-217EC29174B7}"/>
    <cellStyle name="Normal 7 42 2 2 3" xfId="31611" xr:uid="{EF3AE74D-DCF0-4B38-9516-C178076D754C}"/>
    <cellStyle name="Normal 7 42 2 2 4" xfId="37095" xr:uid="{73A1F27C-0F14-42F6-9BF3-0BAB45BB3A8F}"/>
    <cellStyle name="Normal 7 42 2 3" xfId="23388" xr:uid="{946F0511-364B-4A8B-BA2E-29C712CA4F66}"/>
    <cellStyle name="Normal 7 42 2 4" xfId="28882" xr:uid="{833FF416-53A6-4EB6-9410-704214168853}"/>
    <cellStyle name="Normal 7 42 2 5" xfId="34366" xr:uid="{7A2B71D0-372A-4B1C-B9D4-B236363B837D}"/>
    <cellStyle name="Normal 7 42 3" xfId="19579" xr:uid="{79078673-7EFC-4A06-9558-0ACE345C613A}"/>
    <cellStyle name="Normal 7 42 3 2" xfId="25135" xr:uid="{9E05C250-75D2-4C02-937D-D3589FA02B6A}"/>
    <cellStyle name="Normal 7 42 3 3" xfId="30629" xr:uid="{ED037FA2-F27A-49F8-9660-1D55AB9D9B0D}"/>
    <cellStyle name="Normal 7 42 3 4" xfId="36113" xr:uid="{1F2134B6-986B-425A-B422-D6BA4944A055}"/>
    <cellStyle name="Normal 7 42 4" xfId="22406" xr:uid="{59C230DE-96BC-42D2-80CB-5E7FAD2E3D35}"/>
    <cellStyle name="Normal 7 42 5" xfId="27898" xr:uid="{F43E740B-60A4-4D45-9017-A5F84A58072F}"/>
    <cellStyle name="Normal 7 42 6" xfId="33382" xr:uid="{F2CDFD6A-C552-482C-B3A7-6AB589C136AA}"/>
    <cellStyle name="Normal 7 43" xfId="6714" xr:uid="{882409B3-FCC0-4CB9-894A-2DCE550C8474}"/>
    <cellStyle name="Normal 7 43 2" xfId="9243" xr:uid="{946C0E92-FBE1-45AB-B96C-1C7064EB0618}"/>
    <cellStyle name="Normal 7 43 2 2" xfId="20562" xr:uid="{9525E9C7-630B-4733-B200-D210BD56524E}"/>
    <cellStyle name="Normal 7 43 2 2 2" xfId="26118" xr:uid="{AF98BCA4-F60C-4982-B12C-00855A2311EC}"/>
    <cellStyle name="Normal 7 43 2 2 3" xfId="31612" xr:uid="{8FE517D7-234E-44DE-BAED-527C4096B7BF}"/>
    <cellStyle name="Normal 7 43 2 2 4" xfId="37096" xr:uid="{53031D2C-CAEF-4804-BD99-6D4CB035F3D4}"/>
    <cellStyle name="Normal 7 43 2 3" xfId="23389" xr:uid="{990AF07C-DA7A-4099-BA19-CAD3087E554F}"/>
    <cellStyle name="Normal 7 43 2 4" xfId="28883" xr:uid="{E995C635-0882-44BF-8C9A-C66796E40A7F}"/>
    <cellStyle name="Normal 7 43 2 5" xfId="34367" xr:uid="{6114EC6A-BAC8-4279-8A77-334E2634ED16}"/>
    <cellStyle name="Normal 7 43 3" xfId="19600" xr:uid="{D95979D9-2F31-4022-A762-29146DB4E167}"/>
    <cellStyle name="Normal 7 43 3 2" xfId="25156" xr:uid="{390AD16F-AB1E-4D33-9355-C1D61FE0A7AB}"/>
    <cellStyle name="Normal 7 43 3 3" xfId="30650" xr:uid="{90D7F5B1-8110-4C6E-A532-C3AED7B0AA7A}"/>
    <cellStyle name="Normal 7 43 3 4" xfId="36134" xr:uid="{FA305AD3-77FC-4DE7-8812-2B04A88234DF}"/>
    <cellStyle name="Normal 7 43 4" xfId="22427" xr:uid="{D8098A00-A8C6-4274-A699-BCC1055C393F}"/>
    <cellStyle name="Normal 7 43 5" xfId="27919" xr:uid="{F5F81223-64D1-4657-8F26-B3421E599404}"/>
    <cellStyle name="Normal 7 43 6" xfId="33403" xr:uid="{4BBCBDDC-626C-4056-B365-61F6BA9FDFAF}"/>
    <cellStyle name="Normal 7 44" xfId="6804" xr:uid="{BA28AB5B-2A68-4705-8637-C10651333102}"/>
    <cellStyle name="Normal 7 44 2" xfId="14482" xr:uid="{87711AD8-9D74-4A83-8F28-48B58AB31219}"/>
    <cellStyle name="Normal 7 44 2 2" xfId="21769" xr:uid="{8E66C06C-5285-4C74-B9C5-D081F2791712}"/>
    <cellStyle name="Normal 7 44 2 2 2" xfId="27325" xr:uid="{DA88922C-A889-4B83-87B5-089D2FDC235F}"/>
    <cellStyle name="Normal 7 44 2 2 3" xfId="32819" xr:uid="{85204AD5-54C9-41CB-8A85-F5F26DCA74BE}"/>
    <cellStyle name="Normal 7 44 2 2 4" xfId="38303" xr:uid="{9C9A6E1C-0F16-40A8-A1C6-9F94054E6761}"/>
    <cellStyle name="Normal 7 44 2 3" xfId="24596" xr:uid="{79538EF5-20D1-4077-8E1E-7A76A910EBE9}"/>
    <cellStyle name="Normal 7 44 2 4" xfId="30090" xr:uid="{EABB8669-2C10-4520-B0B7-97C708AF58A8}"/>
    <cellStyle name="Normal 7 44 2 5" xfId="35574" xr:uid="{68D21C2B-5B78-4D6C-82EF-442E31E2B05E}"/>
    <cellStyle name="Normal 7 44 3" xfId="19686" xr:uid="{4C274775-DD23-4F4E-AC72-75C6546CB7BE}"/>
    <cellStyle name="Normal 7 44 3 2" xfId="25242" xr:uid="{12BD4B5B-B554-4112-B80C-6133FAE03956}"/>
    <cellStyle name="Normal 7 44 3 3" xfId="30736" xr:uid="{D59A0B73-223E-4C39-BBC5-AA3BCD9F5DCF}"/>
    <cellStyle name="Normal 7 44 3 4" xfId="36220" xr:uid="{46270E2A-1A7C-4FE9-9A25-292AF4BE4E42}"/>
    <cellStyle name="Normal 7 44 4" xfId="22513" xr:uid="{CFCF099A-BF15-4E85-9107-2F2E9341D70C}"/>
    <cellStyle name="Normal 7 44 5" xfId="28005" xr:uid="{44D15B72-43A2-41FD-8EE5-9DAB5B3F80BF}"/>
    <cellStyle name="Normal 7 44 6" xfId="33489" xr:uid="{0AA70A99-B39E-4F18-9F8C-E4B8700DA01A}"/>
    <cellStyle name="Normal 7 45" xfId="6869" xr:uid="{B8752960-C400-42D9-BC17-359EDA9A4130}"/>
    <cellStyle name="Normal 7 45 2" xfId="19495" xr:uid="{CFE02BBD-7B28-48B4-8588-8D3E21C598BB}"/>
    <cellStyle name="Normal 7 45 2 2" xfId="22229" xr:uid="{00C08B09-C4BA-41A1-9A29-5E2CA7841D05}"/>
    <cellStyle name="Normal 7 45 2 2 2" xfId="27785" xr:uid="{14461DE3-044F-4B06-8A98-FB1F2AFDACB2}"/>
    <cellStyle name="Normal 7 45 2 2 3" xfId="33279" xr:uid="{C55C939C-5242-4762-9808-5CAB0BBF0A9E}"/>
    <cellStyle name="Normal 7 45 2 2 4" xfId="38763" xr:uid="{2F69F50A-060B-4AAF-A908-7044EAFEAF0B}"/>
    <cellStyle name="Normal 7 45 2 3" xfId="25056" xr:uid="{A443C8AD-5BB1-4DB6-A433-4024113FB47F}"/>
    <cellStyle name="Normal 7 45 2 4" xfId="30550" xr:uid="{D84D800E-BC8B-47ED-A6ED-F3A00D83E650}"/>
    <cellStyle name="Normal 7 45 2 5" xfId="36034" xr:uid="{65CC53B1-61EA-4C4F-8CAA-0AE83288A46F}"/>
    <cellStyle name="Normal 7 45 3" xfId="11419" xr:uid="{D7176F0A-AE71-46DC-BB4F-C8BDCC5C222D}"/>
    <cellStyle name="Normal 7 45 4" xfId="19751" xr:uid="{635A7DF5-DBC2-4436-9881-F1C1A91BA5FC}"/>
    <cellStyle name="Normal 7 45 4 2" xfId="25307" xr:uid="{90759921-3A3B-4E75-9C99-422C545B0EE5}"/>
    <cellStyle name="Normal 7 45 4 3" xfId="30801" xr:uid="{200FFB45-164D-4301-BC7A-633AE3ECC538}"/>
    <cellStyle name="Normal 7 45 4 4" xfId="36285" xr:uid="{29F31BAF-25DD-4276-9EE4-840B8F3D77C6}"/>
    <cellStyle name="Normal 7 45 5" xfId="22578" xr:uid="{AAB0D9A0-1EA0-4C91-B7DA-800BF440B05B}"/>
    <cellStyle name="Normal 7 45 6" xfId="28072" xr:uid="{D3158F0D-9C66-4117-8000-C05A76D91CB7}"/>
    <cellStyle name="Normal 7 45 7" xfId="33556" xr:uid="{ED957DA0-C6E5-451F-AEBF-CE981E05668C}"/>
    <cellStyle name="Normal 7 46" xfId="16653" xr:uid="{50239432-7F03-48BD-92D8-BA42A7C8F915}"/>
    <cellStyle name="Normal 7 47" xfId="22275" xr:uid="{E9BC6838-31B0-46A9-B8E7-55B1C0BC61BA}"/>
    <cellStyle name="Normal 7 47 2" xfId="27821" xr:uid="{2A6C77E2-BFA0-4132-989F-ACC9F5A981A6}"/>
    <cellStyle name="Normal 7 47 3" xfId="33309" xr:uid="{2F0FB337-CDD9-46A7-86A8-56D50B93AC90}"/>
    <cellStyle name="Normal 7 47 4" xfId="38793" xr:uid="{8D3A398F-11C7-46D7-8D38-C4EC02F0B6D4}"/>
    <cellStyle name="Normal 7 48" xfId="6072" xr:uid="{DCB51FFB-2761-4285-A0FA-787103D353A8}"/>
    <cellStyle name="Normal 7 5" xfId="6114" xr:uid="{9A6A812B-27E4-4761-979F-E768F3A8F65D}"/>
    <cellStyle name="Normal 7 5 2" xfId="14523" xr:uid="{050BF71C-544B-4785-B582-F73E09EFC668}"/>
    <cellStyle name="Normal 7 5 2 2" xfId="21810" xr:uid="{159A67B3-A524-4A52-AA1A-13C87382B5CD}"/>
    <cellStyle name="Normal 7 5 2 2 2" xfId="27366" xr:uid="{FC5672F1-A463-4EE8-8031-2CB72417399A}"/>
    <cellStyle name="Normal 7 5 2 2 3" xfId="32860" xr:uid="{DF80D2D8-1176-4C4A-8004-A6DD7082B94D}"/>
    <cellStyle name="Normal 7 5 2 2 4" xfId="38344" xr:uid="{AB5B8E4C-41E0-4FD5-9804-35CE1CCE7465}"/>
    <cellStyle name="Normal 7 5 2 3" xfId="24637" xr:uid="{4A3DBEAC-32E8-4131-8967-B2164E33E530}"/>
    <cellStyle name="Normal 7 5 2 4" xfId="30131" xr:uid="{84E6095B-7084-426D-87EB-D518D99960B7}"/>
    <cellStyle name="Normal 7 5 2 5" xfId="35615" xr:uid="{3CEDF5ED-A94B-4399-9C40-770BF47FF0BE}"/>
    <cellStyle name="Normal 7 5 3" xfId="11458" xr:uid="{BA9DB5DF-A043-42CE-986D-B78438076701}"/>
    <cellStyle name="Normal 7 5 4" xfId="16692" xr:uid="{17A7928F-6CCE-4EBC-9FEF-7DF9FE45D284}"/>
    <cellStyle name="Normal 7 5 5" xfId="18922" xr:uid="{4F4D7161-AD88-4B27-82BD-5459BB9FB6B1}"/>
    <cellStyle name="Normal 7 5 6" xfId="9244" xr:uid="{AD6F8163-5BB6-4599-83CE-B610DB7BFB4D}"/>
    <cellStyle name="Normal 7 5 6 2" xfId="20563" xr:uid="{8914EAB8-9464-4D90-B9A2-337FDFC4F9CB}"/>
    <cellStyle name="Normal 7 5 6 2 2" xfId="26119" xr:uid="{14913994-7CAF-4A72-83CA-9B7F140D4347}"/>
    <cellStyle name="Normal 7 5 6 2 3" xfId="31613" xr:uid="{AB465AB4-29B0-4ABA-9436-6B4452F95A89}"/>
    <cellStyle name="Normal 7 5 6 2 4" xfId="37097" xr:uid="{6D8DC2DF-B574-4ABB-8869-672005B2F6E7}"/>
    <cellStyle name="Normal 7 5 6 3" xfId="23390" xr:uid="{3E235A49-C261-41C7-8FC2-3CF9B72D00C2}"/>
    <cellStyle name="Normal 7 5 6 4" xfId="28884" xr:uid="{8FA8B7E7-F7D0-4194-9D6D-0433EA5D521D}"/>
    <cellStyle name="Normal 7 5 6 5" xfId="34368" xr:uid="{282E0FBC-5B92-49BD-AA92-053871C0526A}"/>
    <cellStyle name="Normal 7 6" xfId="6115" xr:uid="{F0AE8DA3-ACEE-4B97-AEDE-885960A58481}"/>
    <cellStyle name="Normal 7 6 2" xfId="14524" xr:uid="{86A4B664-ACFC-404F-B5A4-8008D4BBB626}"/>
    <cellStyle name="Normal 7 6 2 2" xfId="21811" xr:uid="{1473BD94-7E7F-40D4-9E9F-64106C401DED}"/>
    <cellStyle name="Normal 7 6 2 2 2" xfId="27367" xr:uid="{EA79521A-EF95-41DD-8DB6-37F890CE0A65}"/>
    <cellStyle name="Normal 7 6 2 2 3" xfId="32861" xr:uid="{4BAFA462-45B9-4F7E-8BA4-0DC4D3A53C15}"/>
    <cellStyle name="Normal 7 6 2 2 4" xfId="38345" xr:uid="{977261DA-143A-4A77-8787-59D2C671F195}"/>
    <cellStyle name="Normal 7 6 2 3" xfId="24638" xr:uid="{1459ACED-56B9-4095-AFD0-3D891BEF6E28}"/>
    <cellStyle name="Normal 7 6 2 4" xfId="30132" xr:uid="{EC862B06-DA7D-4734-8FDC-FEA9F2284C77}"/>
    <cellStyle name="Normal 7 6 2 5" xfId="35616" xr:uid="{2DA27226-995D-4BA0-9238-F32E36F66B8B}"/>
    <cellStyle name="Normal 7 6 3" xfId="11459" xr:uid="{072D2AAF-FF81-4AC8-80F9-EDD70BAC7973}"/>
    <cellStyle name="Normal 7 6 4" xfId="16693" xr:uid="{81834C56-C89F-45FB-8E2F-DA75874601C7}"/>
    <cellStyle name="Normal 7 6 5" xfId="18923" xr:uid="{AFED40EE-1EA9-4181-98D0-1A8D00C155BB}"/>
    <cellStyle name="Normal 7 6 6" xfId="9245" xr:uid="{0EE89B9B-CD0A-4C79-9054-BC2CDBFB93D3}"/>
    <cellStyle name="Normal 7 6 6 2" xfId="20564" xr:uid="{CD8584A4-3316-4C84-8728-2CF20DC4B192}"/>
    <cellStyle name="Normal 7 6 6 2 2" xfId="26120" xr:uid="{9544D448-2219-4550-A860-E73ECD1DB852}"/>
    <cellStyle name="Normal 7 6 6 2 3" xfId="31614" xr:uid="{8CC82D9D-D1A3-47CA-9B9F-D59FD9AFD9B8}"/>
    <cellStyle name="Normal 7 6 6 2 4" xfId="37098" xr:uid="{E6C107CE-0219-44D9-B27A-ACAAE613EE8F}"/>
    <cellStyle name="Normal 7 6 6 3" xfId="23391" xr:uid="{D39156AB-4D18-48F8-9AB9-DF124FB0D661}"/>
    <cellStyle name="Normal 7 6 6 4" xfId="28885" xr:uid="{35E3856A-3046-4D74-9376-1713517D02F1}"/>
    <cellStyle name="Normal 7 6 6 5" xfId="34369" xr:uid="{8A19A500-A26A-4190-8FB0-A641A6310386}"/>
    <cellStyle name="Normal 7 7" xfId="6116" xr:uid="{6D18D752-2CA0-440F-AA11-DF1CBC3E9449}"/>
    <cellStyle name="Normal 7 7 2" xfId="14525" xr:uid="{C563239C-242B-4CA2-9326-50E6C9BF1E72}"/>
    <cellStyle name="Normal 7 7 2 2" xfId="21812" xr:uid="{CC6FCA5A-BDCE-4996-ACC5-18BAED3CB2FA}"/>
    <cellStyle name="Normal 7 7 2 2 2" xfId="27368" xr:uid="{3BCEF00D-0BF3-4616-A810-B297CD3E3285}"/>
    <cellStyle name="Normal 7 7 2 2 3" xfId="32862" xr:uid="{7753F66A-A13D-4164-834F-E5842E8C3268}"/>
    <cellStyle name="Normal 7 7 2 2 4" xfId="38346" xr:uid="{1A21B1C3-DB36-417E-8865-74C21E99274A}"/>
    <cellStyle name="Normal 7 7 2 3" xfId="24639" xr:uid="{E484CCB4-5C36-4E74-AD8F-3BACA844B595}"/>
    <cellStyle name="Normal 7 7 2 4" xfId="30133" xr:uid="{F7B171C9-C8F1-4C02-8F06-73EC09931062}"/>
    <cellStyle name="Normal 7 7 2 5" xfId="35617" xr:uid="{06A47BAD-9C44-4E1F-891C-24B0D515B4C7}"/>
    <cellStyle name="Normal 7 7 3" xfId="11460" xr:uid="{0BE96415-5291-4544-A0E2-9462F83DE763}"/>
    <cellStyle name="Normal 7 7 4" xfId="16694" xr:uid="{075E1A51-5B69-44CE-9F68-8A89E95BA90A}"/>
    <cellStyle name="Normal 7 7 5" xfId="18924" xr:uid="{D689F265-2889-425C-8F14-20671B3B9983}"/>
    <cellStyle name="Normal 7 7 6" xfId="9246" xr:uid="{7E8FB15B-1D3A-411D-8686-0BA2E59E865D}"/>
    <cellStyle name="Normal 7 7 6 2" xfId="20565" xr:uid="{ECC4FCDF-816C-4CA1-9CBA-E2A21D298EA8}"/>
    <cellStyle name="Normal 7 7 6 2 2" xfId="26121" xr:uid="{7B1E9F6A-A154-44E5-BA9C-9DE98A5EB21B}"/>
    <cellStyle name="Normal 7 7 6 2 3" xfId="31615" xr:uid="{43FAA683-EFA9-402F-BCF2-C9F42E8A72CF}"/>
    <cellStyle name="Normal 7 7 6 2 4" xfId="37099" xr:uid="{B52144AC-A4FB-4F0D-9CF2-7FEBEDA4B66C}"/>
    <cellStyle name="Normal 7 7 6 3" xfId="23392" xr:uid="{E079504F-B52D-4377-825B-CFF1117FB506}"/>
    <cellStyle name="Normal 7 7 6 4" xfId="28886" xr:uid="{C5B0D6D1-1722-419B-8896-818CA2488B02}"/>
    <cellStyle name="Normal 7 7 6 5" xfId="34370" xr:uid="{581F1B97-81CF-44A5-B276-97E311445E90}"/>
    <cellStyle name="Normal 7 8" xfId="6117" xr:uid="{7CF272B7-1F00-4B20-A40F-0D48E85BAC8A}"/>
    <cellStyle name="Normal 7 8 2" xfId="14526" xr:uid="{06D5616E-ED68-4AD7-BB1D-1A515B52F7A9}"/>
    <cellStyle name="Normal 7 8 2 2" xfId="21813" xr:uid="{923A75B5-7EDB-483B-BF3E-93C85C947BE0}"/>
    <cellStyle name="Normal 7 8 2 2 2" xfId="27369" xr:uid="{E80226A4-3FFA-42CD-8C78-73873FF7935B}"/>
    <cellStyle name="Normal 7 8 2 2 3" xfId="32863" xr:uid="{34860622-AE08-4465-824C-519D11EEB1C0}"/>
    <cellStyle name="Normal 7 8 2 2 4" xfId="38347" xr:uid="{865530F3-FB33-4BFA-9423-A7CD6AEF0697}"/>
    <cellStyle name="Normal 7 8 2 3" xfId="24640" xr:uid="{8366505D-6A8B-459F-AFF4-7755F8654BBA}"/>
    <cellStyle name="Normal 7 8 2 4" xfId="30134" xr:uid="{9E5A104F-5EE1-4483-82B9-6C283AB6AE17}"/>
    <cellStyle name="Normal 7 8 2 5" xfId="35618" xr:uid="{74CA6DA5-3EEB-44A4-B9AA-50DA1C9126D0}"/>
    <cellStyle name="Normal 7 8 3" xfId="11461" xr:uid="{AA4177B6-C2B7-483B-8737-58A91D478CC3}"/>
    <cellStyle name="Normal 7 8 4" xfId="16695" xr:uid="{2D1F9070-9F54-4CF8-92DC-622C390C353E}"/>
    <cellStyle name="Normal 7 8 5" xfId="18925" xr:uid="{E30E0DE4-44C8-4766-8AB6-FF37C8B4CE03}"/>
    <cellStyle name="Normal 7 8 6" xfId="9247" xr:uid="{2A7D97E8-5917-44CA-89FA-D26B017E66B7}"/>
    <cellStyle name="Normal 7 8 6 2" xfId="20566" xr:uid="{4BE729B7-DF34-4DB3-8568-2644DCDDBE89}"/>
    <cellStyle name="Normal 7 8 6 2 2" xfId="26122" xr:uid="{CC8B8599-36E8-426A-B997-A1813D1BDFAE}"/>
    <cellStyle name="Normal 7 8 6 2 3" xfId="31616" xr:uid="{DB5F69F9-D4BB-4FC8-96B3-0DFD046D3EFA}"/>
    <cellStyle name="Normal 7 8 6 2 4" xfId="37100" xr:uid="{97C254D4-6AC1-453C-A7E2-898F61E4DD4A}"/>
    <cellStyle name="Normal 7 8 6 3" xfId="23393" xr:uid="{7AE450C1-7DE5-444B-81A4-EA875C08146B}"/>
    <cellStyle name="Normal 7 8 6 4" xfId="28887" xr:uid="{D8315972-6893-40F6-AEEF-E4DCBFD06F61}"/>
    <cellStyle name="Normal 7 8 6 5" xfId="34371" xr:uid="{D9F76C86-FA0F-40D9-92AA-552CEED95DB1}"/>
    <cellStyle name="Normal 7 9" xfId="6118" xr:uid="{88F2C89C-CC07-4763-ABC5-A0D23FB3CA5D}"/>
    <cellStyle name="Normal 7 9 2" xfId="14527" xr:uid="{D7D8CD83-C192-43A5-97B8-30F627CDFD1F}"/>
    <cellStyle name="Normal 7 9 2 2" xfId="21814" xr:uid="{4DD6BC5B-1C08-4ECD-94B1-FB03D478D348}"/>
    <cellStyle name="Normal 7 9 2 2 2" xfId="27370" xr:uid="{67BAA7C0-3EB1-41AE-8F26-6FDB5BA9820D}"/>
    <cellStyle name="Normal 7 9 2 2 3" xfId="32864" xr:uid="{E60D404C-94D7-4623-9B23-571B22819F86}"/>
    <cellStyle name="Normal 7 9 2 2 4" xfId="38348" xr:uid="{180BA100-0795-4562-A46D-5C8A0DD59C01}"/>
    <cellStyle name="Normal 7 9 2 3" xfId="24641" xr:uid="{B3029A1A-8BE0-4B76-8ADE-AFB1DE5E110E}"/>
    <cellStyle name="Normal 7 9 2 4" xfId="30135" xr:uid="{DE8C4F53-0626-4B8A-A653-2402A195283D}"/>
    <cellStyle name="Normal 7 9 2 5" xfId="35619" xr:uid="{D2FBDA9F-BE6E-46C9-A879-1DD3333F7B03}"/>
    <cellStyle name="Normal 7 9 3" xfId="11462" xr:uid="{AFD71B8B-748A-4EC3-A64E-C0891A0B5454}"/>
    <cellStyle name="Normal 7 9 4" xfId="16696" xr:uid="{6846C9D7-891A-4B07-B39E-922A04EC7F5B}"/>
    <cellStyle name="Normal 7 9 5" xfId="18926" xr:uid="{77B5D991-B70D-48AC-A660-BBA921AF7C8D}"/>
    <cellStyle name="Normal 7 9 6" xfId="9248" xr:uid="{7CF396CD-D05F-471A-B666-485745CA1A98}"/>
    <cellStyle name="Normal 7 9 6 2" xfId="20567" xr:uid="{88095DE8-83C6-4D0E-9206-33309F92D49B}"/>
    <cellStyle name="Normal 7 9 6 2 2" xfId="26123" xr:uid="{3D584474-4E41-4C08-A71E-93C4706564D4}"/>
    <cellStyle name="Normal 7 9 6 2 3" xfId="31617" xr:uid="{42C08EED-713F-41A0-B9F7-740E0429ECB4}"/>
    <cellStyle name="Normal 7 9 6 2 4" xfId="37101" xr:uid="{57DF9088-A941-431A-B7A2-D4499261549E}"/>
    <cellStyle name="Normal 7 9 6 3" xfId="23394" xr:uid="{E230C544-4F27-4C68-AC3F-AF403F413CED}"/>
    <cellStyle name="Normal 7 9 6 4" xfId="28888" xr:uid="{A03E6DA6-4BED-41B9-916C-E5D0AAE7207D}"/>
    <cellStyle name="Normal 7 9 6 5" xfId="34372" xr:uid="{20C32621-59D5-497C-AE03-0C82FA7E0A1A}"/>
    <cellStyle name="Normal 70" xfId="6719" xr:uid="{E4A2AEC3-0EF3-4810-AAB2-567044CEFF92}"/>
    <cellStyle name="Normal 70 2" xfId="9249" xr:uid="{BBAE9D75-1422-411A-B43D-E641BD86947B}"/>
    <cellStyle name="Normal 70 2 2" xfId="20568" xr:uid="{AD617F52-0B9E-41A0-A787-054A159794AA}"/>
    <cellStyle name="Normal 70 2 2 2" xfId="26124" xr:uid="{27DB916C-D8C9-4CB1-9C5E-07F2ADBF8A84}"/>
    <cellStyle name="Normal 70 2 2 3" xfId="31618" xr:uid="{2CA8309D-0ADC-44DE-9157-CDC38A9A5AA7}"/>
    <cellStyle name="Normal 70 2 2 4" xfId="37102" xr:uid="{32C52594-C240-4C54-A9E0-D100246D1C9C}"/>
    <cellStyle name="Normal 70 2 3" xfId="23395" xr:uid="{01AE72ED-5042-48A5-9BE9-CC77BBF1481E}"/>
    <cellStyle name="Normal 70 2 4" xfId="28889" xr:uid="{CD39DDD4-25E2-4E02-B407-E07D13D9F254}"/>
    <cellStyle name="Normal 70 2 5" xfId="34373" xr:uid="{F084138E-B880-402E-A10F-657E264F2E8D}"/>
    <cellStyle name="Normal 70 3" xfId="19605" xr:uid="{B29E875E-0A26-490F-8668-B659AE1E64CF}"/>
    <cellStyle name="Normal 70 3 2" xfId="25161" xr:uid="{56CCE6EB-5E93-45CA-B6A6-D4C05DDC396E}"/>
    <cellStyle name="Normal 70 3 3" xfId="30655" xr:uid="{0FAA53D4-9CFA-45AA-AD64-EC9B48A23BF7}"/>
    <cellStyle name="Normal 70 3 4" xfId="36139" xr:uid="{B3E8AA0E-E74B-42CB-9BCB-17F8049EBE4D}"/>
    <cellStyle name="Normal 70 4" xfId="22432" xr:uid="{A03C00E9-1FE9-47A1-8B8D-047ABC8EE73B}"/>
    <cellStyle name="Normal 70 5" xfId="27924" xr:uid="{B679E9F6-2B9F-4901-B50B-E1763224A9B1}"/>
    <cellStyle name="Normal 70 6" xfId="33408" xr:uid="{9C589A5D-B6E0-4458-9B99-C8B686F34CA8}"/>
    <cellStyle name="Normal 700" xfId="39368" xr:uid="{0CE413C2-7220-4EE5-9068-56F715DB7023}"/>
    <cellStyle name="Normal 701" xfId="39369" xr:uid="{93AEFA37-19B3-4358-B543-721C1DFED8A1}"/>
    <cellStyle name="Normal 702" xfId="39370" xr:uid="{27E3ED93-2DA4-4D51-8457-DC0A38F9C187}"/>
    <cellStyle name="Normal 703" xfId="39371" xr:uid="{5BCFE227-0F59-41EE-ADE1-BB75C3B519B4}"/>
    <cellStyle name="Normal 704" xfId="39372" xr:uid="{30829F1F-BB2D-49A4-996A-A4B5C6EE06A0}"/>
    <cellStyle name="Normal 705" xfId="39373" xr:uid="{2EE663D0-3F5D-4FEF-8BC4-9BEDD076E7AC}"/>
    <cellStyle name="Normal 706" xfId="39374" xr:uid="{EF8C575A-2ED3-4E57-8F5E-CD29F9F9C211}"/>
    <cellStyle name="Normal 707" xfId="39375" xr:uid="{E1EDC805-EB04-4485-A31B-9407CD3034B8}"/>
    <cellStyle name="Normal 708" xfId="39376" xr:uid="{89AA96F3-5974-4013-AC0E-3812C6E9EFEB}"/>
    <cellStyle name="Normal 709" xfId="39377" xr:uid="{51F90C57-66BE-41B6-BACD-F87EC9AF5768}"/>
    <cellStyle name="Normal 71" xfId="6119" xr:uid="{7875E310-7D1B-4022-B42F-B40E7563E7B8}"/>
    <cellStyle name="Normal 71 2" xfId="14528" xr:uid="{C0E11D3B-DF58-455C-93F0-BEE207EFCB96}"/>
    <cellStyle name="Normal 71 2 2" xfId="21815" xr:uid="{8278F539-4200-440B-B8D0-AF114AB74D08}"/>
    <cellStyle name="Normal 71 2 2 2" xfId="27371" xr:uid="{267388AC-5A9A-4D80-9BB4-777E160A7E92}"/>
    <cellStyle name="Normal 71 2 2 3" xfId="32865" xr:uid="{A7BAD474-359A-4B78-85F5-3B385A946560}"/>
    <cellStyle name="Normal 71 2 2 4" xfId="38349" xr:uid="{E743711C-9A59-4DD7-A210-02851AACE1E2}"/>
    <cellStyle name="Normal 71 2 3" xfId="24642" xr:uid="{56A7730C-77BC-4E5E-BEC3-343ECADCC975}"/>
    <cellStyle name="Normal 71 2 4" xfId="30136" xr:uid="{69C50A18-A8F4-48BC-97EC-B57ED3020976}"/>
    <cellStyle name="Normal 71 2 5" xfId="35620" xr:uid="{72E4E693-F5D0-4CCC-AC74-5DFA2ACE349C}"/>
    <cellStyle name="Normal 71 3" xfId="11463" xr:uid="{C155A3A4-CEF6-4815-999A-508799443421}"/>
    <cellStyle name="Normal 71 4" xfId="16697" xr:uid="{F7681D79-0D30-459E-80CF-628C49EE32CD}"/>
    <cellStyle name="Normal 71 5" xfId="18927" xr:uid="{47D5DD6E-7DBE-4394-9F57-5E9B092DB690}"/>
    <cellStyle name="Normal 71 6" xfId="9250" xr:uid="{8EDC8D30-0EF6-45E7-952E-21994163F5E7}"/>
    <cellStyle name="Normal 71 6 2" xfId="20569" xr:uid="{8DA3D659-4E1C-414A-8D17-47BF1B2B49EE}"/>
    <cellStyle name="Normal 71 6 2 2" xfId="26125" xr:uid="{76E5E192-BDAC-4980-8D92-8B082E882F81}"/>
    <cellStyle name="Normal 71 6 2 3" xfId="31619" xr:uid="{C86E9B75-0FA0-4259-B2C9-3206571F8F87}"/>
    <cellStyle name="Normal 71 6 2 4" xfId="37103" xr:uid="{A5D4C026-04D8-48F4-AC2C-BC7F2ED995D6}"/>
    <cellStyle name="Normal 71 6 3" xfId="23396" xr:uid="{184C5B3D-E7AB-4F41-8ECB-FAD8DE6F062D}"/>
    <cellStyle name="Normal 71 6 4" xfId="28890" xr:uid="{2A5F91BE-FB33-46BD-8C66-2189350D4825}"/>
    <cellStyle name="Normal 71 6 5" xfId="34374" xr:uid="{C6157477-9F24-4DD8-AEFF-5447DE3E3717}"/>
    <cellStyle name="Normal 710" xfId="39378" xr:uid="{39CAEB2F-B953-4D41-98D6-C9E31F62CEF6}"/>
    <cellStyle name="Normal 711" xfId="39379" xr:uid="{413F6116-0509-427A-A3B7-CA06F49C75A1}"/>
    <cellStyle name="Normal 712" xfId="39380" xr:uid="{49C8E35D-B041-4729-B317-742CFF602AEB}"/>
    <cellStyle name="Normal 713" xfId="50" xr:uid="{00000000-0005-0000-0000-000095000000}"/>
    <cellStyle name="Normal 713 2" xfId="39718" xr:uid="{03E7846C-DD3A-4214-91B6-AB0D02436D4E}"/>
    <cellStyle name="Normal 714" xfId="51" xr:uid="{00000000-0005-0000-0000-000096000000}"/>
    <cellStyle name="Normal 714 2" xfId="39719" xr:uid="{74D1D316-52FC-48BB-B9C5-31093D4E029C}"/>
    <cellStyle name="Normal 715" xfId="52" xr:uid="{00000000-0005-0000-0000-000097000000}"/>
    <cellStyle name="Normal 715 2" xfId="39720" xr:uid="{7D49AF78-0B41-4235-B131-4AA265719835}"/>
    <cellStyle name="Normal 716" xfId="39381" xr:uid="{837B5B4A-80C8-4323-92C4-4F7609E5761D}"/>
    <cellStyle name="Normal 717" xfId="39382" xr:uid="{A23FC02A-CBB4-4C3B-94DC-524E31B4513C}"/>
    <cellStyle name="Normal 718" xfId="39383" xr:uid="{D2086825-BB46-46D3-A4CB-36C46EA8DDD9}"/>
    <cellStyle name="Normal 719" xfId="39384" xr:uid="{DBC76134-B114-47C5-9EEF-DFFA312BE117}"/>
    <cellStyle name="Normal 72" xfId="6120" xr:uid="{F869EEB8-8AAC-48F3-8E65-F1D5B0F2EEB6}"/>
    <cellStyle name="Normal 72 2" xfId="14529" xr:uid="{96BD104F-E344-4966-894F-D393CCFF1ECF}"/>
    <cellStyle name="Normal 72 2 2" xfId="21816" xr:uid="{88C32775-2BD7-4F9B-955A-7088E61171C5}"/>
    <cellStyle name="Normal 72 2 2 2" xfId="27372" xr:uid="{8B7D7C2F-23BF-4CEB-A837-D67E888E9C1A}"/>
    <cellStyle name="Normal 72 2 2 3" xfId="32866" xr:uid="{91D05BB0-51FB-4F41-BFD2-0E2655CE32D9}"/>
    <cellStyle name="Normal 72 2 2 4" xfId="38350" xr:uid="{D581EA81-60E7-4DAE-87FF-19FDA015F7D6}"/>
    <cellStyle name="Normal 72 2 3" xfId="24643" xr:uid="{3DCAD05A-033A-4F84-B3D1-4334575E2575}"/>
    <cellStyle name="Normal 72 2 4" xfId="30137" xr:uid="{2C669A17-C345-4CC9-8692-F3185DD34BB4}"/>
    <cellStyle name="Normal 72 2 5" xfId="35621" xr:uid="{C690325F-4006-4941-B08A-819FAB02F8A9}"/>
    <cellStyle name="Normal 72 3" xfId="11464" xr:uid="{985B2DA4-E03C-4EFD-8A97-091CCB1CC370}"/>
    <cellStyle name="Normal 72 4" xfId="16698" xr:uid="{1F20A432-4548-4D8C-AE9C-236D30ACE31A}"/>
    <cellStyle name="Normal 72 5" xfId="18928" xr:uid="{4E211282-3F31-4131-A36C-46A87D378DE5}"/>
    <cellStyle name="Normal 72 6" xfId="9251" xr:uid="{837ED950-07FB-4B1E-9143-A28C6BCBF3BF}"/>
    <cellStyle name="Normal 72 6 2" xfId="20570" xr:uid="{88FECE2D-07B2-4A49-A80F-8C839DC5548A}"/>
    <cellStyle name="Normal 72 6 2 2" xfId="26126" xr:uid="{EA93A585-5A0B-4518-8ABA-2ED43054B655}"/>
    <cellStyle name="Normal 72 6 2 3" xfId="31620" xr:uid="{51521411-4EC4-46E8-A14F-240FEEB18985}"/>
    <cellStyle name="Normal 72 6 2 4" xfId="37104" xr:uid="{2453C89C-B12E-4FFB-B9C6-524F7A714D51}"/>
    <cellStyle name="Normal 72 6 3" xfId="23397" xr:uid="{722C291F-E9E8-4EF6-A327-A518BCD8AB36}"/>
    <cellStyle name="Normal 72 6 4" xfId="28891" xr:uid="{6CC8644A-11C9-4A31-BD2F-BD52BE3102E1}"/>
    <cellStyle name="Normal 72 6 5" xfId="34375" xr:uid="{55B3E46A-92CE-47A8-8470-02B0A8A32B3F}"/>
    <cellStyle name="Normal 720" xfId="39385" xr:uid="{06B98CED-FCE7-4D30-A314-678F90F1D3A5}"/>
    <cellStyle name="Normal 721" xfId="39386" xr:uid="{FEB704FB-6DA9-4F38-A579-3A327764B968}"/>
    <cellStyle name="Normal 722" xfId="39387" xr:uid="{2501AA43-212B-430A-B2A2-D504907E957C}"/>
    <cellStyle name="Normal 723" xfId="39388" xr:uid="{939D058C-B2AF-4AE3-95A7-FC91F8B8B61B}"/>
    <cellStyle name="Normal 724" xfId="39389" xr:uid="{CADC31D5-2B40-408F-BE4E-553268B67BF4}"/>
    <cellStyle name="Normal 725" xfId="39390" xr:uid="{16B6A9B7-A482-4C87-8F32-6AB59F740F2D}"/>
    <cellStyle name="Normal 726" xfId="39391" xr:uid="{17353C21-4FB3-4527-810C-0CB2E1D52E75}"/>
    <cellStyle name="Normal 727" xfId="39392" xr:uid="{AEFA77BD-B85A-4D03-B14E-5005FAA0EFAA}"/>
    <cellStyle name="Normal 728" xfId="39393" xr:uid="{DFFF5657-C668-471A-BBAA-7CD5A779BA7B}"/>
    <cellStyle name="Normal 729" xfId="39394" xr:uid="{C887404B-F5EE-4E31-8B7F-ADEE5BFE5A24}"/>
    <cellStyle name="Normal 73" xfId="6121" xr:uid="{74C4D60B-57DC-4DA8-A705-24235334329F}"/>
    <cellStyle name="Normal 73 2" xfId="14530" xr:uid="{784309D0-00C0-4140-9F1F-75189BC6EF73}"/>
    <cellStyle name="Normal 73 2 2" xfId="21817" xr:uid="{00C3816A-12AE-49B3-B041-05E444099D7A}"/>
    <cellStyle name="Normal 73 2 2 2" xfId="27373" xr:uid="{39F5051B-B22A-447C-B65F-650DF5A46F27}"/>
    <cellStyle name="Normal 73 2 2 3" xfId="32867" xr:uid="{5D2064A0-3164-42EE-BEC0-0B82044F9FD4}"/>
    <cellStyle name="Normal 73 2 2 4" xfId="38351" xr:uid="{006B3555-47E4-4910-A954-0D8E41D3B7CF}"/>
    <cellStyle name="Normal 73 2 3" xfId="24644" xr:uid="{EB7F433D-F7EF-49D2-9CED-99FF1E7B1927}"/>
    <cellStyle name="Normal 73 2 4" xfId="30138" xr:uid="{55ECFAE3-1D41-4A66-8452-59435D5CCDBC}"/>
    <cellStyle name="Normal 73 2 5" xfId="35622" xr:uid="{F455E9AE-17F9-4343-9DA3-9F10A76690AB}"/>
    <cellStyle name="Normal 73 3" xfId="11465" xr:uid="{E61F30D9-1D99-46FD-88D1-3A5F28D3FF0A}"/>
    <cellStyle name="Normal 73 4" xfId="16699" xr:uid="{2B59269D-DD84-4EA1-A3B2-C0262A76D2B6}"/>
    <cellStyle name="Normal 73 5" xfId="18929" xr:uid="{AA5F5448-684B-4814-A08B-6B83E04473A5}"/>
    <cellStyle name="Normal 73 6" xfId="9252" xr:uid="{C6D3EFD8-A098-4AA3-B9BD-DF7D09D5195E}"/>
    <cellStyle name="Normal 73 6 2" xfId="20571" xr:uid="{3601EC34-334F-480F-98AB-E9919BB475F2}"/>
    <cellStyle name="Normal 73 6 2 2" xfId="26127" xr:uid="{C3DF0691-0BA1-45B0-AF94-9B45F381AFF9}"/>
    <cellStyle name="Normal 73 6 2 3" xfId="31621" xr:uid="{A70B901E-8BE2-44D5-9338-4C163D5E18D7}"/>
    <cellStyle name="Normal 73 6 2 4" xfId="37105" xr:uid="{E30DB4E1-95BB-4CFE-9EB9-1D3270E28381}"/>
    <cellStyle name="Normal 73 6 3" xfId="23398" xr:uid="{5A9BA2C1-0194-4FA1-8183-5FDB49B00D86}"/>
    <cellStyle name="Normal 73 6 4" xfId="28892" xr:uid="{B7651096-323B-45D7-97E8-4BB68A1AF231}"/>
    <cellStyle name="Normal 73 6 5" xfId="34376" xr:uid="{64011832-4E8D-429F-9CA1-7BBA82C2F000}"/>
    <cellStyle name="Normal 730" xfId="39395" xr:uid="{F91C10C7-8CCD-4188-962B-648E2E8FDF47}"/>
    <cellStyle name="Normal 731" xfId="39396" xr:uid="{30227CC8-C587-48A7-8BF6-653EA7EDA0DE}"/>
    <cellStyle name="Normal 732" xfId="39397" xr:uid="{F6C3D5DE-FB13-4676-99E6-CBEBF56F1316}"/>
    <cellStyle name="Normal 733" xfId="39398" xr:uid="{225378C6-4768-4BE1-B55A-C15F97A8FBD4}"/>
    <cellStyle name="Normal 734" xfId="39399" xr:uid="{51E24BAD-3009-4297-BB94-27D727F90237}"/>
    <cellStyle name="Normal 735" xfId="39400" xr:uid="{2D395C87-C552-4A8C-A261-755539E6A790}"/>
    <cellStyle name="Normal 736" xfId="39401" xr:uid="{EBB6A74F-1B5C-4BAF-BC9F-D15217993DE6}"/>
    <cellStyle name="Normal 737" xfId="39402" xr:uid="{C19DD9E3-B483-46FA-A700-D571A3AF8C69}"/>
    <cellStyle name="Normal 738" xfId="39403" xr:uid="{2110F0CC-C4A6-457B-ADE1-E16E96EBDF24}"/>
    <cellStyle name="Normal 739" xfId="39404" xr:uid="{47972ED0-D65E-41FF-B99F-05A227A608D5}"/>
    <cellStyle name="Normal 74" xfId="6720" xr:uid="{F5D108F9-00CC-4CE8-8CF0-F63AFC43078D}"/>
    <cellStyle name="Normal 74 2" xfId="9253" xr:uid="{21FA2C67-C8EE-49A8-9BAA-4F0029BA5F17}"/>
    <cellStyle name="Normal 74 2 2" xfId="20572" xr:uid="{E018F693-44EC-43DE-B0D1-077C25429BF3}"/>
    <cellStyle name="Normal 74 2 2 2" xfId="26128" xr:uid="{9256445A-75FC-4EC5-BF73-768DC9D9508A}"/>
    <cellStyle name="Normal 74 2 2 3" xfId="31622" xr:uid="{0FAA8A3E-56B8-4339-8226-C36D32BA4E6C}"/>
    <cellStyle name="Normal 74 2 2 4" xfId="37106" xr:uid="{E25E8E69-2A15-4625-B094-B835A0E2B7F1}"/>
    <cellStyle name="Normal 74 2 3" xfId="23399" xr:uid="{B11B4116-948F-496E-B972-E0F17975F0F5}"/>
    <cellStyle name="Normal 74 2 4" xfId="28893" xr:uid="{C578E0D0-1BDA-4CCD-B0C6-387EC1B276F9}"/>
    <cellStyle name="Normal 74 2 5" xfId="34377" xr:uid="{64ED931A-4AC8-4093-B33E-3673D7E6E8D2}"/>
    <cellStyle name="Normal 74 3" xfId="19606" xr:uid="{0F6FF11C-FEBF-4777-88D7-12F92775A46A}"/>
    <cellStyle name="Normal 74 3 2" xfId="25162" xr:uid="{C10A3A8A-D233-4B72-88F7-CADF48473868}"/>
    <cellStyle name="Normal 74 3 3" xfId="30656" xr:uid="{D56EA66F-E8B5-499F-B571-225F2E2BDCF7}"/>
    <cellStyle name="Normal 74 3 4" xfId="36140" xr:uid="{54F1244E-5396-467C-B393-414D628EAB31}"/>
    <cellStyle name="Normal 74 4" xfId="22433" xr:uid="{3DDB3C91-C5F3-406D-AE89-9200B0B1B000}"/>
    <cellStyle name="Normal 74 5" xfId="27925" xr:uid="{0F4C06A0-794B-468F-927F-82D138C8CB42}"/>
    <cellStyle name="Normal 74 6" xfId="33409" xr:uid="{FB1F61FD-787E-4511-9AB4-E5A346D0FC2D}"/>
    <cellStyle name="Normal 740" xfId="39405" xr:uid="{154ED820-ED94-46B7-982D-FCED931A4131}"/>
    <cellStyle name="Normal 741" xfId="39406" xr:uid="{C3E673BD-584E-41AC-A2DD-D0CBC7C68B88}"/>
    <cellStyle name="Normal 742" xfId="39407" xr:uid="{242CB68F-61F7-4A9D-9C3B-6EE7646002C4}"/>
    <cellStyle name="Normal 743" xfId="39408" xr:uid="{7F4E7897-D3B1-4344-B173-8FF9568B73D6}"/>
    <cellStyle name="Normal 744" xfId="70" xr:uid="{00000000-0005-0000-0000-000098000000}"/>
    <cellStyle name="Normal 744 2" xfId="39737" xr:uid="{8ED6B8B3-5644-41C8-9BAE-4068C7987390}"/>
    <cellStyle name="Normal 745" xfId="39409" xr:uid="{49BFFBB9-A5A5-4E71-B7C7-9098A964643B}"/>
    <cellStyle name="Normal 746" xfId="39410" xr:uid="{03248A55-1FCE-4C01-9BDE-114DBA40CB0B}"/>
    <cellStyle name="Normal 747" xfId="39411" xr:uid="{F6301DF2-9E5B-41E3-B50C-7B7AB5A3B181}"/>
    <cellStyle name="Normal 748" xfId="39412" xr:uid="{A060E393-0D3E-4768-9B83-C683191D3E2A}"/>
    <cellStyle name="Normal 749" xfId="39413" xr:uid="{9EBA59DF-3E07-4A01-B9B7-01E54FB6139D}"/>
    <cellStyle name="Normal 75" xfId="6721" xr:uid="{3AC41EB4-4770-42F7-B64C-4F8B42B05E35}"/>
    <cellStyle name="Normal 75 2" xfId="11992" xr:uid="{972DB914-8156-47A5-B0D8-6DD68F096D76}"/>
    <cellStyle name="Normal 75 2 2" xfId="21031" xr:uid="{312CEE2E-EE7D-4A54-9C13-8BCCD482DC7B}"/>
    <cellStyle name="Normal 75 2 2 2" xfId="26587" xr:uid="{AE9A23A2-CAE9-4D55-BB5B-DA40F17909A1}"/>
    <cellStyle name="Normal 75 2 2 3" xfId="32081" xr:uid="{97AEDFA4-410E-4340-AD69-033657796C5C}"/>
    <cellStyle name="Normal 75 2 2 4" xfId="37565" xr:uid="{9949D38A-2EC2-4E48-94DC-0C57E500A744}"/>
    <cellStyle name="Normal 75 2 3" xfId="23858" xr:uid="{E536F67A-D261-459A-8F2A-67358E83F181}"/>
    <cellStyle name="Normal 75 2 4" xfId="29352" xr:uid="{D5FDE610-CDD1-4756-929A-BE5C10FCEE3E}"/>
    <cellStyle name="Normal 75 2 5" xfId="34836" xr:uid="{E8A0B019-6952-4B88-8E90-BB5A68469257}"/>
    <cellStyle name="Normal 75 3" xfId="19607" xr:uid="{895A3D8C-0E81-4370-B05B-44663FD49E69}"/>
    <cellStyle name="Normal 75 3 2" xfId="25163" xr:uid="{B7D25B4C-E982-4758-ACBA-3A12EF381AB5}"/>
    <cellStyle name="Normal 75 3 3" xfId="30657" xr:uid="{5BD298C2-D547-4E7F-9495-31094754AF5F}"/>
    <cellStyle name="Normal 75 3 4" xfId="36141" xr:uid="{0FEC5CBB-814A-450F-AAD1-4DBE9EFA9F64}"/>
    <cellStyle name="Normal 75 4" xfId="22434" xr:uid="{6086B965-4A3B-45D4-971B-1510B435F6B0}"/>
    <cellStyle name="Normal 75 5" xfId="27926" xr:uid="{4F6DD56C-E6F3-4100-9F90-618280BAA93B}"/>
    <cellStyle name="Normal 75 6" xfId="33410" xr:uid="{C2DEACCF-A657-410C-B5BA-861A5EC541EE}"/>
    <cellStyle name="Normal 750" xfId="39414" xr:uid="{5325C5F1-9411-48D8-AB56-D7674D98150A}"/>
    <cellStyle name="Normal 751" xfId="39415" xr:uid="{2ED3A18A-36C9-4CD8-9861-A2595CCC632C}"/>
    <cellStyle name="Normal 752" xfId="39416" xr:uid="{EC0C9106-A687-4ACE-B2D6-65E25F0C0353}"/>
    <cellStyle name="Normal 753" xfId="39417" xr:uid="{85E3D82F-81A0-42BD-85C8-1A00AD30991A}"/>
    <cellStyle name="Normal 754" xfId="39418" xr:uid="{86C1210F-0402-4A41-9F23-ECE8C39EA395}"/>
    <cellStyle name="Normal 755" xfId="39419" xr:uid="{21E7FDB0-2E83-4152-BF73-5DE98D8291B2}"/>
    <cellStyle name="Normal 756" xfId="39420" xr:uid="{D2D87495-B4F3-4D46-998A-D65A47A2A369}"/>
    <cellStyle name="Normal 757" xfId="39421" xr:uid="{5C1E3A13-2CDA-4089-94C6-BCBA5CF5A46A}"/>
    <cellStyle name="Normal 758" xfId="39422" xr:uid="{5AF22494-CB5E-4E98-9ECF-83A97F9C32A1}"/>
    <cellStyle name="Normal 759" xfId="39423" xr:uid="{8D63D3EB-2C3F-4CFF-8C43-74C4AF8DE77C}"/>
    <cellStyle name="Normal 76" xfId="6722" xr:uid="{6D9DEAC9-F16B-4864-A1FB-6860EFE55A11}"/>
    <cellStyle name="Normal 76 2" xfId="19464" xr:uid="{1FB6C8C5-4C2B-4FEA-977B-F338AF28FCF6}"/>
    <cellStyle name="Normal 76 2 2" xfId="22198" xr:uid="{428F674D-F032-4454-98F4-0CDF2024F5A1}"/>
    <cellStyle name="Normal 76 2 2 2" xfId="27754" xr:uid="{2E0243F5-5B46-48C3-96FE-5BF8038D0E3F}"/>
    <cellStyle name="Normal 76 2 2 3" xfId="33248" xr:uid="{7A2BD93E-C0B7-4E16-84EA-2A8FCF479845}"/>
    <cellStyle name="Normal 76 2 2 4" xfId="38732" xr:uid="{E32EF51F-66E6-40C2-B290-96BD35D943A4}"/>
    <cellStyle name="Normal 76 2 3" xfId="25025" xr:uid="{46F619C2-2356-4BD7-AE3A-BB524BF9A733}"/>
    <cellStyle name="Normal 76 2 4" xfId="30519" xr:uid="{AF6D75C3-3456-468D-A9B6-4356FAA0AA0A}"/>
    <cellStyle name="Normal 76 2 5" xfId="36003" xr:uid="{88AD2132-4FF3-4AB4-9B98-69F86B7BD118}"/>
    <cellStyle name="Normal 76 3" xfId="9670" xr:uid="{596D5E25-2DB6-4166-AF42-5F04A9050850}"/>
    <cellStyle name="Normal 76 4" xfId="19608" xr:uid="{70EA5B4B-7A58-4DEC-8130-FABD01D67951}"/>
    <cellStyle name="Normal 76 4 2" xfId="25164" xr:uid="{7F3B6A66-AC0E-452B-A0F9-8CA6439EAD70}"/>
    <cellStyle name="Normal 76 4 3" xfId="30658" xr:uid="{F5D369A8-1D0B-4832-A294-10E865184370}"/>
    <cellStyle name="Normal 76 4 4" xfId="36142" xr:uid="{33D5B226-CBB9-4397-8FD0-3DE06B0E5ADF}"/>
    <cellStyle name="Normal 76 5" xfId="22435" xr:uid="{109FF563-EDFC-401F-AB0A-C1A7BE8C25E0}"/>
    <cellStyle name="Normal 76 6" xfId="27927" xr:uid="{405696B2-B696-4229-BE2C-AB85C92AF5C0}"/>
    <cellStyle name="Normal 76 7" xfId="33411" xr:uid="{4C0344C8-9854-47D5-BD4B-153A468DEC82}"/>
    <cellStyle name="Normal 760" xfId="39424" xr:uid="{D454D4EB-567F-4A03-B904-EE3ED91DE79E}"/>
    <cellStyle name="Normal 761" xfId="39425" xr:uid="{D790E0E3-C6E9-48A5-987B-52463DCE161E}"/>
    <cellStyle name="Normal 762" xfId="39426" xr:uid="{E8F39AB4-7319-4B89-A63A-A30D2547DF3D}"/>
    <cellStyle name="Normal 763" xfId="39427" xr:uid="{23A57128-5438-4B0B-9D75-3B558DC01BF5}"/>
    <cellStyle name="Normal 764" xfId="39428" xr:uid="{0E0574ED-C5E4-47AF-80D4-48386FFC0E1A}"/>
    <cellStyle name="Normal 765" xfId="39429" xr:uid="{01278A09-858D-406F-A2AD-A4FB95F8B508}"/>
    <cellStyle name="Normal 766" xfId="39430" xr:uid="{8526EACF-DB2D-4DD9-B3B2-20969766C587}"/>
    <cellStyle name="Normal 767" xfId="39431" xr:uid="{588FAA4C-9CFB-47AA-8C4C-50A4B393C396}"/>
    <cellStyle name="Normal 768" xfId="39432" xr:uid="{91AB8E53-1A74-4669-A4DB-480A7CE20986}"/>
    <cellStyle name="Normal 769" xfId="39433" xr:uid="{FDC11985-1E05-4BF5-B36A-A4E4E728ABF0}"/>
    <cellStyle name="Normal 77" xfId="6723" xr:uid="{80B4B318-67B2-434F-8BF5-2099A30E3941}"/>
    <cellStyle name="Normal 77 2" xfId="19465" xr:uid="{36F14689-4C53-4A16-8057-6CA8E454CBD1}"/>
    <cellStyle name="Normal 77 2 2" xfId="22199" xr:uid="{08625A6F-3BE9-4AB7-B65A-1596717CD205}"/>
    <cellStyle name="Normal 77 2 2 2" xfId="27755" xr:uid="{68B19340-577B-45EF-BFD9-85D84BAEF70A}"/>
    <cellStyle name="Normal 77 2 2 3" xfId="33249" xr:uid="{30B1077F-A909-4331-A6F8-4D63AEE11340}"/>
    <cellStyle name="Normal 77 2 2 4" xfId="38733" xr:uid="{36713256-E5A9-4DA0-8413-28F87E4EFAAF}"/>
    <cellStyle name="Normal 77 2 3" xfId="25026" xr:uid="{3709C3CA-049E-4BB3-96E4-D99CD2C9074D}"/>
    <cellStyle name="Normal 77 2 4" xfId="30520" xr:uid="{05C4CF0E-B24A-48C8-9AA7-1D59C4AA6745}"/>
    <cellStyle name="Normal 77 2 5" xfId="36004" xr:uid="{E5B65E81-3CBD-47CC-AB06-6273EEF333EF}"/>
    <cellStyle name="Normal 77 3" xfId="14884" xr:uid="{F0045075-74A2-451B-BD96-A6A070B72177}"/>
    <cellStyle name="Normal 77 4" xfId="19609" xr:uid="{D770AE5E-53A2-44D5-8D4D-1BA58283CA0D}"/>
    <cellStyle name="Normal 77 4 2" xfId="25165" xr:uid="{085E9D96-01EE-4824-AC39-61A4847984C0}"/>
    <cellStyle name="Normal 77 4 3" xfId="30659" xr:uid="{56403454-FB94-4178-9E18-6B05F4404780}"/>
    <cellStyle name="Normal 77 4 4" xfId="36143" xr:uid="{C0D5688D-2031-4F1D-BEFF-D2C04BF4B7B4}"/>
    <cellStyle name="Normal 77 5" xfId="22436" xr:uid="{3308698A-4D0E-4131-B7A3-05941CA095AC}"/>
    <cellStyle name="Normal 77 6" xfId="27928" xr:uid="{AD822AB2-DA71-41FC-9034-9DAEBFA7C626}"/>
    <cellStyle name="Normal 77 7" xfId="33412" xr:uid="{D54B39B3-115F-42D0-BFD4-EA3BF0469AD4}"/>
    <cellStyle name="Normal 770" xfId="39434" xr:uid="{DCFD5613-D23B-475E-9566-36CFEDA06147}"/>
    <cellStyle name="Normal 771" xfId="39435" xr:uid="{8F86C9FA-9BAA-4EBA-9D65-7538B4B510B2}"/>
    <cellStyle name="Normal 772" xfId="39436" xr:uid="{C316D180-2428-4744-89C3-51F84FD6C846}"/>
    <cellStyle name="Normal 773" xfId="39437" xr:uid="{C058D9C2-59CD-487A-970C-F0D2B5EF8B89}"/>
    <cellStyle name="Normal 774" xfId="39438" xr:uid="{D3564528-0123-42B1-983E-A8E1E1985BDF}"/>
    <cellStyle name="Normal 775" xfId="39439" xr:uid="{15D76C59-1373-4A63-9054-6EC640FD9C1A}"/>
    <cellStyle name="Normal 776" xfId="39440" xr:uid="{64DBBFFB-467E-4976-82A4-8BF11679092B}"/>
    <cellStyle name="Normal 777" xfId="39441" xr:uid="{D70B7964-C354-48AA-A7E4-D542A535B9FB}"/>
    <cellStyle name="Normal 778" xfId="39442" xr:uid="{23DE4819-60C4-4CD9-8359-B350515B2169}"/>
    <cellStyle name="Normal 779" xfId="39443" xr:uid="{032F18B5-12DC-4EB4-9AF4-D0398D2F285F}"/>
    <cellStyle name="Normal 78" xfId="6724" xr:uid="{ABA4B399-520A-4A95-AD95-2826D1DCB102}"/>
    <cellStyle name="Normal 78 2" xfId="19466" xr:uid="{BDE7A1E3-B99F-401D-8623-0C52DFDA7C2A}"/>
    <cellStyle name="Normal 78 2 2" xfId="22200" xr:uid="{DC0AE57D-82A8-443F-8BC9-CC7FA363B9CC}"/>
    <cellStyle name="Normal 78 2 2 2" xfId="27756" xr:uid="{F441DD7A-5895-47CE-AA19-415C8448934B}"/>
    <cellStyle name="Normal 78 2 2 3" xfId="33250" xr:uid="{9F2996AC-0F47-4155-85C0-E0C551E2DE9F}"/>
    <cellStyle name="Normal 78 2 2 4" xfId="38734" xr:uid="{34483A6F-505F-4BFF-A1D8-128302B508C8}"/>
    <cellStyle name="Normal 78 2 3" xfId="25027" xr:uid="{0B076BBA-CCD7-4371-AA30-11A6469B9C60}"/>
    <cellStyle name="Normal 78 2 4" xfId="30521" xr:uid="{EEC5BCF6-CDFB-4282-B853-6C070759BDC0}"/>
    <cellStyle name="Normal 78 2 5" xfId="36005" xr:uid="{C009F841-CAB2-468E-AA3F-157C26B1EA44}"/>
    <cellStyle name="Normal 78 3" xfId="19610" xr:uid="{19F70502-C3A0-467C-8BB9-7DF0FFB79B75}"/>
    <cellStyle name="Normal 78 3 2" xfId="25166" xr:uid="{BA860590-A1DB-41D2-8B3F-24F61D1EB76C}"/>
    <cellStyle name="Normal 78 3 3" xfId="30660" xr:uid="{E27A3418-6C76-4B7E-BD76-4E6CB91A14A5}"/>
    <cellStyle name="Normal 78 3 4" xfId="36144" xr:uid="{767880E2-EE3E-4188-B6E9-5BB920586276}"/>
    <cellStyle name="Normal 78 4" xfId="22437" xr:uid="{6B65F446-DA7C-44AC-BF37-9862C7FF2AF5}"/>
    <cellStyle name="Normal 78 5" xfId="27929" xr:uid="{1F70AAFA-4416-4710-AE8A-A67A2DB24D33}"/>
    <cellStyle name="Normal 78 6" xfId="33413" xr:uid="{00383064-326C-4EDB-9E02-987ABBDEC7D6}"/>
    <cellStyle name="Normal 780" xfId="39444" xr:uid="{6500D4F5-7E4D-4555-8852-75EAE22A0C45}"/>
    <cellStyle name="Normal 781" xfId="39445" xr:uid="{10B641B0-0EC8-4EBB-8708-6019C9D3C67A}"/>
    <cellStyle name="Normal 782" xfId="39446" xr:uid="{2EA16EB2-D294-42B7-B173-CA878033CC01}"/>
    <cellStyle name="Normal 783" xfId="39447" xr:uid="{1B6D4979-157C-4621-B1AA-5839427A7CEC}"/>
    <cellStyle name="Normal 784" xfId="39448" xr:uid="{F9C8CE04-E6A3-4622-BE2D-6CD5A978162E}"/>
    <cellStyle name="Normal 785" xfId="39449" xr:uid="{70A5D3A1-C8AB-418D-A777-6F0A64D1E2C5}"/>
    <cellStyle name="Normal 786" xfId="39450" xr:uid="{9DDB447D-D575-4603-80C6-395B528C7A2F}"/>
    <cellStyle name="Normal 787" xfId="39451" xr:uid="{39D5925C-9B57-40B5-A306-B35659A5FDAA}"/>
    <cellStyle name="Normal 788" xfId="39452" xr:uid="{5A6088B6-C0C6-433D-AF6E-A85A94A8AF32}"/>
    <cellStyle name="Normal 789" xfId="39453" xr:uid="{41CB1954-FBF8-488A-8C3C-CD887B3766E9}"/>
    <cellStyle name="Normal 79" xfId="6725" xr:uid="{7C49F431-844A-44D2-80BD-ADC954AF8D89}"/>
    <cellStyle name="Normal 79 2" xfId="19467" xr:uid="{8E61E7F4-1E4E-4E8E-921C-7F1360DF1DB5}"/>
    <cellStyle name="Normal 79 2 2" xfId="22201" xr:uid="{45276A2C-54DE-4070-80D1-F99CE9A473B9}"/>
    <cellStyle name="Normal 79 2 2 2" xfId="27757" xr:uid="{1CAC4AB3-F8FC-4709-82BC-55EEB7648A30}"/>
    <cellStyle name="Normal 79 2 2 3" xfId="33251" xr:uid="{22648523-FE94-4B15-831A-A3033A64C4D2}"/>
    <cellStyle name="Normal 79 2 2 4" xfId="38735" xr:uid="{5CFD2B5C-A23E-403D-BA21-C6BA2C96FDF8}"/>
    <cellStyle name="Normal 79 2 3" xfId="25028" xr:uid="{D382ED8E-D966-49AB-9267-B11CE31A15C1}"/>
    <cellStyle name="Normal 79 2 4" xfId="30522" xr:uid="{80340C96-AFA9-4493-B830-EF1FF99A7081}"/>
    <cellStyle name="Normal 79 2 5" xfId="36006" xr:uid="{8ED3A42A-82AB-460B-80C3-C47CAF2C61C3}"/>
    <cellStyle name="Normal 79 3" xfId="19611" xr:uid="{62F8AD4D-C276-451D-A2D3-C779DDF6D8F6}"/>
    <cellStyle name="Normal 79 3 2" xfId="25167" xr:uid="{6449EBFF-6DB2-49BB-9E3E-33121742BFC3}"/>
    <cellStyle name="Normal 79 3 3" xfId="30661" xr:uid="{02316C9D-E659-42EC-B26A-C60D57B49033}"/>
    <cellStyle name="Normal 79 3 4" xfId="36145" xr:uid="{52B12973-4DC7-48BA-B0E5-B875D1C846BF}"/>
    <cellStyle name="Normal 79 4" xfId="22438" xr:uid="{D5224465-EC5C-4152-B8C1-EE529D1451D4}"/>
    <cellStyle name="Normal 79 5" xfId="27930" xr:uid="{C7E488A7-54E6-4B61-A73A-BEF03D121C6F}"/>
    <cellStyle name="Normal 79 6" xfId="33414" xr:uid="{0DCB74C2-72DE-4F80-ACAD-E9B425E3BFAD}"/>
    <cellStyle name="Normal 790" xfId="39454" xr:uid="{E310FA17-E966-4A5C-A175-BD783AB1D22C}"/>
    <cellStyle name="Normal 791" xfId="39455" xr:uid="{B4EBBF82-3229-4CD1-B4B1-044134FD60C9}"/>
    <cellStyle name="Normal 792" xfId="39456" xr:uid="{505D33A5-10BC-4432-90C0-F691A9968D41}"/>
    <cellStyle name="Normal 793" xfId="39457" xr:uid="{4CF68296-351F-4664-9ED0-333F6E2AF687}"/>
    <cellStyle name="Normal 794" xfId="39458" xr:uid="{AD8E0B76-8465-495C-A145-230B600A9485}"/>
    <cellStyle name="Normal 795" xfId="39459" xr:uid="{7BE9D3F9-1C77-4CE6-95FD-14FBCA06FAE4}"/>
    <cellStyle name="Normal 796" xfId="39460" xr:uid="{0708CC2B-70F3-4E54-BEA7-2FA1BD6C7A21}"/>
    <cellStyle name="Normal 797" xfId="39461" xr:uid="{9FB1A7D1-EB82-49B0-AB2E-33941023693C}"/>
    <cellStyle name="Normal 798" xfId="39462" xr:uid="{CBCC86C6-60DB-4B14-B877-24C85EF540DF}"/>
    <cellStyle name="Normal 799" xfId="39463" xr:uid="{A2BFDDFF-DCC1-4CED-A987-3DE1D527B0E1}"/>
    <cellStyle name="Normal 8" xfId="6122" xr:uid="{173EFEC1-43CE-4165-90B6-626D05FF5ED0}"/>
    <cellStyle name="Normal 8 10" xfId="6123" xr:uid="{43A9D310-46CB-4CF6-8F53-03B224783772}"/>
    <cellStyle name="Normal 8 10 2" xfId="14531" xr:uid="{9E96C658-2F78-4BA4-BC6A-29718F1F92C2}"/>
    <cellStyle name="Normal 8 10 2 2" xfId="21818" xr:uid="{5C5F0F9B-79E2-4820-918E-D165E511D1D8}"/>
    <cellStyle name="Normal 8 10 2 2 2" xfId="27374" xr:uid="{48FB6243-A5AE-444E-91D4-E3CF85A773F2}"/>
    <cellStyle name="Normal 8 10 2 2 3" xfId="32868" xr:uid="{37900F4D-20A3-4F4D-95F3-9B7B62A57AF0}"/>
    <cellStyle name="Normal 8 10 2 2 4" xfId="38352" xr:uid="{7587E9B5-F02E-4E7F-898B-01CD3F90A149}"/>
    <cellStyle name="Normal 8 10 2 3" xfId="24645" xr:uid="{376706A3-28A1-4FBC-A0F9-753616B0902F}"/>
    <cellStyle name="Normal 8 10 2 4" xfId="30139" xr:uid="{CA8AA105-DF39-4E8B-8A83-6F556A34805D}"/>
    <cellStyle name="Normal 8 10 2 5" xfId="35623" xr:uid="{F2B2A470-E3E4-4995-9764-47FF024259FE}"/>
    <cellStyle name="Normal 8 10 3" xfId="11467" xr:uid="{0EE1EEB4-3734-4F0B-8C47-90F46E5EF7F9}"/>
    <cellStyle name="Normal 8 10 4" xfId="16701" xr:uid="{1F44856D-C792-480C-83D0-C9F442871F02}"/>
    <cellStyle name="Normal 8 10 5" xfId="18931" xr:uid="{A1987921-871F-4220-A6A1-0DCC6C104C23}"/>
    <cellStyle name="Normal 8 10 6" xfId="9254" xr:uid="{5194C63F-CF62-47CB-8AA4-82585514B442}"/>
    <cellStyle name="Normal 8 10 6 2" xfId="20573" xr:uid="{ED087C2A-56D2-452E-BA05-6994B9E41BBA}"/>
    <cellStyle name="Normal 8 10 6 2 2" xfId="26129" xr:uid="{DD9B5182-B85C-4DAC-AE9A-1EFF5BB137C1}"/>
    <cellStyle name="Normal 8 10 6 2 3" xfId="31623" xr:uid="{9D2DAFBE-441C-468C-840C-A0FA3AA7825F}"/>
    <cellStyle name="Normal 8 10 6 2 4" xfId="37107" xr:uid="{EB7CC24F-0C11-49C8-9CF6-FC5707876BA5}"/>
    <cellStyle name="Normal 8 10 6 3" xfId="23400" xr:uid="{491EF08B-EA79-4DC4-85D1-DB68D701F9A7}"/>
    <cellStyle name="Normal 8 10 6 4" xfId="28894" xr:uid="{4D9AD19A-C76F-4136-83DD-B45F037FE8FC}"/>
    <cellStyle name="Normal 8 10 6 5" xfId="34378" xr:uid="{8E7A2F9B-B20B-4544-B8D0-8FAF750E0E7D}"/>
    <cellStyle name="Normal 8 11" xfId="6124" xr:uid="{A3FBEE11-4A8E-4C58-86A0-69ECCEE8977F}"/>
    <cellStyle name="Normal 8 11 2" xfId="14532" xr:uid="{E24E7A27-724A-4CAF-B68A-395F5B4CD755}"/>
    <cellStyle name="Normal 8 11 2 2" xfId="21819" xr:uid="{A9635DDD-0215-4173-BBB9-DCFEA25EF35B}"/>
    <cellStyle name="Normal 8 11 2 2 2" xfId="27375" xr:uid="{A64ED30A-6162-4A5C-A320-9CE156405FD8}"/>
    <cellStyle name="Normal 8 11 2 2 3" xfId="32869" xr:uid="{2C4564A6-BDFE-4FAF-A7D1-E002170892BF}"/>
    <cellStyle name="Normal 8 11 2 2 4" xfId="38353" xr:uid="{AC3E955C-6DE0-4BB6-83EB-55C6166A04EA}"/>
    <cellStyle name="Normal 8 11 2 3" xfId="24646" xr:uid="{379D5576-8913-471A-9F6B-0095D6F7FD44}"/>
    <cellStyle name="Normal 8 11 2 4" xfId="30140" xr:uid="{3202B897-B125-4356-B7E6-527438FD817B}"/>
    <cellStyle name="Normal 8 11 2 5" xfId="35624" xr:uid="{99C597F9-8653-4E7F-8F98-131D1877FA3A}"/>
    <cellStyle name="Normal 8 11 3" xfId="11468" xr:uid="{9611C1CB-4DA7-4934-BF65-C7FBACB712F0}"/>
    <cellStyle name="Normal 8 11 4" xfId="16702" xr:uid="{258D4163-4DE0-4534-827A-E65360C369DD}"/>
    <cellStyle name="Normal 8 11 5" xfId="18932" xr:uid="{B5BF7C07-DC34-4C0A-B35D-7281BDE0A37F}"/>
    <cellStyle name="Normal 8 11 6" xfId="9255" xr:uid="{92E7C858-515D-4340-90B8-421657701325}"/>
    <cellStyle name="Normal 8 11 6 2" xfId="20574" xr:uid="{CAB811FF-425E-4916-8CD1-34D58833AAD4}"/>
    <cellStyle name="Normal 8 11 6 2 2" xfId="26130" xr:uid="{DCC3C420-DB19-4115-9851-F28A4ABC091A}"/>
    <cellStyle name="Normal 8 11 6 2 3" xfId="31624" xr:uid="{435FC49A-CE36-4AC3-98E0-FA7C43C1271A}"/>
    <cellStyle name="Normal 8 11 6 2 4" xfId="37108" xr:uid="{5A2FDFE9-9627-49F8-9D66-E56FC3C85D2F}"/>
    <cellStyle name="Normal 8 11 6 3" xfId="23401" xr:uid="{66908205-7C1B-4341-91F3-DE49B2293C46}"/>
    <cellStyle name="Normal 8 11 6 4" xfId="28895" xr:uid="{AC5156C8-735D-4B16-9BB3-697234DBC6E5}"/>
    <cellStyle name="Normal 8 11 6 5" xfId="34379" xr:uid="{DB0EB6C5-ED7B-46EF-B72B-27AA951D39FC}"/>
    <cellStyle name="Normal 8 12" xfId="6125" xr:uid="{C258019D-222E-42F3-BDD6-BF827F357C8E}"/>
    <cellStyle name="Normal 8 12 2" xfId="14533" xr:uid="{E4ADDB7B-633F-46E7-A359-2E2634CAC1EE}"/>
    <cellStyle name="Normal 8 12 2 2" xfId="21820" xr:uid="{DAB00644-59D5-4687-AB5C-CA12FBC56406}"/>
    <cellStyle name="Normal 8 12 2 2 2" xfId="27376" xr:uid="{ECE4841C-2FDE-4110-843A-E99BD33A44CC}"/>
    <cellStyle name="Normal 8 12 2 2 3" xfId="32870" xr:uid="{B5C59C8C-371D-4498-94A9-D2B56D102214}"/>
    <cellStyle name="Normal 8 12 2 2 4" xfId="38354" xr:uid="{8828FD79-0608-4F12-9BBF-A3374BE61537}"/>
    <cellStyle name="Normal 8 12 2 3" xfId="24647" xr:uid="{23002B74-7687-422C-97CF-F7DB8E2CFE13}"/>
    <cellStyle name="Normal 8 12 2 4" xfId="30141" xr:uid="{619CA881-3CC3-487B-AECC-76DFADC7D4D3}"/>
    <cellStyle name="Normal 8 12 2 5" xfId="35625" xr:uid="{76EED72C-EE63-42F4-8A1C-0F5013267B15}"/>
    <cellStyle name="Normal 8 12 3" xfId="11469" xr:uid="{032A20F0-F766-43DB-B285-4EFB7678CD6A}"/>
    <cellStyle name="Normal 8 12 4" xfId="16703" xr:uid="{26286407-8C83-4E76-B010-81271A0B1180}"/>
    <cellStyle name="Normal 8 12 5" xfId="18933" xr:uid="{97B1FC79-A676-4C7F-8E54-86ECE29EFD86}"/>
    <cellStyle name="Normal 8 12 6" xfId="9256" xr:uid="{B178DE4A-9F13-4F3B-B39F-5786A241C51C}"/>
    <cellStyle name="Normal 8 12 6 2" xfId="20575" xr:uid="{684FFC9D-E6B0-4230-8CBB-ED0B19084179}"/>
    <cellStyle name="Normal 8 12 6 2 2" xfId="26131" xr:uid="{31443891-A2E4-4141-B9ED-8AEC0C6277F0}"/>
    <cellStyle name="Normal 8 12 6 2 3" xfId="31625" xr:uid="{B01A4B61-2451-427E-8DD6-1431EF90F9E4}"/>
    <cellStyle name="Normal 8 12 6 2 4" xfId="37109" xr:uid="{D333285B-B5DF-4F94-8049-A5F1C529664D}"/>
    <cellStyle name="Normal 8 12 6 3" xfId="23402" xr:uid="{19412CB5-3583-42B7-8CBC-BA93112C2A11}"/>
    <cellStyle name="Normal 8 12 6 4" xfId="28896" xr:uid="{FEC3BE55-52AC-4A7A-9458-A24D136A4061}"/>
    <cellStyle name="Normal 8 12 6 5" xfId="34380" xr:uid="{99672E7D-1AC4-4FE5-8E09-6E4F04E775DB}"/>
    <cellStyle name="Normal 8 13" xfId="6126" xr:uid="{F7A3C9F8-7862-4C55-9AD0-042929F38F44}"/>
    <cellStyle name="Normal 8 13 2" xfId="14534" xr:uid="{97BCC888-DD9C-4269-BD83-2ACE5C460919}"/>
    <cellStyle name="Normal 8 13 2 2" xfId="21821" xr:uid="{FCC9691F-1818-47F6-A7F4-874EE7F708EA}"/>
    <cellStyle name="Normal 8 13 2 2 2" xfId="27377" xr:uid="{F2FAF0DF-5B45-43B8-A369-7C7AA2FBD664}"/>
    <cellStyle name="Normal 8 13 2 2 3" xfId="32871" xr:uid="{51B3A2DE-D878-4876-A794-061CE243E49E}"/>
    <cellStyle name="Normal 8 13 2 2 4" xfId="38355" xr:uid="{992FA46E-D16F-4477-988C-B29078DE947F}"/>
    <cellStyle name="Normal 8 13 2 3" xfId="24648" xr:uid="{BC584F61-804F-4D6B-9B05-48354E881ACB}"/>
    <cellStyle name="Normal 8 13 2 4" xfId="30142" xr:uid="{A193C0C8-8091-4B75-9B19-86F49D327308}"/>
    <cellStyle name="Normal 8 13 2 5" xfId="35626" xr:uid="{A114B262-FC13-45DA-83E9-8CDEB5B3DD5A}"/>
    <cellStyle name="Normal 8 13 3" xfId="11470" xr:uid="{9C1F3FDC-22DD-447F-B4E5-A2FA338F1445}"/>
    <cellStyle name="Normal 8 13 4" xfId="16704" xr:uid="{6E2E36B0-EA04-43AD-8A93-994A94591B76}"/>
    <cellStyle name="Normal 8 13 5" xfId="18934" xr:uid="{3F8DA56E-EA5A-4103-AC56-BEF5E91D28A1}"/>
    <cellStyle name="Normal 8 13 6" xfId="9257" xr:uid="{0CE35CB1-915D-460D-B3F7-CD42645C6EBD}"/>
    <cellStyle name="Normal 8 13 6 2" xfId="20576" xr:uid="{C85CF135-F727-419A-8ECE-CC1578AF33F7}"/>
    <cellStyle name="Normal 8 13 6 2 2" xfId="26132" xr:uid="{AC55947E-C689-4DF9-8F33-6F8147F5E0C4}"/>
    <cellStyle name="Normal 8 13 6 2 3" xfId="31626" xr:uid="{DE4B3691-F265-40F4-96E7-27E23817CAE9}"/>
    <cellStyle name="Normal 8 13 6 2 4" xfId="37110" xr:uid="{592D0C7B-9561-4CAA-8B1E-3B952D3231FD}"/>
    <cellStyle name="Normal 8 13 6 3" xfId="23403" xr:uid="{EC6FFBFC-BF08-4E3A-A3A3-A14B73532964}"/>
    <cellStyle name="Normal 8 13 6 4" xfId="28897" xr:uid="{D58E76E0-FE7E-48A8-944D-0044A049E828}"/>
    <cellStyle name="Normal 8 13 6 5" xfId="34381" xr:uid="{5968A812-810D-4A00-850E-08801B0F4595}"/>
    <cellStyle name="Normal 8 14" xfId="6127" xr:uid="{0B42E991-3DB9-44FF-B7B5-82D458DDF2D4}"/>
    <cellStyle name="Normal 8 14 2" xfId="14535" xr:uid="{4840F401-D40F-47A3-A644-76168AAA842A}"/>
    <cellStyle name="Normal 8 14 2 2" xfId="21822" xr:uid="{21AA5D35-8B29-4AA7-9AF9-61B641C1E85E}"/>
    <cellStyle name="Normal 8 14 2 2 2" xfId="27378" xr:uid="{43B58331-32D4-498B-ACEE-C6D7384676C6}"/>
    <cellStyle name="Normal 8 14 2 2 3" xfId="32872" xr:uid="{F10432E8-6CC4-41B3-9714-BB9169B58C1C}"/>
    <cellStyle name="Normal 8 14 2 2 4" xfId="38356" xr:uid="{69933520-F2C1-4976-9525-0F2C02C403EB}"/>
    <cellStyle name="Normal 8 14 2 3" xfId="24649" xr:uid="{D6A2052F-1EED-4D7F-9470-D25469985862}"/>
    <cellStyle name="Normal 8 14 2 4" xfId="30143" xr:uid="{CAFFBC24-66F2-4C5C-AE7B-A428B11299C4}"/>
    <cellStyle name="Normal 8 14 2 5" xfId="35627" xr:uid="{5D7D15A7-91FC-46E6-86D1-27EC5B4B5296}"/>
    <cellStyle name="Normal 8 14 3" xfId="11471" xr:uid="{A1CBC3A2-AECF-4F1F-9C6B-08C09218B3C1}"/>
    <cellStyle name="Normal 8 14 4" xfId="16705" xr:uid="{F506C2EA-1C38-4EDF-B164-0C9E46357A4C}"/>
    <cellStyle name="Normal 8 14 5" xfId="18935" xr:uid="{15A93A7C-67F9-44D2-A38E-A987703A41C7}"/>
    <cellStyle name="Normal 8 14 6" xfId="9258" xr:uid="{1149100D-79A6-40E8-AA56-BFCCDCE05165}"/>
    <cellStyle name="Normal 8 14 6 2" xfId="20577" xr:uid="{761AA3F6-5DDE-44E2-9B0E-55BAB2AACD35}"/>
    <cellStyle name="Normal 8 14 6 2 2" xfId="26133" xr:uid="{5BF70072-7FB7-4664-8952-497B66007F42}"/>
    <cellStyle name="Normal 8 14 6 2 3" xfId="31627" xr:uid="{5E0E8E2A-BC46-4DD1-87A1-B704782BFDE0}"/>
    <cellStyle name="Normal 8 14 6 2 4" xfId="37111" xr:uid="{1E92B2BA-6709-4795-904A-F7DFB9C2235B}"/>
    <cellStyle name="Normal 8 14 6 3" xfId="23404" xr:uid="{EC2E0150-5034-4DEF-ADD6-C2B94D45BE6C}"/>
    <cellStyle name="Normal 8 14 6 4" xfId="28898" xr:uid="{8088A2F2-B8B1-4C04-8008-057AEA703948}"/>
    <cellStyle name="Normal 8 14 6 5" xfId="34382" xr:uid="{2C8CF95A-8943-4FFF-8697-E72582A0E3BE}"/>
    <cellStyle name="Normal 8 15" xfId="6128" xr:uid="{B0915EE5-5E77-49FD-97A2-8091924B19EA}"/>
    <cellStyle name="Normal 8 15 2" xfId="14536" xr:uid="{4AD0C1FC-382D-41DB-A556-9C82B76CC843}"/>
    <cellStyle name="Normal 8 15 2 2" xfId="21823" xr:uid="{C34C0BDD-2CA0-49A2-9F00-DC2820865529}"/>
    <cellStyle name="Normal 8 15 2 2 2" xfId="27379" xr:uid="{D2F54A4C-4AA0-49D4-B47E-408FF7267D76}"/>
    <cellStyle name="Normal 8 15 2 2 3" xfId="32873" xr:uid="{8159F1C7-93C3-4B10-8AE2-9BB112784286}"/>
    <cellStyle name="Normal 8 15 2 2 4" xfId="38357" xr:uid="{F2EF516F-4FEC-415C-87D9-1897617364FE}"/>
    <cellStyle name="Normal 8 15 2 3" xfId="24650" xr:uid="{79FDEADC-4F2F-42E2-8725-23B8224DD692}"/>
    <cellStyle name="Normal 8 15 2 4" xfId="30144" xr:uid="{B937F423-92B5-4907-8001-196FD784BEC2}"/>
    <cellStyle name="Normal 8 15 2 5" xfId="35628" xr:uid="{1C41B373-563D-48D5-8C27-EB6C5CB07F8B}"/>
    <cellStyle name="Normal 8 15 3" xfId="11472" xr:uid="{A8AF0BE3-3615-419C-841A-196C3BAB49BC}"/>
    <cellStyle name="Normal 8 15 4" xfId="16706" xr:uid="{FE7816BA-39AE-41B6-9084-A755B079C1F5}"/>
    <cellStyle name="Normal 8 15 5" xfId="18936" xr:uid="{20C54444-7ACC-4F2E-8DB0-83A5551E2E8C}"/>
    <cellStyle name="Normal 8 15 6" xfId="9259" xr:uid="{A414DCD6-D293-4E37-9867-A7FE43BE34E7}"/>
    <cellStyle name="Normal 8 15 6 2" xfId="20578" xr:uid="{3D90444D-D4D7-453F-B692-BF3F5C46ACE2}"/>
    <cellStyle name="Normal 8 15 6 2 2" xfId="26134" xr:uid="{AF65892D-FC07-455C-97B4-F7032BBFC652}"/>
    <cellStyle name="Normal 8 15 6 2 3" xfId="31628" xr:uid="{7012AB18-CF42-4E12-AA1A-287C062567AD}"/>
    <cellStyle name="Normal 8 15 6 2 4" xfId="37112" xr:uid="{278A62F2-9629-4416-90BD-158ABF02B145}"/>
    <cellStyle name="Normal 8 15 6 3" xfId="23405" xr:uid="{76693C17-2825-448A-ABAB-17BCA64115EB}"/>
    <cellStyle name="Normal 8 15 6 4" xfId="28899" xr:uid="{7892EC30-E148-494A-8DE8-DC2EDD5FBDA2}"/>
    <cellStyle name="Normal 8 15 6 5" xfId="34383" xr:uid="{6B93F053-6E55-44E6-9593-AC7A5FE7EBF7}"/>
    <cellStyle name="Normal 8 16" xfId="6129" xr:uid="{0E6651AE-9036-40A0-8DE6-C902179766A7}"/>
    <cellStyle name="Normal 8 16 2" xfId="14537" xr:uid="{7E8E9A5F-1840-4173-AF40-0C4CB95E317A}"/>
    <cellStyle name="Normal 8 16 2 2" xfId="21824" xr:uid="{6A218E09-30A7-4B05-832E-7E277F74F474}"/>
    <cellStyle name="Normal 8 16 2 2 2" xfId="27380" xr:uid="{3605EE6E-B864-4B3C-90AF-4B206C240535}"/>
    <cellStyle name="Normal 8 16 2 2 3" xfId="32874" xr:uid="{3FA361F4-EF83-4980-B54C-304384E1BC0B}"/>
    <cellStyle name="Normal 8 16 2 2 4" xfId="38358" xr:uid="{1FEBF512-5BD7-4B6A-9F6B-9BE35ADF08DB}"/>
    <cellStyle name="Normal 8 16 2 3" xfId="24651" xr:uid="{3BF368DC-054F-433F-97F7-73A319BA63FF}"/>
    <cellStyle name="Normal 8 16 2 4" xfId="30145" xr:uid="{B49491DC-83C0-4CFC-A913-3E8DD0F2B138}"/>
    <cellStyle name="Normal 8 16 2 5" xfId="35629" xr:uid="{F13C2D06-4E30-452F-B15E-2897B56D98BF}"/>
    <cellStyle name="Normal 8 16 3" xfId="11473" xr:uid="{F26041A0-BE7B-4093-8EF4-C6510E59671F}"/>
    <cellStyle name="Normal 8 16 4" xfId="16707" xr:uid="{979EB3CC-FCCA-427E-843A-055F654E7EA6}"/>
    <cellStyle name="Normal 8 16 5" xfId="18937" xr:uid="{1BB55A25-4892-4FD9-A8F7-6CA32479203F}"/>
    <cellStyle name="Normal 8 16 6" xfId="9260" xr:uid="{07234216-6B20-4D1A-A8D6-9EFBD397E264}"/>
    <cellStyle name="Normal 8 16 6 2" xfId="20579" xr:uid="{F32928B6-A39F-485B-9269-C0B3A9FA5D44}"/>
    <cellStyle name="Normal 8 16 6 2 2" xfId="26135" xr:uid="{5C42A0CB-C2AE-4907-B40D-288CF59F4E7C}"/>
    <cellStyle name="Normal 8 16 6 2 3" xfId="31629" xr:uid="{B52B6F47-3AF2-4A9E-BD01-8A01D316B8FF}"/>
    <cellStyle name="Normal 8 16 6 2 4" xfId="37113" xr:uid="{98DB6992-6BEF-46EB-9D30-FDED9CFB4555}"/>
    <cellStyle name="Normal 8 16 6 3" xfId="23406" xr:uid="{D6BDEB39-DD9B-4FFA-89ED-3C53D346E37B}"/>
    <cellStyle name="Normal 8 16 6 4" xfId="28900" xr:uid="{A4828DF5-D3C1-44F6-B87C-BBB8F87D1E3F}"/>
    <cellStyle name="Normal 8 16 6 5" xfId="34384" xr:uid="{9C712F9C-F660-4E80-802F-2F46919CF0D7}"/>
    <cellStyle name="Normal 8 17" xfId="6130" xr:uid="{7848EE7C-DC37-454F-8D5A-F97678B1F67A}"/>
    <cellStyle name="Normal 8 17 2" xfId="14538" xr:uid="{55D7BD53-7B2D-49AF-93E1-18246979B9DC}"/>
    <cellStyle name="Normal 8 17 2 2" xfId="21825" xr:uid="{DCA1855E-5CC6-42E8-82F9-412A321A6205}"/>
    <cellStyle name="Normal 8 17 2 2 2" xfId="27381" xr:uid="{36668B45-7A17-4EDC-911A-071029BEE562}"/>
    <cellStyle name="Normal 8 17 2 2 3" xfId="32875" xr:uid="{4F183B53-69CF-4DBF-80DC-9D77F42A142A}"/>
    <cellStyle name="Normal 8 17 2 2 4" xfId="38359" xr:uid="{61F75974-21FA-4996-BB49-9F037B52DCF8}"/>
    <cellStyle name="Normal 8 17 2 3" xfId="24652" xr:uid="{F19345E5-8D56-4222-83DE-B13366209DBB}"/>
    <cellStyle name="Normal 8 17 2 4" xfId="30146" xr:uid="{2A3E5AF2-7C3F-456B-84C0-507A1F4CD6FC}"/>
    <cellStyle name="Normal 8 17 2 5" xfId="35630" xr:uid="{481AF40D-3272-4D2E-B829-549BE6EEC54C}"/>
    <cellStyle name="Normal 8 17 3" xfId="11474" xr:uid="{0964A9DF-C3FC-44F6-99B8-6BB624601278}"/>
    <cellStyle name="Normal 8 17 4" xfId="16708" xr:uid="{547703F7-E467-4E46-9705-933340BD41AF}"/>
    <cellStyle name="Normal 8 17 5" xfId="18938" xr:uid="{8F81C832-DA96-4577-999E-7EB67F9642C7}"/>
    <cellStyle name="Normal 8 17 6" xfId="9261" xr:uid="{E299096A-0720-43E1-AF5D-05C1C7E233B6}"/>
    <cellStyle name="Normal 8 17 6 2" xfId="20580" xr:uid="{810FF79D-9867-469C-94AA-139FD57EC377}"/>
    <cellStyle name="Normal 8 17 6 2 2" xfId="26136" xr:uid="{1D448C0E-0FE8-49C7-8A13-342EF90AB6C1}"/>
    <cellStyle name="Normal 8 17 6 2 3" xfId="31630" xr:uid="{68860C98-9D22-4E0C-BD30-E1A1EFC87B3E}"/>
    <cellStyle name="Normal 8 17 6 2 4" xfId="37114" xr:uid="{D647B344-75D2-4739-9D89-145702B3CA15}"/>
    <cellStyle name="Normal 8 17 6 3" xfId="23407" xr:uid="{F81E3FF2-A3AE-490C-95DB-CA247BB90337}"/>
    <cellStyle name="Normal 8 17 6 4" xfId="28901" xr:uid="{5ADC73BE-1458-4510-B127-C4A85A33E009}"/>
    <cellStyle name="Normal 8 17 6 5" xfId="34385" xr:uid="{4DC3AC90-E0C9-4071-A735-802808586BFE}"/>
    <cellStyle name="Normal 8 18" xfId="6131" xr:uid="{F9113A76-A289-4EDC-862F-C98666BE1F5D}"/>
    <cellStyle name="Normal 8 18 2" xfId="14539" xr:uid="{E74F6C6E-A001-4050-B0EB-6B06B4DE8444}"/>
    <cellStyle name="Normal 8 18 2 2" xfId="21826" xr:uid="{B415EDB7-9757-4854-81BE-9B608B8CA47D}"/>
    <cellStyle name="Normal 8 18 2 2 2" xfId="27382" xr:uid="{62BCDCE3-86EE-4C23-8EE1-0ADF3DB4697F}"/>
    <cellStyle name="Normal 8 18 2 2 3" xfId="32876" xr:uid="{45796A99-D84A-4B83-80CC-EB8F46727C13}"/>
    <cellStyle name="Normal 8 18 2 2 4" xfId="38360" xr:uid="{DBAD0B91-5AE0-4987-AC86-704CB3504240}"/>
    <cellStyle name="Normal 8 18 2 3" xfId="24653" xr:uid="{B2625AB2-9CD3-4D14-8619-53DF743E4554}"/>
    <cellStyle name="Normal 8 18 2 4" xfId="30147" xr:uid="{2D5E25A0-742C-4EC1-BE93-3050268ACD0B}"/>
    <cellStyle name="Normal 8 18 2 5" xfId="35631" xr:uid="{1316CD57-A50C-44B4-99F1-C54078ECAE7B}"/>
    <cellStyle name="Normal 8 18 3" xfId="11475" xr:uid="{262BC588-2811-4AC7-B717-18BB9345767E}"/>
    <cellStyle name="Normal 8 18 4" xfId="16709" xr:uid="{F321E230-F346-464E-9991-5417FE1A4F70}"/>
    <cellStyle name="Normal 8 18 5" xfId="18939" xr:uid="{AC50C4FA-913A-42BC-ADC7-354BCB3307AC}"/>
    <cellStyle name="Normal 8 18 6" xfId="9262" xr:uid="{8D2BE9E7-7D88-4A36-817A-E7D59FE24795}"/>
    <cellStyle name="Normal 8 18 6 2" xfId="20581" xr:uid="{59977B8A-126D-4F4C-90CD-4236533A7773}"/>
    <cellStyle name="Normal 8 18 6 2 2" xfId="26137" xr:uid="{520F1298-D5D2-4520-AA38-6D1CB73DEA88}"/>
    <cellStyle name="Normal 8 18 6 2 3" xfId="31631" xr:uid="{0B1FE0A7-3C16-4187-99DA-FE0BD0D24F74}"/>
    <cellStyle name="Normal 8 18 6 2 4" xfId="37115" xr:uid="{DB6E3316-3006-4D62-87EB-0DDE774CD4EE}"/>
    <cellStyle name="Normal 8 18 6 3" xfId="23408" xr:uid="{C2DF3E93-7F4F-4D0C-A8CF-4C23C1A48498}"/>
    <cellStyle name="Normal 8 18 6 4" xfId="28902" xr:uid="{A62531FA-F2E8-47D6-992D-FAEBA0160F7E}"/>
    <cellStyle name="Normal 8 18 6 5" xfId="34386" xr:uid="{0C880C86-1473-41AF-9DDE-B6E694AB238C}"/>
    <cellStyle name="Normal 8 19" xfId="6132" xr:uid="{0F1EF8D7-FDBE-496C-88C0-C0E811F2FAF6}"/>
    <cellStyle name="Normal 8 19 2" xfId="14540" xr:uid="{3D71ECE2-E0AB-4C2B-8682-FFC41D76117A}"/>
    <cellStyle name="Normal 8 19 2 2" xfId="21827" xr:uid="{9C15B563-5DCB-4E02-B13D-AD43AF0F4D4D}"/>
    <cellStyle name="Normal 8 19 2 2 2" xfId="27383" xr:uid="{621B066B-244F-4719-B021-002D3A8F3946}"/>
    <cellStyle name="Normal 8 19 2 2 3" xfId="32877" xr:uid="{8F05C222-8CE3-4F1B-BC14-FCAEE8FA4109}"/>
    <cellStyle name="Normal 8 19 2 2 4" xfId="38361" xr:uid="{700B987E-8938-470E-8B78-14782D515451}"/>
    <cellStyle name="Normal 8 19 2 3" xfId="24654" xr:uid="{136765BD-84F0-4415-9DC6-FC79CC034B35}"/>
    <cellStyle name="Normal 8 19 2 4" xfId="30148" xr:uid="{9EEA2960-6381-4657-AADB-F8C70A49E0A4}"/>
    <cellStyle name="Normal 8 19 2 5" xfId="35632" xr:uid="{A23D7625-A279-4B94-861D-0FFD36C8B9A2}"/>
    <cellStyle name="Normal 8 19 3" xfId="11476" xr:uid="{455DC2B2-53F2-4AFD-9975-5AEC48CCFC8D}"/>
    <cellStyle name="Normal 8 19 4" xfId="16710" xr:uid="{5B927770-224E-4F82-BF11-D094A087D4F5}"/>
    <cellStyle name="Normal 8 19 5" xfId="18940" xr:uid="{C97F57F4-9949-4FDD-9C31-3FB8FDE850D0}"/>
    <cellStyle name="Normal 8 19 6" xfId="9263" xr:uid="{AA9C41F4-8D78-44E1-8D60-17CD1B5D13E0}"/>
    <cellStyle name="Normal 8 19 6 2" xfId="20582" xr:uid="{5CE3BE48-1263-43D9-9B45-E4B313569A4C}"/>
    <cellStyle name="Normal 8 19 6 2 2" xfId="26138" xr:uid="{697C2DB9-8B62-4B53-B202-8F34ECEA3691}"/>
    <cellStyle name="Normal 8 19 6 2 3" xfId="31632" xr:uid="{5BE68B51-83A1-4535-9D08-9B6D392D5853}"/>
    <cellStyle name="Normal 8 19 6 2 4" xfId="37116" xr:uid="{44C3EA2E-1797-4B00-8CF8-26D46C83A343}"/>
    <cellStyle name="Normal 8 19 6 3" xfId="23409" xr:uid="{72E4C269-A08A-47D3-AB24-2F3F1328CA75}"/>
    <cellStyle name="Normal 8 19 6 4" xfId="28903" xr:uid="{05248029-C3F4-4870-84EC-386437559993}"/>
    <cellStyle name="Normal 8 19 6 5" xfId="34387" xr:uid="{B6935DDB-3A0C-4287-A541-6B6E2651A602}"/>
    <cellStyle name="Normal 8 2" xfId="6133" xr:uid="{4D43179A-2E51-424D-943C-BDB5C5786F0B}"/>
    <cellStyle name="Normal 8 2 2" xfId="14541" xr:uid="{01437D03-CEC3-4B27-959E-73F86392DA08}"/>
    <cellStyle name="Normal 8 2 2 2" xfId="21828" xr:uid="{5364712A-CCD5-465A-A257-F5F3D8FA92BA}"/>
    <cellStyle name="Normal 8 2 2 2 2" xfId="27384" xr:uid="{2E1716F7-8893-4667-B593-3AD79DCA33A4}"/>
    <cellStyle name="Normal 8 2 2 2 3" xfId="32878" xr:uid="{FF16D154-3750-4DCD-8467-1D6BA32CC26C}"/>
    <cellStyle name="Normal 8 2 2 2 4" xfId="38362" xr:uid="{D0AEC2D8-8B08-49BF-B06B-C27624AA6E17}"/>
    <cellStyle name="Normal 8 2 2 3" xfId="24655" xr:uid="{341EA7A2-D20C-4042-AC12-FC717D5C2BF0}"/>
    <cellStyle name="Normal 8 2 2 4" xfId="30149" xr:uid="{AE4C5514-CEE0-4F6A-992E-1B1DBA3D0F40}"/>
    <cellStyle name="Normal 8 2 2 5" xfId="35633" xr:uid="{7C72134B-E1B9-41E0-BB82-E65B529E981D}"/>
    <cellStyle name="Normal 8 2 3" xfId="11477" xr:uid="{448D7BB4-1B61-47CE-8F9C-C2A2E2A9F3C6}"/>
    <cellStyle name="Normal 8 2 4" xfId="16711" xr:uid="{DA7995E0-3260-4068-A734-18DD1B8744F4}"/>
    <cellStyle name="Normal 8 2 5" xfId="18941" xr:uid="{506BA6A3-EB0E-4E6A-8A62-9FA83A7E4CA6}"/>
    <cellStyle name="Normal 8 2 6" xfId="9264" xr:uid="{2C89306A-ECCD-4E13-BED8-F78AFD32984D}"/>
    <cellStyle name="Normal 8 2 6 2" xfId="20583" xr:uid="{B304CDE7-CE5F-41A8-8148-668AB0FBBF1C}"/>
    <cellStyle name="Normal 8 2 6 2 2" xfId="26139" xr:uid="{85E318EA-88A9-4DDE-8EED-368CE0BADEDB}"/>
    <cellStyle name="Normal 8 2 6 2 3" xfId="31633" xr:uid="{71A32C70-1C92-4005-804F-55AB539F8D25}"/>
    <cellStyle name="Normal 8 2 6 2 4" xfId="37117" xr:uid="{BD6531FA-DD6B-49F2-A035-E7841CA19A57}"/>
    <cellStyle name="Normal 8 2 6 3" xfId="23410" xr:uid="{DEE72A3B-E492-47B0-90E0-C05848D8EEB6}"/>
    <cellStyle name="Normal 8 2 6 4" xfId="28904" xr:uid="{087150EA-462E-4A80-9436-01FDC24DA79C}"/>
    <cellStyle name="Normal 8 2 6 5" xfId="34388" xr:uid="{4818757A-AEEF-49D4-AA1D-3DE59D59E2A1}"/>
    <cellStyle name="Normal 8 20" xfId="6134" xr:uid="{36FECA53-E79A-463D-928B-CB0BBAA40BD5}"/>
    <cellStyle name="Normal 8 20 2" xfId="14542" xr:uid="{E6ADD1C8-429F-4E98-B25F-3D9714FABBC4}"/>
    <cellStyle name="Normal 8 20 2 2" xfId="21829" xr:uid="{0D21937E-9430-439B-842F-55956BC6F241}"/>
    <cellStyle name="Normal 8 20 2 2 2" xfId="27385" xr:uid="{336B0EE7-2488-453F-83A4-38A4C28FFB0A}"/>
    <cellStyle name="Normal 8 20 2 2 3" xfId="32879" xr:uid="{5E2B4329-5B7F-4EC5-9E6C-7735185AA8A7}"/>
    <cellStyle name="Normal 8 20 2 2 4" xfId="38363" xr:uid="{05352911-7482-4E22-816C-84A8D0676CF3}"/>
    <cellStyle name="Normal 8 20 2 3" xfId="24656" xr:uid="{9F5472F1-ED4C-416D-8C0E-634BCDBACE9A}"/>
    <cellStyle name="Normal 8 20 2 4" xfId="30150" xr:uid="{E4200A46-2BB4-452D-80DD-D8157FDDB571}"/>
    <cellStyle name="Normal 8 20 2 5" xfId="35634" xr:uid="{516751F3-2A8C-4D38-93A7-13582E383270}"/>
    <cellStyle name="Normal 8 20 3" xfId="11478" xr:uid="{00F02471-C7FE-4FB7-A6CE-614C0B3E7BD1}"/>
    <cellStyle name="Normal 8 20 4" xfId="16712" xr:uid="{4F73B310-161B-4BCE-8016-0333AC760271}"/>
    <cellStyle name="Normal 8 20 5" xfId="18942" xr:uid="{D0CE9EC0-4F15-4EB6-AE89-9E3418719606}"/>
    <cellStyle name="Normal 8 20 6" xfId="9265" xr:uid="{11DE70A1-6083-4977-A2CC-835BC940A782}"/>
    <cellStyle name="Normal 8 20 6 2" xfId="20584" xr:uid="{ECA544A5-40E1-4A40-8207-29CDC83BDE1B}"/>
    <cellStyle name="Normal 8 20 6 2 2" xfId="26140" xr:uid="{238CFEB2-9DC6-40D8-88EE-35F8033504E7}"/>
    <cellStyle name="Normal 8 20 6 2 3" xfId="31634" xr:uid="{7E3A5767-AC2F-481D-8A73-CFC21C578C2C}"/>
    <cellStyle name="Normal 8 20 6 2 4" xfId="37118" xr:uid="{4CD46AC2-AE31-4F97-918A-2C4DE47FB6E3}"/>
    <cellStyle name="Normal 8 20 6 3" xfId="23411" xr:uid="{521C2A4B-434C-4A17-AFCA-C96E8DB81681}"/>
    <cellStyle name="Normal 8 20 6 4" xfId="28905" xr:uid="{E2E8ED36-EA60-4F9F-93ED-485BCBBF9E4B}"/>
    <cellStyle name="Normal 8 20 6 5" xfId="34389" xr:uid="{19472532-7887-4931-A7E9-A747C2D4C441}"/>
    <cellStyle name="Normal 8 21" xfId="6135" xr:uid="{D7CDFA8A-3DE7-4274-A836-D2C1AEA05B79}"/>
    <cellStyle name="Normal 8 21 2" xfId="14543" xr:uid="{DB24C337-41A3-4C86-B709-F763639B9248}"/>
    <cellStyle name="Normal 8 21 2 2" xfId="21830" xr:uid="{170A7C42-0E65-4DD4-974F-8E369545B6EC}"/>
    <cellStyle name="Normal 8 21 2 2 2" xfId="27386" xr:uid="{F3DF50E1-A150-4820-8F95-1EF6BE6531E6}"/>
    <cellStyle name="Normal 8 21 2 2 3" xfId="32880" xr:uid="{2A30907D-C9B9-445B-AD4E-330761B49230}"/>
    <cellStyle name="Normal 8 21 2 2 4" xfId="38364" xr:uid="{BBFA28C7-5588-472E-8341-A7C76D0D814F}"/>
    <cellStyle name="Normal 8 21 2 3" xfId="24657" xr:uid="{0A86E687-B621-41B7-B9B3-3FC1DAE30374}"/>
    <cellStyle name="Normal 8 21 2 4" xfId="30151" xr:uid="{17C8C923-E813-430F-9AD3-BEC721B9081E}"/>
    <cellStyle name="Normal 8 21 2 5" xfId="35635" xr:uid="{373804DB-62CA-4F62-B362-01288C602EEB}"/>
    <cellStyle name="Normal 8 21 3" xfId="11479" xr:uid="{480D8AC5-9E61-4085-8917-B227E7941574}"/>
    <cellStyle name="Normal 8 21 4" xfId="16713" xr:uid="{6CC31BF8-8C34-4752-86BA-436A828DFE10}"/>
    <cellStyle name="Normal 8 21 5" xfId="18943" xr:uid="{08464EA8-1D1A-4AF5-A903-92061974E404}"/>
    <cellStyle name="Normal 8 21 6" xfId="9266" xr:uid="{67487677-467C-4ECC-8F28-CBCAC152A4FA}"/>
    <cellStyle name="Normal 8 21 6 2" xfId="20585" xr:uid="{BCDC6F9D-7C1A-4084-82E3-929ECDD96D47}"/>
    <cellStyle name="Normal 8 21 6 2 2" xfId="26141" xr:uid="{80B79A43-0007-49FC-9B08-EA7648334D95}"/>
    <cellStyle name="Normal 8 21 6 2 3" xfId="31635" xr:uid="{394613E4-37F2-49CE-AC81-B77E856BDF43}"/>
    <cellStyle name="Normal 8 21 6 2 4" xfId="37119" xr:uid="{12CFA9E1-7CA7-4DA5-B8DB-AA1683967478}"/>
    <cellStyle name="Normal 8 21 6 3" xfId="23412" xr:uid="{AC2B8C33-D14C-4A19-A412-E617901622AD}"/>
    <cellStyle name="Normal 8 21 6 4" xfId="28906" xr:uid="{70CCBF30-4013-42B5-B675-3C6DD5D5C847}"/>
    <cellStyle name="Normal 8 21 6 5" xfId="34390" xr:uid="{3B03E842-7CC4-4586-9F49-DE73C4A1B8AA}"/>
    <cellStyle name="Normal 8 22" xfId="6136" xr:uid="{C518E8D2-0F59-484A-91D7-773D3670E42C}"/>
    <cellStyle name="Normal 8 22 2" xfId="14544" xr:uid="{ED236F23-35BD-47FF-AB75-CA5CF053D851}"/>
    <cellStyle name="Normal 8 22 2 2" xfId="21831" xr:uid="{0842BF7F-6ABE-4EA8-9556-2E3F7B01FF62}"/>
    <cellStyle name="Normal 8 22 2 2 2" xfId="27387" xr:uid="{D0CB6DD0-E47F-450F-949B-2A12AD8D7F33}"/>
    <cellStyle name="Normal 8 22 2 2 3" xfId="32881" xr:uid="{1977FE55-9DF3-4FA9-A683-1431D31C9148}"/>
    <cellStyle name="Normal 8 22 2 2 4" xfId="38365" xr:uid="{3F5F48D9-DAD1-4DA5-BC72-6DFDBA14FAB7}"/>
    <cellStyle name="Normal 8 22 2 3" xfId="24658" xr:uid="{2D7626FB-5E5A-4859-BA60-17504ED2AC6F}"/>
    <cellStyle name="Normal 8 22 2 4" xfId="30152" xr:uid="{64C3A3F3-8BFE-4B4E-9518-BD5C297EF057}"/>
    <cellStyle name="Normal 8 22 2 5" xfId="35636" xr:uid="{86958D78-CFED-44A2-9324-FF002A3D7527}"/>
    <cellStyle name="Normal 8 22 3" xfId="11480" xr:uid="{6038ECEB-1A9C-49FD-8FA4-54A8B5EC4785}"/>
    <cellStyle name="Normal 8 22 4" xfId="16714" xr:uid="{DB6EAED6-CDFA-4E61-B233-2941B0E3314D}"/>
    <cellStyle name="Normal 8 22 5" xfId="18944" xr:uid="{0465D5FA-899D-46B9-B8EE-F7D391EDE63D}"/>
    <cellStyle name="Normal 8 22 6" xfId="9267" xr:uid="{BD2CA67D-08F3-441D-BF1B-E4B59F6C4DB6}"/>
    <cellStyle name="Normal 8 22 6 2" xfId="20586" xr:uid="{74AE9A88-3B97-4858-87E9-461F8F8EF710}"/>
    <cellStyle name="Normal 8 22 6 2 2" xfId="26142" xr:uid="{4E508C71-0E03-4F3C-A67A-5DE7F7C99E94}"/>
    <cellStyle name="Normal 8 22 6 2 3" xfId="31636" xr:uid="{DC144904-B20E-4FA2-A550-0CB403614F1B}"/>
    <cellStyle name="Normal 8 22 6 2 4" xfId="37120" xr:uid="{EC3B2FB0-8CA5-46F4-8D64-CCE64EE900EB}"/>
    <cellStyle name="Normal 8 22 6 3" xfId="23413" xr:uid="{E0FF1180-F7DD-4D7B-A959-53B270158DDE}"/>
    <cellStyle name="Normal 8 22 6 4" xfId="28907" xr:uid="{5B09FFE7-16BA-4F36-AB60-98BBD3445CA7}"/>
    <cellStyle name="Normal 8 22 6 5" xfId="34391" xr:uid="{68B41BDA-D369-457C-AE0C-A856D4EA9829}"/>
    <cellStyle name="Normal 8 23" xfId="6137" xr:uid="{3B510D3E-B7AF-40A5-ADFF-DF6170005590}"/>
    <cellStyle name="Normal 8 23 2" xfId="14545" xr:uid="{0DB03DE8-33C9-4A80-98D1-81D717D8C676}"/>
    <cellStyle name="Normal 8 23 2 2" xfId="21832" xr:uid="{2D30D4C8-86DD-42C6-9532-BE3603B1639D}"/>
    <cellStyle name="Normal 8 23 2 2 2" xfId="27388" xr:uid="{44B7F05C-4366-4583-A457-5002FDA5074D}"/>
    <cellStyle name="Normal 8 23 2 2 3" xfId="32882" xr:uid="{DBF90D44-81DB-4D0F-8F85-8FB136E56C91}"/>
    <cellStyle name="Normal 8 23 2 2 4" xfId="38366" xr:uid="{C387057D-3D71-407C-91E9-74E9B982C688}"/>
    <cellStyle name="Normal 8 23 2 3" xfId="24659" xr:uid="{145767E0-26F9-405A-A7C7-CCD28C6E966B}"/>
    <cellStyle name="Normal 8 23 2 4" xfId="30153" xr:uid="{53E2BE3B-756E-4B8B-8295-303C69D75420}"/>
    <cellStyle name="Normal 8 23 2 5" xfId="35637" xr:uid="{B6E9037F-87A3-40FF-BE75-17653F58E7C9}"/>
    <cellStyle name="Normal 8 23 3" xfId="11481" xr:uid="{9BC4BCD0-6369-41E8-BEF9-845781D761C3}"/>
    <cellStyle name="Normal 8 23 4" xfId="16715" xr:uid="{14D91F8E-3B4F-4714-9AC9-1C295E41F84F}"/>
    <cellStyle name="Normal 8 23 5" xfId="18945" xr:uid="{F1FB5534-1C99-4C81-9271-5F135AD959CE}"/>
    <cellStyle name="Normal 8 23 6" xfId="9268" xr:uid="{249B70F0-E2CB-40D2-907E-BD2B57898F3D}"/>
    <cellStyle name="Normal 8 23 6 2" xfId="20587" xr:uid="{E472C78C-2D25-4E69-9915-E87C61980869}"/>
    <cellStyle name="Normal 8 23 6 2 2" xfId="26143" xr:uid="{9AE4B869-9F4D-48D2-AC66-0BCEE76DA0B3}"/>
    <cellStyle name="Normal 8 23 6 2 3" xfId="31637" xr:uid="{F0CFC590-1224-4A24-8B4A-6BF3CBC6BC69}"/>
    <cellStyle name="Normal 8 23 6 2 4" xfId="37121" xr:uid="{8E4B2426-5A62-49C1-8296-1DA39C65780D}"/>
    <cellStyle name="Normal 8 23 6 3" xfId="23414" xr:uid="{0C83C8B6-E704-4CB7-8F38-62442B7219DD}"/>
    <cellStyle name="Normal 8 23 6 4" xfId="28908" xr:uid="{79CF754D-8FF6-4D9D-BF09-A5821DE4B737}"/>
    <cellStyle name="Normal 8 23 6 5" xfId="34392" xr:uid="{DFA7C3A7-8F1E-489A-8E72-9FEE6840B7C5}"/>
    <cellStyle name="Normal 8 24" xfId="6138" xr:uid="{3DAB8C35-0AEF-49FE-BCC8-5D5F1B8A78E5}"/>
    <cellStyle name="Normal 8 24 2" xfId="14546" xr:uid="{1A488E84-25DA-410B-BE43-88E86B1F0895}"/>
    <cellStyle name="Normal 8 24 2 2" xfId="21833" xr:uid="{E0C74AF4-9EFD-4205-AE18-4182F3684CD8}"/>
    <cellStyle name="Normal 8 24 2 2 2" xfId="27389" xr:uid="{1E6C7453-19F3-419B-B5F6-1E7F83DFF7E7}"/>
    <cellStyle name="Normal 8 24 2 2 3" xfId="32883" xr:uid="{80BF0A4B-8174-4D0C-AA2F-A05DA0E64BE1}"/>
    <cellStyle name="Normal 8 24 2 2 4" xfId="38367" xr:uid="{351B9DE1-AACB-4A24-9C29-4E60C04B4A6B}"/>
    <cellStyle name="Normal 8 24 2 3" xfId="24660" xr:uid="{A789700F-288F-475C-9B32-8C207E517790}"/>
    <cellStyle name="Normal 8 24 2 4" xfId="30154" xr:uid="{57FD5947-E3F1-41E8-9C94-1964AB5CD214}"/>
    <cellStyle name="Normal 8 24 2 5" xfId="35638" xr:uid="{BF72F86C-ED53-4961-9169-FAAC2DCB7412}"/>
    <cellStyle name="Normal 8 24 3" xfId="11482" xr:uid="{5DCBAB2B-5450-44F1-B9A2-5D2E4FF04BFD}"/>
    <cellStyle name="Normal 8 24 4" xfId="16716" xr:uid="{82459FA0-1850-4CE1-ADAE-6D51E7576CCF}"/>
    <cellStyle name="Normal 8 24 5" xfId="18946" xr:uid="{0DC5D557-930B-4012-82F1-6906B826BB4C}"/>
    <cellStyle name="Normal 8 24 6" xfId="9269" xr:uid="{E3EDB85B-0FAE-464D-B027-B9DB24B658AF}"/>
    <cellStyle name="Normal 8 24 6 2" xfId="20588" xr:uid="{8DD134F7-51D9-4AD2-892C-69D61C087C7B}"/>
    <cellStyle name="Normal 8 24 6 2 2" xfId="26144" xr:uid="{89EF5D08-D282-4C6B-959D-4F87FA448E86}"/>
    <cellStyle name="Normal 8 24 6 2 3" xfId="31638" xr:uid="{C964C8C9-1B94-4BB5-A99D-AD7D6F039877}"/>
    <cellStyle name="Normal 8 24 6 2 4" xfId="37122" xr:uid="{133F5191-E4EC-434A-9B25-9DEF9929F0A4}"/>
    <cellStyle name="Normal 8 24 6 3" xfId="23415" xr:uid="{D8731A7C-C417-41FB-93DD-ABE81F2370AF}"/>
    <cellStyle name="Normal 8 24 6 4" xfId="28909" xr:uid="{94BCC788-1C80-453F-BD6C-81A6659D0BC5}"/>
    <cellStyle name="Normal 8 24 6 5" xfId="34393" xr:uid="{727AF694-7338-4830-964B-F25BEC8BD9AD}"/>
    <cellStyle name="Normal 8 25" xfId="6139" xr:uid="{61A3D76D-1C19-4DDA-91BA-1280B31674E0}"/>
    <cellStyle name="Normal 8 25 2" xfId="14547" xr:uid="{30247307-76E1-49A1-AFA3-96DC3D045AD7}"/>
    <cellStyle name="Normal 8 25 2 2" xfId="21834" xr:uid="{389E47C7-3BBD-460B-8FC7-299E028E9DB9}"/>
    <cellStyle name="Normal 8 25 2 2 2" xfId="27390" xr:uid="{9378B74B-3004-43CA-86CF-AA2397B0318E}"/>
    <cellStyle name="Normal 8 25 2 2 3" xfId="32884" xr:uid="{C23E1E85-BE1A-4506-8EDB-63442E418033}"/>
    <cellStyle name="Normal 8 25 2 2 4" xfId="38368" xr:uid="{EE977F44-0DC4-41B8-9E7A-1E4A74C8F924}"/>
    <cellStyle name="Normal 8 25 2 3" xfId="24661" xr:uid="{70C3F72B-D6B4-42C4-B7F1-4A33899E77F2}"/>
    <cellStyle name="Normal 8 25 2 4" xfId="30155" xr:uid="{3EEC9389-D966-412C-A14C-E7BEC40091B3}"/>
    <cellStyle name="Normal 8 25 2 5" xfId="35639" xr:uid="{B4F90635-772E-423B-B63D-83F1BD928E9A}"/>
    <cellStyle name="Normal 8 25 3" xfId="11483" xr:uid="{E8D2D0D6-44CB-4A5B-AC22-12A594D00356}"/>
    <cellStyle name="Normal 8 25 4" xfId="16717" xr:uid="{68D4ED2C-B185-48AA-AE92-D2A1F675A1F5}"/>
    <cellStyle name="Normal 8 25 5" xfId="18947" xr:uid="{4E2985D0-BE10-42D8-BFB1-1B7C365F28FB}"/>
    <cellStyle name="Normal 8 25 6" xfId="9270" xr:uid="{3FA01820-65F3-4B58-83FC-87A067E1209F}"/>
    <cellStyle name="Normal 8 25 6 2" xfId="20589" xr:uid="{5FCA6FF3-4C17-4744-B0C5-1DB2569EA977}"/>
    <cellStyle name="Normal 8 25 6 2 2" xfId="26145" xr:uid="{E0FEA7BB-7D4C-4EB7-98F5-FF13EFA4FBCC}"/>
    <cellStyle name="Normal 8 25 6 2 3" xfId="31639" xr:uid="{B6EB0F64-B8E6-417C-A41E-8DE2242DD57D}"/>
    <cellStyle name="Normal 8 25 6 2 4" xfId="37123" xr:uid="{80F9083F-D7D2-4E7E-9D6E-471716275C7B}"/>
    <cellStyle name="Normal 8 25 6 3" xfId="23416" xr:uid="{5C8DB4B4-B40A-4646-9D1D-706E9C614BEF}"/>
    <cellStyle name="Normal 8 25 6 4" xfId="28910" xr:uid="{2A374ECC-4801-412B-A20E-9EC0DE68F893}"/>
    <cellStyle name="Normal 8 25 6 5" xfId="34394" xr:uid="{872DDCED-3B73-4C33-9C02-A452EF99DE30}"/>
    <cellStyle name="Normal 8 26" xfId="6140" xr:uid="{30EB201F-9481-4EE1-822C-B342C241AAB7}"/>
    <cellStyle name="Normal 8 26 2" xfId="14548" xr:uid="{369178A8-B518-4001-8A0D-C60CF102F7DE}"/>
    <cellStyle name="Normal 8 26 2 2" xfId="21835" xr:uid="{D8E18427-63B2-4E2C-8386-86AFE4090CBC}"/>
    <cellStyle name="Normal 8 26 2 2 2" xfId="27391" xr:uid="{2E2CA435-606A-4DCD-A8CA-204894D15AB3}"/>
    <cellStyle name="Normal 8 26 2 2 3" xfId="32885" xr:uid="{22059D96-6AB9-4C80-A3ED-DAFDD8262AFD}"/>
    <cellStyle name="Normal 8 26 2 2 4" xfId="38369" xr:uid="{4E5EDC61-8BEB-490D-AC61-A437B3FC9F22}"/>
    <cellStyle name="Normal 8 26 2 3" xfId="24662" xr:uid="{736B5709-C588-4AC2-9A1C-195E612556BB}"/>
    <cellStyle name="Normal 8 26 2 4" xfId="30156" xr:uid="{6B1AECC5-A2F5-4035-96BA-7C59E04AB2FF}"/>
    <cellStyle name="Normal 8 26 2 5" xfId="35640" xr:uid="{78D3E2F4-B235-4424-827A-F902F4A8B811}"/>
    <cellStyle name="Normal 8 26 3" xfId="11484" xr:uid="{D5313482-38B9-4632-8324-5041709A8821}"/>
    <cellStyle name="Normal 8 26 4" xfId="16718" xr:uid="{A0BD8B90-797E-4ECD-AA49-50FBAA1AB080}"/>
    <cellStyle name="Normal 8 26 5" xfId="18948" xr:uid="{517B1023-0412-4796-A439-114DD15C93A2}"/>
    <cellStyle name="Normal 8 26 6" xfId="9271" xr:uid="{9AF793D9-ABA7-4DF2-8127-23034A3D7C09}"/>
    <cellStyle name="Normal 8 26 6 2" xfId="20590" xr:uid="{24D7C647-0857-47FE-995B-E9D20C9D36E4}"/>
    <cellStyle name="Normal 8 26 6 2 2" xfId="26146" xr:uid="{7F227C36-7C36-4563-B6B5-E9663DD08BCD}"/>
    <cellStyle name="Normal 8 26 6 2 3" xfId="31640" xr:uid="{ACDADF8F-B2A8-48B8-AB5B-3863FB3E16D4}"/>
    <cellStyle name="Normal 8 26 6 2 4" xfId="37124" xr:uid="{C58D9F20-2FE1-40A6-BDE6-3AF08A555B23}"/>
    <cellStyle name="Normal 8 26 6 3" xfId="23417" xr:uid="{53A334C0-5DE8-447F-B90F-BF5A7569EFD4}"/>
    <cellStyle name="Normal 8 26 6 4" xfId="28911" xr:uid="{F4445786-9B98-4D25-B2A7-BC132DB1C4A5}"/>
    <cellStyle name="Normal 8 26 6 5" xfId="34395" xr:uid="{10B3DB37-B97F-4286-9723-2535DBAAC45A}"/>
    <cellStyle name="Normal 8 27" xfId="6141" xr:uid="{777AC8A8-E172-4183-8C84-568B4BB63D27}"/>
    <cellStyle name="Normal 8 27 2" xfId="14549" xr:uid="{3C6140A7-FA46-468E-9D50-451BF05A8018}"/>
    <cellStyle name="Normal 8 27 2 2" xfId="21836" xr:uid="{ADDA329F-2DF6-42E3-80F3-5683F28B986F}"/>
    <cellStyle name="Normal 8 27 2 2 2" xfId="27392" xr:uid="{1FD08A5C-502C-4D14-B386-58E2A34A3C97}"/>
    <cellStyle name="Normal 8 27 2 2 3" xfId="32886" xr:uid="{0E418C37-C606-4239-9F04-4F21A5F8C883}"/>
    <cellStyle name="Normal 8 27 2 2 4" xfId="38370" xr:uid="{6FB52ECD-F388-41CE-A72F-A513DEFECD35}"/>
    <cellStyle name="Normal 8 27 2 3" xfId="24663" xr:uid="{FF77E793-C5CB-4671-84E5-3C4F7E9FD2B6}"/>
    <cellStyle name="Normal 8 27 2 4" xfId="30157" xr:uid="{602CD4AD-7DF3-4B26-8E09-EF63A42DD42E}"/>
    <cellStyle name="Normal 8 27 2 5" xfId="35641" xr:uid="{F62D511F-FFDF-4043-86B3-1D034A503E56}"/>
    <cellStyle name="Normal 8 27 3" xfId="11485" xr:uid="{8EFF3BF5-EAC5-496B-99D3-E797CA7758CE}"/>
    <cellStyle name="Normal 8 27 4" xfId="16719" xr:uid="{150D73A8-5674-4397-8632-314D001DF101}"/>
    <cellStyle name="Normal 8 27 5" xfId="18949" xr:uid="{BDC289B8-B16C-4899-8F8F-FF4A663F48C2}"/>
    <cellStyle name="Normal 8 27 6" xfId="9272" xr:uid="{4D70C22B-AEE3-4046-AA82-766F92011436}"/>
    <cellStyle name="Normal 8 27 6 2" xfId="20591" xr:uid="{063E99CA-69C3-483E-BD00-A1D9AE8C1251}"/>
    <cellStyle name="Normal 8 27 6 2 2" xfId="26147" xr:uid="{C3554DC4-C76F-47C7-9560-5EAC47EDC7E5}"/>
    <cellStyle name="Normal 8 27 6 2 3" xfId="31641" xr:uid="{04FE5089-0413-4EA4-BD88-2FFB167385DB}"/>
    <cellStyle name="Normal 8 27 6 2 4" xfId="37125" xr:uid="{7A176016-2F1C-4105-B9A6-4ABBF69FC588}"/>
    <cellStyle name="Normal 8 27 6 3" xfId="23418" xr:uid="{2FE2A62B-7A79-4311-B911-0D401DE9225A}"/>
    <cellStyle name="Normal 8 27 6 4" xfId="28912" xr:uid="{6EA1970F-6227-4628-9270-AC1E0E994405}"/>
    <cellStyle name="Normal 8 27 6 5" xfId="34396" xr:uid="{D0E609FB-8C75-4C94-B4F3-592005D1F42D}"/>
    <cellStyle name="Normal 8 28" xfId="6142" xr:uid="{B444C634-994C-493E-A6B2-7F967668DF96}"/>
    <cellStyle name="Normal 8 28 2" xfId="14550" xr:uid="{AF025473-7F6D-4763-9FDE-4EF88A8C5208}"/>
    <cellStyle name="Normal 8 28 2 2" xfId="21837" xr:uid="{2465EF73-EFE5-4CFD-A9B5-ABF46B5314C8}"/>
    <cellStyle name="Normal 8 28 2 2 2" xfId="27393" xr:uid="{FDB8EE94-2F48-40B6-81C7-E442489428DD}"/>
    <cellStyle name="Normal 8 28 2 2 3" xfId="32887" xr:uid="{8C221F5B-307C-4CF4-9297-D292E033B8D9}"/>
    <cellStyle name="Normal 8 28 2 2 4" xfId="38371" xr:uid="{9207D69B-61E8-4B1E-9134-4E6FB4278881}"/>
    <cellStyle name="Normal 8 28 2 3" xfId="24664" xr:uid="{9AA4CAF9-AD54-4EFD-B0B7-BD239F605551}"/>
    <cellStyle name="Normal 8 28 2 4" xfId="30158" xr:uid="{6F1613FB-3828-4F3A-9C97-18818BEA8C5C}"/>
    <cellStyle name="Normal 8 28 2 5" xfId="35642" xr:uid="{7E60CCB5-4F04-411A-B849-0936C53D340D}"/>
    <cellStyle name="Normal 8 28 3" xfId="11486" xr:uid="{F43352C8-4E88-42C9-83BE-111E2C7ED183}"/>
    <cellStyle name="Normal 8 28 4" xfId="16720" xr:uid="{21C15962-AE0A-4002-A19A-CEBCA005B4B8}"/>
    <cellStyle name="Normal 8 28 5" xfId="18950" xr:uid="{22FCB52A-9947-4319-ABD8-58ED662F80F6}"/>
    <cellStyle name="Normal 8 28 6" xfId="9273" xr:uid="{747415D7-9A04-4732-BDA4-7F86920D2C97}"/>
    <cellStyle name="Normal 8 28 6 2" xfId="20592" xr:uid="{F5E28FF9-2C5F-496E-A0E0-323E3EE4A411}"/>
    <cellStyle name="Normal 8 28 6 2 2" xfId="26148" xr:uid="{0D6584C7-F4B2-40F5-993A-2A6CAD328F7F}"/>
    <cellStyle name="Normal 8 28 6 2 3" xfId="31642" xr:uid="{987337D5-74E3-4F35-8365-4F9D1A0B383F}"/>
    <cellStyle name="Normal 8 28 6 2 4" xfId="37126" xr:uid="{D179E4B4-41BA-4F07-81E7-E1C2C5CA6273}"/>
    <cellStyle name="Normal 8 28 6 3" xfId="23419" xr:uid="{04BCAAC9-9EAD-48B6-BF67-88E355B3E400}"/>
    <cellStyle name="Normal 8 28 6 4" xfId="28913" xr:uid="{0BA4CB25-230B-43CE-B1D0-970A70459C9B}"/>
    <cellStyle name="Normal 8 28 6 5" xfId="34397" xr:uid="{0B5D1571-694C-4D51-ADF1-7022050237E6}"/>
    <cellStyle name="Normal 8 29" xfId="6143" xr:uid="{20E312F5-9217-4528-853E-5885D37D8D7E}"/>
    <cellStyle name="Normal 8 29 2" xfId="14551" xr:uid="{6789355B-7D52-423F-B155-06C72F68FA06}"/>
    <cellStyle name="Normal 8 29 2 2" xfId="21838" xr:uid="{FA48ADB8-CF2E-4D5F-ABF2-47EFBDD19155}"/>
    <cellStyle name="Normal 8 29 2 2 2" xfId="27394" xr:uid="{859D303E-FCE7-4CFF-99DA-D974F5044A88}"/>
    <cellStyle name="Normal 8 29 2 2 3" xfId="32888" xr:uid="{303C6918-08D9-4C3E-9A4B-916D85A08538}"/>
    <cellStyle name="Normal 8 29 2 2 4" xfId="38372" xr:uid="{88149FC0-6B5D-4705-9A30-D3520389761A}"/>
    <cellStyle name="Normal 8 29 2 3" xfId="24665" xr:uid="{49774885-2403-41C9-867E-822A6288E713}"/>
    <cellStyle name="Normal 8 29 2 4" xfId="30159" xr:uid="{1F317D66-E601-40CE-AE8C-5C59BD21401D}"/>
    <cellStyle name="Normal 8 29 2 5" xfId="35643" xr:uid="{5685FB47-5098-481E-989E-CED009BE64DD}"/>
    <cellStyle name="Normal 8 29 3" xfId="11487" xr:uid="{807E737A-5627-4F4F-BA1C-0F21524CF576}"/>
    <cellStyle name="Normal 8 29 4" xfId="16721" xr:uid="{672E566B-43DB-4806-9B52-27885F764C5C}"/>
    <cellStyle name="Normal 8 29 5" xfId="18951" xr:uid="{BE1B1B2E-2904-4584-887C-18034335B5E5}"/>
    <cellStyle name="Normal 8 29 6" xfId="9274" xr:uid="{90C0DEE8-F4FD-447E-AF70-57084C0541F2}"/>
    <cellStyle name="Normal 8 29 6 2" xfId="20593" xr:uid="{E3AC9A4C-1F5D-4945-B975-6B61101C35DF}"/>
    <cellStyle name="Normal 8 29 6 2 2" xfId="26149" xr:uid="{F7448119-28DA-486C-83AE-6D7945795A42}"/>
    <cellStyle name="Normal 8 29 6 2 3" xfId="31643" xr:uid="{4F5451C6-6996-4EAA-B153-DEF1F116B8EB}"/>
    <cellStyle name="Normal 8 29 6 2 4" xfId="37127" xr:uid="{88D1611B-5621-4858-968D-C3E2E3C57ED4}"/>
    <cellStyle name="Normal 8 29 6 3" xfId="23420" xr:uid="{09BA1BF7-050D-4DB1-8697-7A6CCC770179}"/>
    <cellStyle name="Normal 8 29 6 4" xfId="28914" xr:uid="{5DC17AF4-82FD-46FB-A640-599EE8C24433}"/>
    <cellStyle name="Normal 8 29 6 5" xfId="34398" xr:uid="{868B7636-60A5-48B1-9C0E-A9CA59FE2E3F}"/>
    <cellStyle name="Normal 8 3" xfId="6144" xr:uid="{E73B7A8C-2E73-493C-A838-9884B9E3D2ED}"/>
    <cellStyle name="Normal 8 3 2" xfId="14552" xr:uid="{7C9D7526-D25F-4D50-B1D4-9465E978875B}"/>
    <cellStyle name="Normal 8 3 2 2" xfId="21839" xr:uid="{95C79C02-AA01-4A66-B414-A18D96EA7CFA}"/>
    <cellStyle name="Normal 8 3 2 2 2" xfId="27395" xr:uid="{77D1DB01-6B8F-4CD4-9AEA-6B28489A93E5}"/>
    <cellStyle name="Normal 8 3 2 2 3" xfId="32889" xr:uid="{B5275BF0-5893-4979-B9D2-8F090D1F2D9F}"/>
    <cellStyle name="Normal 8 3 2 2 4" xfId="38373" xr:uid="{991B5EC4-7B36-4DCE-9511-D15ED7DF9FB5}"/>
    <cellStyle name="Normal 8 3 2 3" xfId="24666" xr:uid="{B226F01F-B0ED-4736-AD13-3F19AF888D85}"/>
    <cellStyle name="Normal 8 3 2 4" xfId="30160" xr:uid="{FB73FDC7-7822-46D5-A8D2-042A524D1495}"/>
    <cellStyle name="Normal 8 3 2 5" xfId="35644" xr:uid="{5A40112F-6F2A-400D-9040-2F1DED9AD43E}"/>
    <cellStyle name="Normal 8 3 3" xfId="11488" xr:uid="{75106628-AD44-44EC-B8CE-96A5362C7EF3}"/>
    <cellStyle name="Normal 8 3 4" xfId="16722" xr:uid="{3E52DF1F-8373-4FB0-A19C-B7AA9891FF33}"/>
    <cellStyle name="Normal 8 3 5" xfId="18952" xr:uid="{092561AE-237B-4096-9F98-BC5A8D2DBA19}"/>
    <cellStyle name="Normal 8 3 6" xfId="9275" xr:uid="{FF985971-4F47-4B8C-BF5A-75D0B6166306}"/>
    <cellStyle name="Normal 8 3 6 2" xfId="20594" xr:uid="{A326F82C-64F0-4175-9FA0-ACDCF8E91D86}"/>
    <cellStyle name="Normal 8 3 6 2 2" xfId="26150" xr:uid="{AFDBF860-5903-440B-98AB-44E695673E17}"/>
    <cellStyle name="Normal 8 3 6 2 3" xfId="31644" xr:uid="{545E0BFD-D346-44BF-AF67-A49AE46D39C9}"/>
    <cellStyle name="Normal 8 3 6 2 4" xfId="37128" xr:uid="{B72C6DC6-145A-4BAC-82FD-64A3BD8F3DF0}"/>
    <cellStyle name="Normal 8 3 6 3" xfId="23421" xr:uid="{2221A2EF-C412-48D9-A5E8-3847B42DA5A8}"/>
    <cellStyle name="Normal 8 3 6 4" xfId="28915" xr:uid="{8C42E3BF-AAAC-4AAE-A4CF-23D86560CC13}"/>
    <cellStyle name="Normal 8 3 6 5" xfId="34399" xr:uid="{C2C9D648-30E1-4C8C-8670-7635E3E25991}"/>
    <cellStyle name="Normal 8 30" xfId="6145" xr:uid="{90356852-F541-4DB6-A472-638C08F8BDB9}"/>
    <cellStyle name="Normal 8 30 2" xfId="14553" xr:uid="{0D649A9C-B2FA-426A-8BE4-FFB961914522}"/>
    <cellStyle name="Normal 8 30 2 2" xfId="21840" xr:uid="{30CD3B36-D5E0-4A74-9623-249755EA34CC}"/>
    <cellStyle name="Normal 8 30 2 2 2" xfId="27396" xr:uid="{E74F0D38-87BB-460D-8C4F-A208E0C9FF83}"/>
    <cellStyle name="Normal 8 30 2 2 3" xfId="32890" xr:uid="{6EF3A828-30BB-4D03-AFF7-3F1E678D17ED}"/>
    <cellStyle name="Normal 8 30 2 2 4" xfId="38374" xr:uid="{D2F1E3F3-423B-4FB1-8F4E-598384215569}"/>
    <cellStyle name="Normal 8 30 2 3" xfId="24667" xr:uid="{163ABD60-2F57-4469-AE1D-3B6CC7260B91}"/>
    <cellStyle name="Normal 8 30 2 4" xfId="30161" xr:uid="{08B93B9A-C68F-4FF8-9CCB-196232AD9E61}"/>
    <cellStyle name="Normal 8 30 2 5" xfId="35645" xr:uid="{C0242348-748C-4D41-8457-D7DF0B5B69D6}"/>
    <cellStyle name="Normal 8 30 3" xfId="11489" xr:uid="{842EFA8E-2E94-4D78-AAEC-20EFB5402121}"/>
    <cellStyle name="Normal 8 30 4" xfId="16723" xr:uid="{AFE2C485-BA16-4F5A-83F4-9D56E2DEEF33}"/>
    <cellStyle name="Normal 8 30 5" xfId="18953" xr:uid="{1440299F-773B-4997-AC24-68C9EB7DD8FC}"/>
    <cellStyle name="Normal 8 30 6" xfId="9276" xr:uid="{A631FBCE-6DF4-4D9A-A19D-25448FCEB121}"/>
    <cellStyle name="Normal 8 30 6 2" xfId="20595" xr:uid="{C3169B34-AB88-49C0-A486-A4F6C59FBAF0}"/>
    <cellStyle name="Normal 8 30 6 2 2" xfId="26151" xr:uid="{7A3B5D5B-5911-46AC-B773-03B96C6C9E1D}"/>
    <cellStyle name="Normal 8 30 6 2 3" xfId="31645" xr:uid="{0BE2DDF2-DEFA-4BF4-9188-211B7BD736BA}"/>
    <cellStyle name="Normal 8 30 6 2 4" xfId="37129" xr:uid="{79AA8702-96AD-4BAD-9E4E-ADB631B6DABA}"/>
    <cellStyle name="Normal 8 30 6 3" xfId="23422" xr:uid="{ABC1206B-3BAE-4DB1-A747-0562A2BD6E12}"/>
    <cellStyle name="Normal 8 30 6 4" xfId="28916" xr:uid="{10656D06-F638-4BC8-BE29-21CC4C73F436}"/>
    <cellStyle name="Normal 8 30 6 5" xfId="34400" xr:uid="{DF13B6B0-001F-4D71-8EEC-82A3EABAA6A6}"/>
    <cellStyle name="Normal 8 31" xfId="6146" xr:uid="{64944722-CB70-41FA-952F-7BF0B5032150}"/>
    <cellStyle name="Normal 8 31 2" xfId="14554" xr:uid="{61D4D04A-7D9C-4A74-A867-147914CE43C1}"/>
    <cellStyle name="Normal 8 31 2 2" xfId="21841" xr:uid="{0198F059-9915-4AC2-8CBA-43AF22F02295}"/>
    <cellStyle name="Normal 8 31 2 2 2" xfId="27397" xr:uid="{168A32C5-AB0D-4B8A-96AB-BE3EB33142C9}"/>
    <cellStyle name="Normal 8 31 2 2 3" xfId="32891" xr:uid="{7AD7E2B2-CF7D-4A75-ADAD-81DDB8475BE3}"/>
    <cellStyle name="Normal 8 31 2 2 4" xfId="38375" xr:uid="{D2EE4F70-5AD7-4F97-B205-E9518F34197C}"/>
    <cellStyle name="Normal 8 31 2 3" xfId="24668" xr:uid="{FA14C883-E81E-4266-9ACC-683E5A42F901}"/>
    <cellStyle name="Normal 8 31 2 4" xfId="30162" xr:uid="{2CCA2304-289C-4CE2-8DB9-2C936537752B}"/>
    <cellStyle name="Normal 8 31 2 5" xfId="35646" xr:uid="{091CE82C-8475-4CF3-BACD-5D41840EADFD}"/>
    <cellStyle name="Normal 8 31 3" xfId="11490" xr:uid="{455D99F3-72C9-499C-98F1-197F3CA6807F}"/>
    <cellStyle name="Normal 8 31 4" xfId="16724" xr:uid="{8EE6876B-AA51-4322-9AE6-4BB97BE5439F}"/>
    <cellStyle name="Normal 8 31 5" xfId="18954" xr:uid="{B0F0E461-145C-49AA-B0D4-331DA3FA90FE}"/>
    <cellStyle name="Normal 8 31 6" xfId="9277" xr:uid="{80F8CFCA-40BC-4E59-A6F1-151330EB98E8}"/>
    <cellStyle name="Normal 8 31 6 2" xfId="20596" xr:uid="{A716F015-0DF4-4130-9422-8E503339D2F8}"/>
    <cellStyle name="Normal 8 31 6 2 2" xfId="26152" xr:uid="{C2169EDC-4FDB-4604-905A-171239D02113}"/>
    <cellStyle name="Normal 8 31 6 2 3" xfId="31646" xr:uid="{7B5E31F8-296E-4317-A01F-805BEEF885FF}"/>
    <cellStyle name="Normal 8 31 6 2 4" xfId="37130" xr:uid="{4DF579B7-57AF-41E4-A131-279D1F9B2147}"/>
    <cellStyle name="Normal 8 31 6 3" xfId="23423" xr:uid="{E6D5E531-184F-4EC6-9D3D-D71BDAA58A92}"/>
    <cellStyle name="Normal 8 31 6 4" xfId="28917" xr:uid="{D6154628-3F1D-4BB8-B074-EEF9EABB9D36}"/>
    <cellStyle name="Normal 8 31 6 5" xfId="34401" xr:uid="{8E684938-4CFD-46E7-96BD-88400927A43D}"/>
    <cellStyle name="Normal 8 32" xfId="6147" xr:uid="{A2811553-D301-482E-AA3D-777DBC7BE4E1}"/>
    <cellStyle name="Normal 8 32 2" xfId="14555" xr:uid="{E6E8E3E2-DA26-49F5-AFEC-B20FA4036B19}"/>
    <cellStyle name="Normal 8 32 2 2" xfId="21842" xr:uid="{BDF71E05-46EC-4026-A3E5-2438C66741B4}"/>
    <cellStyle name="Normal 8 32 2 2 2" xfId="27398" xr:uid="{1F895F64-BFF5-42DF-8718-825BAAE70358}"/>
    <cellStyle name="Normal 8 32 2 2 3" xfId="32892" xr:uid="{7DCA85B4-022A-477B-AF6A-BEC9DC67EDF5}"/>
    <cellStyle name="Normal 8 32 2 2 4" xfId="38376" xr:uid="{6FD85167-2746-46D5-BF27-53A9C4FA540F}"/>
    <cellStyle name="Normal 8 32 2 3" xfId="24669" xr:uid="{9B4BC2EC-7E63-4688-90E4-F9C20D802582}"/>
    <cellStyle name="Normal 8 32 2 4" xfId="30163" xr:uid="{2A17C8A2-7BD2-49B9-AEB6-C25C13CACA15}"/>
    <cellStyle name="Normal 8 32 2 5" xfId="35647" xr:uid="{521EB76C-9275-48F1-9AC3-7519804B7EF0}"/>
    <cellStyle name="Normal 8 32 3" xfId="11491" xr:uid="{6141E7A9-D1A8-48B8-BF46-27B63825E93A}"/>
    <cellStyle name="Normal 8 32 4" xfId="16725" xr:uid="{9F8D38D4-F9A3-4EC6-B75E-65BB6A8B34B9}"/>
    <cellStyle name="Normal 8 32 5" xfId="18955" xr:uid="{D6D3B76E-88F8-46AE-BCA1-3EFDD1E8A2BF}"/>
    <cellStyle name="Normal 8 32 6" xfId="9278" xr:uid="{52C32A85-C953-4A9C-8883-FE8677DA0250}"/>
    <cellStyle name="Normal 8 32 6 2" xfId="20597" xr:uid="{17C1B262-BD02-4075-A93E-E1B8AFAA7FD3}"/>
    <cellStyle name="Normal 8 32 6 2 2" xfId="26153" xr:uid="{B93B30E8-DB48-4437-A31C-90297EF43F44}"/>
    <cellStyle name="Normal 8 32 6 2 3" xfId="31647" xr:uid="{225ABE89-CE2D-46AD-AA25-EA87BB8BA72E}"/>
    <cellStyle name="Normal 8 32 6 2 4" xfId="37131" xr:uid="{0ADFFAD8-B588-494D-8AD9-6B9440E116A6}"/>
    <cellStyle name="Normal 8 32 6 3" xfId="23424" xr:uid="{9F278C20-49C5-4BB9-B8D6-6F8ADBD4A61F}"/>
    <cellStyle name="Normal 8 32 6 4" xfId="28918" xr:uid="{95F4B81B-4B8B-4592-AAAA-C7A3DC73D744}"/>
    <cellStyle name="Normal 8 32 6 5" xfId="34402" xr:uid="{02AFDC5E-94DC-46D8-9712-1C2391B2D754}"/>
    <cellStyle name="Normal 8 33" xfId="6148" xr:uid="{C094B05D-FD36-4F39-9A54-7E6F0A8CE5AF}"/>
    <cellStyle name="Normal 8 33 2" xfId="14556" xr:uid="{BCFBC756-2A05-4CB7-A1BC-F8539C1BD437}"/>
    <cellStyle name="Normal 8 33 2 2" xfId="21843" xr:uid="{DBD68908-70EE-4098-B51A-96A7C3055709}"/>
    <cellStyle name="Normal 8 33 2 2 2" xfId="27399" xr:uid="{5172FDA9-2957-4C11-9A23-9E538D595ADC}"/>
    <cellStyle name="Normal 8 33 2 2 3" xfId="32893" xr:uid="{AE42CEE1-FBC6-43A0-ACB9-49AEDCB46438}"/>
    <cellStyle name="Normal 8 33 2 2 4" xfId="38377" xr:uid="{F41CD0B6-A837-48FF-9E34-8B9F99554AC8}"/>
    <cellStyle name="Normal 8 33 2 3" xfId="24670" xr:uid="{2B65CFC7-C7F5-4B6E-9B7C-D697C48591BA}"/>
    <cellStyle name="Normal 8 33 2 4" xfId="30164" xr:uid="{859FBBC9-6774-45C0-8A82-E056EE908600}"/>
    <cellStyle name="Normal 8 33 2 5" xfId="35648" xr:uid="{2C331F42-D859-49E7-9A2A-034EFA75BB10}"/>
    <cellStyle name="Normal 8 33 3" xfId="11492" xr:uid="{5A230F7F-4EE4-4424-9F69-87374F3FA678}"/>
    <cellStyle name="Normal 8 33 4" xfId="16726" xr:uid="{832D7587-2689-4880-8E2B-F3627894E693}"/>
    <cellStyle name="Normal 8 33 5" xfId="18956" xr:uid="{34AE62B3-0C8F-4A90-AC03-2FD9DB1866AF}"/>
    <cellStyle name="Normal 8 33 6" xfId="9279" xr:uid="{E4A4B931-B024-44F0-BA68-AD547C8E7F81}"/>
    <cellStyle name="Normal 8 33 6 2" xfId="20598" xr:uid="{3C13BFE0-A2F5-462E-B37C-6800F31C2398}"/>
    <cellStyle name="Normal 8 33 6 2 2" xfId="26154" xr:uid="{1AA9D1B5-6C0C-4C6D-AD00-578B394158B6}"/>
    <cellStyle name="Normal 8 33 6 2 3" xfId="31648" xr:uid="{252EA3C4-F5D1-45F4-9552-DC0E15E7F0BF}"/>
    <cellStyle name="Normal 8 33 6 2 4" xfId="37132" xr:uid="{7F057DCD-1D62-4B99-8ADC-09CCF9BC5590}"/>
    <cellStyle name="Normal 8 33 6 3" xfId="23425" xr:uid="{26C1FBB5-6FF9-453C-B39D-4693DE28DACD}"/>
    <cellStyle name="Normal 8 33 6 4" xfId="28919" xr:uid="{97BE4B4B-932E-4F11-ACF8-DAA0B172D38C}"/>
    <cellStyle name="Normal 8 33 6 5" xfId="34403" xr:uid="{F17FD6D9-6DFC-430E-B2EF-62C7A5C57B26}"/>
    <cellStyle name="Normal 8 34" xfId="6149" xr:uid="{E9AC8BD0-508F-49A0-85DF-8BB6D9E082D8}"/>
    <cellStyle name="Normal 8 34 2" xfId="14557" xr:uid="{E70657AB-1AD2-4DD4-8479-54CD72992DEF}"/>
    <cellStyle name="Normal 8 34 2 2" xfId="21844" xr:uid="{E88F68C2-B608-4168-A06A-5279AB88FDFA}"/>
    <cellStyle name="Normal 8 34 2 2 2" xfId="27400" xr:uid="{5C7137F7-884E-4963-BC72-D9806F66B249}"/>
    <cellStyle name="Normal 8 34 2 2 3" xfId="32894" xr:uid="{FDB1576B-4069-4546-9861-1BDC7D79936B}"/>
    <cellStyle name="Normal 8 34 2 2 4" xfId="38378" xr:uid="{C14CA49B-CAC5-492F-BBAF-50FB057F3E96}"/>
    <cellStyle name="Normal 8 34 2 3" xfId="24671" xr:uid="{8283A8F6-DAF1-44C5-B1D3-D6C18EB5DA7A}"/>
    <cellStyle name="Normal 8 34 2 4" xfId="30165" xr:uid="{AEDCB557-E9D9-4198-924F-80847CEB81C4}"/>
    <cellStyle name="Normal 8 34 2 5" xfId="35649" xr:uid="{C80F6F05-D8A4-42A6-AEE0-078F436EB2BD}"/>
    <cellStyle name="Normal 8 34 3" xfId="11493" xr:uid="{D2055441-C0BF-4703-90EB-D3EF397D1D1B}"/>
    <cellStyle name="Normal 8 34 4" xfId="16727" xr:uid="{5AAD65F0-39CA-4693-99D6-8FC8DFC2C505}"/>
    <cellStyle name="Normal 8 34 5" xfId="18957" xr:uid="{A471CF3F-900B-49B6-88BB-941D1E3B5CAB}"/>
    <cellStyle name="Normal 8 34 6" xfId="9280" xr:uid="{663BE4E6-557B-4C9A-8E3F-6D0570F57B3E}"/>
    <cellStyle name="Normal 8 34 6 2" xfId="20599" xr:uid="{D42CDFC8-586A-4ADA-BB56-931A0C7838CD}"/>
    <cellStyle name="Normal 8 34 6 2 2" xfId="26155" xr:uid="{E4273455-73DE-4141-BFAA-F87FF6B4A8CD}"/>
    <cellStyle name="Normal 8 34 6 2 3" xfId="31649" xr:uid="{85213F95-42AA-4051-9BE2-A79B9180B858}"/>
    <cellStyle name="Normal 8 34 6 2 4" xfId="37133" xr:uid="{6A326B74-DB6E-4B11-A47F-728C7694DDFC}"/>
    <cellStyle name="Normal 8 34 6 3" xfId="23426" xr:uid="{7CF269FA-1808-41A6-AEBD-9F6A900F58AF}"/>
    <cellStyle name="Normal 8 34 6 4" xfId="28920" xr:uid="{131EEE58-1B30-4536-9547-5ED8E80812AB}"/>
    <cellStyle name="Normal 8 34 6 5" xfId="34404" xr:uid="{3F905F13-F67B-4FFB-A8CC-87744800F0CC}"/>
    <cellStyle name="Normal 8 35" xfId="6150" xr:uid="{7CF918B8-3108-4C32-8D3B-BE1CB36687B5}"/>
    <cellStyle name="Normal 8 35 2" xfId="14558" xr:uid="{FA3B1F3D-695F-4B2F-9FD9-E2AAC6BF0BC8}"/>
    <cellStyle name="Normal 8 35 2 2" xfId="21845" xr:uid="{7E6D00DE-F818-443E-96E3-540514E49F67}"/>
    <cellStyle name="Normal 8 35 2 2 2" xfId="27401" xr:uid="{827F2A6B-B6DF-478F-A96A-3B67DE43E227}"/>
    <cellStyle name="Normal 8 35 2 2 3" xfId="32895" xr:uid="{D279AE6C-0844-4CA3-8151-410F56DCEB77}"/>
    <cellStyle name="Normal 8 35 2 2 4" xfId="38379" xr:uid="{F11DCB8A-E06B-4214-9BC5-3EBEBB189E1C}"/>
    <cellStyle name="Normal 8 35 2 3" xfId="24672" xr:uid="{892C03C4-04EC-459F-81B3-CA8179C9E14A}"/>
    <cellStyle name="Normal 8 35 2 4" xfId="30166" xr:uid="{8BC307FB-132A-437E-BFB5-A53AFAC3851A}"/>
    <cellStyle name="Normal 8 35 2 5" xfId="35650" xr:uid="{37A66C4F-D9B5-4ABF-AD2C-FE61C775C3CD}"/>
    <cellStyle name="Normal 8 35 3" xfId="11494" xr:uid="{61E152CA-EE31-4283-815B-1197E9425298}"/>
    <cellStyle name="Normal 8 35 4" xfId="16728" xr:uid="{23CC236E-379C-46E6-811C-0B530982D107}"/>
    <cellStyle name="Normal 8 35 5" xfId="18958" xr:uid="{DB7897C4-C0F9-491A-BAB6-70C92C484220}"/>
    <cellStyle name="Normal 8 35 6" xfId="9281" xr:uid="{EB308BE9-EE57-4761-84C2-803226A6E3C9}"/>
    <cellStyle name="Normal 8 35 6 2" xfId="20600" xr:uid="{3AA7F83B-4A85-4F88-BAC8-C6DE34F48EA1}"/>
    <cellStyle name="Normal 8 35 6 2 2" xfId="26156" xr:uid="{CA4F74DC-5518-45E4-A239-0C566A219C41}"/>
    <cellStyle name="Normal 8 35 6 2 3" xfId="31650" xr:uid="{CDD829AA-842A-497E-99DD-12E59292D296}"/>
    <cellStyle name="Normal 8 35 6 2 4" xfId="37134" xr:uid="{325A387A-E1D4-436F-BFD0-853B4260AE4B}"/>
    <cellStyle name="Normal 8 35 6 3" xfId="23427" xr:uid="{35E499ED-2B2D-4410-AA0C-9953745BAD8C}"/>
    <cellStyle name="Normal 8 35 6 4" xfId="28921" xr:uid="{A4B71A11-9B82-435D-8572-16A3437B53D1}"/>
    <cellStyle name="Normal 8 35 6 5" xfId="34405" xr:uid="{74799FFF-C3CD-47F8-9767-F06E0B730477}"/>
    <cellStyle name="Normal 8 36" xfId="6151" xr:uid="{100BE88D-8F41-474C-A5C0-985E0FCFA8B9}"/>
    <cellStyle name="Normal 8 36 2" xfId="14559" xr:uid="{C2EB761C-8DAB-4742-8BF9-834A61F03C75}"/>
    <cellStyle name="Normal 8 36 2 2" xfId="21846" xr:uid="{E88C52CA-4AF3-4F2D-A171-C9368976D348}"/>
    <cellStyle name="Normal 8 36 2 2 2" xfId="27402" xr:uid="{7A85B4C2-FF3A-45DD-B9D3-7FC234FAF247}"/>
    <cellStyle name="Normal 8 36 2 2 3" xfId="32896" xr:uid="{3C48B594-A2FC-45E2-BFE4-75B369D86824}"/>
    <cellStyle name="Normal 8 36 2 2 4" xfId="38380" xr:uid="{4C0FA3A0-68CB-441C-913A-31FB227B737D}"/>
    <cellStyle name="Normal 8 36 2 3" xfId="24673" xr:uid="{6D94BB99-A9AA-4AFF-A513-0ADA6E74B8DC}"/>
    <cellStyle name="Normal 8 36 2 4" xfId="30167" xr:uid="{12D7C539-DA61-4418-9654-63F0A391DD35}"/>
    <cellStyle name="Normal 8 36 2 5" xfId="35651" xr:uid="{6850A336-BE22-4100-9872-313758C5B2FC}"/>
    <cellStyle name="Normal 8 36 3" xfId="11495" xr:uid="{6DA413A7-AE5F-47FA-9CFE-AFC7846FBC12}"/>
    <cellStyle name="Normal 8 36 4" xfId="16729" xr:uid="{AE52CC48-2520-4F15-9C5E-476D0F8AD71B}"/>
    <cellStyle name="Normal 8 36 5" xfId="18959" xr:uid="{E335D69B-590B-4E35-B9F7-9C182BC3B04A}"/>
    <cellStyle name="Normal 8 36 6" xfId="9282" xr:uid="{B3BE877B-3578-4D38-A1DC-80D1684F4C78}"/>
    <cellStyle name="Normal 8 36 6 2" xfId="20601" xr:uid="{E8F2D868-02AF-4263-BB67-A6236AF6C613}"/>
    <cellStyle name="Normal 8 36 6 2 2" xfId="26157" xr:uid="{E6BE0830-42B2-46DE-A85C-42D4CAB31E37}"/>
    <cellStyle name="Normal 8 36 6 2 3" xfId="31651" xr:uid="{3D325388-E7B5-4FC2-8C8F-4196F2B26F94}"/>
    <cellStyle name="Normal 8 36 6 2 4" xfId="37135" xr:uid="{200D29CD-E2C0-4E2E-8E7D-B9F06C4ADBDA}"/>
    <cellStyle name="Normal 8 36 6 3" xfId="23428" xr:uid="{3E405B0E-CD39-44A5-A697-29A335CF7C22}"/>
    <cellStyle name="Normal 8 36 6 4" xfId="28922" xr:uid="{43219390-A386-4B1A-B238-9A3882C1DC2E}"/>
    <cellStyle name="Normal 8 36 6 5" xfId="34406" xr:uid="{8D157D9C-9586-4DBE-8AD1-473A0440CA10}"/>
    <cellStyle name="Normal 8 37" xfId="6152" xr:uid="{7F0F4502-38B1-4D67-9EFF-0678C3E22D6A}"/>
    <cellStyle name="Normal 8 37 2" xfId="14560" xr:uid="{28F2CB93-1256-4237-B717-C5146E27C655}"/>
    <cellStyle name="Normal 8 37 2 2" xfId="21847" xr:uid="{3B9E4F24-0C3D-498E-88C7-5E63DF3F9407}"/>
    <cellStyle name="Normal 8 37 2 2 2" xfId="27403" xr:uid="{10E538E6-F2B1-42D4-9C08-9E94DD079828}"/>
    <cellStyle name="Normal 8 37 2 2 3" xfId="32897" xr:uid="{2300611E-0F77-4D4D-AB9A-E2A2EDE22442}"/>
    <cellStyle name="Normal 8 37 2 2 4" xfId="38381" xr:uid="{111DCF01-D301-4753-8465-BBDD4DE4F35C}"/>
    <cellStyle name="Normal 8 37 2 3" xfId="24674" xr:uid="{E1843BC8-5DE8-4CF8-851C-ED9B50E0D4DD}"/>
    <cellStyle name="Normal 8 37 2 4" xfId="30168" xr:uid="{B5FB11C3-01EF-4BDD-B90F-E92E79B7953C}"/>
    <cellStyle name="Normal 8 37 2 5" xfId="35652" xr:uid="{7B276E4C-16CC-4C87-BBF7-F56D5C213E64}"/>
    <cellStyle name="Normal 8 37 3" xfId="11496" xr:uid="{79EC5D19-DFB5-4C95-846A-A34D68D56AC2}"/>
    <cellStyle name="Normal 8 37 4" xfId="16730" xr:uid="{B0AE7806-2575-47AF-BF67-F75B1B86E4E9}"/>
    <cellStyle name="Normal 8 37 5" xfId="18960" xr:uid="{DC96310E-C124-46C5-A16A-3DB29C59C56A}"/>
    <cellStyle name="Normal 8 37 6" xfId="9283" xr:uid="{FACF99B3-2B19-484F-A14D-A25E7E1116EF}"/>
    <cellStyle name="Normal 8 37 6 2" xfId="20602" xr:uid="{48051242-4988-4BE8-AFE9-8260CC850EC9}"/>
    <cellStyle name="Normal 8 37 6 2 2" xfId="26158" xr:uid="{6B2FA5AD-732E-406D-908C-5FD57AB35E51}"/>
    <cellStyle name="Normal 8 37 6 2 3" xfId="31652" xr:uid="{7284486F-CB47-4CD7-A6E5-272D71BCC575}"/>
    <cellStyle name="Normal 8 37 6 2 4" xfId="37136" xr:uid="{352611C1-EBB1-451B-B910-41432304EB28}"/>
    <cellStyle name="Normal 8 37 6 3" xfId="23429" xr:uid="{F03DA6F7-66B5-4484-A03F-AA7FA3F61BB6}"/>
    <cellStyle name="Normal 8 37 6 4" xfId="28923" xr:uid="{CD3F0651-0E73-4AF9-B067-307B9EF87413}"/>
    <cellStyle name="Normal 8 37 6 5" xfId="34407" xr:uid="{B818C34C-6A52-417F-8DC1-35070C895767}"/>
    <cellStyle name="Normal 8 38" xfId="6153" xr:uid="{A3A7265D-4FBA-40A8-AB24-F671DC97153B}"/>
    <cellStyle name="Normal 8 38 2" xfId="14561" xr:uid="{E8ACC289-980A-4B91-B067-584F3E3AD38E}"/>
    <cellStyle name="Normal 8 38 2 2" xfId="21848" xr:uid="{B1314A97-E00F-4D33-AA33-BCD3BF66D839}"/>
    <cellStyle name="Normal 8 38 2 2 2" xfId="27404" xr:uid="{5588D1CC-F0F9-404D-ABC7-FBB789FC848B}"/>
    <cellStyle name="Normal 8 38 2 2 3" xfId="32898" xr:uid="{B52B1CE4-B822-486B-AB61-90713A2814BC}"/>
    <cellStyle name="Normal 8 38 2 2 4" xfId="38382" xr:uid="{E9855A84-0E87-454C-8FB5-602DF47048A3}"/>
    <cellStyle name="Normal 8 38 2 3" xfId="24675" xr:uid="{9DAD540A-0F0C-464B-9ACE-BDF09FB1787D}"/>
    <cellStyle name="Normal 8 38 2 4" xfId="30169" xr:uid="{D74838F1-06B6-40DC-9D8C-0DEDE86D990C}"/>
    <cellStyle name="Normal 8 38 2 5" xfId="35653" xr:uid="{113273C2-D502-492B-82EB-4363A38D2B3F}"/>
    <cellStyle name="Normal 8 38 3" xfId="11497" xr:uid="{D5431532-7524-4B9E-B803-F5205E6EBD52}"/>
    <cellStyle name="Normal 8 38 4" xfId="16731" xr:uid="{F7E9EBC1-59BA-4E17-B3C3-058A1A670B0B}"/>
    <cellStyle name="Normal 8 38 5" xfId="18961" xr:uid="{DD0BF083-BC45-44A4-BFC4-7359770BCCB7}"/>
    <cellStyle name="Normal 8 38 6" xfId="9284" xr:uid="{7312A7B0-7B23-4B75-8984-F38088A3F216}"/>
    <cellStyle name="Normal 8 38 6 2" xfId="20603" xr:uid="{26107157-2CFA-459A-A84A-E13945CEF07E}"/>
    <cellStyle name="Normal 8 38 6 2 2" xfId="26159" xr:uid="{F9DF0106-05B3-4634-9A22-93225B9C6162}"/>
    <cellStyle name="Normal 8 38 6 2 3" xfId="31653" xr:uid="{401A3953-6BB7-4EC0-A10D-E22DADE7803A}"/>
    <cellStyle name="Normal 8 38 6 2 4" xfId="37137" xr:uid="{98956C24-7DF9-43C5-8D8B-4A7E541C64A4}"/>
    <cellStyle name="Normal 8 38 6 3" xfId="23430" xr:uid="{2DE2638A-5ABB-45E3-82A2-24A9B9BEB7DB}"/>
    <cellStyle name="Normal 8 38 6 4" xfId="28924" xr:uid="{43BCC773-F66B-4134-A4E3-CB7B33646DF8}"/>
    <cellStyle name="Normal 8 38 6 5" xfId="34408" xr:uid="{EF08C21E-6ECD-4024-BB2C-4DB751B4593D}"/>
    <cellStyle name="Normal 8 39" xfId="6154" xr:uid="{0928F68A-0B06-4D36-8335-BA9D77031A01}"/>
    <cellStyle name="Normal 8 39 2" xfId="14562" xr:uid="{82F4F8F6-FAD0-49C0-B44B-696B4D9A622A}"/>
    <cellStyle name="Normal 8 39 2 2" xfId="21849" xr:uid="{6BF05BC4-1D0B-40CB-B824-EF6F408EEDBE}"/>
    <cellStyle name="Normal 8 39 2 2 2" xfId="27405" xr:uid="{D2654EC4-7F4C-4DF1-8AB9-44D2225492F8}"/>
    <cellStyle name="Normal 8 39 2 2 3" xfId="32899" xr:uid="{EBCE4FDA-6A06-4EDD-98DF-2561E71CC6EA}"/>
    <cellStyle name="Normal 8 39 2 2 4" xfId="38383" xr:uid="{0DDFEE10-6120-4AA7-B399-E79029B5DDFE}"/>
    <cellStyle name="Normal 8 39 2 3" xfId="24676" xr:uid="{2432E966-EB8C-41D8-B51E-E8ECC55A98C8}"/>
    <cellStyle name="Normal 8 39 2 4" xfId="30170" xr:uid="{090677D7-7DF6-4A2D-B39D-468BF4D8B95F}"/>
    <cellStyle name="Normal 8 39 2 5" xfId="35654" xr:uid="{E94AEC41-298A-42B0-84BF-9B196E27B1B9}"/>
    <cellStyle name="Normal 8 39 3" xfId="11498" xr:uid="{EA15C677-ABBD-4563-8B96-510794F0ECC0}"/>
    <cellStyle name="Normal 8 39 4" xfId="16732" xr:uid="{A61A34C9-FF37-4A03-B4B3-AD261E1276A9}"/>
    <cellStyle name="Normal 8 39 5" xfId="18962" xr:uid="{B41B40BC-077C-4FB5-BA09-59DE2C7EDEA4}"/>
    <cellStyle name="Normal 8 39 6" xfId="9285" xr:uid="{04FB77B1-7BE6-4683-8750-6B2743849264}"/>
    <cellStyle name="Normal 8 39 6 2" xfId="20604" xr:uid="{F8EB6F4D-742C-46C8-963B-5A565E93FF79}"/>
    <cellStyle name="Normal 8 39 6 2 2" xfId="26160" xr:uid="{BF91471D-ECE4-4E0F-A0E1-82DAC39B1373}"/>
    <cellStyle name="Normal 8 39 6 2 3" xfId="31654" xr:uid="{CF337D07-FF55-4721-AF81-9AA33CE93BA7}"/>
    <cellStyle name="Normal 8 39 6 2 4" xfId="37138" xr:uid="{82DC975D-68F2-4B0F-AB78-DB6AE0DB335C}"/>
    <cellStyle name="Normal 8 39 6 3" xfId="23431" xr:uid="{95C2C35A-3A53-4C10-B99B-97645CEA7EDE}"/>
    <cellStyle name="Normal 8 39 6 4" xfId="28925" xr:uid="{49028300-77B0-4673-B988-460B9F284DD5}"/>
    <cellStyle name="Normal 8 39 6 5" xfId="34409" xr:uid="{F995041D-9FD8-4632-8D2A-3F72FF41486C}"/>
    <cellStyle name="Normal 8 4" xfId="6155" xr:uid="{CD38CDF7-7B5B-4DE7-824C-FFACEE2C1FB1}"/>
    <cellStyle name="Normal 8 4 2" xfId="14563" xr:uid="{94A1651A-EAAC-45EB-9830-6B71F81FDBE7}"/>
    <cellStyle name="Normal 8 4 2 2" xfId="21850" xr:uid="{B4EFFA96-0367-4C3F-B39A-4E7B69FDBCDD}"/>
    <cellStyle name="Normal 8 4 2 2 2" xfId="27406" xr:uid="{ABC3C40E-54A1-4786-AA2C-41227A2F0850}"/>
    <cellStyle name="Normal 8 4 2 2 3" xfId="32900" xr:uid="{23E7B6EE-3BD2-4546-8D69-3E777D482333}"/>
    <cellStyle name="Normal 8 4 2 2 4" xfId="38384" xr:uid="{811D7CDB-EF09-49AA-83B7-DCA7F3566170}"/>
    <cellStyle name="Normal 8 4 2 3" xfId="24677" xr:uid="{56BEEA44-8C93-44A8-BAB0-58D22508913B}"/>
    <cellStyle name="Normal 8 4 2 4" xfId="30171" xr:uid="{58261B1C-F621-4896-9050-E0ABF5B6D6D3}"/>
    <cellStyle name="Normal 8 4 2 5" xfId="35655" xr:uid="{78326D2D-E3A9-4C67-8A3A-F796AE0BB518}"/>
    <cellStyle name="Normal 8 4 3" xfId="11499" xr:uid="{0F86D610-182C-4B7F-A6B9-3CD7316E6A26}"/>
    <cellStyle name="Normal 8 4 4" xfId="16733" xr:uid="{7BE03527-613C-4911-869A-C339527BCDA5}"/>
    <cellStyle name="Normal 8 4 5" xfId="18963" xr:uid="{B18692AE-DDF9-4B04-B50B-9EBAA5D00F54}"/>
    <cellStyle name="Normal 8 4 6" xfId="9286" xr:uid="{0BE9BD13-A33D-4AB0-8348-861EEC376A45}"/>
    <cellStyle name="Normal 8 4 6 2" xfId="20605" xr:uid="{8A8834E9-0AEF-47DA-8872-CC2728D857F0}"/>
    <cellStyle name="Normal 8 4 6 2 2" xfId="26161" xr:uid="{89FC0EE2-730E-411E-B109-E24401E38FB8}"/>
    <cellStyle name="Normal 8 4 6 2 3" xfId="31655" xr:uid="{42D93743-14A3-4428-82F6-45F1A186617E}"/>
    <cellStyle name="Normal 8 4 6 2 4" xfId="37139" xr:uid="{9EF385EB-9161-423D-BF21-49808718F48D}"/>
    <cellStyle name="Normal 8 4 6 3" xfId="23432" xr:uid="{5FA8D0D2-22F6-42D6-9CFD-214ABA565CA8}"/>
    <cellStyle name="Normal 8 4 6 4" xfId="28926" xr:uid="{766D80A4-BA5F-4BF9-A984-5036225CB1B8}"/>
    <cellStyle name="Normal 8 4 6 5" xfId="34410" xr:uid="{ECD1E660-A547-4184-9C30-592C7B4E58BF}"/>
    <cellStyle name="Normal 8 40" xfId="6156" xr:uid="{043B08E6-8A0D-4CAD-80A2-7BA4EC972806}"/>
    <cellStyle name="Normal 8 40 2" xfId="14564" xr:uid="{8FF253BE-5A97-406D-A472-35867A9D241D}"/>
    <cellStyle name="Normal 8 40 2 2" xfId="21851" xr:uid="{D436389D-64C9-4A73-8033-8DF990922C8A}"/>
    <cellStyle name="Normal 8 40 2 2 2" xfId="27407" xr:uid="{9ED53FED-A0F4-4762-8678-2FE761E7D8BD}"/>
    <cellStyle name="Normal 8 40 2 2 3" xfId="32901" xr:uid="{ACEAA565-F717-445A-886C-633C3A5D9680}"/>
    <cellStyle name="Normal 8 40 2 2 4" xfId="38385" xr:uid="{5FE2AB3F-5E88-4264-AC65-CE1EAAD47E87}"/>
    <cellStyle name="Normal 8 40 2 3" xfId="24678" xr:uid="{F83D0565-3248-4B85-A3B9-CFB4486F66AB}"/>
    <cellStyle name="Normal 8 40 2 4" xfId="30172" xr:uid="{06225A95-07FE-48D4-BA49-DCC7F051D3F8}"/>
    <cellStyle name="Normal 8 40 2 5" xfId="35656" xr:uid="{3E462F1E-BE26-4FF3-B73D-29BECACA997C}"/>
    <cellStyle name="Normal 8 40 3" xfId="18964" xr:uid="{4D710D2E-FDE9-4DAE-9D02-7476ADEE9262}"/>
    <cellStyle name="Normal 8 40 4" xfId="9287" xr:uid="{B30C4D0D-C337-498B-B569-C70C72671C34}"/>
    <cellStyle name="Normal 8 40 4 2" xfId="20606" xr:uid="{C1F30C33-1296-4C07-9C17-6FA345F87797}"/>
    <cellStyle name="Normal 8 40 4 2 2" xfId="26162" xr:uid="{45B48423-B723-4906-B376-3FCA4C1809B0}"/>
    <cellStyle name="Normal 8 40 4 2 3" xfId="31656" xr:uid="{84014326-7FBF-4D85-8003-8E41021C523C}"/>
    <cellStyle name="Normal 8 40 4 2 4" xfId="37140" xr:uid="{D718055F-55AE-4291-A1C8-D56244728F42}"/>
    <cellStyle name="Normal 8 40 4 3" xfId="23433" xr:uid="{34E1C590-1522-4F53-8F77-8A8DF7EC1AEA}"/>
    <cellStyle name="Normal 8 40 4 4" xfId="28927" xr:uid="{C47F5C6C-7E3A-4407-90BA-D69FF7CE4C5B}"/>
    <cellStyle name="Normal 8 40 4 5" xfId="34411" xr:uid="{BEC8C8BF-DBC3-418D-9F20-C9D627B53A41}"/>
    <cellStyle name="Normal 8 41" xfId="6585" xr:uid="{A987F4BE-E2EE-4B38-ADDD-6544F2CB2B9A}"/>
    <cellStyle name="Normal 8 41 2" xfId="9288" xr:uid="{F2F84281-C6BF-48DF-A755-93B3E9CB1BC2}"/>
    <cellStyle name="Normal 8 41 2 2" xfId="20607" xr:uid="{93134268-5BAF-4D57-8E02-9AE5CBB55A61}"/>
    <cellStyle name="Normal 8 41 2 2 2" xfId="26163" xr:uid="{1C6333FB-1E44-4FC6-B08E-41BF47D1755A}"/>
    <cellStyle name="Normal 8 41 2 2 3" xfId="31657" xr:uid="{E433B91E-7468-45FD-9E5A-F05D041C8452}"/>
    <cellStyle name="Normal 8 41 2 2 4" xfId="37141" xr:uid="{2B706F90-D728-42FF-B7DF-0137088A9C69}"/>
    <cellStyle name="Normal 8 41 2 3" xfId="23434" xr:uid="{117A738A-0440-4983-BE59-E5B6DBC01551}"/>
    <cellStyle name="Normal 8 41 2 4" xfId="28928" xr:uid="{923A95CA-364D-4669-B33C-B4006391EDF4}"/>
    <cellStyle name="Normal 8 41 2 5" xfId="34412" xr:uid="{4458DABA-9AD4-4D6B-BC68-76D3DADC5EE0}"/>
    <cellStyle name="Normal 8 41 3" xfId="19580" xr:uid="{EEFD58BF-3D0E-41B7-8935-4E48D8639025}"/>
    <cellStyle name="Normal 8 41 3 2" xfId="25136" xr:uid="{789915FB-9C7C-4817-8525-16BFAE9F0683}"/>
    <cellStyle name="Normal 8 41 3 3" xfId="30630" xr:uid="{60E2850D-6CFE-426C-AB5B-A65BBD585D81}"/>
    <cellStyle name="Normal 8 41 3 4" xfId="36114" xr:uid="{C644CF77-8D76-41CA-BAC0-A9F041E3CC3C}"/>
    <cellStyle name="Normal 8 41 4" xfId="22407" xr:uid="{7A03DCAB-33FE-413A-AC0F-43C7C0F2DAE0}"/>
    <cellStyle name="Normal 8 41 5" xfId="27899" xr:uid="{D78D7C50-8562-4992-82C7-A2E537719AFA}"/>
    <cellStyle name="Normal 8 41 6" xfId="33383" xr:uid="{C071C5AD-B461-4060-AFA8-5A6C3DD2C07A}"/>
    <cellStyle name="Normal 8 42" xfId="6716" xr:uid="{440AA685-83CD-483E-8D28-E1B60B4952CE}"/>
    <cellStyle name="Normal 8 42 2" xfId="9289" xr:uid="{6C46EC62-18D8-4C69-A659-69D9B6656ABD}"/>
    <cellStyle name="Normal 8 42 2 2" xfId="20608" xr:uid="{FEB52B24-0ACF-4D91-979E-93635EBD27FA}"/>
    <cellStyle name="Normal 8 42 2 2 2" xfId="26164" xr:uid="{193729CE-BA18-4E3B-BAE4-4AFA6B17FB00}"/>
    <cellStyle name="Normal 8 42 2 2 3" xfId="31658" xr:uid="{10E14C6C-0757-4E0F-8382-8DDC841A5C8E}"/>
    <cellStyle name="Normal 8 42 2 2 4" xfId="37142" xr:uid="{F47F2172-352B-4DD2-A26A-128F232D3A25}"/>
    <cellStyle name="Normal 8 42 2 3" xfId="23435" xr:uid="{2E2CA4AF-F37D-45E1-B555-DBAB162B5989}"/>
    <cellStyle name="Normal 8 42 2 4" xfId="28929" xr:uid="{2C14F3CB-9851-4B7E-A85E-358D4646E71E}"/>
    <cellStyle name="Normal 8 42 2 5" xfId="34413" xr:uid="{BD8B8CC6-A0E8-4360-BC18-0E3AB5217EC1}"/>
    <cellStyle name="Normal 8 42 3" xfId="19602" xr:uid="{59BEB0D1-9353-4161-AFAE-A0692F666293}"/>
    <cellStyle name="Normal 8 42 3 2" xfId="25158" xr:uid="{A547B2CA-7248-4082-B5D1-407C69C23FAD}"/>
    <cellStyle name="Normal 8 42 3 3" xfId="30652" xr:uid="{50A46FEC-3A46-449B-870B-C7BBA6F7CB4D}"/>
    <cellStyle name="Normal 8 42 3 4" xfId="36136" xr:uid="{02F3771A-6EA1-4211-9550-E5DC5DA7E27C}"/>
    <cellStyle name="Normal 8 42 4" xfId="22429" xr:uid="{EC9FDE78-1BC7-4CE7-918B-1DEF5C619A59}"/>
    <cellStyle name="Normal 8 42 5" xfId="27921" xr:uid="{10B7B9C7-1C44-431D-ADE5-1887DC7B4815}"/>
    <cellStyle name="Normal 8 42 6" xfId="33405" xr:uid="{70B42375-CA60-495C-97B3-A40F8AA9146A}"/>
    <cellStyle name="Normal 8 43" xfId="6806" xr:uid="{C401F4C2-1C1F-4C9E-BB16-6581DAB07233}"/>
    <cellStyle name="Normal 8 43 2" xfId="9290" xr:uid="{3ED85171-9738-455F-A3AA-A828CACA0F76}"/>
    <cellStyle name="Normal 8 43 2 2" xfId="20609" xr:uid="{6F8AE114-198B-464C-91D2-77F9D70D95A0}"/>
    <cellStyle name="Normal 8 43 2 2 2" xfId="26165" xr:uid="{67C85C1A-4504-456C-AB67-909D7002AA16}"/>
    <cellStyle name="Normal 8 43 2 2 3" xfId="31659" xr:uid="{544AD0EC-C53B-4820-AD77-A86B4F20B65C}"/>
    <cellStyle name="Normal 8 43 2 2 4" xfId="37143" xr:uid="{620B9296-8F8B-4FB0-A21D-490FA487549D}"/>
    <cellStyle name="Normal 8 43 2 3" xfId="23436" xr:uid="{0732053D-9E0E-4A05-9E31-2B1C8930823B}"/>
    <cellStyle name="Normal 8 43 2 4" xfId="28930" xr:uid="{8B4BAB70-B96C-4EE9-AA25-E8378EBA094E}"/>
    <cellStyle name="Normal 8 43 2 5" xfId="34414" xr:uid="{166876E5-DF48-4A20-BBF4-9DD2DAEE807C}"/>
    <cellStyle name="Normal 8 43 3" xfId="19688" xr:uid="{099CFE71-82E3-48C7-A4D2-7ACD627F1AE1}"/>
    <cellStyle name="Normal 8 43 3 2" xfId="25244" xr:uid="{AFFE15CC-9C86-421A-9F9C-76CBD83FE4AE}"/>
    <cellStyle name="Normal 8 43 3 3" xfId="30738" xr:uid="{5C8BE4CE-4A5F-4ABA-BF58-4553982FF4A4}"/>
    <cellStyle name="Normal 8 43 3 4" xfId="36222" xr:uid="{ABF530F2-2237-4618-A733-2828131E3CCE}"/>
    <cellStyle name="Normal 8 43 4" xfId="22515" xr:uid="{B0F9F99A-EE20-446B-A91D-F3079C44D34E}"/>
    <cellStyle name="Normal 8 43 5" xfId="28007" xr:uid="{8428D7D2-CBAD-42E9-8AC0-71D35CCCF3D5}"/>
    <cellStyle name="Normal 8 43 6" xfId="33491" xr:uid="{025B9A91-58BB-4273-A9DD-DE8599BBBDB0}"/>
    <cellStyle name="Normal 8 44" xfId="6871" xr:uid="{61094252-4089-4866-B15A-B625006C4EA6}"/>
    <cellStyle name="Normal 8 44 2" xfId="19753" xr:uid="{7BFF15EC-38FC-4956-A00D-A21CAEC0F41F}"/>
    <cellStyle name="Normal 8 44 2 2" xfId="25309" xr:uid="{A814F9EC-2C6A-46A8-9A7D-DA63E4E62F84}"/>
    <cellStyle name="Normal 8 44 2 3" xfId="30803" xr:uid="{294CA5D1-9950-4974-B3A6-073D82FC4687}"/>
    <cellStyle name="Normal 8 44 2 4" xfId="36287" xr:uid="{F92583B2-E8CB-4E87-B753-1069E6713C0D}"/>
    <cellStyle name="Normal 8 44 3" xfId="22580" xr:uid="{994091DF-95D9-4336-B5CE-CB0FF3B8B674}"/>
    <cellStyle name="Normal 8 44 4" xfId="28074" xr:uid="{488AF3CC-5BF6-4A67-9B6C-5F713BED9879}"/>
    <cellStyle name="Normal 8 44 5" xfId="33558" xr:uid="{1787BB9B-CA9E-4717-B4F4-9DF154A559ED}"/>
    <cellStyle name="Normal 8 45" xfId="11466" xr:uid="{F9CF86CF-3D22-49E7-9347-5B516045FC36}"/>
    <cellStyle name="Normal 8 46" xfId="16700" xr:uid="{95ACE5BA-F5C7-42D9-BDDB-59643D6A3135}"/>
    <cellStyle name="Normal 8 47" xfId="18930" xr:uid="{57C1611C-D4F8-4E23-9EC7-02780B5F36A6}"/>
    <cellStyle name="Normal 8 48" xfId="22277" xr:uid="{8DD47583-1315-4936-AFA1-10450DCBE87B}"/>
    <cellStyle name="Normal 8 48 2" xfId="27823" xr:uid="{7D9D61A2-5A3B-43D4-B552-D138F2AA304C}"/>
    <cellStyle name="Normal 8 48 3" xfId="33311" xr:uid="{25FD983E-A406-4E6F-8328-AC78DA260EEB}"/>
    <cellStyle name="Normal 8 48 4" xfId="38795" xr:uid="{5D6C8936-3214-437A-9DBD-9729F81A6D3F}"/>
    <cellStyle name="Normal 8 5" xfId="6157" xr:uid="{F846B90D-4A5A-41BB-A2FD-277B353D6190}"/>
    <cellStyle name="Normal 8 5 2" xfId="14565" xr:uid="{111A451F-04D1-425D-87DD-DCCBEED3B6C7}"/>
    <cellStyle name="Normal 8 5 2 2" xfId="21852" xr:uid="{7E9C9407-3B33-4E04-9825-311064A48549}"/>
    <cellStyle name="Normal 8 5 2 2 2" xfId="27408" xr:uid="{21C8EF6E-6994-4A5C-9079-F08CF003F43C}"/>
    <cellStyle name="Normal 8 5 2 2 3" xfId="32902" xr:uid="{F6EF8321-F8BE-4517-B4A1-29AD39E6C839}"/>
    <cellStyle name="Normal 8 5 2 2 4" xfId="38386" xr:uid="{C40137E5-E540-438E-B03D-1FA7A8A0C09C}"/>
    <cellStyle name="Normal 8 5 2 3" xfId="24679" xr:uid="{43DD69B2-7A58-41F6-9238-472C6A0236DE}"/>
    <cellStyle name="Normal 8 5 2 4" xfId="30173" xr:uid="{9D437A7F-29D7-4396-A0E8-23F3D65BAA60}"/>
    <cellStyle name="Normal 8 5 2 5" xfId="35657" xr:uid="{ED74F14B-B730-428B-A197-152AA80A3F9D}"/>
    <cellStyle name="Normal 8 5 3" xfId="11500" xr:uid="{A401C8D1-5C9C-467C-9888-03905BBA71A0}"/>
    <cellStyle name="Normal 8 5 4" xfId="16734" xr:uid="{838A82BC-F9C7-407D-9407-E275C8A166B5}"/>
    <cellStyle name="Normal 8 5 5" xfId="18965" xr:uid="{84ADD6FB-E453-4BDA-8ECE-119462099D4D}"/>
    <cellStyle name="Normal 8 5 6" xfId="9291" xr:uid="{D135FB01-05EC-422E-87CC-4BB6A093790E}"/>
    <cellStyle name="Normal 8 5 6 2" xfId="20610" xr:uid="{55CB7D85-6CB7-45D8-AB3A-DACFE81FA228}"/>
    <cellStyle name="Normal 8 5 6 2 2" xfId="26166" xr:uid="{3B901167-F99C-4E7E-A07C-839B67C7A5D7}"/>
    <cellStyle name="Normal 8 5 6 2 3" xfId="31660" xr:uid="{C19B5EB9-BCB0-4A3E-BEE1-228F48F57C6E}"/>
    <cellStyle name="Normal 8 5 6 2 4" xfId="37144" xr:uid="{1FAFDCA7-03CC-48A9-8CB6-4ACFC9C35027}"/>
    <cellStyle name="Normal 8 5 6 3" xfId="23437" xr:uid="{5AFEC616-0273-4BFF-9C03-11AD646CAA48}"/>
    <cellStyle name="Normal 8 5 6 4" xfId="28931" xr:uid="{3613DBEB-807E-4EDE-BCCC-149C0C890E48}"/>
    <cellStyle name="Normal 8 5 6 5" xfId="34415" xr:uid="{61F06253-B531-4049-9A6D-331764ADF11C}"/>
    <cellStyle name="Normal 8 6" xfId="6158" xr:uid="{7184164E-0924-45CC-9979-AA6B7944F656}"/>
    <cellStyle name="Normal 8 6 2" xfId="14566" xr:uid="{6B7A2945-F89B-4FD6-954B-BC130B95456E}"/>
    <cellStyle name="Normal 8 6 2 2" xfId="21853" xr:uid="{D3A7B4F1-4263-4ADE-869A-617BD17A46E8}"/>
    <cellStyle name="Normal 8 6 2 2 2" xfId="27409" xr:uid="{FDBC97C1-2CB4-474C-850D-89D135DEA6DB}"/>
    <cellStyle name="Normal 8 6 2 2 3" xfId="32903" xr:uid="{B9E95C19-4851-40BD-84D8-1E1AD4D25286}"/>
    <cellStyle name="Normal 8 6 2 2 4" xfId="38387" xr:uid="{11CDA3D9-ADD7-4DA8-9C8C-3E489DB64C6B}"/>
    <cellStyle name="Normal 8 6 2 3" xfId="24680" xr:uid="{A42F8CEC-F148-4538-939B-38E6F0F54D2C}"/>
    <cellStyle name="Normal 8 6 2 4" xfId="30174" xr:uid="{0FCFE449-D81D-4392-A411-AC302DB99C77}"/>
    <cellStyle name="Normal 8 6 2 5" xfId="35658" xr:uid="{E0BA6F76-B2A7-470B-B9F3-620D9491A546}"/>
    <cellStyle name="Normal 8 6 3" xfId="11501" xr:uid="{CACB937C-840B-40AE-A09A-E7B35231D00C}"/>
    <cellStyle name="Normal 8 6 4" xfId="16735" xr:uid="{2E5C7000-910F-443C-B047-768BD6BB579E}"/>
    <cellStyle name="Normal 8 6 5" xfId="18966" xr:uid="{18895734-1092-4A17-9675-201E7162AB7F}"/>
    <cellStyle name="Normal 8 6 6" xfId="9292" xr:uid="{613A4D15-A272-4095-9BD7-7C54A83C9297}"/>
    <cellStyle name="Normal 8 6 6 2" xfId="20611" xr:uid="{3180F63D-1C8F-4DB5-9894-56E21D09BFD0}"/>
    <cellStyle name="Normal 8 6 6 2 2" xfId="26167" xr:uid="{830E68E7-466D-4654-82FA-015D492AE3D1}"/>
    <cellStyle name="Normal 8 6 6 2 3" xfId="31661" xr:uid="{9119011E-778D-4724-BDC0-68F223F73428}"/>
    <cellStyle name="Normal 8 6 6 2 4" xfId="37145" xr:uid="{E02DEC22-2D90-42E2-BE15-7A6121A092F9}"/>
    <cellStyle name="Normal 8 6 6 3" xfId="23438" xr:uid="{FAFA045C-DA00-49C3-A006-97A3CEF6F9C3}"/>
    <cellStyle name="Normal 8 6 6 4" xfId="28932" xr:uid="{11FA139F-A41F-4C95-97F5-7591A0A80267}"/>
    <cellStyle name="Normal 8 6 6 5" xfId="34416" xr:uid="{24BCF745-2D40-4416-87CF-EE7D879D9A12}"/>
    <cellStyle name="Normal 8 7" xfId="6159" xr:uid="{7F0CDEA0-EE62-41E1-8724-F65EBB500515}"/>
    <cellStyle name="Normal 8 7 2" xfId="14567" xr:uid="{53EAA86D-1859-4F8E-85CE-FD001493933C}"/>
    <cellStyle name="Normal 8 7 2 2" xfId="21854" xr:uid="{A8D79835-466F-455F-894C-EB530DDD6BB3}"/>
    <cellStyle name="Normal 8 7 2 2 2" xfId="27410" xr:uid="{EBF6592F-A1F8-4249-863D-50F7F9E4D144}"/>
    <cellStyle name="Normal 8 7 2 2 3" xfId="32904" xr:uid="{5F32BA7C-5495-4806-8CC0-30A85DB7AE4E}"/>
    <cellStyle name="Normal 8 7 2 2 4" xfId="38388" xr:uid="{DFB47E3E-5EF1-415B-A7E7-67B64573B824}"/>
    <cellStyle name="Normal 8 7 2 3" xfId="24681" xr:uid="{C621DCCF-4E04-49A6-B54A-8561D6E88A38}"/>
    <cellStyle name="Normal 8 7 2 4" xfId="30175" xr:uid="{A97E631B-B5B2-4AF6-A290-379817CEFD3A}"/>
    <cellStyle name="Normal 8 7 2 5" xfId="35659" xr:uid="{18D8B379-57FC-462E-88C2-82AD6584A389}"/>
    <cellStyle name="Normal 8 7 3" xfId="11502" xr:uid="{B682E31C-E153-47DA-A510-1EE2C63F9878}"/>
    <cellStyle name="Normal 8 7 4" xfId="16736" xr:uid="{98A03921-E220-4D3D-9922-58AEA35D1F75}"/>
    <cellStyle name="Normal 8 7 5" xfId="18967" xr:uid="{9059B994-61E1-4D83-BA53-CAA263E08787}"/>
    <cellStyle name="Normal 8 7 6" xfId="9293" xr:uid="{5633BFCB-71F5-4F2B-94CD-C9B06E523884}"/>
    <cellStyle name="Normal 8 7 6 2" xfId="20612" xr:uid="{45B19F14-6381-4619-BD1C-2913CA108746}"/>
    <cellStyle name="Normal 8 7 6 2 2" xfId="26168" xr:uid="{4A44DF39-BE31-4691-9E52-E191E49CC14D}"/>
    <cellStyle name="Normal 8 7 6 2 3" xfId="31662" xr:uid="{D6DAAD7C-B534-491A-B831-35C99B2DE398}"/>
    <cellStyle name="Normal 8 7 6 2 4" xfId="37146" xr:uid="{053C5717-15AF-4E50-808A-9B0FE29C877A}"/>
    <cellStyle name="Normal 8 7 6 3" xfId="23439" xr:uid="{47E3668C-4ED0-49C9-B0B9-35B4C79EA3B6}"/>
    <cellStyle name="Normal 8 7 6 4" xfId="28933" xr:uid="{210ABA0F-18C0-4D5B-88F8-B3F22D312FEE}"/>
    <cellStyle name="Normal 8 7 6 5" xfId="34417" xr:uid="{F9A01A57-B4C7-423D-B411-3B407A51495D}"/>
    <cellStyle name="Normal 8 8" xfId="6160" xr:uid="{624CF0F1-3A9B-436B-8F7C-EDAEC56891E2}"/>
    <cellStyle name="Normal 8 8 2" xfId="14568" xr:uid="{2B8AE669-C44D-40F9-8591-2151FF7C78B9}"/>
    <cellStyle name="Normal 8 8 2 2" xfId="21855" xr:uid="{E62CEEB0-15E9-4D52-B631-55194500DA3D}"/>
    <cellStyle name="Normal 8 8 2 2 2" xfId="27411" xr:uid="{1954E5BC-FB8C-441C-A18A-3ED4A624990F}"/>
    <cellStyle name="Normal 8 8 2 2 3" xfId="32905" xr:uid="{CE78B244-0729-4F34-BA6B-93F6CE283EFB}"/>
    <cellStyle name="Normal 8 8 2 2 4" xfId="38389" xr:uid="{24814C34-4BB6-49E6-9DB0-922F3A821132}"/>
    <cellStyle name="Normal 8 8 2 3" xfId="24682" xr:uid="{15113E9E-D73B-4831-A781-E8D40811BD7E}"/>
    <cellStyle name="Normal 8 8 2 4" xfId="30176" xr:uid="{46514698-62A7-4869-A66C-F45764835D21}"/>
    <cellStyle name="Normal 8 8 2 5" xfId="35660" xr:uid="{1A6E5637-24D3-4822-B5A8-0C9D9574D537}"/>
    <cellStyle name="Normal 8 8 3" xfId="11503" xr:uid="{2BB2C1EA-598E-4463-B434-36CD25A43A79}"/>
    <cellStyle name="Normal 8 8 4" xfId="16737" xr:uid="{C081E537-6F45-44F7-B951-17AD63AE5EBF}"/>
    <cellStyle name="Normal 8 8 5" xfId="18968" xr:uid="{CFA46F02-E71C-48BF-BA94-DB09C65D3CD8}"/>
    <cellStyle name="Normal 8 8 6" xfId="9294" xr:uid="{30257155-F223-46CC-8FAF-7CE905926134}"/>
    <cellStyle name="Normal 8 8 6 2" xfId="20613" xr:uid="{4263343C-E229-471F-86E8-B0DF4C377145}"/>
    <cellStyle name="Normal 8 8 6 2 2" xfId="26169" xr:uid="{D7DBC65C-DBAA-4B44-8DA8-BD40D4A9EE64}"/>
    <cellStyle name="Normal 8 8 6 2 3" xfId="31663" xr:uid="{30716A75-8F2D-43DE-8EFB-08576B3C893F}"/>
    <cellStyle name="Normal 8 8 6 2 4" xfId="37147" xr:uid="{4A623966-94E9-4F4C-AD54-C807628B5793}"/>
    <cellStyle name="Normal 8 8 6 3" xfId="23440" xr:uid="{4281A4C6-7657-42DE-9D96-9A90A45BB2D4}"/>
    <cellStyle name="Normal 8 8 6 4" xfId="28934" xr:uid="{DE6A8459-8197-4380-8642-61A7AFAA58A6}"/>
    <cellStyle name="Normal 8 8 6 5" xfId="34418" xr:uid="{D994E445-E9C1-43C5-A9FA-337D2F0C599C}"/>
    <cellStyle name="Normal 8 9" xfId="6161" xr:uid="{A8746716-3BAA-41FE-B4D9-B04AEDC4CD86}"/>
    <cellStyle name="Normal 8 9 2" xfId="14569" xr:uid="{E301462A-428E-491A-8199-170D87E6D2C8}"/>
    <cellStyle name="Normal 8 9 2 2" xfId="21856" xr:uid="{0A0561DB-1169-4D20-A1BD-A78A7BCF0E4D}"/>
    <cellStyle name="Normal 8 9 2 2 2" xfId="27412" xr:uid="{22FDE69D-ACF0-4341-8F35-7F2691B7D349}"/>
    <cellStyle name="Normal 8 9 2 2 3" xfId="32906" xr:uid="{4BA55237-4A03-4228-A4C0-DB9794F89069}"/>
    <cellStyle name="Normal 8 9 2 2 4" xfId="38390" xr:uid="{543EBB01-D3A3-4151-B73C-039CBF7027DE}"/>
    <cellStyle name="Normal 8 9 2 3" xfId="24683" xr:uid="{22C26BD0-233F-4B24-B7E9-0DC0A738AE1F}"/>
    <cellStyle name="Normal 8 9 2 4" xfId="30177" xr:uid="{5074581B-A9D8-4F71-886F-D56FE63BC9D4}"/>
    <cellStyle name="Normal 8 9 2 5" xfId="35661" xr:uid="{02AD6893-0603-47CD-8C12-C1FCC1226571}"/>
    <cellStyle name="Normal 8 9 3" xfId="11504" xr:uid="{416E1245-8D4D-49FD-89E2-1E6BD1FBDB6D}"/>
    <cellStyle name="Normal 8 9 4" xfId="16738" xr:uid="{E1172DB4-D670-4619-8E10-BD38BB8A149A}"/>
    <cellStyle name="Normal 8 9 5" xfId="18969" xr:uid="{1A8B3AB8-7D1D-4D38-BF62-2F4364A35D2A}"/>
    <cellStyle name="Normal 8 9 6" xfId="9295" xr:uid="{11579DE4-E34A-49B3-975C-E8D064AF365F}"/>
    <cellStyle name="Normal 8 9 6 2" xfId="20614" xr:uid="{880D67FC-7D6D-48CA-B8BF-67BBB45E4DE8}"/>
    <cellStyle name="Normal 8 9 6 2 2" xfId="26170" xr:uid="{EBB78F94-78CD-4BC9-A8BF-CAE90CC28786}"/>
    <cellStyle name="Normal 8 9 6 2 3" xfId="31664" xr:uid="{813B3265-CA58-4D58-98BE-1C6512879500}"/>
    <cellStyle name="Normal 8 9 6 2 4" xfId="37148" xr:uid="{0BE5914B-1F00-4259-9E62-6233218CE5B5}"/>
    <cellStyle name="Normal 8 9 6 3" xfId="23441" xr:uid="{EDDE2039-2DF2-4E13-B3B0-9326C9C6E6E4}"/>
    <cellStyle name="Normal 8 9 6 4" xfId="28935" xr:uid="{6F0B8D1C-49BF-48F1-BA95-9BAF738B818C}"/>
    <cellStyle name="Normal 8 9 6 5" xfId="34419" xr:uid="{BDAB7C3D-B49C-4AEF-B4D6-AD5B60610FA1}"/>
    <cellStyle name="Normal 80" xfId="6726" xr:uid="{8BC21CEA-1737-4A09-B91C-9EB470751DA1}"/>
    <cellStyle name="Normal 80 2" xfId="19468" xr:uid="{D27E6D7B-6411-41EA-9B31-DE959A1F81EC}"/>
    <cellStyle name="Normal 80 2 2" xfId="22202" xr:uid="{14ED96EE-3F44-402F-8EE5-2E31326D9054}"/>
    <cellStyle name="Normal 80 2 2 2" xfId="27758" xr:uid="{F73FEC37-98A8-42F8-8087-C08B88736B3A}"/>
    <cellStyle name="Normal 80 2 2 3" xfId="33252" xr:uid="{96519F99-1E8E-4257-B109-D75FE759A5A4}"/>
    <cellStyle name="Normal 80 2 2 4" xfId="38736" xr:uid="{E34F222F-0E49-4AA6-91ED-647960F14E3F}"/>
    <cellStyle name="Normal 80 2 3" xfId="25029" xr:uid="{C94E5732-028F-4F29-8F10-1B4ADC93B69D}"/>
    <cellStyle name="Normal 80 2 4" xfId="30523" xr:uid="{37C581D5-2C15-4996-A2B0-E917523BF5FC}"/>
    <cellStyle name="Normal 80 2 5" xfId="36007" xr:uid="{52A1BF3D-92DA-4BB5-AEB5-240E6755E388}"/>
    <cellStyle name="Normal 80 3" xfId="19612" xr:uid="{619115F9-6E55-47F6-B5A0-A767A8DF5727}"/>
    <cellStyle name="Normal 80 3 2" xfId="25168" xr:uid="{66A98701-715E-4820-846B-2C92A0B07CD6}"/>
    <cellStyle name="Normal 80 3 3" xfId="30662" xr:uid="{8C181471-824B-4FAC-94E2-389AF0558EAC}"/>
    <cellStyle name="Normal 80 3 4" xfId="36146" xr:uid="{27C3E6BC-B6E3-43D1-8228-99E2A854F98F}"/>
    <cellStyle name="Normal 80 4" xfId="22439" xr:uid="{95F2B637-9846-4403-B76F-F053F7059B88}"/>
    <cellStyle name="Normal 80 5" xfId="27931" xr:uid="{5E04D49E-235F-4976-8949-0E4075552E7E}"/>
    <cellStyle name="Normal 80 6" xfId="33415" xr:uid="{7FFE6096-1F81-40CF-AFFB-8451D59FC54C}"/>
    <cellStyle name="Normal 800" xfId="39464" xr:uid="{64E2EB77-506E-404C-9513-81425BDC2853}"/>
    <cellStyle name="Normal 801" xfId="39465" xr:uid="{6AECF927-E65B-4149-957E-E1D941BEBE36}"/>
    <cellStyle name="Normal 802" xfId="76" xr:uid="{00000000-0005-0000-0000-000099000000}"/>
    <cellStyle name="Normal 802 2" xfId="39739" xr:uid="{6C8F0652-893A-4C99-AB59-014E15958C54}"/>
    <cellStyle name="Normal 803" xfId="39466" xr:uid="{2A192BB4-FFAE-4441-9448-B024ACEB7154}"/>
    <cellStyle name="Normal 804" xfId="39467" xr:uid="{64B670DB-0946-4AF5-A384-D4E0853C017F}"/>
    <cellStyle name="Normal 805" xfId="39468" xr:uid="{32F74E8B-51EC-45C6-96A2-0919E944B828}"/>
    <cellStyle name="Normal 806" xfId="39469" xr:uid="{F61259FF-684F-4971-AE59-A5480B5E0A6A}"/>
    <cellStyle name="Normal 807" xfId="39470" xr:uid="{C65CBAB6-C21C-4767-AA6F-CB7DCA56C320}"/>
    <cellStyle name="Normal 808" xfId="39471" xr:uid="{A981AF1D-8C66-49C0-B12F-514396B3247F}"/>
    <cellStyle name="Normal 809" xfId="39472" xr:uid="{686F852F-9068-483F-8B72-9D0D338BDE02}"/>
    <cellStyle name="Normal 81" xfId="6727" xr:uid="{AB0A4CE6-3484-4670-BD76-8B6E93F44ACC}"/>
    <cellStyle name="Normal 81 2" xfId="19469" xr:uid="{4D342A8C-B85D-4C23-A731-314D0F9E2A14}"/>
    <cellStyle name="Normal 81 2 2" xfId="22203" xr:uid="{8496FEB0-7322-4F2D-B6DD-8CBC53E60E3A}"/>
    <cellStyle name="Normal 81 2 2 2" xfId="27759" xr:uid="{550CE28C-9411-4F8C-91BE-DEA80E93403B}"/>
    <cellStyle name="Normal 81 2 2 3" xfId="33253" xr:uid="{E08DCEDD-A421-455C-BC2B-898F853C665B}"/>
    <cellStyle name="Normal 81 2 2 4" xfId="38737" xr:uid="{C8868F83-5FA5-4220-B06C-2D11ACC82BEA}"/>
    <cellStyle name="Normal 81 2 3" xfId="25030" xr:uid="{70E784C4-1084-43E1-A13E-5FDF303087E0}"/>
    <cellStyle name="Normal 81 2 4" xfId="30524" xr:uid="{78802161-F613-4BDC-A2A6-CD0F395D7A68}"/>
    <cellStyle name="Normal 81 2 5" xfId="36008" xr:uid="{E8C5AB97-4D03-445C-B757-C07D79C9E953}"/>
    <cellStyle name="Normal 81 3" xfId="19613" xr:uid="{D4DCAB89-83A5-4B8E-B5FD-C5B912E3D674}"/>
    <cellStyle name="Normal 81 3 2" xfId="25169" xr:uid="{620392CB-95D9-4730-A819-D5632ACAD1CA}"/>
    <cellStyle name="Normal 81 3 3" xfId="30663" xr:uid="{22587D52-718F-4F36-BD4C-CDE359A7B33B}"/>
    <cellStyle name="Normal 81 3 4" xfId="36147" xr:uid="{8E2E4B53-7AEF-4B5E-AE0F-5A2650242971}"/>
    <cellStyle name="Normal 81 4" xfId="22440" xr:uid="{8C029465-C93F-48A2-8AEC-6DC2F8264AB9}"/>
    <cellStyle name="Normal 81 5" xfId="27932" xr:uid="{8F49EEE6-6477-40E2-A3FE-68082C2615C1}"/>
    <cellStyle name="Normal 81 6" xfId="33416" xr:uid="{504BBED0-E474-422C-B02D-9B33B05E3702}"/>
    <cellStyle name="Normal 810" xfId="39473" xr:uid="{D9E5C1B7-15DF-4192-9D55-C935E0C47925}"/>
    <cellStyle name="Normal 811" xfId="39474" xr:uid="{792D95A8-B715-4FC9-B9FA-FE72732AC24E}"/>
    <cellStyle name="Normal 812" xfId="39477" xr:uid="{42D9FEB9-A3FD-4747-A6C0-2AE30116B801}"/>
    <cellStyle name="Normal 813" xfId="39478" xr:uid="{857D7E5A-33B0-4B9D-ACB6-73446D7F40B7}"/>
    <cellStyle name="Normal 814" xfId="39479" xr:uid="{DECC4CDF-CD68-436D-ADB5-65D9377B1818}"/>
    <cellStyle name="Normal 815" xfId="39480" xr:uid="{67ADD859-6778-4AD5-9A82-DEF0EF9A09F6}"/>
    <cellStyle name="Normal 816" xfId="39481" xr:uid="{D1B87A25-868E-4255-A6C6-AF2609F3254C}"/>
    <cellStyle name="Normal 817" xfId="39482" xr:uid="{DAC685D0-8EE6-466A-B8CD-DB24A9753336}"/>
    <cellStyle name="Normal 818" xfId="39483" xr:uid="{1A6E6804-B82D-4A57-B2F1-524B6A23D360}"/>
    <cellStyle name="Normal 819" xfId="39484" xr:uid="{65F916AF-A345-4524-A5C2-AD657FBBE477}"/>
    <cellStyle name="Normal 82" xfId="6728" xr:uid="{EB6DA8D0-94D6-40D2-BEAE-B61069023188}"/>
    <cellStyle name="Normal 82 2" xfId="19470" xr:uid="{5F6E7825-ADFE-41D7-9A41-93278A44ADB5}"/>
    <cellStyle name="Normal 82 2 2" xfId="22204" xr:uid="{C92D242C-8FB1-461B-9083-3AEA7E33ED1A}"/>
    <cellStyle name="Normal 82 2 2 2" xfId="27760" xr:uid="{E05DAA35-F75A-426B-9E25-273DC0682632}"/>
    <cellStyle name="Normal 82 2 2 3" xfId="33254" xr:uid="{1408D99D-D13E-44CF-9C6E-E39C3D25AA31}"/>
    <cellStyle name="Normal 82 2 2 4" xfId="38738" xr:uid="{3D98AECE-2969-4B2F-A9C8-C40D1A71CA1E}"/>
    <cellStyle name="Normal 82 2 3" xfId="25031" xr:uid="{C8CD5F01-86F0-4213-B9ED-2FF94554DC2C}"/>
    <cellStyle name="Normal 82 2 4" xfId="30525" xr:uid="{BCC35696-F3D6-4DD0-873E-F89F3BEBB64B}"/>
    <cellStyle name="Normal 82 2 5" xfId="36009" xr:uid="{586CA8E7-5D95-4EA2-8062-B5679B9B84A9}"/>
    <cellStyle name="Normal 82 3" xfId="19614" xr:uid="{9DEB22C5-2022-4061-BD8B-0647B9E75691}"/>
    <cellStyle name="Normal 82 3 2" xfId="25170" xr:uid="{71FD2E45-F532-4A9A-92E4-09DDB2DA3F0B}"/>
    <cellStyle name="Normal 82 3 3" xfId="30664" xr:uid="{84153104-9BCE-44C5-A159-71B9F622C4F6}"/>
    <cellStyle name="Normal 82 3 4" xfId="36148" xr:uid="{7DB68FAC-66A5-4A86-A5D5-24737498330B}"/>
    <cellStyle name="Normal 82 4" xfId="22441" xr:uid="{135C0950-747D-4BD9-829A-96B606A5BF11}"/>
    <cellStyle name="Normal 82 5" xfId="27933" xr:uid="{77DABEDF-85C8-4198-924C-3C0A7D88CE4B}"/>
    <cellStyle name="Normal 82 6" xfId="33417" xr:uid="{F10CD735-660D-4BA7-9000-6B6810EB58AE}"/>
    <cellStyle name="Normal 820" xfId="39485" xr:uid="{DC2AA186-87F0-454D-B2E2-5CA3091310F5}"/>
    <cellStyle name="Normal 821" xfId="39486" xr:uid="{6D30105B-EA6C-4C79-A034-F482407AF290}"/>
    <cellStyle name="Normal 822" xfId="39487" xr:uid="{F466C4DC-25D4-40DC-8896-EDCD04FFA5BA}"/>
    <cellStyle name="Normal 823" xfId="39488" xr:uid="{48D5DCE6-5846-44AB-BCA3-114879D68F3A}"/>
    <cellStyle name="Normal 824" xfId="39489" xr:uid="{D4A12611-925C-43F6-A7A5-9A3AE8D0E7D1}"/>
    <cellStyle name="Normal 825" xfId="39490" xr:uid="{18B3D1B0-0532-4FE0-B2CA-CCC163947A03}"/>
    <cellStyle name="Normal 826" xfId="39491" xr:uid="{7CB8055E-A308-4205-8E79-3402EA489867}"/>
    <cellStyle name="Normal 827" xfId="39492" xr:uid="{3058A783-2B60-4552-8008-68A37B1EEDE2}"/>
    <cellStyle name="Normal 828" xfId="39493" xr:uid="{85699F0C-1B68-4BAE-AE1E-8301D2BE4B96}"/>
    <cellStyle name="Normal 829" xfId="39494" xr:uid="{B53E8314-877F-4920-A0A9-12890F56DB14}"/>
    <cellStyle name="Normal 83" xfId="6729" xr:uid="{3C6754A1-0364-478F-8937-360EE3F651E2}"/>
    <cellStyle name="Normal 830" xfId="39495" xr:uid="{BA01357A-3DAC-4BAF-95F7-675AFB820002}"/>
    <cellStyle name="Normal 831" xfId="39496" xr:uid="{7D5E9ED4-ACFD-4C73-AF72-E75A824693D4}"/>
    <cellStyle name="Normal 832" xfId="39497" xr:uid="{7AC2D5C4-12C7-48CC-9019-D43F0ED5D182}"/>
    <cellStyle name="Normal 833" xfId="39498" xr:uid="{12EE7CB8-6F62-4F40-8687-9076FBA6C017}"/>
    <cellStyle name="Normal 834" xfId="39499" xr:uid="{1AAE7718-C9CE-4F0E-A2BD-FB3B59FEDEC4}"/>
    <cellStyle name="Normal 835" xfId="39500" xr:uid="{49490B8F-AFFA-45C3-9FD0-D8C53B829B12}"/>
    <cellStyle name="Normal 836" xfId="39501" xr:uid="{9CAAC1F2-836B-40D7-BE41-F4E1BDB53A0D}"/>
    <cellStyle name="Normal 837" xfId="39502" xr:uid="{C4D6630E-D682-4C0B-B670-AFB340B50C4D}"/>
    <cellStyle name="Normal 838" xfId="39503" xr:uid="{6BFA63FD-AC60-41F4-B8D3-24996E23AB74}"/>
    <cellStyle name="Normal 839" xfId="39504" xr:uid="{FAA59B21-AB47-47E4-999F-A5EB4BFB81F9}"/>
    <cellStyle name="Normal 84" xfId="6783" xr:uid="{849B0D01-ED70-43EF-8D73-74A5B68E76B6}"/>
    <cellStyle name="Normal 84 2" xfId="19475" xr:uid="{CF0F82A3-82E5-4EC5-A646-5F45DCAE4EED}"/>
    <cellStyle name="Normal 84 2 2" xfId="22209" xr:uid="{FB9C33DB-B586-4BB3-AA71-4F473F2B4D0B}"/>
    <cellStyle name="Normal 84 2 2 2" xfId="27765" xr:uid="{E7393078-A877-4635-9E59-6192FB33B3C9}"/>
    <cellStyle name="Normal 84 2 2 3" xfId="33259" xr:uid="{816A160B-3B83-4132-B6FE-DD9E4D15F714}"/>
    <cellStyle name="Normal 84 2 2 4" xfId="38743" xr:uid="{DCC11A77-6434-4229-83C5-28490C513FE2}"/>
    <cellStyle name="Normal 84 2 3" xfId="25036" xr:uid="{8662E244-E3B2-4AEA-B8D9-ACE0D25F02F1}"/>
    <cellStyle name="Normal 84 2 4" xfId="30530" xr:uid="{A01346CD-7FB5-423B-B698-BBC741195D8F}"/>
    <cellStyle name="Normal 84 2 5" xfId="36014" xr:uid="{3D513BC2-F902-4E62-BE83-D5E7B8ECF99C}"/>
    <cellStyle name="Normal 84 3" xfId="19665" xr:uid="{959A1DFD-02C8-452B-A09C-64787E46893E}"/>
    <cellStyle name="Normal 84 3 2" xfId="25221" xr:uid="{77A7B2F6-11BB-4206-B91A-D4C094C92E20}"/>
    <cellStyle name="Normal 84 3 3" xfId="30715" xr:uid="{79138C0E-099E-45CA-86F8-9B1A44FA810F}"/>
    <cellStyle name="Normal 84 3 4" xfId="36199" xr:uid="{652625FB-5368-429E-A3E0-6B72E6A00915}"/>
    <cellStyle name="Normal 84 4" xfId="22492" xr:uid="{CC8F6805-A35A-4BF5-9A47-D22FE677657B}"/>
    <cellStyle name="Normal 84 5" xfId="27984" xr:uid="{0B38DAAA-C46A-4CD8-8827-BA5DAFD0C389}"/>
    <cellStyle name="Normal 84 6" xfId="33468" xr:uid="{101FB9B0-7434-4FE7-B257-51C88C22BE0E}"/>
    <cellStyle name="Normal 840" xfId="39505" xr:uid="{A2A29665-0E76-43D8-9AFD-DF6AB1F53EB7}"/>
    <cellStyle name="Normal 841" xfId="39506" xr:uid="{6DA65E13-E3CB-4881-A3D8-ACDF80D47BFE}"/>
    <cellStyle name="Normal 842" xfId="39507" xr:uid="{186D94C5-D242-415B-9C38-DEB358258EFA}"/>
    <cellStyle name="Normal 843" xfId="39508" xr:uid="{4337548F-D559-496E-841A-FE8A9D44CF88}"/>
    <cellStyle name="Normal 844" xfId="39509" xr:uid="{7F84AD9A-D72E-4FC6-BDE1-61C0292E70DC}"/>
    <cellStyle name="Normal 845" xfId="39510" xr:uid="{9E09AB5F-1CA6-4583-9943-18613B42B05F}"/>
    <cellStyle name="Normal 846" xfId="39511" xr:uid="{2BD7D651-C33A-4C46-A3C5-C5C87574658A}"/>
    <cellStyle name="Normal 847" xfId="39512" xr:uid="{76960637-7EFB-4437-BCC5-B5791C87AEED}"/>
    <cellStyle name="Normal 848" xfId="39513" xr:uid="{E4D9262E-9996-4B5E-B73C-B7C2F6420805}"/>
    <cellStyle name="Normal 849" xfId="39514" xr:uid="{FC5063DB-58EA-4048-82AA-33C435B2CAFD}"/>
    <cellStyle name="Normal 85" xfId="6784" xr:uid="{BFF4AE03-2580-41A9-8A32-12218BC6FC8D}"/>
    <cellStyle name="Normal 85 2" xfId="19476" xr:uid="{444985A3-1D43-4AD7-9C5E-8DD440A8969F}"/>
    <cellStyle name="Normal 85 2 2" xfId="22210" xr:uid="{76137507-4200-4A42-882F-690979598A26}"/>
    <cellStyle name="Normal 85 2 2 2" xfId="27766" xr:uid="{71A2B607-64B4-487B-8853-55BFC309008B}"/>
    <cellStyle name="Normal 85 2 2 3" xfId="33260" xr:uid="{A5340DC0-F5A6-4A3E-A7A1-785E06F95694}"/>
    <cellStyle name="Normal 85 2 2 4" xfId="38744" xr:uid="{925F7D96-BB56-435C-8951-D64C53FC593A}"/>
    <cellStyle name="Normal 85 2 3" xfId="25037" xr:uid="{21E3A036-7045-480C-A6FE-C9264FD12317}"/>
    <cellStyle name="Normal 85 2 4" xfId="30531" xr:uid="{BAA1683B-1DEA-41DA-8124-E5ED371CE62D}"/>
    <cellStyle name="Normal 85 2 5" xfId="36015" xr:uid="{E7F0BCC6-927A-47B1-B43F-179BF671C7FA}"/>
    <cellStyle name="Normal 85 3" xfId="19666" xr:uid="{932DFA33-DA34-4BE9-B4EA-029EC1E33020}"/>
    <cellStyle name="Normal 85 3 2" xfId="25222" xr:uid="{7A0868C6-1AAB-4AFC-8D74-6A0EA01F59F0}"/>
    <cellStyle name="Normal 85 3 3" xfId="30716" xr:uid="{5D9E12ED-48CB-4336-BC7D-A8B5889E3BE2}"/>
    <cellStyle name="Normal 85 3 4" xfId="36200" xr:uid="{72F4FF6C-4AD3-4900-8D70-D487A92A0BF5}"/>
    <cellStyle name="Normal 85 4" xfId="22493" xr:uid="{E6896B0C-C100-457E-A994-67F502818ED7}"/>
    <cellStyle name="Normal 85 5" xfId="27985" xr:uid="{4C762D84-F569-40C3-B15A-36D14B9382BB}"/>
    <cellStyle name="Normal 85 6" xfId="33469" xr:uid="{203DFBA9-13C5-4AFA-AD58-7454CA0D6F0B}"/>
    <cellStyle name="Normal 850" xfId="39515" xr:uid="{2B81AEC4-EDD7-44C5-8E54-B4C79BCBFA4F}"/>
    <cellStyle name="Normal 851" xfId="39516" xr:uid="{07315C0F-0CEA-47FA-9F46-E7A9A5D0F3F5}"/>
    <cellStyle name="Normal 852" xfId="39517" xr:uid="{B19DFA19-4202-4829-9A22-51098123346F}"/>
    <cellStyle name="Normal 853" xfId="39518" xr:uid="{85550B52-D151-437D-BFCE-7B28003119A0}"/>
    <cellStyle name="Normal 854" xfId="39519" xr:uid="{3B311A4A-5965-4930-8750-4F124E994D87}"/>
    <cellStyle name="Normal 855" xfId="39521" xr:uid="{D5901700-6CB3-4E0F-BC86-F52DB791F586}"/>
    <cellStyle name="Normal 856" xfId="39524" xr:uid="{1D8B3777-ECD2-413A-B070-F47EACBFEDB2}"/>
    <cellStyle name="Normal 857" xfId="39525" xr:uid="{B7507C8E-0F57-4691-B493-F9BFCA7F8B26}"/>
    <cellStyle name="Normal 858" xfId="39526" xr:uid="{F7E86803-F090-417F-AEBE-2B8704F40BF7}"/>
    <cellStyle name="Normal 859" xfId="39527" xr:uid="{B797CCE6-B09A-4630-AC03-F2877D21AFAA}"/>
    <cellStyle name="Normal 86" xfId="6809" xr:uid="{A62DA518-27AD-47C8-B4A1-E57A6D9F6232}"/>
    <cellStyle name="Normal 86 2" xfId="19488" xr:uid="{56C6AA5D-50B7-4948-93EB-A9B9ED9B7997}"/>
    <cellStyle name="Normal 86 2 2" xfId="22222" xr:uid="{0474371B-FEE9-4725-AE62-9055BDB680BE}"/>
    <cellStyle name="Normal 86 2 2 2" xfId="27778" xr:uid="{968137C1-17FC-4A23-9A68-237703C51705}"/>
    <cellStyle name="Normal 86 2 2 3" xfId="33272" xr:uid="{60240FB4-C5B6-449B-8FAE-CE8C50BCB028}"/>
    <cellStyle name="Normal 86 2 2 4" xfId="38756" xr:uid="{DA00D5B8-FBCD-43DA-82DF-6CC3A003B241}"/>
    <cellStyle name="Normal 86 2 3" xfId="25049" xr:uid="{D12E686A-D797-4FC8-99B4-1DE34387E041}"/>
    <cellStyle name="Normal 86 2 4" xfId="30543" xr:uid="{E42C3D3B-C78A-4735-B199-801D6E44C60C}"/>
    <cellStyle name="Normal 86 2 5" xfId="36027" xr:uid="{E37F5732-CD6C-4182-8C31-E8A7FF558B0C}"/>
    <cellStyle name="Normal 86 3" xfId="19691" xr:uid="{BB37ACCD-EA11-4B0B-8112-0484D7681D7F}"/>
    <cellStyle name="Normal 86 3 2" xfId="25247" xr:uid="{9678DDFA-A7E2-4F90-A21B-D825702476D9}"/>
    <cellStyle name="Normal 86 3 3" xfId="30741" xr:uid="{F54E8C3E-D9F0-4CB1-A22E-21161A88F91D}"/>
    <cellStyle name="Normal 86 3 4" xfId="36225" xr:uid="{84EEC279-AB79-44C5-BCA9-754C2AF06636}"/>
    <cellStyle name="Normal 86 4" xfId="22518" xr:uid="{091AF051-651D-49A9-8C23-E9D5AAA666DB}"/>
    <cellStyle name="Normal 86 5" xfId="28010" xr:uid="{DF6BF01B-FE9E-4C14-8DF1-A478D8F18B3A}"/>
    <cellStyle name="Normal 86 6" xfId="33494" xr:uid="{3DEC1539-5375-4978-85D9-A784B88233D3}"/>
    <cellStyle name="Normal 860" xfId="39528" xr:uid="{1BD3DDE1-534F-4085-B83D-54A3742D7BFC}"/>
    <cellStyle name="Normal 861" xfId="39529" xr:uid="{C04B3B30-AE40-4974-ADCE-7390BD967A9E}"/>
    <cellStyle name="Normal 862" xfId="39530" xr:uid="{B9D9EAA9-34D0-4E42-AE5C-A0F65AE485AF}"/>
    <cellStyle name="Normal 863" xfId="39531" xr:uid="{E9A78D48-1F9B-44F3-A8C9-F58DF5D90198}"/>
    <cellStyle name="Normal 864" xfId="39532" xr:uid="{962E3ADA-10CF-41D5-A966-2054C5295D10}"/>
    <cellStyle name="Normal 865" xfId="39533" xr:uid="{55981AB8-0CA1-4091-82DF-E4636EC2508D}"/>
    <cellStyle name="Normal 866" xfId="39534" xr:uid="{2C1EF3EA-8300-4E3C-BF69-DD72025D964B}"/>
    <cellStyle name="Normal 867" xfId="39535" xr:uid="{BEAB516F-FB9C-4F05-A848-5E3CC1BB3AC0}"/>
    <cellStyle name="Normal 868" xfId="39536" xr:uid="{7675D746-ED7F-4C9F-A538-FC567ADF11E0}"/>
    <cellStyle name="Normal 869" xfId="39537" xr:uid="{7C5AF337-8442-4B4D-B80A-59B2EB631915}"/>
    <cellStyle name="Normal 87" xfId="19497" xr:uid="{A10C30E8-E283-4AAD-9B2B-627B4C99FBCC}"/>
    <cellStyle name="Normal 87 2" xfId="22231" xr:uid="{8C9FCFD1-EF4A-4080-B1D5-00C53D596A1C}"/>
    <cellStyle name="Normal 87 2 2" xfId="27787" xr:uid="{F2FE18F0-4743-4A58-BDFB-3BF2C5860A32}"/>
    <cellStyle name="Normal 87 2 3" xfId="33281" xr:uid="{D6AD7574-CE4E-42D0-B07A-BE85CED0C0B2}"/>
    <cellStyle name="Normal 87 2 4" xfId="38765" xr:uid="{52A8BFC9-243C-498B-BA24-DF7B94464DFF}"/>
    <cellStyle name="Normal 87 3" xfId="25058" xr:uid="{053566DE-27CC-4FE2-88EF-859325F23321}"/>
    <cellStyle name="Normal 87 4" xfId="30552" xr:uid="{0DE7A36A-F1C3-497E-B3F1-ACB57C58BEA6}"/>
    <cellStyle name="Normal 87 5" xfId="36036" xr:uid="{F0D905D6-077A-4D50-A435-F6ECF5D28F04}"/>
    <cellStyle name="Normal 870" xfId="39538" xr:uid="{1F8F9AD4-A904-4BEE-94D4-0D482177DBFD}"/>
    <cellStyle name="Normal 871" xfId="39539" xr:uid="{9EC0835F-3CB9-4268-ADD2-B6EB504A7385}"/>
    <cellStyle name="Normal 872" xfId="39540" xr:uid="{3ED8ED9D-56D2-45CA-87A0-79234B68C986}"/>
    <cellStyle name="Normal 873" xfId="39541" xr:uid="{92CE5E02-5028-40C1-BF00-2F16AAD86449}"/>
    <cellStyle name="Normal 874" xfId="39542" xr:uid="{851DB734-E573-4C10-9DB9-E818672F5E42}"/>
    <cellStyle name="Normal 875" xfId="39543" xr:uid="{22781345-0F23-4380-97FC-8A65ED27F94A}"/>
    <cellStyle name="Normal 876" xfId="39544" xr:uid="{F23FD9A8-D942-41A7-872D-25A8838E7B82}"/>
    <cellStyle name="Normal 877" xfId="39545" xr:uid="{FD2208FF-5385-4032-8AA1-A2190ECBD1D1}"/>
    <cellStyle name="Normal 878" xfId="39546" xr:uid="{42560973-7FF2-4895-A6AF-70D586F6727B}"/>
    <cellStyle name="Normal 879" xfId="39547" xr:uid="{5D19DC99-092C-4557-853F-D02758BB0167}"/>
    <cellStyle name="Normal 88" xfId="19498" xr:uid="{79F80224-E916-4245-B4CF-2CF3ED7DB03D}"/>
    <cellStyle name="Normal 88 2" xfId="22232" xr:uid="{34F0F792-2047-41A4-9D66-4818F1DEC9B9}"/>
    <cellStyle name="Normal 88 2 2" xfId="27788" xr:uid="{E9219E4B-6CEB-41FC-BB6B-176EF4AD32F7}"/>
    <cellStyle name="Normal 88 2 3" xfId="33282" xr:uid="{10BD1F56-6C8B-4D7D-B7C4-0EAAD3F62D85}"/>
    <cellStyle name="Normal 88 2 4" xfId="38766" xr:uid="{24D3042D-DFF9-4288-82B7-E2223A0488DB}"/>
    <cellStyle name="Normal 88 3" xfId="25059" xr:uid="{288C5BEB-A451-4F4F-9E9C-E169AE4AC222}"/>
    <cellStyle name="Normal 88 4" xfId="30553" xr:uid="{F5D1B26C-5D6B-4F62-BFD0-19B25F549BCF}"/>
    <cellStyle name="Normal 88 5" xfId="36037" xr:uid="{8309E045-4B36-49E2-912B-9A61FE482083}"/>
    <cellStyle name="Normal 880" xfId="39548" xr:uid="{F3ADF88F-0FEF-4AC5-9E95-C464CEE1BD36}"/>
    <cellStyle name="Normal 881" xfId="39549" xr:uid="{2842CEE3-FB40-4F15-A499-4B6920843F1C}"/>
    <cellStyle name="Normal 882" xfId="39550" xr:uid="{04D35078-C1BD-4456-B988-A9AA0F7B48C2}"/>
    <cellStyle name="Normal 883" xfId="39551" xr:uid="{235F0685-109E-4435-A1E3-A2A5B5DDAD0F}"/>
    <cellStyle name="Normal 884" xfId="39552" xr:uid="{7FD5139B-6EFB-491E-B2DD-FA26A7873C6F}"/>
    <cellStyle name="Normal 885" xfId="39553" xr:uid="{1E0149AD-9576-426B-ADDB-4E89B5E64448}"/>
    <cellStyle name="Normal 886" xfId="39554" xr:uid="{F6577744-16D5-4DC4-8E63-FCA542B88BED}"/>
    <cellStyle name="Normal 887" xfId="39555" xr:uid="{4F4C6A48-8CE0-46F5-A9F9-697E38FE23A8}"/>
    <cellStyle name="Normal 888" xfId="39556" xr:uid="{125B89E2-D226-4712-BC4A-B7A70BC36951}"/>
    <cellStyle name="Normal 889" xfId="39557" xr:uid="{C15DD3CA-7F64-49F0-B656-67731D4C8A9B}"/>
    <cellStyle name="Normal 89" xfId="19499" xr:uid="{EEA5A13A-FF28-4738-B708-EEBC002C8496}"/>
    <cellStyle name="Normal 89 2" xfId="22233" xr:uid="{625A28EF-2A17-4511-91AC-A24990884123}"/>
    <cellStyle name="Normal 89 2 2" xfId="27789" xr:uid="{9125BF35-51B8-4CC5-9E8B-CF02C2BE63FA}"/>
    <cellStyle name="Normal 89 2 3" xfId="33283" xr:uid="{0CCCE0DE-E051-49AB-9BB6-2701CA6DC846}"/>
    <cellStyle name="Normal 89 2 4" xfId="38767" xr:uid="{F845FFD0-8680-41E5-83FB-27E8BBB9F5B1}"/>
    <cellStyle name="Normal 89 3" xfId="25060" xr:uid="{B53A97A8-93CA-423B-B9D0-70E25F4AFB5E}"/>
    <cellStyle name="Normal 89 4" xfId="30554" xr:uid="{281A03ED-2D79-421F-B1E7-F5B67A9B30F2}"/>
    <cellStyle name="Normal 89 5" xfId="36038" xr:uid="{DE6AF38B-4D16-487D-A5F7-A9D22ED09247}"/>
    <cellStyle name="Normal 890" xfId="39558" xr:uid="{2D6F0638-668A-4449-95A8-A3FBA4AC50C0}"/>
    <cellStyle name="Normal 891" xfId="39559" xr:uid="{90785F6D-5E55-4F74-B3D4-6DD56E14D5DF}"/>
    <cellStyle name="Normal 892" xfId="39560" xr:uid="{438CB5BE-819F-482B-A0E8-3A471EED4804}"/>
    <cellStyle name="Normal 893" xfId="39561" xr:uid="{086F30DF-4D8B-431C-B455-22998107C75B}"/>
    <cellStyle name="Normal 894" xfId="39562" xr:uid="{A7F1AC50-B645-4AA4-A31D-1CDB0FB38A03}"/>
    <cellStyle name="Normal 895" xfId="39563" xr:uid="{D943D0E5-08BF-46A5-B616-6797ADE0D84F}"/>
    <cellStyle name="Normal 896" xfId="39564" xr:uid="{07EFD8C4-D208-4BCA-A844-F3C9F10C03E1}"/>
    <cellStyle name="Normal 897" xfId="39565" xr:uid="{79799BCD-F48A-4A7E-951D-5EA7C9C5918D}"/>
    <cellStyle name="Normal 898" xfId="39566" xr:uid="{FFB0D330-A599-4057-BA21-944C8EAC77F4}"/>
    <cellStyle name="Normal 899" xfId="39567" xr:uid="{EA584F4D-26EB-4583-8AF9-BE7295F7BD7B}"/>
    <cellStyle name="Normal 9" xfId="6162" xr:uid="{0E3A8611-D17D-45F1-86DC-AC846DC07FAA}"/>
    <cellStyle name="Normal 9 10" xfId="6163" xr:uid="{03641510-922A-4CBC-A7F7-D6EE8052F10A}"/>
    <cellStyle name="Normal 9 10 2" xfId="14570" xr:uid="{279F773D-E492-43FE-BD52-FA0B64481EFD}"/>
    <cellStyle name="Normal 9 10 2 2" xfId="21857" xr:uid="{C05F656A-5076-482C-8C39-DE3BED8FD2BF}"/>
    <cellStyle name="Normal 9 10 2 2 2" xfId="27413" xr:uid="{076D9345-5561-459D-AFF2-9A2F837AD3FF}"/>
    <cellStyle name="Normal 9 10 2 2 3" xfId="32907" xr:uid="{EA8F22CC-D69C-4B6F-84CA-291AF6C18444}"/>
    <cellStyle name="Normal 9 10 2 2 4" xfId="38391" xr:uid="{3C6840B4-C4CD-4519-8216-04D69F7291EC}"/>
    <cellStyle name="Normal 9 10 2 3" xfId="24684" xr:uid="{05356CFF-3A1B-4434-8058-6F3B82315A08}"/>
    <cellStyle name="Normal 9 10 2 4" xfId="30178" xr:uid="{4391A32D-EAB3-459C-A2D3-10CBB14685B3}"/>
    <cellStyle name="Normal 9 10 2 5" xfId="35662" xr:uid="{F30B79A7-E34D-4E20-A8C0-46CE532AB15B}"/>
    <cellStyle name="Normal 9 10 3" xfId="11506" xr:uid="{C5ED0C99-8E36-4665-AFF1-11703608BF90}"/>
    <cellStyle name="Normal 9 10 4" xfId="16740" xr:uid="{940AFD76-C695-4ADC-9C9C-D8C3BD9E646D}"/>
    <cellStyle name="Normal 9 10 5" xfId="18971" xr:uid="{EC6DDE1A-4651-476E-BA82-4CD291CE27FA}"/>
    <cellStyle name="Normal 9 10 6" xfId="9296" xr:uid="{0E5505E5-5242-440A-AF99-01DA9A5F5117}"/>
    <cellStyle name="Normal 9 10 6 2" xfId="20615" xr:uid="{8E74E6CC-E84D-43D2-A25F-D8824EFCDA5B}"/>
    <cellStyle name="Normal 9 10 6 2 2" xfId="26171" xr:uid="{107B1115-704D-487D-B506-47544D10F6A0}"/>
    <cellStyle name="Normal 9 10 6 2 3" xfId="31665" xr:uid="{C0730107-88B2-4C4F-84C3-5235944F19BB}"/>
    <cellStyle name="Normal 9 10 6 2 4" xfId="37149" xr:uid="{12CCD8BF-C4A0-4887-9FD0-5AEA037758D5}"/>
    <cellStyle name="Normal 9 10 6 3" xfId="23442" xr:uid="{07026D9E-64A7-400E-800D-FCA8F2B8B03F}"/>
    <cellStyle name="Normal 9 10 6 4" xfId="28936" xr:uid="{AA6903EC-4925-42A7-8366-67FE8FE82FF3}"/>
    <cellStyle name="Normal 9 10 6 5" xfId="34420" xr:uid="{716517D2-54C5-4F2C-99CB-FC85E0A8009D}"/>
    <cellStyle name="Normal 9 11" xfId="6164" xr:uid="{E22F1ECA-DBF9-4180-BA84-B87C16E93CDC}"/>
    <cellStyle name="Normal 9 11 2" xfId="14571" xr:uid="{AFC4DCE7-D71D-444A-8583-7D28EC4A440C}"/>
    <cellStyle name="Normal 9 11 2 2" xfId="21858" xr:uid="{AA4A9FD6-3420-4E13-95B6-A65167A7E6F8}"/>
    <cellStyle name="Normal 9 11 2 2 2" xfId="27414" xr:uid="{70BFDCB9-FF78-43E6-A2B2-96CD00F7A25E}"/>
    <cellStyle name="Normal 9 11 2 2 3" xfId="32908" xr:uid="{E42F3438-213A-4EA0-B7AA-D9BE498B1DDB}"/>
    <cellStyle name="Normal 9 11 2 2 4" xfId="38392" xr:uid="{6ECB3CA5-468F-4430-A385-934282D129F6}"/>
    <cellStyle name="Normal 9 11 2 3" xfId="24685" xr:uid="{96F41771-9699-4988-BE90-7B1CD27A8253}"/>
    <cellStyle name="Normal 9 11 2 4" xfId="30179" xr:uid="{A78C701A-71B1-4308-9C3D-E5BFB782D765}"/>
    <cellStyle name="Normal 9 11 2 5" xfId="35663" xr:uid="{AF171A4E-FF67-4BDB-B683-84EA1D5735CE}"/>
    <cellStyle name="Normal 9 11 3" xfId="11507" xr:uid="{407BE531-AB45-475C-96D0-A53A88937DF2}"/>
    <cellStyle name="Normal 9 11 4" xfId="16741" xr:uid="{9EC752E1-B396-4CE6-9FF9-9555C42DDBC1}"/>
    <cellStyle name="Normal 9 11 5" xfId="18972" xr:uid="{08FAD507-2765-4105-8884-6E95AFA80166}"/>
    <cellStyle name="Normal 9 11 6" xfId="9297" xr:uid="{0F7CED53-2D4E-4304-86A3-D7EFAE613F59}"/>
    <cellStyle name="Normal 9 11 6 2" xfId="20616" xr:uid="{86FCA199-4113-4DE8-926C-C8316C6DB592}"/>
    <cellStyle name="Normal 9 11 6 2 2" xfId="26172" xr:uid="{A6E4C476-9048-49F6-8CED-E89C61A6EA9D}"/>
    <cellStyle name="Normal 9 11 6 2 3" xfId="31666" xr:uid="{E042FDEE-6702-4664-879C-F51BC121DDF1}"/>
    <cellStyle name="Normal 9 11 6 2 4" xfId="37150" xr:uid="{7EAE9490-770C-4FC7-8851-1AC916E854A5}"/>
    <cellStyle name="Normal 9 11 6 3" xfId="23443" xr:uid="{B795365A-1016-4B2E-8D49-17A6D158DA9C}"/>
    <cellStyle name="Normal 9 11 6 4" xfId="28937" xr:uid="{EFC4D12A-F4B9-45E9-9637-9B5601DC31AE}"/>
    <cellStyle name="Normal 9 11 6 5" xfId="34421" xr:uid="{A7346E25-0B3E-46A7-81A8-0BB444D61AFC}"/>
    <cellStyle name="Normal 9 12" xfId="6165" xr:uid="{B888C409-A0C0-46F7-8031-EC6BBCA57A80}"/>
    <cellStyle name="Normal 9 12 2" xfId="14572" xr:uid="{74B5E9C0-EF99-4350-9B75-591A413749E1}"/>
    <cellStyle name="Normal 9 12 2 2" xfId="21859" xr:uid="{D19B7C61-0851-4F04-9178-E0A878D34273}"/>
    <cellStyle name="Normal 9 12 2 2 2" xfId="27415" xr:uid="{5BB0854A-E29D-4CB2-B72F-A380CD9036FD}"/>
    <cellStyle name="Normal 9 12 2 2 3" xfId="32909" xr:uid="{BB37C70D-A482-44E3-A9B7-098D70C2F17A}"/>
    <cellStyle name="Normal 9 12 2 2 4" xfId="38393" xr:uid="{6139E57F-1B3F-4A8E-AC9C-DF2564047C07}"/>
    <cellStyle name="Normal 9 12 2 3" xfId="24686" xr:uid="{3F79F98F-3E1B-4AF0-98B8-89422CB46E8A}"/>
    <cellStyle name="Normal 9 12 2 4" xfId="30180" xr:uid="{B695C028-E635-45B5-8F38-7BD0DEBD8931}"/>
    <cellStyle name="Normal 9 12 2 5" xfId="35664" xr:uid="{23717E52-CE98-4A8B-9B5F-00888361ADF2}"/>
    <cellStyle name="Normal 9 12 3" xfId="11508" xr:uid="{6FDA1362-BC84-438A-84EA-A1315F059B58}"/>
    <cellStyle name="Normal 9 12 4" xfId="16742" xr:uid="{C101D1F4-AF10-4AEC-B5BA-386A3CEBBF41}"/>
    <cellStyle name="Normal 9 12 5" xfId="18973" xr:uid="{F6D5D79A-FF4D-4DF6-A6F1-5FD98CFCB91E}"/>
    <cellStyle name="Normal 9 12 6" xfId="9298" xr:uid="{B8B5B85F-C8D0-4EDF-93B3-EF75B7E0811E}"/>
    <cellStyle name="Normal 9 12 6 2" xfId="20617" xr:uid="{EC629FE0-C9DB-436E-800C-9B7F895FE954}"/>
    <cellStyle name="Normal 9 12 6 2 2" xfId="26173" xr:uid="{A27BC700-BFF0-4426-8EFE-1285FAE53DEA}"/>
    <cellStyle name="Normal 9 12 6 2 3" xfId="31667" xr:uid="{4DDF521D-2AA9-4203-843D-ACD677AA925D}"/>
    <cellStyle name="Normal 9 12 6 2 4" xfId="37151" xr:uid="{40B978FD-1F9D-4F4F-A7C6-D66B78C93526}"/>
    <cellStyle name="Normal 9 12 6 3" xfId="23444" xr:uid="{460F3152-EF7C-4635-988A-014ACAB2AAE9}"/>
    <cellStyle name="Normal 9 12 6 4" xfId="28938" xr:uid="{CA4999DD-25C1-4534-91BF-5D6F717C1F69}"/>
    <cellStyle name="Normal 9 12 6 5" xfId="34422" xr:uid="{8B5BA20C-D0A3-4630-8B65-C6B6B49C2468}"/>
    <cellStyle name="Normal 9 13" xfId="6166" xr:uid="{D0F2CE74-BB74-42E4-9FA6-C7C55338CBCE}"/>
    <cellStyle name="Normal 9 13 2" xfId="14573" xr:uid="{5C6DE00C-FBCB-4317-A6FF-2E9EB3397FA3}"/>
    <cellStyle name="Normal 9 13 2 2" xfId="21860" xr:uid="{D42D6382-73AD-4C26-8D29-8ACC8C4E4232}"/>
    <cellStyle name="Normal 9 13 2 2 2" xfId="27416" xr:uid="{C085AB4B-2E33-4419-9B5D-BA402A148894}"/>
    <cellStyle name="Normal 9 13 2 2 3" xfId="32910" xr:uid="{656C3A2B-5E9D-4614-A99D-BADE10336D22}"/>
    <cellStyle name="Normal 9 13 2 2 4" xfId="38394" xr:uid="{298DAF10-0576-433B-B9A4-8BC6FC8B9973}"/>
    <cellStyle name="Normal 9 13 2 3" xfId="24687" xr:uid="{033140A4-AAA0-44C7-A95A-71D115E31BD5}"/>
    <cellStyle name="Normal 9 13 2 4" xfId="30181" xr:uid="{9DF56D1D-98D7-4FC6-9267-B917425C174B}"/>
    <cellStyle name="Normal 9 13 2 5" xfId="35665" xr:uid="{E1A1B0B5-D510-4975-8774-B3609A0F9BD5}"/>
    <cellStyle name="Normal 9 13 3" xfId="11509" xr:uid="{5EF5774E-E212-425F-89B7-09A98B6FDB03}"/>
    <cellStyle name="Normal 9 13 4" xfId="16743" xr:uid="{08CAC806-79F4-4F3D-9BE3-6F674DB0F440}"/>
    <cellStyle name="Normal 9 13 5" xfId="18974" xr:uid="{DAA4DE25-01BA-463F-9E0A-6BFA95A26A86}"/>
    <cellStyle name="Normal 9 13 6" xfId="9299" xr:uid="{A791B0BA-324D-412B-AF0F-F00C66007A14}"/>
    <cellStyle name="Normal 9 13 6 2" xfId="20618" xr:uid="{80C08204-6E84-4D3C-B699-62C42EDEDEC0}"/>
    <cellStyle name="Normal 9 13 6 2 2" xfId="26174" xr:uid="{4830F6A2-92BF-4341-B92C-2981B07C39DF}"/>
    <cellStyle name="Normal 9 13 6 2 3" xfId="31668" xr:uid="{E196C518-D43C-4080-ACD8-FD092402595D}"/>
    <cellStyle name="Normal 9 13 6 2 4" xfId="37152" xr:uid="{1459C0F8-61AF-4B68-A1DB-796F177FC262}"/>
    <cellStyle name="Normal 9 13 6 3" xfId="23445" xr:uid="{AF30CC7A-1FBA-4892-8F66-24E64D124782}"/>
    <cellStyle name="Normal 9 13 6 4" xfId="28939" xr:uid="{C50C4FDD-3E95-4FAC-8195-4897657389D4}"/>
    <cellStyle name="Normal 9 13 6 5" xfId="34423" xr:uid="{7233353E-F4DE-4416-8A35-097397BF5325}"/>
    <cellStyle name="Normal 9 14" xfId="6167" xr:uid="{2D885C4D-5B2C-4B5A-9CD0-B9596EDD814B}"/>
    <cellStyle name="Normal 9 14 2" xfId="14574" xr:uid="{4100D9DC-A8EA-4DA1-B44C-2DAFBC1BBB9E}"/>
    <cellStyle name="Normal 9 14 2 2" xfId="21861" xr:uid="{1D296E37-58BD-4553-9B57-FEC72E94388B}"/>
    <cellStyle name="Normal 9 14 2 2 2" xfId="27417" xr:uid="{9C6A8E1F-5337-499A-81B9-B5EB8B630C9D}"/>
    <cellStyle name="Normal 9 14 2 2 3" xfId="32911" xr:uid="{EA5FCA08-3981-4CA5-A9F1-CEF9EE8D00D7}"/>
    <cellStyle name="Normal 9 14 2 2 4" xfId="38395" xr:uid="{9CDC36A4-2890-423E-8157-7DC6C2E47FBB}"/>
    <cellStyle name="Normal 9 14 2 3" xfId="24688" xr:uid="{3F0E37EF-0593-4A9C-B19C-5EACF6AAAC1D}"/>
    <cellStyle name="Normal 9 14 2 4" xfId="30182" xr:uid="{D53A35D1-86E5-4D77-B478-4714F8964938}"/>
    <cellStyle name="Normal 9 14 2 5" xfId="35666" xr:uid="{5B8446A9-8ED2-4D78-8043-6FBDD4241ED1}"/>
    <cellStyle name="Normal 9 14 3" xfId="11510" xr:uid="{F1F75A3E-E378-4BCA-A5DF-6F3516447444}"/>
    <cellStyle name="Normal 9 14 4" xfId="16744" xr:uid="{EFA83695-0199-4656-A804-58E04B54C5CF}"/>
    <cellStyle name="Normal 9 14 5" xfId="18975" xr:uid="{33DE2245-2668-4452-84DB-C1634A53CA79}"/>
    <cellStyle name="Normal 9 14 6" xfId="9300" xr:uid="{839CE7B6-654B-4756-9215-1C0D8AF443EB}"/>
    <cellStyle name="Normal 9 14 6 2" xfId="20619" xr:uid="{46B999D8-9BFD-4E12-A2C7-9AD23C6BC937}"/>
    <cellStyle name="Normal 9 14 6 2 2" xfId="26175" xr:uid="{9B28CBEC-0470-4791-BE10-2F3F1EAF56BE}"/>
    <cellStyle name="Normal 9 14 6 2 3" xfId="31669" xr:uid="{6E465B86-6BB1-4553-B509-2DEB9B82CA9E}"/>
    <cellStyle name="Normal 9 14 6 2 4" xfId="37153" xr:uid="{81B919FA-68DC-4F9A-B340-B860EAEF551F}"/>
    <cellStyle name="Normal 9 14 6 3" xfId="23446" xr:uid="{19F10E77-4129-4A03-ACEF-F847E1517715}"/>
    <cellStyle name="Normal 9 14 6 4" xfId="28940" xr:uid="{4FCCDBC8-B80F-49F1-8A40-D73733E30479}"/>
    <cellStyle name="Normal 9 14 6 5" xfId="34424" xr:uid="{E3A29FBD-1994-47A0-80B8-1ECCB4E34CD9}"/>
    <cellStyle name="Normal 9 15" xfId="6168" xr:uid="{73AD8796-952B-4796-8960-5B1C2E7971E8}"/>
    <cellStyle name="Normal 9 15 2" xfId="14575" xr:uid="{FEEF10DC-410A-4048-A214-D7D062BD347C}"/>
    <cellStyle name="Normal 9 15 2 2" xfId="21862" xr:uid="{A75FCEA1-5B84-4A89-91F9-40CE359F4F8F}"/>
    <cellStyle name="Normal 9 15 2 2 2" xfId="27418" xr:uid="{3E23F7F8-F070-42E2-8931-4E3096DD9112}"/>
    <cellStyle name="Normal 9 15 2 2 3" xfId="32912" xr:uid="{FD03B60C-051F-4D49-846F-8A7AA12E1515}"/>
    <cellStyle name="Normal 9 15 2 2 4" xfId="38396" xr:uid="{CF74D36D-11EF-405B-8189-67304FB95FDC}"/>
    <cellStyle name="Normal 9 15 2 3" xfId="24689" xr:uid="{950886D3-2072-41E1-A670-59560F97DEB9}"/>
    <cellStyle name="Normal 9 15 2 4" xfId="30183" xr:uid="{8FEF220A-98FD-4AAB-BDC6-3C92AF4E9CA1}"/>
    <cellStyle name="Normal 9 15 2 5" xfId="35667" xr:uid="{AE799F72-4ED1-4FA3-AE1C-A32F6C3ADCEB}"/>
    <cellStyle name="Normal 9 15 3" xfId="11511" xr:uid="{133CBCB8-8A0F-4A63-80EB-998B4CF1216A}"/>
    <cellStyle name="Normal 9 15 4" xfId="16745" xr:uid="{D47CF922-C47F-4CC1-BCC8-CC21FDDA6A2D}"/>
    <cellStyle name="Normal 9 15 5" xfId="18976" xr:uid="{D57699F2-6330-4940-BFF9-B875E501264A}"/>
    <cellStyle name="Normal 9 15 6" xfId="9301" xr:uid="{91088CCF-58B9-4E2A-882C-BB87C2960125}"/>
    <cellStyle name="Normal 9 15 6 2" xfId="20620" xr:uid="{E1ED8D6C-35DD-474B-BE43-DF3F7BE0632A}"/>
    <cellStyle name="Normal 9 15 6 2 2" xfId="26176" xr:uid="{15A840F5-4519-4E28-B9C4-45CD3F754B40}"/>
    <cellStyle name="Normal 9 15 6 2 3" xfId="31670" xr:uid="{556C9055-453A-47AD-BC57-75BC28E68E76}"/>
    <cellStyle name="Normal 9 15 6 2 4" xfId="37154" xr:uid="{5EAD3D79-806B-4A3E-A825-632856EF02E3}"/>
    <cellStyle name="Normal 9 15 6 3" xfId="23447" xr:uid="{6BFB762F-E3B4-4E74-ADD8-FB259BD95752}"/>
    <cellStyle name="Normal 9 15 6 4" xfId="28941" xr:uid="{46B284CD-DE7A-479C-8712-83FD6647DE75}"/>
    <cellStyle name="Normal 9 15 6 5" xfId="34425" xr:uid="{EA55EE08-553C-4765-A6FA-448A402D9567}"/>
    <cellStyle name="Normal 9 16" xfId="6169" xr:uid="{ACCC8D6E-1964-4610-8E89-F936DD036285}"/>
    <cellStyle name="Normal 9 16 2" xfId="14576" xr:uid="{94DE690B-0552-4A17-836C-604C2EA37AAE}"/>
    <cellStyle name="Normal 9 16 2 2" xfId="21863" xr:uid="{F3944D69-BE88-4601-B87E-7EEC69EADB5A}"/>
    <cellStyle name="Normal 9 16 2 2 2" xfId="27419" xr:uid="{8C193A5B-3932-4809-9CBB-98DB71C0D8C2}"/>
    <cellStyle name="Normal 9 16 2 2 3" xfId="32913" xr:uid="{363E4F3B-7588-409F-B18F-6A5CF8B5547A}"/>
    <cellStyle name="Normal 9 16 2 2 4" xfId="38397" xr:uid="{07B1A4DB-C68E-482B-8BDF-15BB02E3ABE9}"/>
    <cellStyle name="Normal 9 16 2 3" xfId="24690" xr:uid="{F9DCC31F-9F92-485C-B6EF-FD77DB45FBF5}"/>
    <cellStyle name="Normal 9 16 2 4" xfId="30184" xr:uid="{F26A0D4E-BEDF-41E6-8080-526C1D26EA79}"/>
    <cellStyle name="Normal 9 16 2 5" xfId="35668" xr:uid="{192DE99F-275F-4421-AD23-D57212EFEC99}"/>
    <cellStyle name="Normal 9 16 3" xfId="11512" xr:uid="{C5C1C39B-1E07-4B47-934C-10328AA9CDCD}"/>
    <cellStyle name="Normal 9 16 4" xfId="16746" xr:uid="{FD27290E-4E01-4837-BB49-CC1AB15C7B98}"/>
    <cellStyle name="Normal 9 16 5" xfId="18977" xr:uid="{6E8EE43E-9988-44B3-A523-193AC46AB56D}"/>
    <cellStyle name="Normal 9 16 6" xfId="9302" xr:uid="{1B4707D7-FEDF-4971-81F3-ADAEAE7B833F}"/>
    <cellStyle name="Normal 9 16 6 2" xfId="20621" xr:uid="{1B8BFB81-5017-44F7-B59A-2EDE7CF1C6AC}"/>
    <cellStyle name="Normal 9 16 6 2 2" xfId="26177" xr:uid="{A4FB5692-A991-4C45-AFFA-102E1D6EC413}"/>
    <cellStyle name="Normal 9 16 6 2 3" xfId="31671" xr:uid="{826DDF55-0513-4F03-A682-3FA18694489B}"/>
    <cellStyle name="Normal 9 16 6 2 4" xfId="37155" xr:uid="{1FD13764-DAB2-4248-9C1D-12981262DDCB}"/>
    <cellStyle name="Normal 9 16 6 3" xfId="23448" xr:uid="{8CA32D52-A414-46FF-9E2D-A4AD921781DA}"/>
    <cellStyle name="Normal 9 16 6 4" xfId="28942" xr:uid="{B2C603C0-00CC-4787-B7DE-9AEE7B79E332}"/>
    <cellStyle name="Normal 9 16 6 5" xfId="34426" xr:uid="{9A9DAF5A-4F82-4A13-9BF7-11603923F3AD}"/>
    <cellStyle name="Normal 9 17" xfId="6170" xr:uid="{260FDFFD-0565-43B1-95FB-AACF9E0F59FC}"/>
    <cellStyle name="Normal 9 17 2" xfId="14577" xr:uid="{CB6A003B-23C9-4CD5-A6C0-2BD644F146A2}"/>
    <cellStyle name="Normal 9 17 2 2" xfId="21864" xr:uid="{0BF83649-8556-4462-8691-DDB1A8CE1EF7}"/>
    <cellStyle name="Normal 9 17 2 2 2" xfId="27420" xr:uid="{DD3FF5DD-D8BC-4754-AADB-1D88F110712A}"/>
    <cellStyle name="Normal 9 17 2 2 3" xfId="32914" xr:uid="{4DD7C05D-F3FB-4BCB-B687-237F157264D2}"/>
    <cellStyle name="Normal 9 17 2 2 4" xfId="38398" xr:uid="{BC3AC0B3-3E7A-441B-9696-3E02A157B73B}"/>
    <cellStyle name="Normal 9 17 2 3" xfId="24691" xr:uid="{A0FF7555-5238-4A71-9FE4-0048B02EB4AA}"/>
    <cellStyle name="Normal 9 17 2 4" xfId="30185" xr:uid="{A7DA6397-C17D-4D5D-8CB0-4D04B9EB17D0}"/>
    <cellStyle name="Normal 9 17 2 5" xfId="35669" xr:uid="{37E52BFC-58A7-481E-BA6E-7339955F9429}"/>
    <cellStyle name="Normal 9 17 3" xfId="11513" xr:uid="{253CF64E-594D-482A-A883-920BB7A77A7C}"/>
    <cellStyle name="Normal 9 17 4" xfId="16747" xr:uid="{F3FD71C3-CA7D-4206-8CA6-26A0CED19601}"/>
    <cellStyle name="Normal 9 17 5" xfId="18978" xr:uid="{77AB30D7-CC57-4905-B205-AF3E51B1894A}"/>
    <cellStyle name="Normal 9 17 6" xfId="9303" xr:uid="{44908096-1D9D-49C1-8A1A-832EFB8924C1}"/>
    <cellStyle name="Normal 9 17 6 2" xfId="20622" xr:uid="{3958B5BE-870A-4BF8-B754-B28AD336FBA7}"/>
    <cellStyle name="Normal 9 17 6 2 2" xfId="26178" xr:uid="{4673B283-0A2F-46B9-B43B-EBC092642452}"/>
    <cellStyle name="Normal 9 17 6 2 3" xfId="31672" xr:uid="{45DCF934-E1B3-4735-8BB0-189AE349B0DE}"/>
    <cellStyle name="Normal 9 17 6 2 4" xfId="37156" xr:uid="{75D72569-7C2C-4B8C-B1E7-C72364E4E26F}"/>
    <cellStyle name="Normal 9 17 6 3" xfId="23449" xr:uid="{F4D7AEFD-7199-48A9-A214-84ABEA14219C}"/>
    <cellStyle name="Normal 9 17 6 4" xfId="28943" xr:uid="{D4A343F7-BD16-4FD3-8D72-6C6AAF3D2E92}"/>
    <cellStyle name="Normal 9 17 6 5" xfId="34427" xr:uid="{25ACB9FE-64C4-480D-8C9A-E790FF34D229}"/>
    <cellStyle name="Normal 9 18" xfId="6171" xr:uid="{7411D40F-D0CF-4F38-9576-6DC502FD4B0C}"/>
    <cellStyle name="Normal 9 18 2" xfId="14578" xr:uid="{5FC6F4F5-B0D3-43C3-94B8-64BDB32B00D7}"/>
    <cellStyle name="Normal 9 18 2 2" xfId="21865" xr:uid="{9B1FD6A0-CA97-4510-AA16-C006A2DD21E5}"/>
    <cellStyle name="Normal 9 18 2 2 2" xfId="27421" xr:uid="{D65BC565-9EF0-40F8-AEFC-89D5FE9F6FCA}"/>
    <cellStyle name="Normal 9 18 2 2 3" xfId="32915" xr:uid="{66282E1C-DA9F-4E30-9A8E-4015E3927E3B}"/>
    <cellStyle name="Normal 9 18 2 2 4" xfId="38399" xr:uid="{F2031AAB-B05B-49AA-8639-7750B802FE31}"/>
    <cellStyle name="Normal 9 18 2 3" xfId="24692" xr:uid="{DE3E8577-1E84-4E76-98AC-365618243DFE}"/>
    <cellStyle name="Normal 9 18 2 4" xfId="30186" xr:uid="{732CF388-DA16-4AA5-BF3F-00B0A3A1D92E}"/>
    <cellStyle name="Normal 9 18 2 5" xfId="35670" xr:uid="{F8638B81-A5CB-48FF-913E-42C299DFB797}"/>
    <cellStyle name="Normal 9 18 3" xfId="11514" xr:uid="{96933D22-9AC9-4DE0-9CF2-F856E44B3C64}"/>
    <cellStyle name="Normal 9 18 4" xfId="16748" xr:uid="{336DA9E7-0932-452B-8B80-11830FA375AD}"/>
    <cellStyle name="Normal 9 18 5" xfId="18979" xr:uid="{5C70C901-004B-494B-9642-94FB58CEB1BE}"/>
    <cellStyle name="Normal 9 18 6" xfId="9304" xr:uid="{EDB98BC6-2BDC-4D7E-A469-77E5C991CEFE}"/>
    <cellStyle name="Normal 9 18 6 2" xfId="20623" xr:uid="{EB020AF8-19D5-4B8B-9EB7-F2EBC07756B1}"/>
    <cellStyle name="Normal 9 18 6 2 2" xfId="26179" xr:uid="{15485B46-487D-4043-91DC-A41E64FBD560}"/>
    <cellStyle name="Normal 9 18 6 2 3" xfId="31673" xr:uid="{08E84C70-47AF-4CDF-A520-D924765A62F4}"/>
    <cellStyle name="Normal 9 18 6 2 4" xfId="37157" xr:uid="{D98685B5-411D-4CB3-811D-CCA0AB48CB19}"/>
    <cellStyle name="Normal 9 18 6 3" xfId="23450" xr:uid="{EDC78F4E-011F-4423-A5D8-EA436DF95EB8}"/>
    <cellStyle name="Normal 9 18 6 4" xfId="28944" xr:uid="{A4A966BE-8BCB-4A3F-98B0-A2F3F4A40E38}"/>
    <cellStyle name="Normal 9 18 6 5" xfId="34428" xr:uid="{3E51E0BF-7BC7-41F0-AE7D-8D4408E962FC}"/>
    <cellStyle name="Normal 9 19" xfId="6172" xr:uid="{B030A61A-8E25-4137-B2FC-F612E79C1407}"/>
    <cellStyle name="Normal 9 19 2" xfId="14579" xr:uid="{FD85C510-33CC-4F95-BDC1-6B692D9B5592}"/>
    <cellStyle name="Normal 9 19 2 2" xfId="21866" xr:uid="{83CBB35E-703E-4F34-AB5D-CC24ECC5A767}"/>
    <cellStyle name="Normal 9 19 2 2 2" xfId="27422" xr:uid="{3A17817B-04A1-4155-9073-0493D9D9C30B}"/>
    <cellStyle name="Normal 9 19 2 2 3" xfId="32916" xr:uid="{CBED2864-581E-4A9C-899B-EF07B97B06AC}"/>
    <cellStyle name="Normal 9 19 2 2 4" xfId="38400" xr:uid="{A41B3023-4C6F-467F-9902-20B9A37556AF}"/>
    <cellStyle name="Normal 9 19 2 3" xfId="24693" xr:uid="{4915DB0E-83DA-4557-97DF-3FF8AE4D53F4}"/>
    <cellStyle name="Normal 9 19 2 4" xfId="30187" xr:uid="{FDDF56BD-8EA4-4E7E-9A13-3EF56BE6542B}"/>
    <cellStyle name="Normal 9 19 2 5" xfId="35671" xr:uid="{4B2958F8-74E0-4CCC-8AFA-04B0A2D57BBD}"/>
    <cellStyle name="Normal 9 19 3" xfId="11515" xr:uid="{6C63C397-458C-4962-8B7A-B8647DAEBD3B}"/>
    <cellStyle name="Normal 9 19 4" xfId="16749" xr:uid="{97ECA1DB-4275-4F6F-B98D-1B0CB1260CDD}"/>
    <cellStyle name="Normal 9 19 5" xfId="18980" xr:uid="{67FF6C5E-7A31-4D94-A2E7-BB569FD088B6}"/>
    <cellStyle name="Normal 9 19 6" xfId="9305" xr:uid="{461C4D2F-8701-47C3-84A0-5311CE4EA707}"/>
    <cellStyle name="Normal 9 19 6 2" xfId="20624" xr:uid="{102EB716-FEDD-4333-B92E-C527C3BAB90F}"/>
    <cellStyle name="Normal 9 19 6 2 2" xfId="26180" xr:uid="{D1E7C6E3-0C0E-4EC7-B42C-3E2BA8EBD873}"/>
    <cellStyle name="Normal 9 19 6 2 3" xfId="31674" xr:uid="{1F7DC937-6049-4C4B-A7B4-DE8769E3AC66}"/>
    <cellStyle name="Normal 9 19 6 2 4" xfId="37158" xr:uid="{45BAE24C-008E-43B7-A492-8875E60AE1A5}"/>
    <cellStyle name="Normal 9 19 6 3" xfId="23451" xr:uid="{A18857A6-F248-4EE9-AD97-ED0413EE3ACA}"/>
    <cellStyle name="Normal 9 19 6 4" xfId="28945" xr:uid="{FDD39D4F-4F86-4872-87EE-2426757C950A}"/>
    <cellStyle name="Normal 9 19 6 5" xfId="34429" xr:uid="{81EC60E4-38F5-4285-B412-ACF5C883018F}"/>
    <cellStyle name="Normal 9 2" xfId="6173" xr:uid="{74787E3B-F669-4594-9A6C-D7EEB5B6F55F}"/>
    <cellStyle name="Normal 9 2 2" xfId="14580" xr:uid="{D0723D23-3FEF-45F6-9BC9-3E3ADDE5EFE6}"/>
    <cellStyle name="Normal 9 2 2 2" xfId="21867" xr:uid="{B94F4659-5243-484B-A01A-2606C5EF63C0}"/>
    <cellStyle name="Normal 9 2 2 2 2" xfId="27423" xr:uid="{BE5556B1-09CD-4272-A054-EA8798924B7C}"/>
    <cellStyle name="Normal 9 2 2 2 3" xfId="32917" xr:uid="{BD27F3B5-916C-428F-B0CD-D03F81965D52}"/>
    <cellStyle name="Normal 9 2 2 2 4" xfId="38401" xr:uid="{B24CDDA7-D051-4AB5-AC4A-5733ED6444B7}"/>
    <cellStyle name="Normal 9 2 2 3" xfId="24694" xr:uid="{F5D07B3B-7B8C-4BEE-8DAF-579C714062AF}"/>
    <cellStyle name="Normal 9 2 2 4" xfId="30188" xr:uid="{E228F7AB-9B26-4180-BD41-7971DE0A5B55}"/>
    <cellStyle name="Normal 9 2 2 5" xfId="35672" xr:uid="{120DCB62-908D-4D6F-9911-D223069925DA}"/>
    <cellStyle name="Normal 9 2 3" xfId="11516" xr:uid="{89B02749-138C-48AC-8840-511FEFEAD455}"/>
    <cellStyle name="Normal 9 2 4" xfId="16750" xr:uid="{1C44BBB1-B864-42B3-8603-21439A3D9551}"/>
    <cellStyle name="Normal 9 2 5" xfId="18981" xr:uid="{088BE83A-0379-481C-9F21-11BAB5E40A08}"/>
    <cellStyle name="Normal 9 2 6" xfId="9306" xr:uid="{7924CFF3-EE82-4FC4-8749-BAECE3F6AB97}"/>
    <cellStyle name="Normal 9 2 6 2" xfId="20625" xr:uid="{BDA37ADA-E62A-4D1F-808F-50EEC8C43A8E}"/>
    <cellStyle name="Normal 9 2 6 2 2" xfId="26181" xr:uid="{E6205EDA-C32C-4FAD-AE2B-FFC2567714FC}"/>
    <cellStyle name="Normal 9 2 6 2 3" xfId="31675" xr:uid="{E8E4084D-F006-4630-A1C1-818644DF6EDD}"/>
    <cellStyle name="Normal 9 2 6 2 4" xfId="37159" xr:uid="{D2101E07-AC41-417E-B7E0-5B9FCDDD601E}"/>
    <cellStyle name="Normal 9 2 6 3" xfId="23452" xr:uid="{F95F21FF-9A9E-4EB4-B392-15BCD7C7631B}"/>
    <cellStyle name="Normal 9 2 6 4" xfId="28946" xr:uid="{7F161608-6233-400F-A2B9-92C84589ADD6}"/>
    <cellStyle name="Normal 9 2 6 5" xfId="34430" xr:uid="{CCE4A93F-65EA-48D9-B78D-A43EC6BA2644}"/>
    <cellStyle name="Normal 9 20" xfId="6174" xr:uid="{4DA1FBC3-BB32-4BF5-812E-CE61C1C604C9}"/>
    <cellStyle name="Normal 9 20 2" xfId="14581" xr:uid="{EAA77A35-9841-4436-BF54-000DEC32EC9A}"/>
    <cellStyle name="Normal 9 20 2 2" xfId="21868" xr:uid="{4F9C5139-56B5-4E4C-B963-EEE918723E42}"/>
    <cellStyle name="Normal 9 20 2 2 2" xfId="27424" xr:uid="{3823A85B-9C61-4EC6-AACD-3796A07503D0}"/>
    <cellStyle name="Normal 9 20 2 2 3" xfId="32918" xr:uid="{DBF19494-899A-477A-ACD3-0FDD97145C30}"/>
    <cellStyle name="Normal 9 20 2 2 4" xfId="38402" xr:uid="{A97E2D16-FBD7-49CE-95E0-6281A9E3FA9C}"/>
    <cellStyle name="Normal 9 20 2 3" xfId="24695" xr:uid="{3C00AD45-313D-4898-9C08-7E455B22340D}"/>
    <cellStyle name="Normal 9 20 2 4" xfId="30189" xr:uid="{7E51403C-7708-43FE-AEBF-7D85F4C9EF88}"/>
    <cellStyle name="Normal 9 20 2 5" xfId="35673" xr:uid="{39B4916C-547E-479D-A659-A40ED129849B}"/>
    <cellStyle name="Normal 9 20 3" xfId="11517" xr:uid="{27E7FA16-A46D-4CC2-95F5-E6D83C004B8F}"/>
    <cellStyle name="Normal 9 20 4" xfId="16751" xr:uid="{BC8EB14C-B3F5-4941-9A34-B097709E4328}"/>
    <cellStyle name="Normal 9 20 5" xfId="18982" xr:uid="{DEA1F981-EEAB-4403-BFC5-A081E460D3DC}"/>
    <cellStyle name="Normal 9 20 6" xfId="9307" xr:uid="{97953E5E-B925-49BE-95B1-036874F3D751}"/>
    <cellStyle name="Normal 9 20 6 2" xfId="20626" xr:uid="{D5CEBD53-94DC-49B8-B0A9-53655E51E7A6}"/>
    <cellStyle name="Normal 9 20 6 2 2" xfId="26182" xr:uid="{19B8C5D5-B2B4-4574-8635-60583F70070D}"/>
    <cellStyle name="Normal 9 20 6 2 3" xfId="31676" xr:uid="{EE267527-DDD4-4193-8717-65C740D67454}"/>
    <cellStyle name="Normal 9 20 6 2 4" xfId="37160" xr:uid="{24E0B334-2B94-4A44-8F5D-8271700675C1}"/>
    <cellStyle name="Normal 9 20 6 3" xfId="23453" xr:uid="{322FEE12-FB8B-43F7-8751-F4F263745D1A}"/>
    <cellStyle name="Normal 9 20 6 4" xfId="28947" xr:uid="{6F1E2BC7-BE02-4370-81FA-D3DDF4F2178D}"/>
    <cellStyle name="Normal 9 20 6 5" xfId="34431" xr:uid="{7A49EB86-E0C8-4722-BB47-3EB1A68A30E7}"/>
    <cellStyle name="Normal 9 21" xfId="6175" xr:uid="{BDA7E6C7-7599-479A-860D-FF69E480EB63}"/>
    <cellStyle name="Normal 9 21 2" xfId="14582" xr:uid="{3264CB19-3285-4313-96F7-2E3985A8307B}"/>
    <cellStyle name="Normal 9 21 2 2" xfId="21869" xr:uid="{C8A49173-EC70-416D-B76A-70878ADC0258}"/>
    <cellStyle name="Normal 9 21 2 2 2" xfId="27425" xr:uid="{B2F24D39-E9CF-4347-B084-929AF9041DBD}"/>
    <cellStyle name="Normal 9 21 2 2 3" xfId="32919" xr:uid="{96999F33-3302-404F-92F4-0460196255E9}"/>
    <cellStyle name="Normal 9 21 2 2 4" xfId="38403" xr:uid="{BC8CA471-D4DA-4FE0-B2F2-1B6580FAE777}"/>
    <cellStyle name="Normal 9 21 2 3" xfId="24696" xr:uid="{067EA6A2-4C35-4D03-A92C-F86301639B54}"/>
    <cellStyle name="Normal 9 21 2 4" xfId="30190" xr:uid="{EE785F27-509C-44D0-9765-55A6AA4AE9DF}"/>
    <cellStyle name="Normal 9 21 2 5" xfId="35674" xr:uid="{C617D932-D1B4-4A44-B2B7-EC28F14675FA}"/>
    <cellStyle name="Normal 9 21 3" xfId="11518" xr:uid="{678F59DB-E379-4AC7-A872-A236422749D7}"/>
    <cellStyle name="Normal 9 21 4" xfId="16752" xr:uid="{CA76E763-23D6-4392-8CE7-6FFD3E98A357}"/>
    <cellStyle name="Normal 9 21 5" xfId="18983" xr:uid="{69E4CE0D-6EB5-4884-B747-98AE2226F896}"/>
    <cellStyle name="Normal 9 21 6" xfId="9308" xr:uid="{7B9109EE-7E80-45CB-A369-60AC75ED7E4D}"/>
    <cellStyle name="Normal 9 21 6 2" xfId="20627" xr:uid="{9B63C37F-2E3B-465A-A6D1-0F9AD64A76A4}"/>
    <cellStyle name="Normal 9 21 6 2 2" xfId="26183" xr:uid="{3966AC15-7C2F-4278-9AE5-C59E597DA212}"/>
    <cellStyle name="Normal 9 21 6 2 3" xfId="31677" xr:uid="{D87EBFA7-38D7-4D82-954E-7EE8A7C75255}"/>
    <cellStyle name="Normal 9 21 6 2 4" xfId="37161" xr:uid="{ADC1CDB6-9E58-4762-BC85-F8D8B63F552F}"/>
    <cellStyle name="Normal 9 21 6 3" xfId="23454" xr:uid="{EABCFA49-6D01-493F-AA5B-F26BFE26474A}"/>
    <cellStyle name="Normal 9 21 6 4" xfId="28948" xr:uid="{12BF9040-1D8E-467B-87C6-4A6F2F5595DC}"/>
    <cellStyle name="Normal 9 21 6 5" xfId="34432" xr:uid="{975F73E1-DFCD-4376-A9D7-6A9E42B323E1}"/>
    <cellStyle name="Normal 9 22" xfId="6176" xr:uid="{45B8D16C-9307-4E4E-ADD8-B7A2E11C11CD}"/>
    <cellStyle name="Normal 9 22 2" xfId="14583" xr:uid="{1216FB38-F3F9-4624-A4D4-3AD1171D82B2}"/>
    <cellStyle name="Normal 9 22 2 2" xfId="21870" xr:uid="{782BBE60-90AD-425D-AFA2-03D631A89489}"/>
    <cellStyle name="Normal 9 22 2 2 2" xfId="27426" xr:uid="{54978F01-69D8-4F67-806B-FDD6479FB395}"/>
    <cellStyle name="Normal 9 22 2 2 3" xfId="32920" xr:uid="{9A56BB6F-40CF-4242-91F3-D885D979E950}"/>
    <cellStyle name="Normal 9 22 2 2 4" xfId="38404" xr:uid="{B6D441C0-F88D-4B52-BC65-ED5C6F8753F6}"/>
    <cellStyle name="Normal 9 22 2 3" xfId="24697" xr:uid="{28AFBD49-DB58-4A25-BF53-CC83DC516969}"/>
    <cellStyle name="Normal 9 22 2 4" xfId="30191" xr:uid="{AE4AE347-384A-4B2B-A781-6B414B4FDB34}"/>
    <cellStyle name="Normal 9 22 2 5" xfId="35675" xr:uid="{5C045A29-0DF7-4BEA-AFC9-FB32AAF07A50}"/>
    <cellStyle name="Normal 9 22 3" xfId="11519" xr:uid="{F1E08877-D1D3-417C-82D6-4861E970EB55}"/>
    <cellStyle name="Normal 9 22 4" xfId="16753" xr:uid="{82025124-3C0B-45CC-9C1D-11FEE7C11ECB}"/>
    <cellStyle name="Normal 9 22 5" xfId="18984" xr:uid="{F904F75B-5058-4771-A8E5-DAAD60F1CC6D}"/>
    <cellStyle name="Normal 9 22 6" xfId="9309" xr:uid="{5F490654-0A35-481E-A5BA-1AD91F324478}"/>
    <cellStyle name="Normal 9 22 6 2" xfId="20628" xr:uid="{2846172C-7222-4EF8-AE77-B6BDF9F2DCC3}"/>
    <cellStyle name="Normal 9 22 6 2 2" xfId="26184" xr:uid="{E7BD57FF-257B-472B-B930-A9BB3B527399}"/>
    <cellStyle name="Normal 9 22 6 2 3" xfId="31678" xr:uid="{9CE7B8B0-0F2F-4C65-AF3F-9018478DAFF3}"/>
    <cellStyle name="Normal 9 22 6 2 4" xfId="37162" xr:uid="{FF49350C-DB0B-4768-9EB0-E8DA72D03F07}"/>
    <cellStyle name="Normal 9 22 6 3" xfId="23455" xr:uid="{557E25C1-9A8C-4FB0-874E-532597BE0B4B}"/>
    <cellStyle name="Normal 9 22 6 4" xfId="28949" xr:uid="{091A28A6-9918-4257-AC6B-29D608865B49}"/>
    <cellStyle name="Normal 9 22 6 5" xfId="34433" xr:uid="{29942B0A-B34E-44EC-9A6F-091015C15167}"/>
    <cellStyle name="Normal 9 23" xfId="6177" xr:uid="{31BD767F-031E-4DE9-B07A-3417782973A7}"/>
    <cellStyle name="Normal 9 23 2" xfId="14584" xr:uid="{F8A8783F-391B-4C1E-8422-8629FD0D5C6B}"/>
    <cellStyle name="Normal 9 23 2 2" xfId="21871" xr:uid="{C99ACC48-F64C-4233-80B4-76764CC0CE5A}"/>
    <cellStyle name="Normal 9 23 2 2 2" xfId="27427" xr:uid="{32158B2D-F3EB-4D8E-BEDF-DFEEFD0A4C8C}"/>
    <cellStyle name="Normal 9 23 2 2 3" xfId="32921" xr:uid="{F765575E-6175-41F0-BD80-9811C54D9DD3}"/>
    <cellStyle name="Normal 9 23 2 2 4" xfId="38405" xr:uid="{F3E98714-74C0-45D6-BC9F-431D319D0C06}"/>
    <cellStyle name="Normal 9 23 2 3" xfId="24698" xr:uid="{086336D3-7393-492A-8169-F7829C5E6D67}"/>
    <cellStyle name="Normal 9 23 2 4" xfId="30192" xr:uid="{285908D6-87B1-48D6-BAC9-58DFB36C227C}"/>
    <cellStyle name="Normal 9 23 2 5" xfId="35676" xr:uid="{098CBEF8-7A26-48DB-9550-2C4747A6EC49}"/>
    <cellStyle name="Normal 9 23 3" xfId="11520" xr:uid="{1844D6D5-D47D-492C-8B08-143F1FC67A39}"/>
    <cellStyle name="Normal 9 23 4" xfId="16754" xr:uid="{ABC11978-4D99-46E0-8FA2-B13CBB1CBDCE}"/>
    <cellStyle name="Normal 9 23 5" xfId="18985" xr:uid="{57B27775-935B-416F-B186-85D174056A3A}"/>
    <cellStyle name="Normal 9 23 6" xfId="9310" xr:uid="{E5E21EF9-213E-4FD9-AFE3-F21094CA11B7}"/>
    <cellStyle name="Normal 9 23 6 2" xfId="20629" xr:uid="{BCCABE1A-4317-41C6-A07C-FD89C9CF81CE}"/>
    <cellStyle name="Normal 9 23 6 2 2" xfId="26185" xr:uid="{F6E8E338-29FB-4DE9-A77B-AC78C13797C3}"/>
    <cellStyle name="Normal 9 23 6 2 3" xfId="31679" xr:uid="{223C5B11-0352-4CE7-B178-4808D2595915}"/>
    <cellStyle name="Normal 9 23 6 2 4" xfId="37163" xr:uid="{CCBC69C1-6F65-4ED1-9782-FD2DAC0C546C}"/>
    <cellStyle name="Normal 9 23 6 3" xfId="23456" xr:uid="{4D93C444-8F5C-4466-96D9-91BB05437388}"/>
    <cellStyle name="Normal 9 23 6 4" xfId="28950" xr:uid="{697770BF-AB9A-4A2A-A33F-291339D90A16}"/>
    <cellStyle name="Normal 9 23 6 5" xfId="34434" xr:uid="{900315D9-930E-444E-B5A8-01BE9FBD4418}"/>
    <cellStyle name="Normal 9 24" xfId="6178" xr:uid="{271A9179-0CD1-4738-9EE2-F1D08C8AC412}"/>
    <cellStyle name="Normal 9 24 2" xfId="14585" xr:uid="{8E6C057D-338D-4518-8758-6CDB6AFDD24C}"/>
    <cellStyle name="Normal 9 24 2 2" xfId="21872" xr:uid="{E1081035-B449-424F-88D5-4AD8ABDFECDE}"/>
    <cellStyle name="Normal 9 24 2 2 2" xfId="27428" xr:uid="{61FA65D6-1BB3-45C0-A540-A94296A1B1F3}"/>
    <cellStyle name="Normal 9 24 2 2 3" xfId="32922" xr:uid="{02DE4636-E633-449D-8625-081C0C47FB79}"/>
    <cellStyle name="Normal 9 24 2 2 4" xfId="38406" xr:uid="{7575D4EF-D424-4D7A-AC14-A2F18F1D2C5F}"/>
    <cellStyle name="Normal 9 24 2 3" xfId="24699" xr:uid="{308C12EF-2598-42D1-B0AA-91856410F209}"/>
    <cellStyle name="Normal 9 24 2 4" xfId="30193" xr:uid="{BE89E198-204F-48AB-808D-2CAE39E72A21}"/>
    <cellStyle name="Normal 9 24 2 5" xfId="35677" xr:uid="{1ADF3D88-1848-46E4-93D5-DF9EE469CD50}"/>
    <cellStyle name="Normal 9 24 3" xfId="11521" xr:uid="{7B073CA8-9759-4702-8D02-59441B36CE63}"/>
    <cellStyle name="Normal 9 24 4" xfId="16755" xr:uid="{EADAC66D-0A02-491C-9336-B44B73378130}"/>
    <cellStyle name="Normal 9 24 5" xfId="18986" xr:uid="{A524DD71-AD0D-43EF-843D-76844B0EFBFD}"/>
    <cellStyle name="Normal 9 24 6" xfId="9311" xr:uid="{CF6B413A-ED20-459C-9266-7D0B6C495414}"/>
    <cellStyle name="Normal 9 24 6 2" xfId="20630" xr:uid="{69607078-2F8A-4138-BD2E-BD499A7085BC}"/>
    <cellStyle name="Normal 9 24 6 2 2" xfId="26186" xr:uid="{43182B20-6A6D-4686-8F77-67545522E221}"/>
    <cellStyle name="Normal 9 24 6 2 3" xfId="31680" xr:uid="{3F1724FE-51B9-463D-867D-FDF0AF2E195E}"/>
    <cellStyle name="Normal 9 24 6 2 4" xfId="37164" xr:uid="{ABF54BD0-943A-43C2-B887-97023409C963}"/>
    <cellStyle name="Normal 9 24 6 3" xfId="23457" xr:uid="{D73675CC-51F7-48D6-9C28-4EA69BE0DD82}"/>
    <cellStyle name="Normal 9 24 6 4" xfId="28951" xr:uid="{EBD5C254-8533-47F0-99B3-2CBE41C4991B}"/>
    <cellStyle name="Normal 9 24 6 5" xfId="34435" xr:uid="{65C2AFE8-B355-47A2-8711-F7BC74E3B31D}"/>
    <cellStyle name="Normal 9 25" xfId="6179" xr:uid="{251E1956-CD45-4D95-977C-12264466163D}"/>
    <cellStyle name="Normal 9 25 2" xfId="14586" xr:uid="{970ACF31-C1E7-447B-8E3B-19E4024788A1}"/>
    <cellStyle name="Normal 9 25 2 2" xfId="21873" xr:uid="{00B4AB97-B308-47D4-8CA1-A69F2F42A403}"/>
    <cellStyle name="Normal 9 25 2 2 2" xfId="27429" xr:uid="{5030E3C0-3AB3-4BE9-9217-6D8BF6BE54FC}"/>
    <cellStyle name="Normal 9 25 2 2 3" xfId="32923" xr:uid="{D6E78252-98B0-498C-83CC-489CE46291AA}"/>
    <cellStyle name="Normal 9 25 2 2 4" xfId="38407" xr:uid="{C3D894D9-7C69-4F28-8D70-F328F515629F}"/>
    <cellStyle name="Normal 9 25 2 3" xfId="24700" xr:uid="{CF545825-1565-49B4-B724-1BCF5A616967}"/>
    <cellStyle name="Normal 9 25 2 4" xfId="30194" xr:uid="{B9ABE55F-5C52-421F-A65D-7C892DBDF74A}"/>
    <cellStyle name="Normal 9 25 2 5" xfId="35678" xr:uid="{325D7B69-2F80-44E9-907C-B5937F92D231}"/>
    <cellStyle name="Normal 9 25 3" xfId="11522" xr:uid="{6B8F2C3F-0AC0-4C51-975F-37ED85AF6EE1}"/>
    <cellStyle name="Normal 9 25 4" xfId="16756" xr:uid="{D6CC0995-8800-4255-94E2-7B04706A6D99}"/>
    <cellStyle name="Normal 9 25 5" xfId="18987" xr:uid="{42D9159B-3DAB-4168-8CF4-81A4BAA6DADD}"/>
    <cellStyle name="Normal 9 25 6" xfId="9312" xr:uid="{009AA01D-BBAA-4D25-A7EA-1DCC2017EB0A}"/>
    <cellStyle name="Normal 9 25 6 2" xfId="20631" xr:uid="{D7DBBF7B-09B8-4A0E-9EF5-0CC5DD3BC3A4}"/>
    <cellStyle name="Normal 9 25 6 2 2" xfId="26187" xr:uid="{E7E248FF-3326-4FBF-BFE0-D733461D0D15}"/>
    <cellStyle name="Normal 9 25 6 2 3" xfId="31681" xr:uid="{4C5C4233-78DA-4C9D-8B53-453D0A7BF5A5}"/>
    <cellStyle name="Normal 9 25 6 2 4" xfId="37165" xr:uid="{B31D7E04-BA88-4C4D-8F1C-9C534578FDF5}"/>
    <cellStyle name="Normal 9 25 6 3" xfId="23458" xr:uid="{33D50F42-6188-434B-9912-F6DEB268B106}"/>
    <cellStyle name="Normal 9 25 6 4" xfId="28952" xr:uid="{1DAB0DCC-5A3F-473B-A5E5-C682A2CBEAF2}"/>
    <cellStyle name="Normal 9 25 6 5" xfId="34436" xr:uid="{AA162E42-7D00-406F-9954-9C56C5241A34}"/>
    <cellStyle name="Normal 9 26" xfId="6180" xr:uid="{FBD18B00-2BCA-4815-B0EC-5B593BCEA51E}"/>
    <cellStyle name="Normal 9 26 2" xfId="14587" xr:uid="{F8EDB866-1303-4927-B410-3F45621DF1FF}"/>
    <cellStyle name="Normal 9 26 2 2" xfId="21874" xr:uid="{ACEC9DB5-C62E-4E78-A7E7-23D485AEE155}"/>
    <cellStyle name="Normal 9 26 2 2 2" xfId="27430" xr:uid="{F72EE13E-BBBC-4B92-A18D-ECF08FD327AC}"/>
    <cellStyle name="Normal 9 26 2 2 3" xfId="32924" xr:uid="{238EE6CD-209E-46D9-8EC1-7C50324C8523}"/>
    <cellStyle name="Normal 9 26 2 2 4" xfId="38408" xr:uid="{B984F941-9571-469C-B11E-15E071E8F13B}"/>
    <cellStyle name="Normal 9 26 2 3" xfId="24701" xr:uid="{8F7C4676-B66E-45BB-B3B9-A54735FBA644}"/>
    <cellStyle name="Normal 9 26 2 4" xfId="30195" xr:uid="{94892F70-7292-48C8-ACE9-C352F76F84F4}"/>
    <cellStyle name="Normal 9 26 2 5" xfId="35679" xr:uid="{05812FBF-BE79-4491-A8A5-D797FB6ECD87}"/>
    <cellStyle name="Normal 9 26 3" xfId="11523" xr:uid="{F31BAA2C-9C52-48E8-B235-A9BBD76CC560}"/>
    <cellStyle name="Normal 9 26 4" xfId="16757" xr:uid="{21308CC5-7B02-49BD-9B15-0A25E5C0B5B8}"/>
    <cellStyle name="Normal 9 26 5" xfId="18988" xr:uid="{4CE35971-9AAF-409E-A216-06293B8D677B}"/>
    <cellStyle name="Normal 9 26 6" xfId="9313" xr:uid="{F5D2F9FB-3BB2-4C23-8DA2-09E3597DA497}"/>
    <cellStyle name="Normal 9 26 6 2" xfId="20632" xr:uid="{8409BEA2-1754-4124-BE33-6B26D9C774EF}"/>
    <cellStyle name="Normal 9 26 6 2 2" xfId="26188" xr:uid="{BFE48759-1104-4FF2-B3DD-B78EAC2CD2E0}"/>
    <cellStyle name="Normal 9 26 6 2 3" xfId="31682" xr:uid="{7794741D-EBD4-4E78-ABEF-FFB1B8EEB6AC}"/>
    <cellStyle name="Normal 9 26 6 2 4" xfId="37166" xr:uid="{1C25E176-4794-4D43-8EC3-CBFFAE95A317}"/>
    <cellStyle name="Normal 9 26 6 3" xfId="23459" xr:uid="{9536C02A-DC1C-4DA3-833F-9848EC8D8335}"/>
    <cellStyle name="Normal 9 26 6 4" xfId="28953" xr:uid="{01D11B15-9800-4637-A772-51D14D0E4312}"/>
    <cellStyle name="Normal 9 26 6 5" xfId="34437" xr:uid="{5E5FBA80-D4C0-48C0-ACAA-7E9AABBDB076}"/>
    <cellStyle name="Normal 9 27" xfId="6181" xr:uid="{143B8181-B2B1-48F3-B325-14711D0E46E4}"/>
    <cellStyle name="Normal 9 27 2" xfId="14588" xr:uid="{69A0B188-A4C7-4E0D-8D73-7D69172BBE29}"/>
    <cellStyle name="Normal 9 27 2 2" xfId="21875" xr:uid="{D045475C-3DA1-454A-A5F6-6764C1E42F29}"/>
    <cellStyle name="Normal 9 27 2 2 2" xfId="27431" xr:uid="{0D8FACE8-881E-42AD-B2D8-B71412643849}"/>
    <cellStyle name="Normal 9 27 2 2 3" xfId="32925" xr:uid="{EEA4DDF4-1395-41BE-9855-76BE09C8BFBC}"/>
    <cellStyle name="Normal 9 27 2 2 4" xfId="38409" xr:uid="{1C97F1B7-A969-423F-A67F-D1C1FFFC7B5A}"/>
    <cellStyle name="Normal 9 27 2 3" xfId="24702" xr:uid="{385F3218-E0BD-4019-BFD1-8BBC29030003}"/>
    <cellStyle name="Normal 9 27 2 4" xfId="30196" xr:uid="{480DB848-BDC5-41DD-B800-61E345431E56}"/>
    <cellStyle name="Normal 9 27 2 5" xfId="35680" xr:uid="{4339A84D-B076-4F98-93E3-5CADE60A51B2}"/>
    <cellStyle name="Normal 9 27 3" xfId="11524" xr:uid="{91146EC3-B866-40F3-B27D-E4500980B85C}"/>
    <cellStyle name="Normal 9 27 4" xfId="16758" xr:uid="{3B66C348-AAED-411A-B6F5-3CE1D81DC024}"/>
    <cellStyle name="Normal 9 27 5" xfId="18989" xr:uid="{F2AD5C5F-6709-4B7E-9666-B4AA00A14989}"/>
    <cellStyle name="Normal 9 27 6" xfId="9314" xr:uid="{CD2D0BB7-65E3-4920-952A-F2E8DD08935C}"/>
    <cellStyle name="Normal 9 27 6 2" xfId="20633" xr:uid="{4E7513A9-7C48-451D-A600-BE2A4DA751B6}"/>
    <cellStyle name="Normal 9 27 6 2 2" xfId="26189" xr:uid="{752ED880-3E3B-4F36-9CAE-671BAED63B8C}"/>
    <cellStyle name="Normal 9 27 6 2 3" xfId="31683" xr:uid="{9BE547F1-3548-45FB-9558-B58CF41F30AF}"/>
    <cellStyle name="Normal 9 27 6 2 4" xfId="37167" xr:uid="{3CFAC0B4-2FC6-4E09-82AA-7E0424B0D19A}"/>
    <cellStyle name="Normal 9 27 6 3" xfId="23460" xr:uid="{0EEB62B0-2377-43C0-97BE-6C41D107A026}"/>
    <cellStyle name="Normal 9 27 6 4" xfId="28954" xr:uid="{D581A9B5-35B5-4FFC-8574-2CF73B920A58}"/>
    <cellStyle name="Normal 9 27 6 5" xfId="34438" xr:uid="{810891CC-1549-4FA0-8BED-C4B9CEB01DC1}"/>
    <cellStyle name="Normal 9 28" xfId="6182" xr:uid="{429E951E-A205-4959-91DD-BB85C59A4997}"/>
    <cellStyle name="Normal 9 28 2" xfId="14589" xr:uid="{1734EBAF-B9D2-429D-8D9F-1BDAD791331A}"/>
    <cellStyle name="Normal 9 28 2 2" xfId="21876" xr:uid="{B56F01E4-3570-4DA4-A788-645F7C5A0AE3}"/>
    <cellStyle name="Normal 9 28 2 2 2" xfId="27432" xr:uid="{0DAAC918-6DC9-426C-AE94-76209B0D7DFA}"/>
    <cellStyle name="Normal 9 28 2 2 3" xfId="32926" xr:uid="{F0B8C164-6FCA-4068-BDE8-CDAF2E1BAE21}"/>
    <cellStyle name="Normal 9 28 2 2 4" xfId="38410" xr:uid="{E031B93D-1FE8-4B26-BF5D-AF552E19471C}"/>
    <cellStyle name="Normal 9 28 2 3" xfId="24703" xr:uid="{19A790F1-54A8-4B93-82FC-8EC577F8D23C}"/>
    <cellStyle name="Normal 9 28 2 4" xfId="30197" xr:uid="{01F54D8F-D1E8-438B-A641-E914B470EFEF}"/>
    <cellStyle name="Normal 9 28 2 5" xfId="35681" xr:uid="{A137F0FF-7F2B-483E-99DD-144C431B78E1}"/>
    <cellStyle name="Normal 9 28 3" xfId="11525" xr:uid="{73BB9FB6-7876-4E0B-BB14-DD0350AABF84}"/>
    <cellStyle name="Normal 9 28 4" xfId="16759" xr:uid="{034F7455-64C0-465B-9547-5EDB9F85DCBB}"/>
    <cellStyle name="Normal 9 28 5" xfId="18990" xr:uid="{BB692D87-BBDB-465C-95AD-1CEA6DFF1A13}"/>
    <cellStyle name="Normal 9 28 6" xfId="9315" xr:uid="{1DC8C014-EBE8-4B80-A186-F37278C4B603}"/>
    <cellStyle name="Normal 9 28 6 2" xfId="20634" xr:uid="{89F01E89-8505-4BCD-8156-087D6E7835BA}"/>
    <cellStyle name="Normal 9 28 6 2 2" xfId="26190" xr:uid="{E0A329E9-F2F0-4F9B-A717-7901822215C0}"/>
    <cellStyle name="Normal 9 28 6 2 3" xfId="31684" xr:uid="{51D5F9B8-2580-416F-81AB-1AC3221DAD28}"/>
    <cellStyle name="Normal 9 28 6 2 4" xfId="37168" xr:uid="{31486FCE-8D64-4079-AEF6-569E8D55DAD4}"/>
    <cellStyle name="Normal 9 28 6 3" xfId="23461" xr:uid="{0948C70C-9D99-4C2C-82FB-191BC017BDCC}"/>
    <cellStyle name="Normal 9 28 6 4" xfId="28955" xr:uid="{349E4B13-125A-4FA5-B91A-DE8D613597BF}"/>
    <cellStyle name="Normal 9 28 6 5" xfId="34439" xr:uid="{15682151-1670-4BE3-91E1-4AB8D65B7455}"/>
    <cellStyle name="Normal 9 29" xfId="6183" xr:uid="{B22372D2-FD15-4B1F-AE71-F2618A520F77}"/>
    <cellStyle name="Normal 9 29 2" xfId="14590" xr:uid="{D0CE60A6-0C56-4077-B7A9-8260B5A93A2A}"/>
    <cellStyle name="Normal 9 29 2 2" xfId="21877" xr:uid="{00C54B85-E4AD-4B30-B4B4-70213EFD9FB3}"/>
    <cellStyle name="Normal 9 29 2 2 2" xfId="27433" xr:uid="{0EEABB3B-3142-4998-9349-A3B965CF0341}"/>
    <cellStyle name="Normal 9 29 2 2 3" xfId="32927" xr:uid="{2249093E-483A-4058-B73F-2B9961E5357D}"/>
    <cellStyle name="Normal 9 29 2 2 4" xfId="38411" xr:uid="{1BFD69EA-7509-4B2A-9039-0EF8D88936AD}"/>
    <cellStyle name="Normal 9 29 2 3" xfId="24704" xr:uid="{ED4425B4-B1A0-4C3C-9A4E-5004FCA3D7D0}"/>
    <cellStyle name="Normal 9 29 2 4" xfId="30198" xr:uid="{568EC8E0-6132-4754-AF93-321D75A28424}"/>
    <cellStyle name="Normal 9 29 2 5" xfId="35682" xr:uid="{87A02C60-FB92-4C94-9147-EF2D901448B3}"/>
    <cellStyle name="Normal 9 29 3" xfId="11526" xr:uid="{F04B6495-C38C-4382-8C59-18BE2D347430}"/>
    <cellStyle name="Normal 9 29 4" xfId="16760" xr:uid="{2FE0DE47-CAC7-4DFF-92F7-F04B4E0A2960}"/>
    <cellStyle name="Normal 9 29 5" xfId="18991" xr:uid="{AA27A2AB-535B-4F7B-807C-0285D72C9E68}"/>
    <cellStyle name="Normal 9 29 6" xfId="9316" xr:uid="{9F2736CE-6E0F-40E4-8D43-18068604306C}"/>
    <cellStyle name="Normal 9 29 6 2" xfId="20635" xr:uid="{7BBFB12A-E6B3-4256-BFA5-C850A7FE1D86}"/>
    <cellStyle name="Normal 9 29 6 2 2" xfId="26191" xr:uid="{9798F555-2F6C-41EE-A035-DE4C370FEA85}"/>
    <cellStyle name="Normal 9 29 6 2 3" xfId="31685" xr:uid="{45D67F1B-5DF2-4EAE-ADD2-658B9AE24D7A}"/>
    <cellStyle name="Normal 9 29 6 2 4" xfId="37169" xr:uid="{1366B69B-136F-46AD-A51C-C1B8EB3015F6}"/>
    <cellStyle name="Normal 9 29 6 3" xfId="23462" xr:uid="{70564728-C794-4ADA-A075-D8FF47B2DC5E}"/>
    <cellStyle name="Normal 9 29 6 4" xfId="28956" xr:uid="{A928CC5B-EC9B-44F1-B899-0B3AD0AD506B}"/>
    <cellStyle name="Normal 9 29 6 5" xfId="34440" xr:uid="{3CB8FE66-BDC0-465D-9286-1E8E361DDD22}"/>
    <cellStyle name="Normal 9 3" xfId="6184" xr:uid="{D9BC7622-FD6E-4A6E-8B21-63106532B061}"/>
    <cellStyle name="Normal 9 3 2" xfId="14591" xr:uid="{396EEDC9-1BC4-4BA8-BE19-E76AB07F8F1B}"/>
    <cellStyle name="Normal 9 3 2 2" xfId="21878" xr:uid="{756A4C97-4519-46D8-AC22-F0140AE375A9}"/>
    <cellStyle name="Normal 9 3 2 2 2" xfId="27434" xr:uid="{28D30427-D17C-467B-8529-97043779A078}"/>
    <cellStyle name="Normal 9 3 2 2 3" xfId="32928" xr:uid="{0115F65D-2B37-4B6E-AE1B-44B2B7CE8AEC}"/>
    <cellStyle name="Normal 9 3 2 2 4" xfId="38412" xr:uid="{333CF1E4-49AF-489C-82DE-F4AF9418AA16}"/>
    <cellStyle name="Normal 9 3 2 3" xfId="24705" xr:uid="{499A6D05-8CD4-4FD7-BE3F-5D7ECB9BBBE1}"/>
    <cellStyle name="Normal 9 3 2 4" xfId="30199" xr:uid="{73F9B51B-5055-4179-BE48-685E25FA02B7}"/>
    <cellStyle name="Normal 9 3 2 5" xfId="35683" xr:uid="{6A8F4145-770E-4108-94C1-B334EA98359E}"/>
    <cellStyle name="Normal 9 3 3" xfId="11527" xr:uid="{6C2D9D2B-9310-49D8-BF79-78B00CBF28E1}"/>
    <cellStyle name="Normal 9 3 4" xfId="16761" xr:uid="{38C1C25C-86F5-4AA6-B85C-498459A6E787}"/>
    <cellStyle name="Normal 9 3 5" xfId="18992" xr:uid="{852C5FC9-9F89-4326-9877-3868DB1C6179}"/>
    <cellStyle name="Normal 9 3 6" xfId="9317" xr:uid="{B89030BA-CB88-4395-8E36-3D5579D93726}"/>
    <cellStyle name="Normal 9 3 6 2" xfId="20636" xr:uid="{AACADB96-096C-4BD3-9F1F-ECF47C088225}"/>
    <cellStyle name="Normal 9 3 6 2 2" xfId="26192" xr:uid="{D01B0189-0C85-4CEA-A4B8-64493CE99F2E}"/>
    <cellStyle name="Normal 9 3 6 2 3" xfId="31686" xr:uid="{C268C047-EA90-4D33-81B2-94DFCCDCEDA1}"/>
    <cellStyle name="Normal 9 3 6 2 4" xfId="37170" xr:uid="{E8076F08-3818-45B1-9951-6FB138BCDBCB}"/>
    <cellStyle name="Normal 9 3 6 3" xfId="23463" xr:uid="{CB3C7140-06A0-42C7-B2B5-1B856E4E6447}"/>
    <cellStyle name="Normal 9 3 6 4" xfId="28957" xr:uid="{B2C6EF09-EB17-4AC3-B916-42BA1D6A42D1}"/>
    <cellStyle name="Normal 9 3 6 5" xfId="34441" xr:uid="{CD47B97A-218A-441D-BF0D-FEFCFFCD6BCF}"/>
    <cellStyle name="Normal 9 30" xfId="6185" xr:uid="{91938418-7604-4CFF-857E-103E2C2645FF}"/>
    <cellStyle name="Normal 9 30 2" xfId="14592" xr:uid="{F10F0BED-D0D0-4FBB-89A7-CE5EDEA3093B}"/>
    <cellStyle name="Normal 9 30 2 2" xfId="21879" xr:uid="{796C1C79-FE64-4EA0-881F-5373381CE2DE}"/>
    <cellStyle name="Normal 9 30 2 2 2" xfId="27435" xr:uid="{057522A9-8F63-49FF-A225-73A95206D082}"/>
    <cellStyle name="Normal 9 30 2 2 3" xfId="32929" xr:uid="{E13054CD-D264-4CED-8512-69F006A63FE1}"/>
    <cellStyle name="Normal 9 30 2 2 4" xfId="38413" xr:uid="{87804412-B568-418F-8614-5CA99C236B0A}"/>
    <cellStyle name="Normal 9 30 2 3" xfId="24706" xr:uid="{15BCEC01-6E2E-4950-960B-2480FB95586F}"/>
    <cellStyle name="Normal 9 30 2 4" xfId="30200" xr:uid="{D48D6021-FE40-43C4-B165-9FFFE006B0AA}"/>
    <cellStyle name="Normal 9 30 2 5" xfId="35684" xr:uid="{9D25548E-A0C2-4E9D-A4EA-C04555FDB92E}"/>
    <cellStyle name="Normal 9 30 3" xfId="11528" xr:uid="{F374DC64-08D7-43B5-AF63-6F8AC17A07EC}"/>
    <cellStyle name="Normal 9 30 4" xfId="16762" xr:uid="{19CB71B4-6EEB-48CF-A358-371E938CD798}"/>
    <cellStyle name="Normal 9 30 5" xfId="18993" xr:uid="{D1363603-9539-485C-845F-A57BCE6EA427}"/>
    <cellStyle name="Normal 9 30 6" xfId="9318" xr:uid="{CA40FDCC-B138-4F5D-BC9F-70EF6A7ADEB5}"/>
    <cellStyle name="Normal 9 30 6 2" xfId="20637" xr:uid="{E0C854EA-952F-4FEE-BDCC-DB334D25ECF4}"/>
    <cellStyle name="Normal 9 30 6 2 2" xfId="26193" xr:uid="{2A1859AB-E814-4D0F-831A-E47F66D0CA38}"/>
    <cellStyle name="Normal 9 30 6 2 3" xfId="31687" xr:uid="{9CB66645-58BD-41BB-ADFC-FFE329DF1111}"/>
    <cellStyle name="Normal 9 30 6 2 4" xfId="37171" xr:uid="{2E77EBB7-62F9-4E68-A1C7-C0410AAE5F24}"/>
    <cellStyle name="Normal 9 30 6 3" xfId="23464" xr:uid="{0D9C8AE3-26B6-4773-8458-BDCC7728F1A7}"/>
    <cellStyle name="Normal 9 30 6 4" xfId="28958" xr:uid="{8FEB310A-3734-4904-AA1F-34297290A8BE}"/>
    <cellStyle name="Normal 9 30 6 5" xfId="34442" xr:uid="{F5BDF77D-F705-4D90-8BF6-CEB3FC427F86}"/>
    <cellStyle name="Normal 9 31" xfId="6186" xr:uid="{8A8E4521-D173-4D26-B923-C1C349D21CC7}"/>
    <cellStyle name="Normal 9 31 2" xfId="14593" xr:uid="{A8B2A004-4AED-4F52-B710-7781BD178A9B}"/>
    <cellStyle name="Normal 9 31 2 2" xfId="21880" xr:uid="{802DCDC4-3719-439F-8EAB-AD6D7B2340BA}"/>
    <cellStyle name="Normal 9 31 2 2 2" xfId="27436" xr:uid="{660E8B3E-08B1-4095-8AA0-B26D075FCDE9}"/>
    <cellStyle name="Normal 9 31 2 2 3" xfId="32930" xr:uid="{C350E99B-4AA0-4D4D-86E2-ED68B7373489}"/>
    <cellStyle name="Normal 9 31 2 2 4" xfId="38414" xr:uid="{871978EC-20AA-4246-8347-37FDD6E0E12D}"/>
    <cellStyle name="Normal 9 31 2 3" xfId="24707" xr:uid="{A5AD919E-7DFE-459E-BAC2-7BB9EF471383}"/>
    <cellStyle name="Normal 9 31 2 4" xfId="30201" xr:uid="{504F6EB3-9754-41A5-A2C6-1D47D29F4F92}"/>
    <cellStyle name="Normal 9 31 2 5" xfId="35685" xr:uid="{CB39900C-1A3B-43BB-9419-EE01D62CEBCA}"/>
    <cellStyle name="Normal 9 31 3" xfId="11529" xr:uid="{BEBAEEAB-EA2C-4F68-A7ED-CC4DADB96C6A}"/>
    <cellStyle name="Normal 9 31 4" xfId="16763" xr:uid="{205798E9-F08C-45D5-9723-F9670CAFCC3F}"/>
    <cellStyle name="Normal 9 31 5" xfId="18994" xr:uid="{9A0FAD55-D0D9-4729-B50C-C8E34C920482}"/>
    <cellStyle name="Normal 9 31 6" xfId="9319" xr:uid="{98BE627F-E139-43FB-91F6-3D08E0326CA3}"/>
    <cellStyle name="Normal 9 31 6 2" xfId="20638" xr:uid="{5DE88B76-9A1B-4277-91C8-781C2E5F961E}"/>
    <cellStyle name="Normal 9 31 6 2 2" xfId="26194" xr:uid="{8204CF28-4039-41FB-93C2-4CBFB99A871E}"/>
    <cellStyle name="Normal 9 31 6 2 3" xfId="31688" xr:uid="{A9FC2C73-A741-4DE6-806F-B212F7527D04}"/>
    <cellStyle name="Normal 9 31 6 2 4" xfId="37172" xr:uid="{A42CDCF0-2504-4080-B9D6-E53EC4F8526F}"/>
    <cellStyle name="Normal 9 31 6 3" xfId="23465" xr:uid="{365FE727-CFF6-43D5-A0C1-B949E9B6A1BD}"/>
    <cellStyle name="Normal 9 31 6 4" xfId="28959" xr:uid="{AC0BC532-4492-429F-8554-23EE03D952AB}"/>
    <cellStyle name="Normal 9 31 6 5" xfId="34443" xr:uid="{3E4B41D4-4CA7-4717-AD7F-F37EE8A1EFD9}"/>
    <cellStyle name="Normal 9 32" xfId="6187" xr:uid="{F7760064-2921-494D-BBCF-D96ED9A497BB}"/>
    <cellStyle name="Normal 9 32 2" xfId="14594" xr:uid="{CE7E0586-9DE5-4F2B-B97E-3230885E0829}"/>
    <cellStyle name="Normal 9 32 2 2" xfId="21881" xr:uid="{E573394F-A28C-4D88-91F6-B51510760047}"/>
    <cellStyle name="Normal 9 32 2 2 2" xfId="27437" xr:uid="{F193501F-9A9E-4510-A1BA-E7487DEB01E9}"/>
    <cellStyle name="Normal 9 32 2 2 3" xfId="32931" xr:uid="{6E26EC65-4257-4DC9-95DF-B6BA3832612B}"/>
    <cellStyle name="Normal 9 32 2 2 4" xfId="38415" xr:uid="{C574707E-0128-4648-986F-4185FF0ED5B4}"/>
    <cellStyle name="Normal 9 32 2 3" xfId="24708" xr:uid="{0823F9AA-E5DF-4C4B-91B0-D43028448A75}"/>
    <cellStyle name="Normal 9 32 2 4" xfId="30202" xr:uid="{F66A1FF9-BF73-44C3-850C-779C0F23EC09}"/>
    <cellStyle name="Normal 9 32 2 5" xfId="35686" xr:uid="{6439AC25-815D-4857-AEC2-F31501421DDF}"/>
    <cellStyle name="Normal 9 32 3" xfId="11530" xr:uid="{E8A0F94D-F986-443A-9128-A8588BD0A325}"/>
    <cellStyle name="Normal 9 32 4" xfId="16764" xr:uid="{A39A78FD-D799-45D9-8740-CA0D591E30D9}"/>
    <cellStyle name="Normal 9 32 5" xfId="18995" xr:uid="{64488BA6-4549-47A6-B9AC-895C9D1158F8}"/>
    <cellStyle name="Normal 9 32 6" xfId="9320" xr:uid="{72ED64F8-F05A-4CE5-9319-E9CD46439596}"/>
    <cellStyle name="Normal 9 32 6 2" xfId="20639" xr:uid="{18C214BA-C8A4-4E2C-BB96-B9EDF8F362B1}"/>
    <cellStyle name="Normal 9 32 6 2 2" xfId="26195" xr:uid="{9E63E591-9FF5-41CD-A5E5-60DD445AC251}"/>
    <cellStyle name="Normal 9 32 6 2 3" xfId="31689" xr:uid="{B4976B14-FF54-486A-9B7F-443D2A842E78}"/>
    <cellStyle name="Normal 9 32 6 2 4" xfId="37173" xr:uid="{DA4F5228-9AE2-44CA-AD30-5F5A12E27F64}"/>
    <cellStyle name="Normal 9 32 6 3" xfId="23466" xr:uid="{B1BE2D94-2BCD-4C6F-9F20-646825ACB5E7}"/>
    <cellStyle name="Normal 9 32 6 4" xfId="28960" xr:uid="{C560AB67-D5C8-4E14-977C-C783C5302F0B}"/>
    <cellStyle name="Normal 9 32 6 5" xfId="34444" xr:uid="{DB15FAD2-B1A5-494D-B346-23B325699237}"/>
    <cellStyle name="Normal 9 33" xfId="6188" xr:uid="{A8A6F91B-FA63-4161-AA96-1ACB9CA4A6B9}"/>
    <cellStyle name="Normal 9 33 2" xfId="14595" xr:uid="{3A469AC7-4D82-4C22-A77D-128DCD4CA9B5}"/>
    <cellStyle name="Normal 9 33 2 2" xfId="21882" xr:uid="{1641CD91-C440-4B30-908C-0BF4C091AEDC}"/>
    <cellStyle name="Normal 9 33 2 2 2" xfId="27438" xr:uid="{411AC66F-6226-4C68-A142-00E6BADE1765}"/>
    <cellStyle name="Normal 9 33 2 2 3" xfId="32932" xr:uid="{32F36712-68DA-4A95-B0E9-A491A4440EAA}"/>
    <cellStyle name="Normal 9 33 2 2 4" xfId="38416" xr:uid="{703E6348-4B14-4BB1-A0A1-2E873BA230FC}"/>
    <cellStyle name="Normal 9 33 2 3" xfId="24709" xr:uid="{6FBC8A17-55BC-485A-AC4E-8EF50F7AF552}"/>
    <cellStyle name="Normal 9 33 2 4" xfId="30203" xr:uid="{C1BF8756-E550-49BE-B68C-DCF43AF52ABD}"/>
    <cellStyle name="Normal 9 33 2 5" xfId="35687" xr:uid="{C7077D99-0F35-4DD7-B625-E19B2BE1298B}"/>
    <cellStyle name="Normal 9 33 3" xfId="11531" xr:uid="{E87E1922-C831-4EA6-AF59-3024425F3826}"/>
    <cellStyle name="Normal 9 33 4" xfId="16765" xr:uid="{3D9273A1-3B8A-40D1-9D76-9025E091659C}"/>
    <cellStyle name="Normal 9 33 5" xfId="18996" xr:uid="{941C0917-9F5A-4EE0-A82F-42D6505D7354}"/>
    <cellStyle name="Normal 9 33 6" xfId="9321" xr:uid="{54604046-788B-4B52-9F78-67C9DCEF1726}"/>
    <cellStyle name="Normal 9 33 6 2" xfId="20640" xr:uid="{D41753E5-AF4D-4759-9610-F8FBC28B5BD8}"/>
    <cellStyle name="Normal 9 33 6 2 2" xfId="26196" xr:uid="{45BD3FF3-6C11-4E96-A7E5-99C4BC8BF4DF}"/>
    <cellStyle name="Normal 9 33 6 2 3" xfId="31690" xr:uid="{63B578F3-BE40-49AB-AEB5-0E330A85BD7E}"/>
    <cellStyle name="Normal 9 33 6 2 4" xfId="37174" xr:uid="{FE7044AB-E9B0-4D0E-91B4-5E314D34C797}"/>
    <cellStyle name="Normal 9 33 6 3" xfId="23467" xr:uid="{1BB63B80-B23D-45F4-B467-E76B4AEC8604}"/>
    <cellStyle name="Normal 9 33 6 4" xfId="28961" xr:uid="{1BCC3562-FF7A-47FF-A14D-0D34B0B9A7A7}"/>
    <cellStyle name="Normal 9 33 6 5" xfId="34445" xr:uid="{09A88251-3E25-426B-9C0D-C1F6DD491129}"/>
    <cellStyle name="Normal 9 34" xfId="6189" xr:uid="{895881D0-61E5-4A5B-9B64-4B8A06BF6302}"/>
    <cellStyle name="Normal 9 34 2" xfId="14596" xr:uid="{5D8ABA76-6D30-465D-8E01-CCA98E62D973}"/>
    <cellStyle name="Normal 9 34 2 2" xfId="21883" xr:uid="{24C7B34C-9882-49F4-80F7-C2A98FD1FA6D}"/>
    <cellStyle name="Normal 9 34 2 2 2" xfId="27439" xr:uid="{880DF251-4E4C-4D2D-906C-8457D37CF66C}"/>
    <cellStyle name="Normal 9 34 2 2 3" xfId="32933" xr:uid="{5C443F05-616D-4BD7-9FBC-8E0195CF4C0F}"/>
    <cellStyle name="Normal 9 34 2 2 4" xfId="38417" xr:uid="{37D6B37B-C1BD-47E4-8D98-94B36708059E}"/>
    <cellStyle name="Normal 9 34 2 3" xfId="24710" xr:uid="{7389C035-0855-4913-B7BB-215307D1B71A}"/>
    <cellStyle name="Normal 9 34 2 4" xfId="30204" xr:uid="{406D054A-F6C3-4D55-8B30-E90274B7B4F9}"/>
    <cellStyle name="Normal 9 34 2 5" xfId="35688" xr:uid="{2AC47A4A-AE68-4F2E-87B9-1ACED20A7543}"/>
    <cellStyle name="Normal 9 34 3" xfId="11532" xr:uid="{7E4C0FDC-E9AB-4F6F-881C-DDF22BBA7AEF}"/>
    <cellStyle name="Normal 9 34 4" xfId="16766" xr:uid="{2ED995A6-72F2-48B5-A710-2E0DF7D626FF}"/>
    <cellStyle name="Normal 9 34 5" xfId="18997" xr:uid="{E0A1B3F4-2624-4CDC-81A1-B092F2C9DAAA}"/>
    <cellStyle name="Normal 9 34 6" xfId="9322" xr:uid="{60913179-05C3-4044-9D3C-10DBF48FB604}"/>
    <cellStyle name="Normal 9 34 6 2" xfId="20641" xr:uid="{6CB1DE3E-4F44-467C-BE8E-A6C068310D7B}"/>
    <cellStyle name="Normal 9 34 6 2 2" xfId="26197" xr:uid="{22276E7A-4F8D-4681-A3C2-616623408AFF}"/>
    <cellStyle name="Normal 9 34 6 2 3" xfId="31691" xr:uid="{E2A90FCB-BB4A-4A9A-90D3-48B03D19D86E}"/>
    <cellStyle name="Normal 9 34 6 2 4" xfId="37175" xr:uid="{8805D1B9-D2C6-4422-89FB-7A9BFD303991}"/>
    <cellStyle name="Normal 9 34 6 3" xfId="23468" xr:uid="{5767834F-99FC-496B-8195-957F0C01335E}"/>
    <cellStyle name="Normal 9 34 6 4" xfId="28962" xr:uid="{B3732B28-7ED4-427B-AE69-13BD4B282D01}"/>
    <cellStyle name="Normal 9 34 6 5" xfId="34446" xr:uid="{44421F15-74E9-41A1-8750-83A9C30BF3B0}"/>
    <cellStyle name="Normal 9 35" xfId="6190" xr:uid="{9559D17C-5BA2-4BD9-9232-60EB15127EFF}"/>
    <cellStyle name="Normal 9 35 2" xfId="14597" xr:uid="{7EDB324A-D1FC-475C-B76C-2DB80FBCBD10}"/>
    <cellStyle name="Normal 9 35 2 2" xfId="21884" xr:uid="{A887CF79-B1E7-49AF-AC91-C8342FD3FACF}"/>
    <cellStyle name="Normal 9 35 2 2 2" xfId="27440" xr:uid="{9C3D715E-21BD-42C9-A898-7CEB172AD67D}"/>
    <cellStyle name="Normal 9 35 2 2 3" xfId="32934" xr:uid="{205757BC-4B29-451C-8F52-F370A4A21589}"/>
    <cellStyle name="Normal 9 35 2 2 4" xfId="38418" xr:uid="{58DF8B46-8F0F-4898-86FE-FD4883D7FB41}"/>
    <cellStyle name="Normal 9 35 2 3" xfId="24711" xr:uid="{B86FC203-372C-4856-B424-96A953E9941E}"/>
    <cellStyle name="Normal 9 35 2 4" xfId="30205" xr:uid="{B945A68D-80E2-41F3-AF27-25F3E53A52DE}"/>
    <cellStyle name="Normal 9 35 2 5" xfId="35689" xr:uid="{0B4C6054-829B-49D1-8BE8-B2AF4BDF041C}"/>
    <cellStyle name="Normal 9 35 3" xfId="11533" xr:uid="{7AD44B58-042F-4BCE-81C1-F8FE6B65D540}"/>
    <cellStyle name="Normal 9 35 4" xfId="16767" xr:uid="{15DAEFEE-1868-4B3C-B6C9-985867062615}"/>
    <cellStyle name="Normal 9 35 5" xfId="18998" xr:uid="{45FCAF26-664D-48D0-9CF6-009871743D7C}"/>
    <cellStyle name="Normal 9 35 6" xfId="9323" xr:uid="{44C60868-F676-462A-BBB9-6D085B0AD1A0}"/>
    <cellStyle name="Normal 9 35 6 2" xfId="20642" xr:uid="{2B59C1BB-91DC-4C49-98C7-5B7B987A8231}"/>
    <cellStyle name="Normal 9 35 6 2 2" xfId="26198" xr:uid="{FE1C849E-6DAE-4BD3-A923-04A791AFEF44}"/>
    <cellStyle name="Normal 9 35 6 2 3" xfId="31692" xr:uid="{E8626B48-EB7C-40B5-84A4-5C48F92CD0C8}"/>
    <cellStyle name="Normal 9 35 6 2 4" xfId="37176" xr:uid="{0BFD0088-14A1-45FE-912D-F9BB9F4B2314}"/>
    <cellStyle name="Normal 9 35 6 3" xfId="23469" xr:uid="{D7B41D37-28F2-4880-8459-E7883A5EFAEA}"/>
    <cellStyle name="Normal 9 35 6 4" xfId="28963" xr:uid="{36197BF2-F90E-4027-98AC-D6622A34DE31}"/>
    <cellStyle name="Normal 9 35 6 5" xfId="34447" xr:uid="{63E88193-BD76-49FE-B64B-EA53DFE4B6F0}"/>
    <cellStyle name="Normal 9 36" xfId="6191" xr:uid="{7E456440-1AAE-493A-9AFD-11AD5611A77A}"/>
    <cellStyle name="Normal 9 36 2" xfId="14598" xr:uid="{E5E24C83-A307-47AC-945F-835F53E191C9}"/>
    <cellStyle name="Normal 9 36 2 2" xfId="21885" xr:uid="{3A4D37B8-AF26-4567-891F-DFAE70183DCD}"/>
    <cellStyle name="Normal 9 36 2 2 2" xfId="27441" xr:uid="{17131495-66C5-4FDD-A935-E5B2076FB1F7}"/>
    <cellStyle name="Normal 9 36 2 2 3" xfId="32935" xr:uid="{AF7D3768-7672-40B3-8DE1-E23FF09B94E8}"/>
    <cellStyle name="Normal 9 36 2 2 4" xfId="38419" xr:uid="{45ABC657-06A1-4807-89A1-F72DF4965C34}"/>
    <cellStyle name="Normal 9 36 2 3" xfId="24712" xr:uid="{8AD2961E-A24D-4068-8A85-2D24076A17D4}"/>
    <cellStyle name="Normal 9 36 2 4" xfId="30206" xr:uid="{0A7793D8-7AAE-4A22-A270-39CAA711BBEE}"/>
    <cellStyle name="Normal 9 36 2 5" xfId="35690" xr:uid="{9CD1CB7B-F9C1-4721-88E1-D974B7F7B3D6}"/>
    <cellStyle name="Normal 9 36 3" xfId="11534" xr:uid="{98398363-9EAF-45B1-B46D-4C264927D306}"/>
    <cellStyle name="Normal 9 36 4" xfId="16768" xr:uid="{2540C376-2F91-4868-AD3B-614B1AF99F65}"/>
    <cellStyle name="Normal 9 36 5" xfId="18999" xr:uid="{66E2A043-60D3-4CC8-8EBF-CCCC03C3DB76}"/>
    <cellStyle name="Normal 9 36 6" xfId="9324" xr:uid="{C8C1E3C0-4D52-4EEC-8368-1374F9616AE2}"/>
    <cellStyle name="Normal 9 36 6 2" xfId="20643" xr:uid="{4248514C-20DC-46E5-BEE9-B18162D66F2B}"/>
    <cellStyle name="Normal 9 36 6 2 2" xfId="26199" xr:uid="{E69F8525-AEED-45B6-B47E-30B5C0E97489}"/>
    <cellStyle name="Normal 9 36 6 2 3" xfId="31693" xr:uid="{05BD608C-524F-4F11-BCE9-C8F6430B3A2E}"/>
    <cellStyle name="Normal 9 36 6 2 4" xfId="37177" xr:uid="{8D15D11F-C381-49F8-9A3B-0075AE022874}"/>
    <cellStyle name="Normal 9 36 6 3" xfId="23470" xr:uid="{165E79B3-D582-4DD7-9866-B5950DED1743}"/>
    <cellStyle name="Normal 9 36 6 4" xfId="28964" xr:uid="{C14ED04A-7CF5-421E-A41A-94DE95DFE7DA}"/>
    <cellStyle name="Normal 9 36 6 5" xfId="34448" xr:uid="{5C2EBDC0-C403-45D5-A4C8-8DC8EA5D22A6}"/>
    <cellStyle name="Normal 9 37" xfId="6192" xr:uid="{62FF719E-69C6-43A9-9C5E-EFFCC825EEBB}"/>
    <cellStyle name="Normal 9 37 2" xfId="14599" xr:uid="{F4DE82DD-D826-427E-BB5F-BFB4EEBD00A2}"/>
    <cellStyle name="Normal 9 37 2 2" xfId="21886" xr:uid="{02DBCEA1-E7C5-4B13-A6CF-72CD5240FD09}"/>
    <cellStyle name="Normal 9 37 2 2 2" xfId="27442" xr:uid="{8C48C4CB-0DEB-447A-9D92-54DB195C7220}"/>
    <cellStyle name="Normal 9 37 2 2 3" xfId="32936" xr:uid="{9D778ED7-9C9E-4A09-B0C3-C9CE88F481A2}"/>
    <cellStyle name="Normal 9 37 2 2 4" xfId="38420" xr:uid="{C76FA3E2-D439-4649-884E-1879B35F233A}"/>
    <cellStyle name="Normal 9 37 2 3" xfId="24713" xr:uid="{12BAE92D-7A5C-43C1-904E-DBE826FB0AC5}"/>
    <cellStyle name="Normal 9 37 2 4" xfId="30207" xr:uid="{F423B1A3-279C-4EDF-A5D0-8D9B645ED8BC}"/>
    <cellStyle name="Normal 9 37 2 5" xfId="35691" xr:uid="{2F70F383-25C2-4DF3-9E20-B7514351EE76}"/>
    <cellStyle name="Normal 9 37 3" xfId="11535" xr:uid="{0AB71EEE-A8DC-4F3F-9B82-17182AC960B0}"/>
    <cellStyle name="Normal 9 37 4" xfId="16769" xr:uid="{F5491632-8220-4919-9574-C399D4E3ACA1}"/>
    <cellStyle name="Normal 9 37 5" xfId="19000" xr:uid="{06305FC8-E7C7-44E7-A7FD-31E1AAD01778}"/>
    <cellStyle name="Normal 9 37 6" xfId="9325" xr:uid="{4E6EC9A4-0558-49DC-BD02-E7D28422798F}"/>
    <cellStyle name="Normal 9 37 6 2" xfId="20644" xr:uid="{E843973B-A02F-4F74-A0F5-A9F56EE9790F}"/>
    <cellStyle name="Normal 9 37 6 2 2" xfId="26200" xr:uid="{1864F699-FCC0-4759-B09E-4F813D5F3EAE}"/>
    <cellStyle name="Normal 9 37 6 2 3" xfId="31694" xr:uid="{C8DD16F1-E0EA-401A-B9AC-70047B95B739}"/>
    <cellStyle name="Normal 9 37 6 2 4" xfId="37178" xr:uid="{2613EF55-D544-42F7-AA0F-A2AFF8373FD3}"/>
    <cellStyle name="Normal 9 37 6 3" xfId="23471" xr:uid="{EB1D2C3E-9CA4-4E45-84D8-1C297CB6589D}"/>
    <cellStyle name="Normal 9 37 6 4" xfId="28965" xr:uid="{1B3B5F85-858E-45DA-BCA6-FDFDD5B490B3}"/>
    <cellStyle name="Normal 9 37 6 5" xfId="34449" xr:uid="{D988F540-92F8-4F61-B191-47D6689F4609}"/>
    <cellStyle name="Normal 9 38" xfId="6193" xr:uid="{EE2D6EB7-A669-4529-BA1E-A19A7BC3A10A}"/>
    <cellStyle name="Normal 9 38 2" xfId="14600" xr:uid="{7833DE4F-5156-4401-86D1-44D8D2295CA9}"/>
    <cellStyle name="Normal 9 38 2 2" xfId="21887" xr:uid="{5BD5D2E4-606F-4AF8-95B3-0B37CDE750EB}"/>
    <cellStyle name="Normal 9 38 2 2 2" xfId="27443" xr:uid="{33B67ED5-AB7A-4875-92D2-C9911EB575A4}"/>
    <cellStyle name="Normal 9 38 2 2 3" xfId="32937" xr:uid="{F87BCE35-AE59-4666-8F8E-E6BE18371555}"/>
    <cellStyle name="Normal 9 38 2 2 4" xfId="38421" xr:uid="{AB3C85ED-3287-4502-A48F-673C66A7E311}"/>
    <cellStyle name="Normal 9 38 2 3" xfId="24714" xr:uid="{92F1E4CA-9716-4860-92D5-94A5360102CB}"/>
    <cellStyle name="Normal 9 38 2 4" xfId="30208" xr:uid="{008D7956-CF8F-4AF6-A756-809A1B5F61D5}"/>
    <cellStyle name="Normal 9 38 2 5" xfId="35692" xr:uid="{6EC96C36-EFED-49E7-8EE6-EB43F9481B72}"/>
    <cellStyle name="Normal 9 38 3" xfId="11536" xr:uid="{99D1D66B-DD10-40BA-AA58-FEC1420720A4}"/>
    <cellStyle name="Normal 9 38 4" xfId="16770" xr:uid="{EAB345F8-6D9F-4A07-9CB6-B634F291E47D}"/>
    <cellStyle name="Normal 9 38 5" xfId="19001" xr:uid="{21D014D1-2388-4158-BD5B-D1DC387676FE}"/>
    <cellStyle name="Normal 9 38 6" xfId="9326" xr:uid="{679AB6C3-8752-4786-81D4-4F62178283C7}"/>
    <cellStyle name="Normal 9 38 6 2" xfId="20645" xr:uid="{5D1369B3-7394-4D86-AD49-4A73AE720B6B}"/>
    <cellStyle name="Normal 9 38 6 2 2" xfId="26201" xr:uid="{D9DB9E68-A807-4464-BF75-7A0F38B490CF}"/>
    <cellStyle name="Normal 9 38 6 2 3" xfId="31695" xr:uid="{19751F12-9933-432A-8668-EF178D1ED37E}"/>
    <cellStyle name="Normal 9 38 6 2 4" xfId="37179" xr:uid="{F1A78EF6-72DB-4E15-8E8B-37ED141EA841}"/>
    <cellStyle name="Normal 9 38 6 3" xfId="23472" xr:uid="{2A3881EE-74B1-4A9C-93C5-3630D3801158}"/>
    <cellStyle name="Normal 9 38 6 4" xfId="28966" xr:uid="{E6543BE1-7A99-41F1-A7C9-4022D0B2E711}"/>
    <cellStyle name="Normal 9 38 6 5" xfId="34450" xr:uid="{DAC3A211-1CE7-4C7C-B68A-9D486EB2368E}"/>
    <cellStyle name="Normal 9 39" xfId="6194" xr:uid="{E79126D3-0908-4388-A613-7DC20FAED8A8}"/>
    <cellStyle name="Normal 9 39 2" xfId="14601" xr:uid="{E9BEC932-84A3-4090-95EB-86377AC6F31B}"/>
    <cellStyle name="Normal 9 39 2 2" xfId="21888" xr:uid="{4F5105FF-7DFF-41D7-B998-BCAF988E4B3D}"/>
    <cellStyle name="Normal 9 39 2 2 2" xfId="27444" xr:uid="{47A4FD42-2F08-4AF4-A454-CDD0D024D124}"/>
    <cellStyle name="Normal 9 39 2 2 3" xfId="32938" xr:uid="{1A3C95B8-8F58-4600-A581-BC188506CFD6}"/>
    <cellStyle name="Normal 9 39 2 2 4" xfId="38422" xr:uid="{77421FD2-B1CB-449B-82E8-E95D37E9C3EA}"/>
    <cellStyle name="Normal 9 39 2 3" xfId="24715" xr:uid="{2F7AA376-CADB-45C4-9782-7B9010623A37}"/>
    <cellStyle name="Normal 9 39 2 4" xfId="30209" xr:uid="{539D1E39-6DA5-42C6-A656-C513C19433C2}"/>
    <cellStyle name="Normal 9 39 2 5" xfId="35693" xr:uid="{B648E80B-C3E7-4D99-8220-0405D111B349}"/>
    <cellStyle name="Normal 9 39 3" xfId="11537" xr:uid="{824E191E-229E-4259-8508-F6A2A96C59BF}"/>
    <cellStyle name="Normal 9 39 4" xfId="16771" xr:uid="{E7DFC96B-3C5A-403B-9603-AE1E25F7A66F}"/>
    <cellStyle name="Normal 9 39 5" xfId="19002" xr:uid="{40A569B5-B016-4EDF-887C-8966E2178111}"/>
    <cellStyle name="Normal 9 39 6" xfId="9327" xr:uid="{3100A644-4208-41E0-A28A-CB185B960052}"/>
    <cellStyle name="Normal 9 39 6 2" xfId="20646" xr:uid="{70463419-323C-4052-9BC1-BF56335C998C}"/>
    <cellStyle name="Normal 9 39 6 2 2" xfId="26202" xr:uid="{2E5980A6-D2D2-437D-987B-1E0DD8C56235}"/>
    <cellStyle name="Normal 9 39 6 2 3" xfId="31696" xr:uid="{76C0821A-3918-4BC9-8D70-22D3D235C61D}"/>
    <cellStyle name="Normal 9 39 6 2 4" xfId="37180" xr:uid="{EB8D6450-A928-4915-827E-F6EC2833C9D5}"/>
    <cellStyle name="Normal 9 39 6 3" xfId="23473" xr:uid="{6F4A4D70-3739-43DF-A107-DDBD3BAB59B7}"/>
    <cellStyle name="Normal 9 39 6 4" xfId="28967" xr:uid="{2D4FBD96-BE15-4131-8687-9DD0DD55AA18}"/>
    <cellStyle name="Normal 9 39 6 5" xfId="34451" xr:uid="{3CD50D8C-F5A5-48CE-AF93-8BD80ACB85F9}"/>
    <cellStyle name="Normal 9 4" xfId="6195" xr:uid="{986A9D61-9EEC-4777-984F-BB94E2EAA33C}"/>
    <cellStyle name="Normal 9 4 2" xfId="14602" xr:uid="{8ED1AF61-4BDF-48E3-9E4A-50CAAA345EF6}"/>
    <cellStyle name="Normal 9 4 2 2" xfId="21889" xr:uid="{D75FF451-B265-423C-9BDF-B4C4EC584847}"/>
    <cellStyle name="Normal 9 4 2 2 2" xfId="27445" xr:uid="{E620194B-8527-4C07-A534-78DDFB7896F2}"/>
    <cellStyle name="Normal 9 4 2 2 3" xfId="32939" xr:uid="{930DF1EA-C657-4CB1-A429-EB72631AC658}"/>
    <cellStyle name="Normal 9 4 2 2 4" xfId="38423" xr:uid="{E7E9109F-C9B2-48C3-A6B7-565E61B0B5E1}"/>
    <cellStyle name="Normal 9 4 2 3" xfId="24716" xr:uid="{835EE995-17D7-48A9-A747-2BFAF08E2B76}"/>
    <cellStyle name="Normal 9 4 2 4" xfId="30210" xr:uid="{F784D931-88E5-45F1-977A-639B8D98323B}"/>
    <cellStyle name="Normal 9 4 2 5" xfId="35694" xr:uid="{BD006CA3-E6F7-4BAC-A14B-26563AB725E2}"/>
    <cellStyle name="Normal 9 4 3" xfId="11538" xr:uid="{67D62DF8-E6AD-486E-9E31-B03AFD50287F}"/>
    <cellStyle name="Normal 9 4 4" xfId="16772" xr:uid="{C5F65FE8-1336-4AAA-9CC9-4537D9C4EC8B}"/>
    <cellStyle name="Normal 9 4 5" xfId="19003" xr:uid="{F440A04E-90A9-46E2-BEF3-C072FA1F2FEB}"/>
    <cellStyle name="Normal 9 4 6" xfId="9328" xr:uid="{C3A5E40C-7B78-41C0-8BD2-F2EBE0D0B934}"/>
    <cellStyle name="Normal 9 4 6 2" xfId="20647" xr:uid="{8F94A0AD-578A-4191-8E07-80B053739777}"/>
    <cellStyle name="Normal 9 4 6 2 2" xfId="26203" xr:uid="{F273A064-435B-4988-A40E-F8A9A9030A66}"/>
    <cellStyle name="Normal 9 4 6 2 3" xfId="31697" xr:uid="{E89DF88D-836C-4717-8E29-B8B3387354EB}"/>
    <cellStyle name="Normal 9 4 6 2 4" xfId="37181" xr:uid="{6BE141B4-964F-43DB-8DAB-30CC786F6415}"/>
    <cellStyle name="Normal 9 4 6 3" xfId="23474" xr:uid="{C3AAF2D5-CF08-4E83-B35C-1A90A3452D13}"/>
    <cellStyle name="Normal 9 4 6 4" xfId="28968" xr:uid="{3DA98937-6C45-46F5-AFD5-6EE6649DC61B}"/>
    <cellStyle name="Normal 9 4 6 5" xfId="34452" xr:uid="{A71ECEFE-7D97-400F-87CC-B38655F8E9EB}"/>
    <cellStyle name="Normal 9 40" xfId="6196" xr:uid="{53637DE0-F657-4453-9745-B56B4E0D6AC9}"/>
    <cellStyle name="Normal 9 40 2" xfId="14603" xr:uid="{55B4CB5A-C495-44B1-A347-78D4E57B2EC2}"/>
    <cellStyle name="Normal 9 40 2 2" xfId="21890" xr:uid="{694224AB-01FC-4666-B815-AF2A1CE65EE9}"/>
    <cellStyle name="Normal 9 40 2 2 2" xfId="27446" xr:uid="{002E7F99-7981-4613-95D6-2F63D8341AFF}"/>
    <cellStyle name="Normal 9 40 2 2 3" xfId="32940" xr:uid="{960475F7-454D-41BD-A040-E563F2B84CCE}"/>
    <cellStyle name="Normal 9 40 2 2 4" xfId="38424" xr:uid="{310BEFF4-B459-4A9D-93E8-2B54A84C7757}"/>
    <cellStyle name="Normal 9 40 2 3" xfId="24717" xr:uid="{84283456-8155-49AD-A0DA-7D4E8AAD935A}"/>
    <cellStyle name="Normal 9 40 2 4" xfId="30211" xr:uid="{FC124719-5B3D-4DD1-9A78-F13D3A9F04DE}"/>
    <cellStyle name="Normal 9 40 2 5" xfId="35695" xr:uid="{A71A84D6-C887-4CAF-910C-36D6E8E38449}"/>
    <cellStyle name="Normal 9 40 3" xfId="19004" xr:uid="{47FC38E8-45DF-417C-A216-656D68C577B1}"/>
    <cellStyle name="Normal 9 40 4" xfId="9329" xr:uid="{9AF950A7-1014-42BC-BD0B-25A9BA2DEDEE}"/>
    <cellStyle name="Normal 9 40 4 2" xfId="20648" xr:uid="{56BCFA94-E5C4-4BE5-9D14-73C3903FC899}"/>
    <cellStyle name="Normal 9 40 4 2 2" xfId="26204" xr:uid="{E9A55BF3-94BB-449B-9F16-A12F30D91783}"/>
    <cellStyle name="Normal 9 40 4 2 3" xfId="31698" xr:uid="{D0A70154-1EE8-49BF-973E-B6DB96786DCC}"/>
    <cellStyle name="Normal 9 40 4 2 4" xfId="37182" xr:uid="{56F91C2C-F5E7-4E17-92E4-EA4FDFBCB3B4}"/>
    <cellStyle name="Normal 9 40 4 3" xfId="23475" xr:uid="{99A3AEDD-386B-4B98-9252-34866079A6FF}"/>
    <cellStyle name="Normal 9 40 4 4" xfId="28969" xr:uid="{4111833C-7635-4171-9DE8-9CC9B8650432}"/>
    <cellStyle name="Normal 9 40 4 5" xfId="34453" xr:uid="{93C22940-9E33-423F-BB0D-B8A38CABDBE7}"/>
    <cellStyle name="Normal 9 41" xfId="6586" xr:uid="{4C53F36D-E791-4C15-9D39-22A41BFDF1D8}"/>
    <cellStyle name="Normal 9 41 2" xfId="9330" xr:uid="{D7576401-FE33-4577-9F53-A24374476F77}"/>
    <cellStyle name="Normal 9 41 2 2" xfId="20649" xr:uid="{F377448B-6CAD-438C-A9CF-FE38F61BA5F6}"/>
    <cellStyle name="Normal 9 41 2 2 2" xfId="26205" xr:uid="{50973BB4-EFDB-4EF0-8D64-DBF74E5969DF}"/>
    <cellStyle name="Normal 9 41 2 2 3" xfId="31699" xr:uid="{F6EF1C28-4DE8-4B84-8E43-E902DB2C7E94}"/>
    <cellStyle name="Normal 9 41 2 2 4" xfId="37183" xr:uid="{E011DAB7-BEF6-457A-A15B-B378259EA1FD}"/>
    <cellStyle name="Normal 9 41 2 3" xfId="23476" xr:uid="{8CF0FE92-DD2E-4C31-AED1-E5AF0DABF19B}"/>
    <cellStyle name="Normal 9 41 2 4" xfId="28970" xr:uid="{9693501A-660F-4923-A500-E13D043F038B}"/>
    <cellStyle name="Normal 9 41 2 5" xfId="34454" xr:uid="{4154CAB2-70FC-4A3D-8CEE-38E6D1C1A408}"/>
    <cellStyle name="Normal 9 41 3" xfId="19581" xr:uid="{2ECDA6C0-B3CD-4EFF-BA17-360690224DA2}"/>
    <cellStyle name="Normal 9 41 3 2" xfId="25137" xr:uid="{40CBE79E-C455-4FE6-B51E-5C35FED4ABB0}"/>
    <cellStyle name="Normal 9 41 3 3" xfId="30631" xr:uid="{37DAF303-B8FE-465B-A5E5-A41B21D2390D}"/>
    <cellStyle name="Normal 9 41 3 4" xfId="36115" xr:uid="{858308D5-5BFC-4259-BD22-085752700E7B}"/>
    <cellStyle name="Normal 9 41 4" xfId="22408" xr:uid="{4902903F-CE87-4A9C-AAC2-0CFC079B74D4}"/>
    <cellStyle name="Normal 9 41 5" xfId="27900" xr:uid="{A5272186-3868-4576-BD94-5E3C89037121}"/>
    <cellStyle name="Normal 9 41 6" xfId="33384" xr:uid="{DD457F6F-676F-4D72-8D44-B38BC172112B}"/>
    <cellStyle name="Normal 9 42" xfId="6717" xr:uid="{AA5E2DF5-52C5-4BCC-9B2E-6D73D58647B7}"/>
    <cellStyle name="Normal 9 42 2" xfId="9331" xr:uid="{460F10BC-E5F1-4899-8C27-6A9E3B6E22CF}"/>
    <cellStyle name="Normal 9 42 2 2" xfId="20650" xr:uid="{2D8A9FBC-ACE9-4248-9CC8-B796A78092B4}"/>
    <cellStyle name="Normal 9 42 2 2 2" xfId="26206" xr:uid="{87B95B9C-E497-4986-9A11-16BD529B0975}"/>
    <cellStyle name="Normal 9 42 2 2 3" xfId="31700" xr:uid="{2FE183FF-C7E9-4FDC-B84A-E62E1D84362B}"/>
    <cellStyle name="Normal 9 42 2 2 4" xfId="37184" xr:uid="{42A0A9B3-8B3E-4204-8E5D-F9D27356B5B1}"/>
    <cellStyle name="Normal 9 42 2 3" xfId="23477" xr:uid="{02C69C37-19EE-4EFB-87AB-01997FF5D945}"/>
    <cellStyle name="Normal 9 42 2 4" xfId="28971" xr:uid="{A438769B-5E48-4F85-B844-2FAB36DD21CB}"/>
    <cellStyle name="Normal 9 42 2 5" xfId="34455" xr:uid="{2C21E916-9EC9-407F-8790-7394287755CA}"/>
    <cellStyle name="Normal 9 42 3" xfId="19603" xr:uid="{7F41F4BC-8F80-4C96-A18C-9F32A4FDDFEF}"/>
    <cellStyle name="Normal 9 42 3 2" xfId="25159" xr:uid="{AD1E1B1A-9E7A-49F4-97D6-05F9E05B4B66}"/>
    <cellStyle name="Normal 9 42 3 3" xfId="30653" xr:uid="{2CA16A5D-A612-40F7-9E2B-B8DDDA36F4F2}"/>
    <cellStyle name="Normal 9 42 3 4" xfId="36137" xr:uid="{0E24834F-B4B3-45A7-BC41-77E0C86F6C1F}"/>
    <cellStyle name="Normal 9 42 4" xfId="22430" xr:uid="{0E8803A1-EBD7-4F8D-9F43-A02D0C327D25}"/>
    <cellStyle name="Normal 9 42 5" xfId="27922" xr:uid="{D1D4D2DB-A183-40CB-B2C7-3BCC05C25CD3}"/>
    <cellStyle name="Normal 9 42 6" xfId="33406" xr:uid="{13A940F9-CE15-4C47-8B7A-AAE53A31B36E}"/>
    <cellStyle name="Normal 9 43" xfId="6807" xr:uid="{6EEC29EA-ADFD-487A-9F6E-C660CFC4753C}"/>
    <cellStyle name="Normal 9 43 2" xfId="9332" xr:uid="{7BD0C64A-113B-4E48-8DFC-FB676FA20680}"/>
    <cellStyle name="Normal 9 43 2 2" xfId="20651" xr:uid="{B56D1158-FB33-4974-86D7-71F3A685E279}"/>
    <cellStyle name="Normal 9 43 2 2 2" xfId="26207" xr:uid="{51EEC95D-59F8-423C-9520-A3D3B8B2ADC0}"/>
    <cellStyle name="Normal 9 43 2 2 3" xfId="31701" xr:uid="{5B2581A5-4514-4921-A3B5-9D382D8BB167}"/>
    <cellStyle name="Normal 9 43 2 2 4" xfId="37185" xr:uid="{73C14534-E019-4A47-BA77-D73B5FABA1B1}"/>
    <cellStyle name="Normal 9 43 2 3" xfId="23478" xr:uid="{05A4CA30-59FF-4135-BF32-906102B227A8}"/>
    <cellStyle name="Normal 9 43 2 4" xfId="28972" xr:uid="{99860BAF-A9AD-4FF5-8E8F-FDD549A8BDF4}"/>
    <cellStyle name="Normal 9 43 2 5" xfId="34456" xr:uid="{B56A7B58-5343-4512-A96B-AF1701BDB9DE}"/>
    <cellStyle name="Normal 9 43 3" xfId="19689" xr:uid="{419986F9-358C-4607-952D-F2E7D6926C2A}"/>
    <cellStyle name="Normal 9 43 3 2" xfId="25245" xr:uid="{D9D96859-B9DF-4027-AC82-9BB7DC05E420}"/>
    <cellStyle name="Normal 9 43 3 3" xfId="30739" xr:uid="{69230D37-411A-4283-9FDF-A5642538539A}"/>
    <cellStyle name="Normal 9 43 3 4" xfId="36223" xr:uid="{54B65A9A-C391-478A-9AFD-48EAB49F774D}"/>
    <cellStyle name="Normal 9 43 4" xfId="22516" xr:uid="{BFBC3BA3-437C-481E-927F-3FA470822501}"/>
    <cellStyle name="Normal 9 43 5" xfId="28008" xr:uid="{221B5D6D-71B6-4CB9-B7F9-78BF728340CA}"/>
    <cellStyle name="Normal 9 43 6" xfId="33492" xr:uid="{1852603C-7CA4-4DE8-AB76-58DA6D44E132}"/>
    <cellStyle name="Normal 9 44" xfId="6872" xr:uid="{0EFE4C02-99A8-4D43-BD23-2776CA6708DA}"/>
    <cellStyle name="Normal 9 44 2" xfId="19754" xr:uid="{65A33B4B-051B-4DD2-B3DA-15312CB4FF92}"/>
    <cellStyle name="Normal 9 44 2 2" xfId="25310" xr:uid="{CF0EB682-141A-4924-9563-7201CE29A8B5}"/>
    <cellStyle name="Normal 9 44 2 3" xfId="30804" xr:uid="{F9E42A1A-ED3E-4545-BAE0-9E36D6F1710A}"/>
    <cellStyle name="Normal 9 44 2 4" xfId="36288" xr:uid="{0179F485-CB7C-4A6E-839D-56DD8626E6E3}"/>
    <cellStyle name="Normal 9 44 3" xfId="22581" xr:uid="{2E02A322-C036-45BC-9A75-184291A0F5FA}"/>
    <cellStyle name="Normal 9 44 4" xfId="28075" xr:uid="{D30E4320-6EF4-4360-993D-5C7F87874364}"/>
    <cellStyle name="Normal 9 44 5" xfId="33559" xr:uid="{80C50238-57EF-4D3A-9116-2FA9C26B222E}"/>
    <cellStyle name="Normal 9 45" xfId="11505" xr:uid="{BB2A4694-3D27-4C23-AB86-A8709E0CCC88}"/>
    <cellStyle name="Normal 9 46" xfId="16739" xr:uid="{CC77DD0B-749E-44AC-B964-C1E5470AB247}"/>
    <cellStyle name="Normal 9 47" xfId="18970" xr:uid="{BD21948E-BC8C-424E-BC85-7AC08A8B9B7B}"/>
    <cellStyle name="Normal 9 48" xfId="22278" xr:uid="{7E8B6015-BB42-495B-A78B-FA40A16FD196}"/>
    <cellStyle name="Normal 9 48 2" xfId="27824" xr:uid="{8A190670-B357-4561-87D7-4150DEAB4FE2}"/>
    <cellStyle name="Normal 9 48 3" xfId="33312" xr:uid="{E00FD51C-53CD-41CC-9BD4-C60727123988}"/>
    <cellStyle name="Normal 9 48 4" xfId="38796" xr:uid="{23BBD1D0-3CF9-4800-B41E-E632E1127A80}"/>
    <cellStyle name="Normal 9 5" xfId="6197" xr:uid="{1D0DD263-1C81-4C74-9267-F0CA701FD8A2}"/>
    <cellStyle name="Normal 9 5 2" xfId="14604" xr:uid="{AF0DC4DC-324F-4887-912E-F3142A52D191}"/>
    <cellStyle name="Normal 9 5 2 2" xfId="21891" xr:uid="{6BC6235A-0499-40D3-AA72-0A7EB09D7ED8}"/>
    <cellStyle name="Normal 9 5 2 2 2" xfId="27447" xr:uid="{3B821459-3818-4626-AE80-8A8A9DAC636D}"/>
    <cellStyle name="Normal 9 5 2 2 3" xfId="32941" xr:uid="{69D574CC-B5A1-4AB5-87FE-DFFB5B136973}"/>
    <cellStyle name="Normal 9 5 2 2 4" xfId="38425" xr:uid="{D6CEA0D2-39A8-475F-8ECD-C2B6F608F3C1}"/>
    <cellStyle name="Normal 9 5 2 3" xfId="24718" xr:uid="{ADE3414A-DE2B-42F7-AF12-B75FD6247EFD}"/>
    <cellStyle name="Normal 9 5 2 4" xfId="30212" xr:uid="{0689E0A1-B005-40BD-B0AA-A1E77129D633}"/>
    <cellStyle name="Normal 9 5 2 5" xfId="35696" xr:uid="{5D4C8936-6766-409F-9AFF-3F11553AEEA2}"/>
    <cellStyle name="Normal 9 5 3" xfId="11539" xr:uid="{4DBBABC4-96B7-4192-A38F-6EB5FA6CF6E7}"/>
    <cellStyle name="Normal 9 5 4" xfId="16773" xr:uid="{C6024D1E-BE98-4C89-8884-F194A98E92CD}"/>
    <cellStyle name="Normal 9 5 5" xfId="19005" xr:uid="{B59EA703-84BE-4F66-A837-D9735452ECA3}"/>
    <cellStyle name="Normal 9 5 6" xfId="9333" xr:uid="{237B1AFA-8653-4789-A606-8650B4A01894}"/>
    <cellStyle name="Normal 9 5 6 2" xfId="20652" xr:uid="{9098FDBE-5DD8-4BA3-9685-0A0A666C5773}"/>
    <cellStyle name="Normal 9 5 6 2 2" xfId="26208" xr:uid="{B9334E08-AC45-4157-A5DA-DFFE165E9C42}"/>
    <cellStyle name="Normal 9 5 6 2 3" xfId="31702" xr:uid="{2A4678BE-4A19-4E5C-9C81-3C4A76CF94E8}"/>
    <cellStyle name="Normal 9 5 6 2 4" xfId="37186" xr:uid="{F63E12A3-1319-4C1E-9C1B-2AB3C43E38DA}"/>
    <cellStyle name="Normal 9 5 6 3" xfId="23479" xr:uid="{20AB7F46-1534-4C0B-995C-F5E737C608BE}"/>
    <cellStyle name="Normal 9 5 6 4" xfId="28973" xr:uid="{4AFBA836-EFF9-4D0A-A5A8-D5052A852A9E}"/>
    <cellStyle name="Normal 9 5 6 5" xfId="34457" xr:uid="{CF5B18F7-87C0-44BB-8ECD-50F80719EED0}"/>
    <cellStyle name="Normal 9 6" xfId="6198" xr:uid="{89846BDF-BF87-404C-AB76-96C058D1516E}"/>
    <cellStyle name="Normal 9 6 2" xfId="14605" xr:uid="{33220710-19C5-44AD-AB47-C8DA8643C04C}"/>
    <cellStyle name="Normal 9 6 2 2" xfId="21892" xr:uid="{C2886598-9681-46C0-BB31-A0802AB0CA55}"/>
    <cellStyle name="Normal 9 6 2 2 2" xfId="27448" xr:uid="{EF1EDF90-41B9-4104-A6A4-9B6586B23D85}"/>
    <cellStyle name="Normal 9 6 2 2 3" xfId="32942" xr:uid="{4EC042F8-4AED-4955-87E4-4232DADA06D0}"/>
    <cellStyle name="Normal 9 6 2 2 4" xfId="38426" xr:uid="{B4A02CA4-7164-4736-AFB6-3E4D7E3C0B1A}"/>
    <cellStyle name="Normal 9 6 2 3" xfId="24719" xr:uid="{6FA1B699-D002-4DB6-BEBB-5E82D0F91DF7}"/>
    <cellStyle name="Normal 9 6 2 4" xfId="30213" xr:uid="{B77136F0-0C42-4683-A8A5-93430BC2774A}"/>
    <cellStyle name="Normal 9 6 2 5" xfId="35697" xr:uid="{7968F563-36BF-4307-A291-167D143EF675}"/>
    <cellStyle name="Normal 9 6 3" xfId="11540" xr:uid="{0F683AFE-BB02-40EF-891C-949EBAD1DDC1}"/>
    <cellStyle name="Normal 9 6 4" xfId="16774" xr:uid="{73BD17C8-CCC0-4DA9-84F0-03F7D78C1168}"/>
    <cellStyle name="Normal 9 6 5" xfId="19006" xr:uid="{9AAF0BC6-CC1A-43E3-98D9-E5382C741FB3}"/>
    <cellStyle name="Normal 9 6 6" xfId="9334" xr:uid="{9128BBC6-3519-41B5-8B4F-8311C0104642}"/>
    <cellStyle name="Normal 9 6 6 2" xfId="20653" xr:uid="{9376F22C-D3F4-4941-9218-ADF63148D1FF}"/>
    <cellStyle name="Normal 9 6 6 2 2" xfId="26209" xr:uid="{687E82E0-94D5-46D6-9A6A-1B9C0104D2B0}"/>
    <cellStyle name="Normal 9 6 6 2 3" xfId="31703" xr:uid="{C4A02F18-ABE0-4B41-9B88-677DA4008ACF}"/>
    <cellStyle name="Normal 9 6 6 2 4" xfId="37187" xr:uid="{4CF7CD87-FC38-4ADA-A008-8D44D3553AF7}"/>
    <cellStyle name="Normal 9 6 6 3" xfId="23480" xr:uid="{4581ADD2-FDFF-42B2-9BEA-7FF37243B10E}"/>
    <cellStyle name="Normal 9 6 6 4" xfId="28974" xr:uid="{8CA821D5-B7ED-4C1B-A31C-F32B37E14BE6}"/>
    <cellStyle name="Normal 9 6 6 5" xfId="34458" xr:uid="{29C3CC27-37F8-48EA-8666-333C9288CA82}"/>
    <cellStyle name="Normal 9 7" xfId="6199" xr:uid="{6F9FFDA9-4D47-4939-A881-219377CD1536}"/>
    <cellStyle name="Normal 9 7 2" xfId="14606" xr:uid="{A8EE1B9E-B5E4-4735-85BD-E47B3A1F4436}"/>
    <cellStyle name="Normal 9 7 2 2" xfId="21893" xr:uid="{E5756FF5-919E-45D3-AA27-5B1BAE040FFD}"/>
    <cellStyle name="Normal 9 7 2 2 2" xfId="27449" xr:uid="{7AC8EBB6-D352-4178-BC9B-F8082CDFB352}"/>
    <cellStyle name="Normal 9 7 2 2 3" xfId="32943" xr:uid="{89B1C59B-7A59-4026-B452-29EFB01FAEFC}"/>
    <cellStyle name="Normal 9 7 2 2 4" xfId="38427" xr:uid="{DF1D1526-E12C-4AB4-82AA-3B864937D70F}"/>
    <cellStyle name="Normal 9 7 2 3" xfId="24720" xr:uid="{881633E2-C523-4D4B-AC02-47828D1DFCD0}"/>
    <cellStyle name="Normal 9 7 2 4" xfId="30214" xr:uid="{1D256235-A9A0-40F1-869F-51A2F7B43188}"/>
    <cellStyle name="Normal 9 7 2 5" xfId="35698" xr:uid="{3AD4E357-A179-4CF1-B048-327DE6309D19}"/>
    <cellStyle name="Normal 9 7 3" xfId="11541" xr:uid="{69A20A97-1F08-49B4-A0B6-E0F867E5240C}"/>
    <cellStyle name="Normal 9 7 4" xfId="16775" xr:uid="{C61E9490-3806-491E-BD65-488A870A7F93}"/>
    <cellStyle name="Normal 9 7 5" xfId="19007" xr:uid="{289A22ED-169C-4E48-BC1E-FFA07153B2E3}"/>
    <cellStyle name="Normal 9 7 6" xfId="9335" xr:uid="{C2DA595A-7011-4BBE-8647-EA89013911C8}"/>
    <cellStyle name="Normal 9 7 6 2" xfId="20654" xr:uid="{354E846C-DC60-4643-8DB8-D3C204B1F46D}"/>
    <cellStyle name="Normal 9 7 6 2 2" xfId="26210" xr:uid="{DE0B1DF2-B383-47D0-84B7-B81C65308942}"/>
    <cellStyle name="Normal 9 7 6 2 3" xfId="31704" xr:uid="{8391958C-B5D0-497D-8553-EE4AD1E0038D}"/>
    <cellStyle name="Normal 9 7 6 2 4" xfId="37188" xr:uid="{D5219054-561A-4BF7-B71C-7392A3D4A5AE}"/>
    <cellStyle name="Normal 9 7 6 3" xfId="23481" xr:uid="{A18DB77E-F943-47A8-B25E-D28F1F1D20BB}"/>
    <cellStyle name="Normal 9 7 6 4" xfId="28975" xr:uid="{C5F5DECE-0655-4924-8E4B-5F1F2CBFF6EE}"/>
    <cellStyle name="Normal 9 7 6 5" xfId="34459" xr:uid="{F53DF7F1-5AB8-428D-8849-8CB617D234A9}"/>
    <cellStyle name="Normal 9 8" xfId="6200" xr:uid="{C0BA85C4-EEB5-4806-9CCC-FBB75EF95590}"/>
    <cellStyle name="Normal 9 8 2" xfId="14607" xr:uid="{F701FD9C-6B42-4D70-90B3-FD4A812AD88B}"/>
    <cellStyle name="Normal 9 8 2 2" xfId="21894" xr:uid="{7453B51C-82EB-4915-95A8-A26774F1D706}"/>
    <cellStyle name="Normal 9 8 2 2 2" xfId="27450" xr:uid="{D3F6BCFC-ACF3-4036-AEFE-3164924BB07D}"/>
    <cellStyle name="Normal 9 8 2 2 3" xfId="32944" xr:uid="{F23E21AE-BCB6-4B53-BF23-6EAFAFB375E2}"/>
    <cellStyle name="Normal 9 8 2 2 4" xfId="38428" xr:uid="{CAE4585B-608E-4237-B5E4-55FBBBBA2FCC}"/>
    <cellStyle name="Normal 9 8 2 3" xfId="24721" xr:uid="{0E844A18-CEC3-4CD0-A57D-DCB4C94ED8E0}"/>
    <cellStyle name="Normal 9 8 2 4" xfId="30215" xr:uid="{1DE00615-3BF2-4A26-9B9A-3F94946E48D5}"/>
    <cellStyle name="Normal 9 8 2 5" xfId="35699" xr:uid="{E09066AB-5401-4EF1-9760-242C2EF5D49F}"/>
    <cellStyle name="Normal 9 8 3" xfId="11542" xr:uid="{26E01565-92C4-433A-9B9D-15C23BE5A58D}"/>
    <cellStyle name="Normal 9 8 4" xfId="16776" xr:uid="{CC59D219-37E8-41E4-BC8B-16D23F15D930}"/>
    <cellStyle name="Normal 9 8 5" xfId="19008" xr:uid="{4590FF83-2441-423F-B8C7-94770E6AFC1A}"/>
    <cellStyle name="Normal 9 8 6" xfId="9336" xr:uid="{282CA565-A85C-4C97-9CE6-5044C0F9A1BC}"/>
    <cellStyle name="Normal 9 8 6 2" xfId="20655" xr:uid="{C35493E3-77C2-47B3-AA72-84E6CD403CB7}"/>
    <cellStyle name="Normal 9 8 6 2 2" xfId="26211" xr:uid="{D37EB250-6781-4C7A-BC9A-26E038AE6463}"/>
    <cellStyle name="Normal 9 8 6 2 3" xfId="31705" xr:uid="{8439C7D9-06BC-4F83-ACCE-5EE485DA4AC1}"/>
    <cellStyle name="Normal 9 8 6 2 4" xfId="37189" xr:uid="{285E7BA9-6746-4B12-A693-CC95CFEB0950}"/>
    <cellStyle name="Normal 9 8 6 3" xfId="23482" xr:uid="{48DC0CA4-5B12-4067-B54E-091C6FC72D6D}"/>
    <cellStyle name="Normal 9 8 6 4" xfId="28976" xr:uid="{E7E88CAF-0681-44A8-BA93-13C2E3FE739C}"/>
    <cellStyle name="Normal 9 8 6 5" xfId="34460" xr:uid="{6C82D456-F317-421F-B6E8-E43D75CE2276}"/>
    <cellStyle name="Normal 9 9" xfId="6201" xr:uid="{65CC14BF-8DFE-4ADF-B660-3CD87C5F02CA}"/>
    <cellStyle name="Normal 9 9 2" xfId="14608" xr:uid="{D4F165CD-0618-45A9-B139-15A896684523}"/>
    <cellStyle name="Normal 9 9 2 2" xfId="21895" xr:uid="{735FE24C-DA32-4882-ACFE-4804C0343E32}"/>
    <cellStyle name="Normal 9 9 2 2 2" xfId="27451" xr:uid="{E62EEB82-E370-426C-B895-B2B79050E38F}"/>
    <cellStyle name="Normal 9 9 2 2 3" xfId="32945" xr:uid="{8F4B3775-9CF9-4E4B-B33B-DEACC62894F4}"/>
    <cellStyle name="Normal 9 9 2 2 4" xfId="38429" xr:uid="{5296D89F-B284-44F5-8140-86E3AE98231D}"/>
    <cellStyle name="Normal 9 9 2 3" xfId="24722" xr:uid="{5922B6E2-D25D-4126-A22A-69F76FB2F0A2}"/>
    <cellStyle name="Normal 9 9 2 4" xfId="30216" xr:uid="{06581086-E2CD-4E76-B09F-D4DAD7939787}"/>
    <cellStyle name="Normal 9 9 2 5" xfId="35700" xr:uid="{EC34CAF8-8354-4346-AE64-88FCE1C0C58D}"/>
    <cellStyle name="Normal 9 9 3" xfId="11543" xr:uid="{1C610063-1A33-4F40-8BE2-17FD4C2EF637}"/>
    <cellStyle name="Normal 9 9 4" xfId="16777" xr:uid="{05F5DC51-3B75-41AB-9531-16DF2F16F131}"/>
    <cellStyle name="Normal 9 9 5" xfId="19009" xr:uid="{6E9F96C1-5DF9-4C23-81A2-A7F700FAB177}"/>
    <cellStyle name="Normal 9 9 6" xfId="9337" xr:uid="{19D7184A-D963-467F-9970-B18A6FB85FD6}"/>
    <cellStyle name="Normal 9 9 6 2" xfId="20656" xr:uid="{606C745E-D5A0-40BD-A42C-1E35E059D603}"/>
    <cellStyle name="Normal 9 9 6 2 2" xfId="26212" xr:uid="{F5CE8049-3C86-42B6-AFF0-6D675DACA37C}"/>
    <cellStyle name="Normal 9 9 6 2 3" xfId="31706" xr:uid="{246634FC-644D-4BE7-9FB0-92C7C8BBCC3D}"/>
    <cellStyle name="Normal 9 9 6 2 4" xfId="37190" xr:uid="{5EC7430C-2B3A-41FD-8778-3FB6CBD848EE}"/>
    <cellStyle name="Normal 9 9 6 3" xfId="23483" xr:uid="{55CDBB0C-8FAF-40DE-8DBE-D1B092DC596C}"/>
    <cellStyle name="Normal 9 9 6 4" xfId="28977" xr:uid="{A796E831-5EB4-42D3-A738-161F2BACD0D6}"/>
    <cellStyle name="Normal 9 9 6 5" xfId="34461" xr:uid="{EE412BEA-736A-48FD-896E-7C264D72175E}"/>
    <cellStyle name="Normal 90" xfId="19500" xr:uid="{EB613691-1B9C-4DD0-BE7B-0ED1BFB4E607}"/>
    <cellStyle name="Normal 90 2" xfId="22234" xr:uid="{939500FA-219A-486B-ADD3-1B0D2B6F6B72}"/>
    <cellStyle name="Normal 90 2 2" xfId="27790" xr:uid="{D856CB12-0E7B-42EE-AFEF-2293EB535934}"/>
    <cellStyle name="Normal 90 2 3" xfId="33284" xr:uid="{803AC2A8-ED0D-4C0D-9E55-45520F0062E2}"/>
    <cellStyle name="Normal 90 2 4" xfId="38768" xr:uid="{8EA85DED-5481-4193-82CE-C05CA4E6234D}"/>
    <cellStyle name="Normal 90 3" xfId="25061" xr:uid="{4DBF6D2B-97DB-40A0-A170-BC0313346D95}"/>
    <cellStyle name="Normal 90 4" xfId="30555" xr:uid="{ADF9E247-48CB-477E-95A5-0E2E6ABDBDAD}"/>
    <cellStyle name="Normal 90 5" xfId="36039" xr:uid="{FC59CED2-B132-406D-AEFE-06B0819EDD55}"/>
    <cellStyle name="Normal 900" xfId="39568" xr:uid="{52098DA0-9CD5-4516-A321-8C4C2BB277D4}"/>
    <cellStyle name="Normal 901" xfId="39569" xr:uid="{D75F6DBF-BA17-4B7C-8C6C-5849B1F5381B}"/>
    <cellStyle name="Normal 902" xfId="39570" xr:uid="{9B436E64-B869-413E-9F47-D85BF91F0D00}"/>
    <cellStyle name="Normal 903" xfId="39571" xr:uid="{BBBC8AD9-F2F6-4662-90C1-D7DC1B799639}"/>
    <cellStyle name="Normal 904" xfId="39572" xr:uid="{6F44CEDD-2D1D-4E7E-86EA-EBC6357988FE}"/>
    <cellStyle name="Normal 905" xfId="39573" xr:uid="{5F5B49E1-AF31-4315-B404-8C8F8C9741D8}"/>
    <cellStyle name="Normal 906" xfId="39574" xr:uid="{0738975D-C56E-427C-8825-50E584EB99CF}"/>
    <cellStyle name="Normal 907" xfId="39575" xr:uid="{8A8650E6-68C4-4F5B-B12C-0CA069FD4117}"/>
    <cellStyle name="Normal 908" xfId="39576" xr:uid="{78BAEAA2-9B76-4739-BFD8-70959F7FA463}"/>
    <cellStyle name="Normal 909" xfId="39577" xr:uid="{17E30F76-AF55-4197-B124-59B186CA1FE3}"/>
    <cellStyle name="Normal 91" xfId="19502" xr:uid="{2128F0D6-F4CD-48CA-8229-A5274F57974B}"/>
    <cellStyle name="Normal 91 2" xfId="22236" xr:uid="{2765ACCE-B9D8-4B5C-8853-AA5F30C82155}"/>
    <cellStyle name="Normal 91 2 2" xfId="27792" xr:uid="{22229FF9-CFB6-49FA-948B-B05E201C9318}"/>
    <cellStyle name="Normal 91 2 3" xfId="33286" xr:uid="{CE30A4B1-208D-473C-BC0E-11F5BA0051CE}"/>
    <cellStyle name="Normal 91 2 4" xfId="38770" xr:uid="{BCBEED3D-BAB6-442E-B6C5-68711822E204}"/>
    <cellStyle name="Normal 91 3" xfId="25063" xr:uid="{C2FC85F1-B119-4E17-BB0D-88846B95E942}"/>
    <cellStyle name="Normal 91 4" xfId="30557" xr:uid="{8ED3B2F8-A9B2-4D21-BC67-BA69F56E5FA0}"/>
    <cellStyle name="Normal 91 5" xfId="36041" xr:uid="{3C177857-7232-48EC-B885-79AD9A97A604}"/>
    <cellStyle name="Normal 910" xfId="39579" xr:uid="{78F2FCC4-1A90-4280-8C84-1D88E4D9EABD}"/>
    <cellStyle name="Normal 911" xfId="39580" xr:uid="{FBD95F39-B4A6-472C-AC39-4F65922E4717}"/>
    <cellStyle name="Normal 912" xfId="39581" xr:uid="{30231E1B-C24E-4F56-89C8-67A4992A0476}"/>
    <cellStyle name="Normal 913" xfId="39582" xr:uid="{DEA17170-3CBB-4B12-85CF-8E13DFA630A2}"/>
    <cellStyle name="Normal 914" xfId="39583" xr:uid="{E31A8F17-7CD0-436D-825B-0F229B28B097}"/>
    <cellStyle name="Normal 915" xfId="39584" xr:uid="{D6DB019F-528A-47C4-BC1B-629BE3E54F39}"/>
    <cellStyle name="Normal 916" xfId="39585" xr:uid="{76B5612A-6B54-4E5D-AFC9-2D277C5D1740}"/>
    <cellStyle name="Normal 917" xfId="39586" xr:uid="{78A7341B-3E29-48CC-922B-F113F7D9CE3B}"/>
    <cellStyle name="Normal 918" xfId="39587" xr:uid="{D2B60C86-B037-4A4C-B26E-E25963F0A175}"/>
    <cellStyle name="Normal 919" xfId="39588" xr:uid="{D26E99C4-0414-4D28-8265-B0CF06E86DA8}"/>
    <cellStyle name="Normal 92" xfId="19509" xr:uid="{D7FD2A15-A034-4750-8C2A-6B92A2A9913F}"/>
    <cellStyle name="Normal 920" xfId="39589" xr:uid="{F448D6F5-4AE2-4624-85E3-4285D6847189}"/>
    <cellStyle name="Normal 921" xfId="39590" xr:uid="{B95D0DC8-6E16-4454-BB17-71E70045C08B}"/>
    <cellStyle name="Normal 922" xfId="39591" xr:uid="{FF633142-EB87-4A62-8EC1-280ABCC398A2}"/>
    <cellStyle name="Normal 923" xfId="39592" xr:uid="{2E7FB4D7-342E-497F-B3F3-E7BAA15FBFCA}"/>
    <cellStyle name="Normal 924" xfId="39593" xr:uid="{0D6F921E-7F65-4A5C-858E-88BA3949AA57}"/>
    <cellStyle name="Normal 925" xfId="39594" xr:uid="{6ABA2F26-1313-474B-A3CF-1E2E52290381}"/>
    <cellStyle name="Normal 926" xfId="39595" xr:uid="{4DAADDFA-E476-46E6-BA2E-571D73594196}"/>
    <cellStyle name="Normal 927" xfId="39596" xr:uid="{942DE4A5-68EB-4252-9C7E-9F17E344E02C}"/>
    <cellStyle name="Normal 928" xfId="39597" xr:uid="{328612A5-3E33-44F8-82ED-504C0F0FF814}"/>
    <cellStyle name="Normal 929" xfId="39598" xr:uid="{39B1C042-B043-4CF4-A90D-01DD5EA2345D}"/>
    <cellStyle name="Normal 93" xfId="19503" xr:uid="{9D9C25D4-AC4F-439B-92B6-14E66E4A961C}"/>
    <cellStyle name="Normal 93 2" xfId="25064" xr:uid="{06E32EC1-CF69-47EA-9CAF-E94B00D259FB}"/>
    <cellStyle name="Normal 93 3" xfId="30558" xr:uid="{6ED71218-53D5-4450-B516-49D89F011923}"/>
    <cellStyle name="Normal 93 4" xfId="36042" xr:uid="{B4E8B3E4-D628-4F76-8BC4-9F87773C481D}"/>
    <cellStyle name="Normal 930" xfId="39599" xr:uid="{D34BD0FA-C1C3-464A-AA30-692147CFEB4C}"/>
    <cellStyle name="Normal 931" xfId="39600" xr:uid="{01629E23-D8A8-4540-BBB4-EF56634618DA}"/>
    <cellStyle name="Normal 932" xfId="39601" xr:uid="{D73C0095-A1DB-4B3F-9CF5-B8DDA6955F40}"/>
    <cellStyle name="Normal 933" xfId="39602" xr:uid="{31E7FB73-6F62-4DC4-9A6B-1B3B6CBA6A75}"/>
    <cellStyle name="Normal 934" xfId="39603" xr:uid="{861FEFC0-2CF8-4DCD-ADE3-49B90BD05FC7}"/>
    <cellStyle name="Normal 935" xfId="39604" xr:uid="{30E02D05-7DA5-4A48-B505-C3C0A436C28B}"/>
    <cellStyle name="Normal 936" xfId="39605" xr:uid="{CB65FFEE-C272-4EF7-B8D9-5A7AF7EFE8C7}"/>
    <cellStyle name="Normal 937" xfId="39606" xr:uid="{4428623F-CFD6-4D29-8E1D-CB726B3FEDCA}"/>
    <cellStyle name="Normal 938" xfId="39607" xr:uid="{521CFF59-C4DC-4331-9C36-6A631674139F}"/>
    <cellStyle name="Normal 939" xfId="39608" xr:uid="{BCF8D215-813F-44FF-AAB6-B7B65C53834C}"/>
    <cellStyle name="Normal 94" xfId="22246" xr:uid="{E40F537D-3872-4871-B8C6-8B14E7357482}"/>
    <cellStyle name="Normal 94 2" xfId="27793" xr:uid="{9D7B2A58-693D-4386-87CA-AA2442B97BD0}"/>
    <cellStyle name="Normal 94 3" xfId="33287" xr:uid="{410DF999-8A78-4B65-8019-23032ACCBDBF}"/>
    <cellStyle name="Normal 94 4" xfId="38771" xr:uid="{658DACB2-287C-4E5E-AA8A-AD248EAC1791}"/>
    <cellStyle name="Normal 940" xfId="39609" xr:uid="{B8D0ADC1-7AFA-48A2-8C4F-48FC0F684111}"/>
    <cellStyle name="Normal 941" xfId="39610" xr:uid="{130FBF38-3CF6-4997-A4BF-2E29128EDE2D}"/>
    <cellStyle name="Normal 942" xfId="39611" xr:uid="{67711203-B11B-44DB-95CE-C0C3EC5DA8D8}"/>
    <cellStyle name="Normal 943" xfId="39612" xr:uid="{51847F41-18D1-497D-8A25-363C5976CEF5}"/>
    <cellStyle name="Normal 944" xfId="14" xr:uid="{00000000-0005-0000-0000-00009A000000}"/>
    <cellStyle name="Normal 944 2" xfId="39683" xr:uid="{7E3F0F2C-831E-4206-90FB-1BBE6D0829C7}"/>
    <cellStyle name="Normal 945" xfId="39613" xr:uid="{30E99B56-9EE4-47D3-BE25-E0619E8C1AD8}"/>
    <cellStyle name="Normal 946" xfId="39614" xr:uid="{A09E5C47-3B1F-4AAC-8609-0BBBCAC3576F}"/>
    <cellStyle name="Normal 947" xfId="16" xr:uid="{00000000-0005-0000-0000-00009B000000}"/>
    <cellStyle name="Normal 947 2" xfId="39685" xr:uid="{4FBD86C9-9329-4AD4-94D0-7F9A85521CB9}"/>
    <cellStyle name="Normal 948" xfId="39615" xr:uid="{BC456A5F-FBF2-4B2A-918E-83F7D99E382A}"/>
    <cellStyle name="Normal 949" xfId="39616" xr:uid="{A61E5B54-7552-40B2-934F-1426D048FB56}"/>
    <cellStyle name="Normal 95" xfId="22247" xr:uid="{334DC335-F895-45B9-8AA9-835FBB9AD8B6}"/>
    <cellStyle name="Normal 95 2" xfId="27794" xr:uid="{3F1C4B1A-3BD9-4AD1-B4E1-1C3E2C81BEE7}"/>
    <cellStyle name="Normal 95 3" xfId="33288" xr:uid="{9029A39A-EC0F-483A-BF24-23D7915D2252}"/>
    <cellStyle name="Normal 95 4" xfId="38772" xr:uid="{2F1C12DD-A47D-4F76-B7A2-43C959D73C01}"/>
    <cellStyle name="Normal 950" xfId="39617" xr:uid="{5FE9B130-D4D0-4674-B1CA-6B2A32CC52F6}"/>
    <cellStyle name="Normal 951" xfId="39618" xr:uid="{A8E4E707-C8B2-4586-8FCF-F07AE85E8959}"/>
    <cellStyle name="Normal 952" xfId="44" xr:uid="{00000000-0005-0000-0000-00009C000000}"/>
    <cellStyle name="Normal 952 2" xfId="39712" xr:uid="{8287400C-430A-4CE0-83D6-6E3F35251826}"/>
    <cellStyle name="Normal 953" xfId="39619" xr:uid="{11A2A385-7319-433D-8380-D4243DF885F9}"/>
    <cellStyle name="Normal 954" xfId="39620" xr:uid="{7293D041-A232-4354-A179-B8B617CB0474}"/>
    <cellStyle name="Normal 955" xfId="39621" xr:uid="{F24EC9BD-4127-4C0E-ABF5-84EEF8FFAC51}"/>
    <cellStyle name="Normal 956" xfId="39622" xr:uid="{506BB7B7-5E1B-458A-A626-77363AD7D60C}"/>
    <cellStyle name="Normal 957" xfId="56" xr:uid="{00000000-0005-0000-0000-00009D000000}"/>
    <cellStyle name="Normal 957 2" xfId="39724" xr:uid="{CC42C39B-1AC6-421A-B99B-B1E33AEBC3C5}"/>
    <cellStyle name="Normal 958" xfId="57" xr:uid="{00000000-0005-0000-0000-00009E000000}"/>
    <cellStyle name="Normal 958 2" xfId="39725" xr:uid="{A4B411BE-BD08-4D48-B9B1-A7A221C61F33}"/>
    <cellStyle name="Normal 959" xfId="58" xr:uid="{00000000-0005-0000-0000-00009F000000}"/>
    <cellStyle name="Normal 959 2" xfId="39726" xr:uid="{E111365B-6F54-4CD2-B4E4-D238CB5AFABA}"/>
    <cellStyle name="Normal 96" xfId="22248" xr:uid="{A9292910-B505-496B-8A85-15A9A8013F35}"/>
    <cellStyle name="Normal 96 2" xfId="27795" xr:uid="{DD32B71F-9954-44C1-B9B4-9CA5FEBE385D}"/>
    <cellStyle name="Normal 96 3" xfId="33289" xr:uid="{1F9045A1-B112-42FB-9B82-90302F75EF4C}"/>
    <cellStyle name="Normal 96 4" xfId="38773" xr:uid="{DA53148E-C50A-42F4-8718-F6E68C12DD41}"/>
    <cellStyle name="Normal 960" xfId="59" xr:uid="{00000000-0005-0000-0000-0000A0000000}"/>
    <cellStyle name="Normal 960 2" xfId="39727" xr:uid="{675023C5-EE01-4003-B019-15C1ACA754B6}"/>
    <cellStyle name="Normal 961" xfId="61" xr:uid="{00000000-0005-0000-0000-0000A1000000}"/>
    <cellStyle name="Normal 961 2" xfId="39729" xr:uid="{9C070EFD-78E2-4D50-A908-49446ECFDFF0}"/>
    <cellStyle name="Normal 962" xfId="62" xr:uid="{00000000-0005-0000-0000-0000A2000000}"/>
    <cellStyle name="Normal 962 2" xfId="39730" xr:uid="{46E1AE65-B452-4F37-810E-81A87B4C13EE}"/>
    <cellStyle name="Normal 963" xfId="63" xr:uid="{00000000-0005-0000-0000-0000A3000000}"/>
    <cellStyle name="Normal 963 2" xfId="39731" xr:uid="{317B4089-C92F-4A7C-BF6D-DC73EA3F9AD9}"/>
    <cellStyle name="Normal 964" xfId="65" xr:uid="{00000000-0005-0000-0000-0000A4000000}"/>
    <cellStyle name="Normal 964 2" xfId="39733" xr:uid="{6C9B9011-8D88-4449-945B-84D83A5A4B7C}"/>
    <cellStyle name="Normal 965" xfId="66" xr:uid="{00000000-0005-0000-0000-0000A5000000}"/>
    <cellStyle name="Normal 965 2" xfId="39734" xr:uid="{63F78FB2-426A-40B8-8DF7-098DD922689A}"/>
    <cellStyle name="Normal 966" xfId="67" xr:uid="{00000000-0005-0000-0000-0000A6000000}"/>
    <cellStyle name="Normal 966 2" xfId="39735" xr:uid="{203D723C-65E7-4760-B801-A0680F7AC2F9}"/>
    <cellStyle name="Normal 967" xfId="68" xr:uid="{00000000-0005-0000-0000-0000A7000000}"/>
    <cellStyle name="Normal 967 2" xfId="39736" xr:uid="{ED1EE401-2A55-434B-9B77-BAF2979B563D}"/>
    <cellStyle name="Normal 968" xfId="39623" xr:uid="{86C43482-97B1-4E43-A762-FCE8DECF32BB}"/>
    <cellStyle name="Normal 969" xfId="39624" xr:uid="{5594277E-8F3E-44B6-BA92-E9A112CF5C9A}"/>
    <cellStyle name="Normal 97" xfId="22249" xr:uid="{2904167D-5B8D-4C77-B4EC-C7B30AF034EA}"/>
    <cellStyle name="Normal 97 2" xfId="27796" xr:uid="{72A0F007-E642-470A-92C5-B2654EE530F7}"/>
    <cellStyle name="Normal 97 3" xfId="33290" xr:uid="{304B3C6B-A54B-4282-9BB7-610849012AC6}"/>
    <cellStyle name="Normal 97 4" xfId="38774" xr:uid="{228B8CA2-9811-4755-A398-2836825A8850}"/>
    <cellStyle name="Normal 970" xfId="39625" xr:uid="{F326F289-9B68-48E1-907C-9E8D5F0463F5}"/>
    <cellStyle name="Normal 971" xfId="37" xr:uid="{00000000-0005-0000-0000-0000A8000000}"/>
    <cellStyle name="Normal 971 2" xfId="39705" xr:uid="{AEAB8FA8-3C3E-4383-A1B9-807F9E02506A}"/>
    <cellStyle name="Normal 972" xfId="39626" xr:uid="{6729737D-AE6C-4C75-99FF-2862372C6ACF}"/>
    <cellStyle name="Normal 973" xfId="39627" xr:uid="{86ACC392-7AF0-4BE0-8913-C4F70978F8C7}"/>
    <cellStyle name="Normal 974" xfId="39628" xr:uid="{23D809D7-807C-49D6-A347-AB8CD1ED08C7}"/>
    <cellStyle name="Normal 975" xfId="39629" xr:uid="{29EE5518-E853-456C-A5AF-A8B1CD872E08}"/>
    <cellStyle name="Normal 976" xfId="39630" xr:uid="{7ED50AD9-268D-4741-8794-CDCDE6CA6C29}"/>
    <cellStyle name="Normal 977" xfId="39631" xr:uid="{E0F9875D-452A-4E2C-9144-1370484B943F}"/>
    <cellStyle name="Normal 978" xfId="39632" xr:uid="{A03250FA-1C5F-4340-8D86-43D0075B2D12}"/>
    <cellStyle name="Normal 979" xfId="39633" xr:uid="{962E6481-CECC-4536-BCA6-31C0A6C73E49}"/>
    <cellStyle name="Normal 98" xfId="22250" xr:uid="{C64E94AC-9501-454E-8F98-EFEDEF62F7F7}"/>
    <cellStyle name="Normal 98 2" xfId="27797" xr:uid="{F3A7CB42-9B4A-44BF-A39D-0144B4F11846}"/>
    <cellStyle name="Normal 98 3" xfId="33291" xr:uid="{A193B0EA-71CC-45CC-BBEA-980646E180C1}"/>
    <cellStyle name="Normal 98 4" xfId="38775" xr:uid="{ECEEE4B2-9B1E-4CD7-9CB1-4585283A79FA}"/>
    <cellStyle name="Normal 980" xfId="39634" xr:uid="{5EB7AE0E-CD48-4662-88EE-478AF3B95BB1}"/>
    <cellStyle name="Normal 981" xfId="39635" xr:uid="{8E186D2B-8DF7-48D3-B505-1BBBE63186CB}"/>
    <cellStyle name="Normal 982" xfId="39636" xr:uid="{F1976236-FF54-4377-A15A-E28506654451}"/>
    <cellStyle name="Normal 983" xfId="39637" xr:uid="{E2F2A88D-EC5B-4266-81C1-C698B8B9660C}"/>
    <cellStyle name="Normal 984" xfId="39638" xr:uid="{63D5528F-FD65-4479-805C-847EA953F39B}"/>
    <cellStyle name="Normal 985" xfId="39639" xr:uid="{D5361114-C786-4779-B263-E76A79E8E9C8}"/>
    <cellStyle name="Normal 986" xfId="34" xr:uid="{00000000-0005-0000-0000-0000A9000000}"/>
    <cellStyle name="Normal 986 2" xfId="39702" xr:uid="{FA7BE432-C66A-44B4-89EC-E329414F0037}"/>
    <cellStyle name="Normal 987" xfId="39640" xr:uid="{B3738B79-7025-486B-916E-702CA64EF779}"/>
    <cellStyle name="Normal 988" xfId="39641" xr:uid="{A204BAF8-288D-4620-9CAF-FC05549ABA5D}"/>
    <cellStyle name="Normal 989" xfId="39642" xr:uid="{BCADA98C-E4D9-4F62-B1E6-35D1FA1BBD6F}"/>
    <cellStyle name="Normal 99" xfId="22251" xr:uid="{D60C4305-9BD7-4CA9-ADC7-820B5E868139}"/>
    <cellStyle name="Normal 99 2" xfId="27798" xr:uid="{80D2B17F-46D8-4730-8341-64D0891C3387}"/>
    <cellStyle name="Normal 99 3" xfId="33292" xr:uid="{4045BC80-E486-4F48-A347-484D490233C2}"/>
    <cellStyle name="Normal 99 4" xfId="38776" xr:uid="{B9B104D9-706E-40AD-81D5-71244BE3D2DF}"/>
    <cellStyle name="Normal 990" xfId="39643" xr:uid="{74280172-40DE-4098-B392-D99F16EC6D1A}"/>
    <cellStyle name="Normal 991" xfId="39644" xr:uid="{D9C222B9-4A60-41BC-BF47-F6CCC9D73EF1}"/>
    <cellStyle name="Normal 992" xfId="39645" xr:uid="{8BD80E58-3B50-404C-884F-BFFA37416DBD}"/>
    <cellStyle name="Normal 993" xfId="39646" xr:uid="{596162E8-543D-4478-A32A-ECF0601B4F34}"/>
    <cellStyle name="Normal 994" xfId="39647" xr:uid="{16061F2A-3B84-4CE1-93D6-ED65ADB434D8}"/>
    <cellStyle name="Normal 995" xfId="39648" xr:uid="{72102EE5-F700-4EF4-B9EE-184820C8984B}"/>
    <cellStyle name="Normal 996" xfId="39649" xr:uid="{2448F1A4-6BC9-4624-824F-2ACD97A40178}"/>
    <cellStyle name="Normal 997" xfId="39650" xr:uid="{0636BCBB-2759-4E98-AFE1-FE5F845A8504}"/>
    <cellStyle name="Normal 998" xfId="39651" xr:uid="{9D6F1BB7-7096-4B8C-8BE2-53822E73515D}"/>
    <cellStyle name="Normal 999" xfId="39652" xr:uid="{511755A0-3C6C-4A69-BCA6-163D1F952E4D}"/>
    <cellStyle name="Notas" xfId="105" builtinId="10" customBuiltin="1"/>
    <cellStyle name="Notas 2" xfId="6202" xr:uid="{A80C3D64-08F5-473B-9163-DBB4BAEBCB7A}"/>
    <cellStyle name="Notas 2 2" xfId="6203" xr:uid="{771E9AB3-46C0-4502-924E-1BD61C758328}"/>
    <cellStyle name="Notas 2 2 2" xfId="6204" xr:uid="{36F4298D-D511-40BE-B108-539A71A00C6C}"/>
    <cellStyle name="Notas 2 2 2 2" xfId="14611" xr:uid="{412EE655-6CAA-468C-9FF5-17DFEFEEEEB4}"/>
    <cellStyle name="Notas 2 2 2 2 2" xfId="21898" xr:uid="{3E7AE693-400C-4AEA-BEE1-FAE99812575F}"/>
    <cellStyle name="Notas 2 2 2 2 2 2" xfId="27454" xr:uid="{C0F024AD-C153-4217-A1A0-E5FAED14B55A}"/>
    <cellStyle name="Notas 2 2 2 2 2 3" xfId="32948" xr:uid="{48721FD5-A58C-41A9-A427-49DB8787FD22}"/>
    <cellStyle name="Notas 2 2 2 2 2 4" xfId="38432" xr:uid="{7CC6710D-85B0-46FD-94F3-921B5DDAC796}"/>
    <cellStyle name="Notas 2 2 2 2 3" xfId="24725" xr:uid="{11D4BAF1-366F-4132-AFB9-783424814E75}"/>
    <cellStyle name="Notas 2 2 2 2 4" xfId="30219" xr:uid="{0E0659FD-0D04-4169-85A3-2431CD69A0B5}"/>
    <cellStyle name="Notas 2 2 2 2 5" xfId="35703" xr:uid="{B701A502-B374-431F-8E07-CB46A076B28D}"/>
    <cellStyle name="Notas 2 2 2 3" xfId="11546" xr:uid="{DBEBBA08-FC31-4D6E-B847-8759AE432970}"/>
    <cellStyle name="Notas 2 2 2 4" xfId="16780" xr:uid="{0FD8AA05-7ECC-49B8-BBDD-AA36B15FB102}"/>
    <cellStyle name="Notas 2 2 2 5" xfId="19012" xr:uid="{A2C31BB2-A1EB-435F-BE85-6552773D9915}"/>
    <cellStyle name="Notas 2 2 2 6" xfId="9340" xr:uid="{D8C264B9-B5EF-4889-95FA-8147E5EBE551}"/>
    <cellStyle name="Notas 2 2 2 6 2" xfId="20659" xr:uid="{9C842BDE-A57F-470B-9674-AC47C5B4AFF3}"/>
    <cellStyle name="Notas 2 2 2 6 2 2" xfId="26215" xr:uid="{34883A00-6666-4123-B803-3488084857EE}"/>
    <cellStyle name="Notas 2 2 2 6 2 3" xfId="31709" xr:uid="{974EBE49-4499-4799-824D-27BE47A88F48}"/>
    <cellStyle name="Notas 2 2 2 6 2 4" xfId="37193" xr:uid="{C18F217D-D81A-418D-B355-ECAD46C1C0B0}"/>
    <cellStyle name="Notas 2 2 2 6 3" xfId="23486" xr:uid="{F8C9A112-632E-4E54-9561-E395130A894A}"/>
    <cellStyle name="Notas 2 2 2 6 4" xfId="28980" xr:uid="{1A85C15A-965C-4255-8A49-A01449373DF8}"/>
    <cellStyle name="Notas 2 2 2 6 5" xfId="34464" xr:uid="{F2035BFE-154A-4EDC-AD3B-67CB6641716F}"/>
    <cellStyle name="Notas 2 2 3" xfId="14610" xr:uid="{F4C4D373-DE34-4556-BFE8-E080A051F2A5}"/>
    <cellStyle name="Notas 2 2 3 2" xfId="21897" xr:uid="{8FD85A2B-D788-40C8-B9C7-5137B84611AE}"/>
    <cellStyle name="Notas 2 2 3 2 2" xfId="27453" xr:uid="{1645AA02-2ADA-4CC9-B003-949C2CBDA926}"/>
    <cellStyle name="Notas 2 2 3 2 3" xfId="32947" xr:uid="{A3C55E70-9264-42DF-88D4-AD8A938BC790}"/>
    <cellStyle name="Notas 2 2 3 2 4" xfId="38431" xr:uid="{EB310A8E-0B3B-4DE4-A3E7-03AD14391DD7}"/>
    <cellStyle name="Notas 2 2 3 3" xfId="24724" xr:uid="{B2D6D8B4-A46D-4CE6-A72C-A4BC8FDA7247}"/>
    <cellStyle name="Notas 2 2 3 4" xfId="30218" xr:uid="{F4FB0CA3-A9D4-4E5F-BF7B-B74C013DC150}"/>
    <cellStyle name="Notas 2 2 3 5" xfId="35702" xr:uid="{0D636F95-6A91-45BB-9A73-2244B7B8ED8C}"/>
    <cellStyle name="Notas 2 2 4" xfId="11545" xr:uid="{72623737-886F-49DA-9DFD-BED4DB91DF1B}"/>
    <cellStyle name="Notas 2 2 5" xfId="16779" xr:uid="{CD4B2473-77D6-44AE-B9C0-A5E247EABA9E}"/>
    <cellStyle name="Notas 2 2 6" xfId="19011" xr:uid="{019BCE5D-D5B4-4E08-AF88-984D71B71D7C}"/>
    <cellStyle name="Notas 2 2 7" xfId="9339" xr:uid="{139ADBF7-D0AD-4D18-BF27-B4E7FA402840}"/>
    <cellStyle name="Notas 2 2 7 2" xfId="20658" xr:uid="{3AD47258-D0A7-4E21-83BA-CF194F67EB40}"/>
    <cellStyle name="Notas 2 2 7 2 2" xfId="26214" xr:uid="{E4CFFD62-C560-4F73-BDB0-222C87DC8C76}"/>
    <cellStyle name="Notas 2 2 7 2 3" xfId="31708" xr:uid="{87D2D1C4-ABA8-4EC7-B569-753D93965AF7}"/>
    <cellStyle name="Notas 2 2 7 2 4" xfId="37192" xr:uid="{398F3792-BE98-435B-842A-321F9E26C610}"/>
    <cellStyle name="Notas 2 2 7 3" xfId="23485" xr:uid="{818975BF-07DB-4877-8A43-5AD046706C81}"/>
    <cellStyle name="Notas 2 2 7 4" xfId="28979" xr:uid="{D00EBC80-AFDD-4122-9D62-DD251966568D}"/>
    <cellStyle name="Notas 2 2 7 5" xfId="34463" xr:uid="{013024B3-8A67-4F84-9F9E-8C7E49E85D6B}"/>
    <cellStyle name="Notas 2 3" xfId="6205" xr:uid="{6A59A25B-563A-43F8-A8A3-990BF5A9E024}"/>
    <cellStyle name="Notas 2 3 2" xfId="6206" xr:uid="{1BACDD1F-E76E-4301-B7F4-F18414D65BD8}"/>
    <cellStyle name="Notas 2 3 2 2" xfId="14613" xr:uid="{7D4C93EC-9C71-48C8-A11A-D387C6151E4C}"/>
    <cellStyle name="Notas 2 3 2 2 2" xfId="21900" xr:uid="{4AC2F0AA-1E01-40C2-9CB6-209A5611A79A}"/>
    <cellStyle name="Notas 2 3 2 2 2 2" xfId="27456" xr:uid="{31AD20B0-5D08-4B51-A1D9-04BE54924F98}"/>
    <cellStyle name="Notas 2 3 2 2 2 3" xfId="32950" xr:uid="{67204CDD-258A-42C2-96F3-15D48E5F540C}"/>
    <cellStyle name="Notas 2 3 2 2 2 4" xfId="38434" xr:uid="{109B4AAE-1C56-45FC-8449-F8CDBF14C535}"/>
    <cellStyle name="Notas 2 3 2 2 3" xfId="24727" xr:uid="{5A32090A-6453-48F7-AC94-CD3155D7E508}"/>
    <cellStyle name="Notas 2 3 2 2 4" xfId="30221" xr:uid="{369CEF07-3FEF-462D-B231-256D1D10EFF9}"/>
    <cellStyle name="Notas 2 3 2 2 5" xfId="35705" xr:uid="{B1FB0553-FDA0-45F7-ADBB-D21D0DB40159}"/>
    <cellStyle name="Notas 2 3 2 3" xfId="11548" xr:uid="{123B221D-6A65-46E3-8419-37BA82904CCF}"/>
    <cellStyle name="Notas 2 3 2 4" xfId="16782" xr:uid="{F6BAFC30-63E9-489E-8D91-D2D81DB41CF2}"/>
    <cellStyle name="Notas 2 3 2 5" xfId="19014" xr:uid="{1E396AFA-A17E-4D49-B2CD-07C3A70924E6}"/>
    <cellStyle name="Notas 2 3 2 6" xfId="9342" xr:uid="{1DDC40D4-90FB-4C43-B998-F4945CC10015}"/>
    <cellStyle name="Notas 2 3 2 6 2" xfId="20661" xr:uid="{F487E882-0C92-4C64-8C1F-4E11D0F7A433}"/>
    <cellStyle name="Notas 2 3 2 6 2 2" xfId="26217" xr:uid="{D4293CD4-A6CD-47F5-8266-A7EE6F627F00}"/>
    <cellStyle name="Notas 2 3 2 6 2 3" xfId="31711" xr:uid="{77872646-851A-45C9-B9FB-C77B70369F5A}"/>
    <cellStyle name="Notas 2 3 2 6 2 4" xfId="37195" xr:uid="{CD9334EF-6F57-4644-B3F6-2EFBA645FD7B}"/>
    <cellStyle name="Notas 2 3 2 6 3" xfId="23488" xr:uid="{F83B3297-5AF6-48E5-B799-9DB4A5EDE0A2}"/>
    <cellStyle name="Notas 2 3 2 6 4" xfId="28982" xr:uid="{17FB8FB3-56A2-40C3-B288-9AED68CB3B68}"/>
    <cellStyle name="Notas 2 3 2 6 5" xfId="34466" xr:uid="{BB614809-0C21-41D5-972C-77A5394C2DBD}"/>
    <cellStyle name="Notas 2 3 3" xfId="14612" xr:uid="{12095804-1A4F-4877-95E4-7C3AD62CCBF6}"/>
    <cellStyle name="Notas 2 3 3 2" xfId="21899" xr:uid="{000F2C81-1C5A-40C3-912C-FB6CD9DB2B56}"/>
    <cellStyle name="Notas 2 3 3 2 2" xfId="27455" xr:uid="{4EDB010B-3B1C-4218-B891-518BEDAD0E4C}"/>
    <cellStyle name="Notas 2 3 3 2 3" xfId="32949" xr:uid="{6B379319-A869-49F2-9FD8-4E443EC7DDA2}"/>
    <cellStyle name="Notas 2 3 3 2 4" xfId="38433" xr:uid="{301958B3-9F78-4641-89A8-D5B7A3FD5B1D}"/>
    <cellStyle name="Notas 2 3 3 3" xfId="24726" xr:uid="{8610CD50-2FB9-4F65-9D81-21FB80343EBC}"/>
    <cellStyle name="Notas 2 3 3 4" xfId="30220" xr:uid="{C1C77043-6131-4214-858A-D7CC30814E9E}"/>
    <cellStyle name="Notas 2 3 3 5" xfId="35704" xr:uid="{5BADBF57-D1D3-43E4-8FF6-F34229A92430}"/>
    <cellStyle name="Notas 2 3 4" xfId="11547" xr:uid="{6A67DFB6-9219-4A0D-B0B8-33CD964636B0}"/>
    <cellStyle name="Notas 2 3 5" xfId="16781" xr:uid="{333EC538-40AD-45D6-B60D-45477EB5D4F3}"/>
    <cellStyle name="Notas 2 3 6" xfId="19013" xr:uid="{9EDC79EB-75E2-420D-B691-E3E0745421FE}"/>
    <cellStyle name="Notas 2 3 7" xfId="9341" xr:uid="{F4DDC6FB-744C-4588-A195-F0BFB31A659C}"/>
    <cellStyle name="Notas 2 3 7 2" xfId="20660" xr:uid="{A5E539BF-14CD-4BFF-9F8E-604BBFDC75EB}"/>
    <cellStyle name="Notas 2 3 7 2 2" xfId="26216" xr:uid="{058BC142-0284-40AC-8EC2-F93C8AEF35DB}"/>
    <cellStyle name="Notas 2 3 7 2 3" xfId="31710" xr:uid="{311BF4BB-3CE3-4620-AFDC-CB3C13112EC4}"/>
    <cellStyle name="Notas 2 3 7 2 4" xfId="37194" xr:uid="{7E3FB645-054F-4B27-8AA8-A94D706AD3E5}"/>
    <cellStyle name="Notas 2 3 7 3" xfId="23487" xr:uid="{82B43437-9585-4D84-8492-71FE9D33ACDB}"/>
    <cellStyle name="Notas 2 3 7 4" xfId="28981" xr:uid="{1A28E6B9-5804-450F-9975-B264DF61A254}"/>
    <cellStyle name="Notas 2 3 7 5" xfId="34465" xr:uid="{5DDBA887-0272-4F20-8898-F339E6D3A6FD}"/>
    <cellStyle name="Notas 2 4" xfId="14609" xr:uid="{57516F19-E5D2-4639-B683-4D0D3825495E}"/>
    <cellStyle name="Notas 2 4 2" xfId="21896" xr:uid="{F55F8DD6-E283-4277-A2A2-523F36952D02}"/>
    <cellStyle name="Notas 2 4 2 2" xfId="27452" xr:uid="{406B9D3D-24C9-4D1F-BD82-AE2B100AE369}"/>
    <cellStyle name="Notas 2 4 2 3" xfId="32946" xr:uid="{00944BFE-461E-4F4E-887B-A294799338A2}"/>
    <cellStyle name="Notas 2 4 2 4" xfId="38430" xr:uid="{0B9D49EA-1D2F-4516-89D7-0AD0176CBCDC}"/>
    <cellStyle name="Notas 2 4 3" xfId="24723" xr:uid="{F341D616-E339-4625-9641-632E6B3E4F80}"/>
    <cellStyle name="Notas 2 4 4" xfId="30217" xr:uid="{1568BF7C-1D26-4B38-BB9A-A0705C1BEC26}"/>
    <cellStyle name="Notas 2 4 5" xfId="35701" xr:uid="{CF2C557C-CF00-4386-992F-8C99552ADA33}"/>
    <cellStyle name="Notas 2 5" xfId="11544" xr:uid="{86E9250D-AC9B-4829-9309-79AD5DB195B7}"/>
    <cellStyle name="Notas 2 6" xfId="16778" xr:uid="{330C385A-F71D-44FC-8E3A-B6A409B96739}"/>
    <cellStyle name="Notas 2 7" xfId="19010" xr:uid="{A61E0C8D-C130-4143-B95C-C95843C33C9F}"/>
    <cellStyle name="Notas 2 8" xfId="9338" xr:uid="{5F2F801F-0FF6-4954-B7A0-A1B39F3BE05E}"/>
    <cellStyle name="Notas 2 8 2" xfId="20657" xr:uid="{32864695-F356-4D5E-B6B6-C7B8FDC6B516}"/>
    <cellStyle name="Notas 2 8 2 2" xfId="26213" xr:uid="{9861A51B-CA99-4D13-A781-B58963660596}"/>
    <cellStyle name="Notas 2 8 2 3" xfId="31707" xr:uid="{C269B856-1EDA-4BDA-A758-109B113CEBA5}"/>
    <cellStyle name="Notas 2 8 2 4" xfId="37191" xr:uid="{0242FD77-B7A3-4EFB-8AEA-86BEBFA5483A}"/>
    <cellStyle name="Notas 2 8 3" xfId="23484" xr:uid="{D791C70D-BD65-4134-9360-9FD8324743A7}"/>
    <cellStyle name="Notas 2 8 4" xfId="28978" xr:uid="{A22F6ED0-FD28-49EF-B470-BC42BFEF87AA}"/>
    <cellStyle name="Notas 2 8 5" xfId="34462" xr:uid="{2EFE5C00-8E50-409F-BB73-5794321E6C4C}"/>
    <cellStyle name="Notas 3" xfId="6207" xr:uid="{366CABD1-0A39-4575-9318-7E9AEA91EB36}"/>
    <cellStyle name="Notas 3 2" xfId="6208" xr:uid="{CA698249-7FA2-43C8-B098-14B77024AEBC}"/>
    <cellStyle name="Notas 3 2 2" xfId="14615" xr:uid="{7790D6D6-BB5C-438D-B708-B94E9545DDCA}"/>
    <cellStyle name="Notas 3 2 2 2" xfId="21902" xr:uid="{9CE26772-91E1-42A9-92EC-9E87EA9C5CA6}"/>
    <cellStyle name="Notas 3 2 2 2 2" xfId="27458" xr:uid="{8ECC047A-3EF7-419E-9105-27CA86287C60}"/>
    <cellStyle name="Notas 3 2 2 2 3" xfId="32952" xr:uid="{3E166585-5CF4-4B69-B2AF-58D6BE21F1FA}"/>
    <cellStyle name="Notas 3 2 2 2 4" xfId="38436" xr:uid="{AA4BBA3B-A2F3-427A-AF69-138C7BAA2527}"/>
    <cellStyle name="Notas 3 2 2 3" xfId="24729" xr:uid="{ADC350F1-8B39-4781-878C-92AD0EBE92B0}"/>
    <cellStyle name="Notas 3 2 2 4" xfId="30223" xr:uid="{7AEE8B9A-7B0C-4788-AB21-C6FA6CEDE439}"/>
    <cellStyle name="Notas 3 2 2 5" xfId="35707" xr:uid="{5A3D7CF5-AEF9-4B1D-9964-C244B4E7A029}"/>
    <cellStyle name="Notas 3 2 3" xfId="11550" xr:uid="{8489F445-4288-4CEC-8E65-593FE1E4BA0B}"/>
    <cellStyle name="Notas 3 2 4" xfId="16784" xr:uid="{FBC25F95-1CF9-4A4D-9B6F-9EE40F537C45}"/>
    <cellStyle name="Notas 3 2 5" xfId="19016" xr:uid="{20522A0A-3878-4696-953D-C5F00F461232}"/>
    <cellStyle name="Notas 3 2 6" xfId="9344" xr:uid="{232ED5E5-F7E3-410F-989A-26720CC87F67}"/>
    <cellStyle name="Notas 3 2 6 2" xfId="20663" xr:uid="{1666F3B0-BE6F-4AE1-9973-482404D40A71}"/>
    <cellStyle name="Notas 3 2 6 2 2" xfId="26219" xr:uid="{FD1961D7-764C-4543-8A3A-2E8EFBCDB2BB}"/>
    <cellStyle name="Notas 3 2 6 2 3" xfId="31713" xr:uid="{9806D3D4-B89D-4BA6-8A25-D860DF4234AD}"/>
    <cellStyle name="Notas 3 2 6 2 4" xfId="37197" xr:uid="{E325987D-90FC-4469-823A-41F6218313E7}"/>
    <cellStyle name="Notas 3 2 6 3" xfId="23490" xr:uid="{06AB4F84-8A26-4C9F-9D0D-74FBEA29CA27}"/>
    <cellStyle name="Notas 3 2 6 4" xfId="28984" xr:uid="{2CE25CA4-7299-4A50-84E9-56D07A56D3DB}"/>
    <cellStyle name="Notas 3 2 6 5" xfId="34468" xr:uid="{5EE793EA-EC31-4D80-A62E-AD0F1A5FF682}"/>
    <cellStyle name="Notas 3 3" xfId="14614" xr:uid="{D8AA6FEE-353C-4BC0-9B28-5B3B47C5B473}"/>
    <cellStyle name="Notas 3 3 2" xfId="21901" xr:uid="{C0313FEB-C210-4DE1-B7B4-689E9FA758D8}"/>
    <cellStyle name="Notas 3 3 2 2" xfId="27457" xr:uid="{5415901C-9A9B-4927-8A10-F4D30A5B3764}"/>
    <cellStyle name="Notas 3 3 2 3" xfId="32951" xr:uid="{880CE010-A5DB-4C5E-ABC7-99302F9BAC76}"/>
    <cellStyle name="Notas 3 3 2 4" xfId="38435" xr:uid="{8BAA8B55-B54C-4B84-9072-5E2080CB1E29}"/>
    <cellStyle name="Notas 3 3 3" xfId="24728" xr:uid="{FD16AFB6-950B-4829-A84A-9BC8D52A18DE}"/>
    <cellStyle name="Notas 3 3 4" xfId="30222" xr:uid="{D32E18EB-F1C7-4456-ABC4-2168FD8CAF3D}"/>
    <cellStyle name="Notas 3 3 5" xfId="35706" xr:uid="{6A1372BD-CE8D-4DED-9E3F-592D7B95CE87}"/>
    <cellStyle name="Notas 3 4" xfId="11549" xr:uid="{6A295088-0DF3-4C63-92AF-5766D03E2379}"/>
    <cellStyle name="Notas 3 5" xfId="16783" xr:uid="{C2A198F3-5A60-4724-8194-6343CE3F0253}"/>
    <cellStyle name="Notas 3 6" xfId="19015" xr:uid="{C2573BE5-2BEE-4344-BFB4-5B190647FB56}"/>
    <cellStyle name="Notas 3 7" xfId="9343" xr:uid="{AFA9F437-7A2D-4A4E-BD65-6AC33A8B53B6}"/>
    <cellStyle name="Notas 3 7 2" xfId="20662" xr:uid="{2778EAA7-B78C-4CF1-A72E-E885B12779CF}"/>
    <cellStyle name="Notas 3 7 2 2" xfId="26218" xr:uid="{2D83274D-B4F1-4A5B-8A37-E48A1A527D0A}"/>
    <cellStyle name="Notas 3 7 2 3" xfId="31712" xr:uid="{363CB764-F05D-4C9F-BFE8-2B7D302C5E69}"/>
    <cellStyle name="Notas 3 7 2 4" xfId="37196" xr:uid="{4375ECEE-5F15-478D-A19E-50016B49265A}"/>
    <cellStyle name="Notas 3 7 3" xfId="23489" xr:uid="{B7EF269A-38BA-4C79-BBB2-AFABE94D93E5}"/>
    <cellStyle name="Notas 3 7 4" xfId="28983" xr:uid="{3DA3775E-730D-476A-AF87-B604B142FC59}"/>
    <cellStyle name="Notas 3 7 5" xfId="34467" xr:uid="{F62FE232-D31E-42B7-B9C9-3390957297CF}"/>
    <cellStyle name="Notas 4" xfId="6209" xr:uid="{E16A3B9B-A53E-432F-B2BD-330E9AF0C99C}"/>
    <cellStyle name="Notas 4 2" xfId="14616" xr:uid="{C5CF0603-D8A6-40EF-9638-BCBC3FDF6F7B}"/>
    <cellStyle name="Notas 4 2 2" xfId="21903" xr:uid="{FFC5DDAD-755E-4E4F-AE81-FF4CD54E8836}"/>
    <cellStyle name="Notas 4 2 2 2" xfId="27459" xr:uid="{5FE4A5CA-B208-4504-B14A-9D57762CA02D}"/>
    <cellStyle name="Notas 4 2 2 3" xfId="32953" xr:uid="{EAE295FB-BF01-4E34-B021-E529AC6E7DB9}"/>
    <cellStyle name="Notas 4 2 2 4" xfId="38437" xr:uid="{EAA101C7-3361-4E9C-96E5-9037D799D963}"/>
    <cellStyle name="Notas 4 2 3" xfId="24730" xr:uid="{CCED80DD-9F2F-420E-B0CD-BF730A0AFA27}"/>
    <cellStyle name="Notas 4 2 4" xfId="30224" xr:uid="{C06A2AFA-5C45-4DE8-B2D7-0E5E7EC0A4FF}"/>
    <cellStyle name="Notas 4 2 5" xfId="35708" xr:uid="{E8AE5F0E-5B5B-4B3E-9C89-96F54944F191}"/>
    <cellStyle name="Notas 4 3" xfId="11551" xr:uid="{36BD05C2-59DC-4DF4-B564-219AC515D91E}"/>
    <cellStyle name="Notas 4 4" xfId="16785" xr:uid="{A08D9781-4968-46DB-9507-11D491D0D53B}"/>
    <cellStyle name="Notas 4 5" xfId="19017" xr:uid="{3AC076E6-0E26-48C5-9F5D-F6FBA62F4423}"/>
    <cellStyle name="Notas 4 6" xfId="9345" xr:uid="{E6B4F1F2-121E-4D98-8156-C1BEAC18E3C5}"/>
    <cellStyle name="Notas 4 6 2" xfId="20664" xr:uid="{476CAB73-197B-4350-AED6-911BA8D5F6F3}"/>
    <cellStyle name="Notas 4 6 2 2" xfId="26220" xr:uid="{EE525118-E314-4A8F-B8D1-B0DE86DD0399}"/>
    <cellStyle name="Notas 4 6 2 3" xfId="31714" xr:uid="{2FD5F18A-2EF2-4D67-B098-9B662B4FC343}"/>
    <cellStyle name="Notas 4 6 2 4" xfId="37198" xr:uid="{3C646319-ED36-4822-AB27-032CC6591FE6}"/>
    <cellStyle name="Notas 4 6 3" xfId="23491" xr:uid="{352B26B2-A66D-42DB-AA1A-DD527E63D916}"/>
    <cellStyle name="Notas 4 6 4" xfId="28985" xr:uid="{F8E3F64E-53CD-40A1-B006-2C3D9FDF0116}"/>
    <cellStyle name="Notas 4 6 5" xfId="34469" xr:uid="{2FC2429D-B833-44E0-A190-E7ED926F6911}"/>
    <cellStyle name="Notas 5" xfId="6210" xr:uid="{8D708C10-EFA8-4E9E-9797-266E54FC7D4C}"/>
    <cellStyle name="Notas 5 2" xfId="14617" xr:uid="{E1BE36B3-AD35-43A4-91CC-129FD9540897}"/>
    <cellStyle name="Notas 5 2 2" xfId="21904" xr:uid="{027C8B97-6667-46EE-8887-725839E3E457}"/>
    <cellStyle name="Notas 5 2 2 2" xfId="27460" xr:uid="{FCD598D0-F6B9-4911-A38A-890CA6CF02E2}"/>
    <cellStyle name="Notas 5 2 2 3" xfId="32954" xr:uid="{050C1FA1-5352-451D-85E1-E1225CCC115F}"/>
    <cellStyle name="Notas 5 2 2 4" xfId="38438" xr:uid="{2DE78120-9798-4E86-BAB9-83F28B8C8094}"/>
    <cellStyle name="Notas 5 2 3" xfId="24731" xr:uid="{7C8653C6-52F6-4E68-A6BB-D764B2CFFAA2}"/>
    <cellStyle name="Notas 5 2 4" xfId="30225" xr:uid="{0B948CE2-D14E-4F0F-950F-F51EF68AEA0A}"/>
    <cellStyle name="Notas 5 2 5" xfId="35709" xr:uid="{C6A5C448-F229-4312-8CC9-28975CB87A12}"/>
    <cellStyle name="Notas 5 3" xfId="11552" xr:uid="{E2B0B01D-30BA-4482-896E-5CD92426E858}"/>
    <cellStyle name="Notas 5 4" xfId="16786" xr:uid="{BD952DF7-4E18-4E23-9133-8A4718F680D9}"/>
    <cellStyle name="Notas 5 5" xfId="19018" xr:uid="{E36ADBA0-9F13-434F-B90C-3A430BCFF959}"/>
    <cellStyle name="Notas 5 6" xfId="9346" xr:uid="{EFDE53C8-E378-4ACA-8B74-5901C29B2A0E}"/>
    <cellStyle name="Notas 5 6 2" xfId="20665" xr:uid="{C1BD9927-3DA4-4B9C-8AE6-254CBA225542}"/>
    <cellStyle name="Notas 5 6 2 2" xfId="26221" xr:uid="{01FAB294-CCD2-412C-B276-405861691D26}"/>
    <cellStyle name="Notas 5 6 2 3" xfId="31715" xr:uid="{E7F3E2C2-F3E8-4DBF-B85A-497EC1C34B64}"/>
    <cellStyle name="Notas 5 6 2 4" xfId="37199" xr:uid="{EC53D3FB-EDD5-4762-9DEB-82963559EBCF}"/>
    <cellStyle name="Notas 5 6 3" xfId="23492" xr:uid="{87CBD169-73C4-4C6E-BCF8-57A6125078D7}"/>
    <cellStyle name="Notas 5 6 4" xfId="28986" xr:uid="{B30385CC-EC46-42D7-B82A-FD3E9F4B92EC}"/>
    <cellStyle name="Notas 5 6 5" xfId="34470" xr:uid="{05259348-283B-459B-9619-35D1D64CCE0A}"/>
    <cellStyle name="Note" xfId="6211" xr:uid="{D90E7F9D-6FB0-4BC3-934D-9922D083A1A4}"/>
    <cellStyle name="Note 10" xfId="16787" xr:uid="{6C14449B-FB16-4D44-B5D1-1A90918CB2E0}"/>
    <cellStyle name="Note 11" xfId="19019" xr:uid="{FB5BA457-A8F3-4CC1-B642-17104DCDA86A}"/>
    <cellStyle name="Note 12" xfId="9347" xr:uid="{DA2C8EA5-31E5-4018-A29B-54FF0187277D}"/>
    <cellStyle name="Note 12 2" xfId="20666" xr:uid="{38B73301-3237-47E6-A2AF-3FC6A19FB5EC}"/>
    <cellStyle name="Note 12 2 2" xfId="26222" xr:uid="{96452FE3-0148-4517-A81B-1AF2FB3F2027}"/>
    <cellStyle name="Note 12 2 3" xfId="31716" xr:uid="{A9DF167D-3366-4390-AA82-681D611217C0}"/>
    <cellStyle name="Note 12 2 4" xfId="37200" xr:uid="{F4200E3E-9DE0-40E3-B723-2E37EE62DA7E}"/>
    <cellStyle name="Note 12 3" xfId="23493" xr:uid="{50D12910-6E0C-4C4A-B93D-1C92A9CD1480}"/>
    <cellStyle name="Note 12 4" xfId="28987" xr:uid="{1C3FC230-C6F0-42F4-9FBF-277ACD3F984C}"/>
    <cellStyle name="Note 12 5" xfId="34471" xr:uid="{3933B894-5689-40E7-A938-5D2111DB45ED}"/>
    <cellStyle name="Note 2" xfId="6212" xr:uid="{59C60200-2E81-40FB-BB80-9FC88E507423}"/>
    <cellStyle name="Note 2 2" xfId="14619" xr:uid="{63EC3C26-C12D-4106-A302-E6BA7BA6719E}"/>
    <cellStyle name="Note 2 2 2" xfId="21906" xr:uid="{E385559B-94CC-40AF-8EA7-EE4F9CCAB675}"/>
    <cellStyle name="Note 2 2 2 2" xfId="27462" xr:uid="{53B0F4C0-95C5-4F26-A204-4CEF7593B64B}"/>
    <cellStyle name="Note 2 2 2 3" xfId="32956" xr:uid="{86333F1E-C157-467E-B2CC-0748640D40E8}"/>
    <cellStyle name="Note 2 2 2 4" xfId="38440" xr:uid="{297011E4-BEE7-48BE-BC72-83CDD2EF9AC2}"/>
    <cellStyle name="Note 2 2 3" xfId="24733" xr:uid="{27FA6356-D91C-42D5-A5A2-D18E07DCEF51}"/>
    <cellStyle name="Note 2 2 4" xfId="30227" xr:uid="{EE9216AD-CBDE-432F-B158-A45D3AA5A3AF}"/>
    <cellStyle name="Note 2 2 5" xfId="35711" xr:uid="{6C5043EA-697A-475F-B2D1-08155F6F6B50}"/>
    <cellStyle name="Note 2 3" xfId="11554" xr:uid="{C2BD3DFB-E385-4797-9078-836C0734F79F}"/>
    <cellStyle name="Note 2 4" xfId="16788" xr:uid="{2045C6D6-76B3-460D-A278-C7CFC813B812}"/>
    <cellStyle name="Note 2 5" xfId="19020" xr:uid="{2D668052-CC6B-42A0-A85C-1F905739BF81}"/>
    <cellStyle name="Note 2 6" xfId="9348" xr:uid="{A6AFA876-51DC-4B94-812B-F93137AA21C8}"/>
    <cellStyle name="Note 2 6 2" xfId="20667" xr:uid="{042A4B92-064B-4A94-9E74-A60C2B94FF1C}"/>
    <cellStyle name="Note 2 6 2 2" xfId="26223" xr:uid="{E2F1CE73-8E6B-4548-87FD-92BDAA268DAD}"/>
    <cellStyle name="Note 2 6 2 3" xfId="31717" xr:uid="{ED9C18D9-CBA5-4355-8AE2-4595D733E240}"/>
    <cellStyle name="Note 2 6 2 4" xfId="37201" xr:uid="{A535D22C-3D9B-4584-BD51-22CA22FC1BCE}"/>
    <cellStyle name="Note 2 6 3" xfId="23494" xr:uid="{99C50B0E-2DFD-42B8-8A7C-111555E23803}"/>
    <cellStyle name="Note 2 6 4" xfId="28988" xr:uid="{1B854978-4E13-4644-9E9A-7313031F17F6}"/>
    <cellStyle name="Note 2 6 5" xfId="34472" xr:uid="{C935830B-5ADA-40D8-969D-E40E557EA05A}"/>
    <cellStyle name="Note 3" xfId="6213" xr:uid="{9C615365-2416-45BA-AE0A-2CD6865EA0F8}"/>
    <cellStyle name="Note 3 2" xfId="14620" xr:uid="{BD3DF227-B0A5-4953-A873-AF9643016984}"/>
    <cellStyle name="Note 3 2 2" xfId="21907" xr:uid="{CF0C7C82-1E9E-4FAC-AAE5-06147F039C05}"/>
    <cellStyle name="Note 3 2 2 2" xfId="27463" xr:uid="{01932E6F-F40C-4A75-80C7-AD37DDF3218B}"/>
    <cellStyle name="Note 3 2 2 3" xfId="32957" xr:uid="{275801B6-933C-408E-B7BC-4C174BF6BCB8}"/>
    <cellStyle name="Note 3 2 2 4" xfId="38441" xr:uid="{553AC598-B863-49FB-912A-A31554DEF967}"/>
    <cellStyle name="Note 3 2 3" xfId="24734" xr:uid="{BCD2F290-EB82-43DE-B297-DDF543113C40}"/>
    <cellStyle name="Note 3 2 4" xfId="30228" xr:uid="{AE2F7CBE-01C0-41EB-9C0B-F15AE7725CA3}"/>
    <cellStyle name="Note 3 2 5" xfId="35712" xr:uid="{CFD5FD72-5751-4586-841A-EB23094ACE03}"/>
    <cellStyle name="Note 3 3" xfId="11555" xr:uid="{3736D582-38BF-42BD-B708-72BC1842DC05}"/>
    <cellStyle name="Note 3 4" xfId="16789" xr:uid="{03BD3BBC-F175-4592-891D-0D52BBBC5EBD}"/>
    <cellStyle name="Note 3 5" xfId="19021" xr:uid="{58B704C8-C507-4EBA-98F1-6B7BFA8A260E}"/>
    <cellStyle name="Note 3 6" xfId="9349" xr:uid="{E9260CB2-E1D5-40D0-A638-0838A85B96A4}"/>
    <cellStyle name="Note 3 6 2" xfId="20668" xr:uid="{F27966BC-7EEF-45CA-BC00-5B87F94BFA9A}"/>
    <cellStyle name="Note 3 6 2 2" xfId="26224" xr:uid="{86D35A63-A1EB-4154-8044-63550555A73C}"/>
    <cellStyle name="Note 3 6 2 3" xfId="31718" xr:uid="{CEEE8517-A4E1-4179-AC32-35AF25CD5CBE}"/>
    <cellStyle name="Note 3 6 2 4" xfId="37202" xr:uid="{666DA7A3-FA71-4E6A-99E5-7F22B888C370}"/>
    <cellStyle name="Note 3 6 3" xfId="23495" xr:uid="{94BFC97C-8D11-4C1B-9E73-B15F6A13E805}"/>
    <cellStyle name="Note 3 6 4" xfId="28989" xr:uid="{307AD622-69C2-48DD-89F0-31A0BA9AB4A1}"/>
    <cellStyle name="Note 3 6 5" xfId="34473" xr:uid="{65F15E12-14BC-4F2D-B2F1-E160E19BF2EE}"/>
    <cellStyle name="Note 4" xfId="6214" xr:uid="{C637444C-7A2B-4D6D-8333-402AC2C086CC}"/>
    <cellStyle name="Note 4 2" xfId="14621" xr:uid="{A6FD06E7-FF1E-4592-B48F-36C0719FE18D}"/>
    <cellStyle name="Note 4 2 2" xfId="21908" xr:uid="{B3F9DFEE-4E40-415C-9CF9-402BFED3F91B}"/>
    <cellStyle name="Note 4 2 2 2" xfId="27464" xr:uid="{1A6F89B6-0CF2-4A95-9769-397AD53FA637}"/>
    <cellStyle name="Note 4 2 2 3" xfId="32958" xr:uid="{19A52BE3-AB35-4A04-923C-CF923756E4BC}"/>
    <cellStyle name="Note 4 2 2 4" xfId="38442" xr:uid="{A67E89FF-FBB0-44B9-8672-83A5A602498C}"/>
    <cellStyle name="Note 4 2 3" xfId="24735" xr:uid="{33CC4AAC-8F86-4F65-A250-C75737621135}"/>
    <cellStyle name="Note 4 2 4" xfId="30229" xr:uid="{9AE96DBB-C84E-4029-8477-26702C262D39}"/>
    <cellStyle name="Note 4 2 5" xfId="35713" xr:uid="{DA956FB3-8EBD-4311-8B5E-1B0B0BEEC750}"/>
    <cellStyle name="Note 4 3" xfId="11556" xr:uid="{A9A1EF70-EF1F-4D6F-9394-57F10C043824}"/>
    <cellStyle name="Note 4 4" xfId="16790" xr:uid="{3514E6CE-0E63-4852-A096-1EAB7E7C3BC5}"/>
    <cellStyle name="Note 4 5" xfId="19022" xr:uid="{945E8A05-D544-4CD0-9FE7-065A805C5633}"/>
    <cellStyle name="Note 4 6" xfId="9350" xr:uid="{7A836D42-6D08-48A7-A4BC-CD3FCC97F11B}"/>
    <cellStyle name="Note 4 6 2" xfId="20669" xr:uid="{C08E05C2-D2E2-4A61-AFAE-6404147BCD92}"/>
    <cellStyle name="Note 4 6 2 2" xfId="26225" xr:uid="{9DD265CC-3608-4836-9E0E-5F74BCB7F4E7}"/>
    <cellStyle name="Note 4 6 2 3" xfId="31719" xr:uid="{FFD3B313-C265-41D0-93B6-A94D68170045}"/>
    <cellStyle name="Note 4 6 2 4" xfId="37203" xr:uid="{62058F86-0B7B-48D7-B59D-70BBE127F85D}"/>
    <cellStyle name="Note 4 6 3" xfId="23496" xr:uid="{C793441B-F3A3-4DBC-91BB-421C27C5DCC6}"/>
    <cellStyle name="Note 4 6 4" xfId="28990" xr:uid="{C23A5BC4-8076-4A95-9BE7-F25D36594924}"/>
    <cellStyle name="Note 4 6 5" xfId="34474" xr:uid="{DE68448F-3880-48C1-B6B6-EA4D9F5CDC5A}"/>
    <cellStyle name="Note 5" xfId="6215" xr:uid="{F0DD04F5-4A74-439D-9C2E-8A24993DB3EA}"/>
    <cellStyle name="Note 5 2" xfId="14622" xr:uid="{16EBFA44-27CF-41C7-B172-1563C34CD14D}"/>
    <cellStyle name="Note 5 2 2" xfId="21909" xr:uid="{DF5F95A8-A286-4C42-91E0-5D68E3E3D9C3}"/>
    <cellStyle name="Note 5 2 2 2" xfId="27465" xr:uid="{FC61D331-0D12-4762-9847-F243E8E8B25C}"/>
    <cellStyle name="Note 5 2 2 3" xfId="32959" xr:uid="{06A8DE24-DA5C-477F-ADDA-D62434AE7B84}"/>
    <cellStyle name="Note 5 2 2 4" xfId="38443" xr:uid="{0DFF39AD-6570-428A-A162-EA929D054A81}"/>
    <cellStyle name="Note 5 2 3" xfId="24736" xr:uid="{DE2A59BF-F1F6-4E74-9944-6E78D12DBD19}"/>
    <cellStyle name="Note 5 2 4" xfId="30230" xr:uid="{46D329BB-9824-4573-9489-1DDB8DB05A6C}"/>
    <cellStyle name="Note 5 2 5" xfId="35714" xr:uid="{BAC8B4D0-8162-45DA-8852-B0164B569E9B}"/>
    <cellStyle name="Note 5 3" xfId="11959" xr:uid="{DED6F979-8E15-4EB5-BAB7-8FE3B7BDC1C4}"/>
    <cellStyle name="Note 5 4" xfId="19023" xr:uid="{0417CCD9-B60B-413D-931D-950C5EDCF5CD}"/>
    <cellStyle name="Note 5 5" xfId="9351" xr:uid="{2D41D0B1-38FF-4032-A3C5-B4F6DFD9DFCA}"/>
    <cellStyle name="Note 5 5 2" xfId="20670" xr:uid="{52D19D6F-F090-4A56-9350-37AF07FB5DEB}"/>
    <cellStyle name="Note 5 5 2 2" xfId="26226" xr:uid="{A3305397-5EF1-4484-AD03-FA8C67881F00}"/>
    <cellStyle name="Note 5 5 2 3" xfId="31720" xr:uid="{6FC90E77-7834-46A6-ACE2-E6BC6A898E12}"/>
    <cellStyle name="Note 5 5 2 4" xfId="37204" xr:uid="{FE489F76-1FEC-4F2B-ABE2-417427F81C48}"/>
    <cellStyle name="Note 5 5 3" xfId="23497" xr:uid="{ED832F5E-04A1-4FED-B6EB-A078EF338B4F}"/>
    <cellStyle name="Note 5 5 4" xfId="28991" xr:uid="{49615462-6B12-4E17-A4B6-0F1E876DCCF8}"/>
    <cellStyle name="Note 5 5 5" xfId="34475" xr:uid="{35D07879-FF77-40B3-ABAB-CFD7D2FDEBD5}"/>
    <cellStyle name="Note 6" xfId="6587" xr:uid="{0F75CF5F-35B2-4199-9CC0-7CF725C10C7D}"/>
    <cellStyle name="Note 6 2" xfId="19367" xr:uid="{9F4EFA0E-F23B-43F7-A4C4-B07B3D89DC84}"/>
    <cellStyle name="Note 6 3" xfId="9352" xr:uid="{B45F55A2-49BA-48F0-BDFC-0BC984E59B8E}"/>
    <cellStyle name="Note 6 3 2" xfId="20671" xr:uid="{356BA956-A1BF-45EA-9959-AAD61BB5AED1}"/>
    <cellStyle name="Note 6 3 2 2" xfId="26227" xr:uid="{5A338AE9-70A4-494A-BABE-CBC978EE8EAA}"/>
    <cellStyle name="Note 6 3 2 3" xfId="31721" xr:uid="{D1753A84-3F3C-4BA6-926A-7C750F46CA38}"/>
    <cellStyle name="Note 6 3 2 4" xfId="37205" xr:uid="{841EA34C-E938-4AC5-91A8-BBC4952A7B4E}"/>
    <cellStyle name="Note 6 3 3" xfId="23498" xr:uid="{7760EA1A-9059-48DB-ACBE-5BB398B2A155}"/>
    <cellStyle name="Note 6 3 4" xfId="28992" xr:uid="{AB7FEC1E-E8E9-4D16-B5CF-37ADEE5AD76B}"/>
    <cellStyle name="Note 6 3 5" xfId="34476" xr:uid="{A59C3641-93D5-4EAC-ABD3-A6E10C25D31D}"/>
    <cellStyle name="Note 7" xfId="9353" xr:uid="{EA1AC555-98D7-4F90-955C-87B588BB50DA}"/>
    <cellStyle name="Note 7 2" xfId="20672" xr:uid="{3A64ECB9-3C10-4F00-926F-A32E8CB68929}"/>
    <cellStyle name="Note 7 2 2" xfId="26228" xr:uid="{815998CE-5839-4E69-B9E9-B6F4EC8C2F2E}"/>
    <cellStyle name="Note 7 2 3" xfId="31722" xr:uid="{4D07CAD9-7F55-48FA-B1C1-A8C0DF0E343D}"/>
    <cellStyle name="Note 7 2 4" xfId="37206" xr:uid="{5BA2703C-8092-44D9-9B66-6AD99FF4F5C5}"/>
    <cellStyle name="Note 7 3" xfId="23499" xr:uid="{3E381579-11B3-4CCA-82DC-1F1859FE6957}"/>
    <cellStyle name="Note 7 4" xfId="28993" xr:uid="{9FBACC6A-ABCC-4009-84FC-A8622C823B71}"/>
    <cellStyle name="Note 7 5" xfId="34477" xr:uid="{81523D6B-CCA1-4F51-9DDE-0834253A90D1}"/>
    <cellStyle name="Note 8" xfId="14618" xr:uid="{CA0C9429-29EF-4BCE-97A1-77ECA0A65511}"/>
    <cellStyle name="Note 8 2" xfId="21905" xr:uid="{D50E4B1A-B7A8-4556-BDCF-790E1A0808AB}"/>
    <cellStyle name="Note 8 2 2" xfId="27461" xr:uid="{54AC9102-A57C-4B03-95E7-CCBA49752A6B}"/>
    <cellStyle name="Note 8 2 3" xfId="32955" xr:uid="{CF510E44-85CD-45CF-810E-81A93E5F774C}"/>
    <cellStyle name="Note 8 2 4" xfId="38439" xr:uid="{BFCE28E3-0FAD-4A0F-B583-A7729B646E91}"/>
    <cellStyle name="Note 8 3" xfId="24732" xr:uid="{E9D92065-3687-4B0F-AF0A-3BCF7DF0E8A1}"/>
    <cellStyle name="Note 8 4" xfId="30226" xr:uid="{ED04F7D4-FD51-4C5F-AB15-8631AEC8ACE4}"/>
    <cellStyle name="Note 8 5" xfId="35710" xr:uid="{223376BE-0C3B-44F6-B412-C559F260CF93}"/>
    <cellStyle name="Note 9" xfId="11553" xr:uid="{30618A15-F0CA-4E60-8AD3-867D7D41A40A}"/>
    <cellStyle name="Output" xfId="6216" xr:uid="{0C3E4B65-CE58-4AE6-BEA0-E77E264BC15D}"/>
    <cellStyle name="Output 10" xfId="9355" xr:uid="{C901F2A8-CBA3-442B-A3B4-7A58192877B4}"/>
    <cellStyle name="Output 10 2" xfId="20674" xr:uid="{70A74706-A515-40AC-9E8A-B4E3B5F5531D}"/>
    <cellStyle name="Output 10 2 2" xfId="26230" xr:uid="{38ECFB12-D124-4F6D-AFBB-7C2F5649815A}"/>
    <cellStyle name="Output 10 2 3" xfId="31724" xr:uid="{9D41C156-3D9F-4C58-A842-057B108155F9}"/>
    <cellStyle name="Output 10 2 4" xfId="37208" xr:uid="{1FD0AF01-6042-4425-8133-0755D5EA6E20}"/>
    <cellStyle name="Output 10 3" xfId="23501" xr:uid="{FC9E5D9A-8B26-489E-A482-2A8C1FF81934}"/>
    <cellStyle name="Output 10 4" xfId="28995" xr:uid="{27658E11-2E01-4EDE-BF07-0AC53917D4E8}"/>
    <cellStyle name="Output 10 5" xfId="34479" xr:uid="{A4E3AF30-2C06-4C24-A622-A16618AA4BE6}"/>
    <cellStyle name="Output 11" xfId="14623" xr:uid="{432AB3D7-FCB3-4E9D-8D10-FE82E69401B2}"/>
    <cellStyle name="Output 11 2" xfId="21910" xr:uid="{D50246B2-61F7-426F-9710-6FF0CA5EF4DE}"/>
    <cellStyle name="Output 11 2 2" xfId="27466" xr:uid="{13ED3FF8-5E06-4624-8CE2-58F2C48B08BE}"/>
    <cellStyle name="Output 11 2 3" xfId="32960" xr:uid="{22AB683D-79FE-4006-BBF3-C197D2FF5B64}"/>
    <cellStyle name="Output 11 2 4" xfId="38444" xr:uid="{011AD1B5-787E-40FF-A72B-B17E4F7FB347}"/>
    <cellStyle name="Output 11 3" xfId="24737" xr:uid="{BA3C3AEA-A236-4814-A964-8780ED1F140B}"/>
    <cellStyle name="Output 11 4" xfId="30231" xr:uid="{5BAA6563-86A6-46BC-997F-4DF4C2192ECC}"/>
    <cellStyle name="Output 11 5" xfId="35715" xr:uid="{91A83F66-C1B3-40EF-BF0B-E6AFB8378063}"/>
    <cellStyle name="Output 12" xfId="11557" xr:uid="{D8E78CA2-9FF4-4B43-8364-21A6791E67EE}"/>
    <cellStyle name="Output 13" xfId="16791" xr:uid="{908D1C6F-E20F-4760-A672-6C22C1A6AFE7}"/>
    <cellStyle name="Output 14" xfId="19024" xr:uid="{B3738F07-C0BE-4A09-B4D9-1FA000F7EC68}"/>
    <cellStyle name="Output 15" xfId="9354" xr:uid="{175294E3-1264-4B37-B273-A7C94CC77101}"/>
    <cellStyle name="Output 15 2" xfId="20673" xr:uid="{38C06F67-D6F0-4FA4-875A-B10D835E706F}"/>
    <cellStyle name="Output 15 2 2" xfId="26229" xr:uid="{C17A1246-AC2F-4E4D-BD2C-0C53574C2CCD}"/>
    <cellStyle name="Output 15 2 3" xfId="31723" xr:uid="{08508E72-78E4-4A8A-A5AF-3D34E735E5C6}"/>
    <cellStyle name="Output 15 2 4" xfId="37207" xr:uid="{8795BE12-4A69-4929-8563-7D3D2C51A036}"/>
    <cellStyle name="Output 15 3" xfId="23500" xr:uid="{462369DC-F21C-4654-84CF-ADF485B16738}"/>
    <cellStyle name="Output 15 4" xfId="28994" xr:uid="{A5FDD00B-5688-4CE6-9257-4C79506BF7BD}"/>
    <cellStyle name="Output 15 5" xfId="34478" xr:uid="{0D5E6F4B-861F-4DA6-9225-0040C729A834}"/>
    <cellStyle name="Output 2" xfId="6217" xr:uid="{CB01BDE5-BBDB-4568-8B82-4E63DE2D2D9A}"/>
    <cellStyle name="Output 2 10" xfId="16792" xr:uid="{79ABAF37-ED92-4B58-87E0-9ECC4B245ED4}"/>
    <cellStyle name="Output 2 11" xfId="19025" xr:uid="{1954DA88-1B6F-4257-B621-251638F6EE60}"/>
    <cellStyle name="Output 2 12" xfId="9356" xr:uid="{1E775AD9-F0EB-49AA-A14F-809C7917B890}"/>
    <cellStyle name="Output 2 12 2" xfId="20675" xr:uid="{3A8FF913-3BF1-47EF-A17F-015DE417DF98}"/>
    <cellStyle name="Output 2 12 2 2" xfId="26231" xr:uid="{F04B9DE7-FEF8-47C8-B32C-E30EFAA3656D}"/>
    <cellStyle name="Output 2 12 2 3" xfId="31725" xr:uid="{A831BA3B-4FA2-4CCD-BA45-AA3C3A2ADEB6}"/>
    <cellStyle name="Output 2 12 2 4" xfId="37209" xr:uid="{787B1C5C-72D1-4E9C-A9E5-96DF52702A3E}"/>
    <cellStyle name="Output 2 12 3" xfId="23502" xr:uid="{0BA11390-01EC-4DA7-A232-7BE7CE1D6C1D}"/>
    <cellStyle name="Output 2 12 4" xfId="28996" xr:uid="{A35AB42A-584B-47FD-B96D-BA1727BCD757}"/>
    <cellStyle name="Output 2 12 5" xfId="34480" xr:uid="{8AC39804-34A9-482E-A5A7-8A37ACCA0724}"/>
    <cellStyle name="Output 2 2" xfId="6218" xr:uid="{927D7396-93BD-432A-AE3D-778B6A19797C}"/>
    <cellStyle name="Output 2 2 2" xfId="6219" xr:uid="{38547127-B960-4F9A-AD1E-455DB693809C}"/>
    <cellStyle name="Output 2 2 2 2" xfId="14626" xr:uid="{53950822-84B5-473A-B79F-9F0AFC015C0B}"/>
    <cellStyle name="Output 2 2 2 2 2" xfId="21913" xr:uid="{20802EFF-E6E9-4951-8941-A355A7DDDF75}"/>
    <cellStyle name="Output 2 2 2 2 2 2" xfId="27469" xr:uid="{694E2564-3066-4B79-9047-490356E9A331}"/>
    <cellStyle name="Output 2 2 2 2 2 3" xfId="32963" xr:uid="{E6B2CF38-AD40-4D0F-8812-565B86063568}"/>
    <cellStyle name="Output 2 2 2 2 2 4" xfId="38447" xr:uid="{1B7A748F-7D8A-4464-A373-4C72C7EE6B42}"/>
    <cellStyle name="Output 2 2 2 2 3" xfId="24740" xr:uid="{5EB3D45B-5B8D-4A65-AA93-D10522C9E8D6}"/>
    <cellStyle name="Output 2 2 2 2 4" xfId="30234" xr:uid="{8838F7CC-8F23-4FCD-B919-C9B572DC7687}"/>
    <cellStyle name="Output 2 2 2 2 5" xfId="35718" xr:uid="{EDE1A700-109E-43EC-AE18-E249DEC52111}"/>
    <cellStyle name="Output 2 2 2 3" xfId="11560" xr:uid="{B8B3F955-CDE6-4E7C-9DCE-72250F9104CE}"/>
    <cellStyle name="Output 2 2 2 4" xfId="16794" xr:uid="{E3A75CF2-948E-451F-BBED-F1BD80497EB4}"/>
    <cellStyle name="Output 2 2 2 5" xfId="19027" xr:uid="{D717E78A-A46D-4565-AD95-261B2F873C71}"/>
    <cellStyle name="Output 2 2 2 6" xfId="9358" xr:uid="{20FEC71D-06B2-400A-9681-94AEE1C81F2E}"/>
    <cellStyle name="Output 2 2 2 6 2" xfId="20677" xr:uid="{C2CE53DF-3134-44EF-BADA-7C4ED9BA79DF}"/>
    <cellStyle name="Output 2 2 2 6 2 2" xfId="26233" xr:uid="{13485E3E-6CFC-499E-B67B-6D2CC32470F3}"/>
    <cellStyle name="Output 2 2 2 6 2 3" xfId="31727" xr:uid="{34F993BD-C81B-4A54-B709-0F8E14A30BC5}"/>
    <cellStyle name="Output 2 2 2 6 2 4" xfId="37211" xr:uid="{5A9041C9-4552-46A2-99EB-CC79CF3A51C1}"/>
    <cellStyle name="Output 2 2 2 6 3" xfId="23504" xr:uid="{17ED15C5-6193-47F8-B8B5-D5222AE7DDB8}"/>
    <cellStyle name="Output 2 2 2 6 4" xfId="28998" xr:uid="{9CE66554-C286-48E1-80CA-0648231D9736}"/>
    <cellStyle name="Output 2 2 2 6 5" xfId="34482" xr:uid="{FA44415B-A195-4583-9A9B-9946357D1EB9}"/>
    <cellStyle name="Output 2 2 3" xfId="14625" xr:uid="{8CA3FB0F-E6D8-437E-80AC-550753C56FA6}"/>
    <cellStyle name="Output 2 2 3 2" xfId="21912" xr:uid="{C7DC058A-E786-471B-8EF4-BE84F38F6639}"/>
    <cellStyle name="Output 2 2 3 2 2" xfId="27468" xr:uid="{949B98BA-F6A6-4F15-8B75-58A17AFC6528}"/>
    <cellStyle name="Output 2 2 3 2 3" xfId="32962" xr:uid="{38AA7AC5-1145-481D-9007-C964CC2A0ACB}"/>
    <cellStyle name="Output 2 2 3 2 4" xfId="38446" xr:uid="{E4EF7E88-DBF0-4552-9CAA-619421565E12}"/>
    <cellStyle name="Output 2 2 3 3" xfId="24739" xr:uid="{DEFE086C-77E8-4A7A-877C-6BB59284E5F5}"/>
    <cellStyle name="Output 2 2 3 4" xfId="30233" xr:uid="{83E733A9-F382-4850-B92D-573FFD4267BC}"/>
    <cellStyle name="Output 2 2 3 5" xfId="35717" xr:uid="{659897A1-639F-4162-B64D-ABA420806649}"/>
    <cellStyle name="Output 2 2 4" xfId="11559" xr:uid="{CFB8FB44-3548-4499-9C27-C70D16D2E6C0}"/>
    <cellStyle name="Output 2 2 5" xfId="16793" xr:uid="{1B5FF545-E70C-43C7-8EF8-822D8C5CC6D3}"/>
    <cellStyle name="Output 2 2 6" xfId="19026" xr:uid="{03D8A057-6A0F-46F1-88A4-AAB07D1A7598}"/>
    <cellStyle name="Output 2 2 7" xfId="9357" xr:uid="{1B449E46-FE3F-4CB6-A14F-C5DB67432B1E}"/>
    <cellStyle name="Output 2 2 7 2" xfId="20676" xr:uid="{789CFED2-6008-46D9-A227-9D6EF6DEC264}"/>
    <cellStyle name="Output 2 2 7 2 2" xfId="26232" xr:uid="{B727A1E8-91BD-4CDD-B0F1-44FB7A6FDA40}"/>
    <cellStyle name="Output 2 2 7 2 3" xfId="31726" xr:uid="{6A00DF66-975A-420D-80A5-51F336E1104E}"/>
    <cellStyle name="Output 2 2 7 2 4" xfId="37210" xr:uid="{E60535D1-4BFE-467C-9A7F-672485261A87}"/>
    <cellStyle name="Output 2 2 7 3" xfId="23503" xr:uid="{E6A5D830-890B-4CEB-8291-05CB2CB9DA1D}"/>
    <cellStyle name="Output 2 2 7 4" xfId="28997" xr:uid="{2A108301-DCEA-4B4A-ABF7-9015CB7760BF}"/>
    <cellStyle name="Output 2 2 7 5" xfId="34481" xr:uid="{2AFA23A9-DFD7-4BC0-A23F-9C9F20EE4AF7}"/>
    <cellStyle name="Output 2 3" xfId="6220" xr:uid="{021A30DF-E2AC-47B8-B816-BEDE047A9BC7}"/>
    <cellStyle name="Output 2 3 2" xfId="14627" xr:uid="{77BB5EF8-165D-4054-A93C-D2804B27708A}"/>
    <cellStyle name="Output 2 3 2 2" xfId="21914" xr:uid="{C083A3BF-3B6A-4B53-B5DD-45302F9C682D}"/>
    <cellStyle name="Output 2 3 2 2 2" xfId="27470" xr:uid="{CF6F3687-C41A-423C-A02E-61EBE9B78A9D}"/>
    <cellStyle name="Output 2 3 2 2 3" xfId="32964" xr:uid="{F3282EC7-074B-407B-AAA0-D31C92F9B673}"/>
    <cellStyle name="Output 2 3 2 2 4" xfId="38448" xr:uid="{2F454DF2-4412-4149-BCD3-D5107AB96F1A}"/>
    <cellStyle name="Output 2 3 2 3" xfId="24741" xr:uid="{D7FFB61D-C259-4D0E-BA4E-FF32419367D6}"/>
    <cellStyle name="Output 2 3 2 4" xfId="30235" xr:uid="{35167E63-479E-40D0-B79E-4C2A9C518BFB}"/>
    <cellStyle name="Output 2 3 2 5" xfId="35719" xr:uid="{52C08690-2D5A-44AF-A8DA-149A6F91268D}"/>
    <cellStyle name="Output 2 3 3" xfId="11561" xr:uid="{1EA00C5F-16AD-4A1D-8F3E-D8F9683071E5}"/>
    <cellStyle name="Output 2 3 4" xfId="16795" xr:uid="{F5E92473-9E44-404C-802F-0E3092D72001}"/>
    <cellStyle name="Output 2 3 5" xfId="19028" xr:uid="{AA5B278E-514C-4E5F-B93F-2583EEC8E736}"/>
    <cellStyle name="Output 2 3 6" xfId="9359" xr:uid="{FFD240EC-7990-4E95-BB2C-FD6D21D7CD78}"/>
    <cellStyle name="Output 2 3 6 2" xfId="20678" xr:uid="{65555683-A686-46B9-B40A-24F50549D99D}"/>
    <cellStyle name="Output 2 3 6 2 2" xfId="26234" xr:uid="{55158542-A464-41C6-B003-03E871DBD5CC}"/>
    <cellStyle name="Output 2 3 6 2 3" xfId="31728" xr:uid="{75015F71-4604-4ED7-B96C-F64FCDA714EB}"/>
    <cellStyle name="Output 2 3 6 2 4" xfId="37212" xr:uid="{2DF20E72-0FD2-4551-9B60-D96E167208AB}"/>
    <cellStyle name="Output 2 3 6 3" xfId="23505" xr:uid="{9F37E752-40D8-476C-AA0D-4EC71E64CBB9}"/>
    <cellStyle name="Output 2 3 6 4" xfId="28999" xr:uid="{8028C903-E20B-46CB-A0DA-F3D08DFD7E1B}"/>
    <cellStyle name="Output 2 3 6 5" xfId="34483" xr:uid="{87A07166-7AFA-4834-B513-5850324B2686}"/>
    <cellStyle name="Output 2 4" xfId="6221" xr:uid="{0F2A58F3-A992-4AEB-94BE-970C13ADEFC8}"/>
    <cellStyle name="Output 2 4 2" xfId="14628" xr:uid="{FA17C551-5255-433C-80DA-158925CF7DE8}"/>
    <cellStyle name="Output 2 4 2 2" xfId="21915" xr:uid="{8043C03F-1DD3-4967-918F-8EA850733144}"/>
    <cellStyle name="Output 2 4 2 2 2" xfId="27471" xr:uid="{50EFB10D-E107-432B-9676-042FE60AAD86}"/>
    <cellStyle name="Output 2 4 2 2 3" xfId="32965" xr:uid="{87133E59-7B3C-44EF-BD1D-52496194F29D}"/>
    <cellStyle name="Output 2 4 2 2 4" xfId="38449" xr:uid="{30B8A3E0-1B8D-4B6D-89B4-0C6C6812C2D8}"/>
    <cellStyle name="Output 2 4 2 3" xfId="24742" xr:uid="{D4B5CA11-4BC5-45E4-9229-59A8AF27038C}"/>
    <cellStyle name="Output 2 4 2 4" xfId="30236" xr:uid="{CD3EDAAC-A281-46FB-A780-33C9F74D967D}"/>
    <cellStyle name="Output 2 4 2 5" xfId="35720" xr:uid="{4B128C76-8348-4C3F-A93E-A902A34286E9}"/>
    <cellStyle name="Output 2 4 3" xfId="11562" xr:uid="{D1CCFC6E-C1F7-4E97-AF62-0630FA017535}"/>
    <cellStyle name="Output 2 4 4" xfId="16796" xr:uid="{183532D7-A63D-4A00-9B25-71FA373AB64D}"/>
    <cellStyle name="Output 2 4 5" xfId="19029" xr:uid="{9527DC09-F4D3-4F05-94FB-7D3B51993797}"/>
    <cellStyle name="Output 2 4 6" xfId="9360" xr:uid="{8197432C-1848-4045-AB2D-DE06CA88E276}"/>
    <cellStyle name="Output 2 4 6 2" xfId="20679" xr:uid="{5C2896A9-ABAB-4557-BBAE-FD20C9DB37E4}"/>
    <cellStyle name="Output 2 4 6 2 2" xfId="26235" xr:uid="{D2C5BF23-8DA2-4416-BDA2-A81737D107EE}"/>
    <cellStyle name="Output 2 4 6 2 3" xfId="31729" xr:uid="{F6A8FDE0-AAB4-4971-BB9C-6FABA02B7220}"/>
    <cellStyle name="Output 2 4 6 2 4" xfId="37213" xr:uid="{F4CDF0C2-BABD-440A-A2E6-7167F77EF172}"/>
    <cellStyle name="Output 2 4 6 3" xfId="23506" xr:uid="{13F662AE-3B1A-4513-9FC1-53D9E4AFDFE6}"/>
    <cellStyle name="Output 2 4 6 4" xfId="29000" xr:uid="{A09AD4DE-56F6-4AD4-8898-A118E1E93848}"/>
    <cellStyle name="Output 2 4 6 5" xfId="34484" xr:uid="{73B8897B-0DFB-4734-90A8-6D709C805B53}"/>
    <cellStyle name="Output 2 5" xfId="6222" xr:uid="{FF756A51-3102-482F-A88E-B201F774747F}"/>
    <cellStyle name="Output 2 5 2" xfId="14629" xr:uid="{8B53F7FE-1D8E-460D-B14A-20232F6E296C}"/>
    <cellStyle name="Output 2 5 2 2" xfId="21916" xr:uid="{3F5BCEE1-5711-4503-908F-AC4BF9C68E49}"/>
    <cellStyle name="Output 2 5 2 2 2" xfId="27472" xr:uid="{13C1BE39-E86B-4E19-B9F6-E42423D2D4C3}"/>
    <cellStyle name="Output 2 5 2 2 3" xfId="32966" xr:uid="{726DFABF-E2F4-4583-9622-9B7C5D2F6AD6}"/>
    <cellStyle name="Output 2 5 2 2 4" xfId="38450" xr:uid="{E37509D6-2AAF-4E9E-8B1C-A58129DF1495}"/>
    <cellStyle name="Output 2 5 2 3" xfId="24743" xr:uid="{034CD1F1-73FC-4C19-99C1-AA8E547C75FA}"/>
    <cellStyle name="Output 2 5 2 4" xfId="30237" xr:uid="{B655772A-7910-4235-BBCB-70FD3524C80F}"/>
    <cellStyle name="Output 2 5 2 5" xfId="35721" xr:uid="{E51994E3-DE43-4750-A5CE-9D96C974B8E0}"/>
    <cellStyle name="Output 2 5 3" xfId="11961" xr:uid="{68F2BB7B-2A7D-4A35-8DDE-0D1D7994EE32}"/>
    <cellStyle name="Output 2 5 4" xfId="19030" xr:uid="{6BF3B3B9-F854-4E05-99EA-6ADD6A76244D}"/>
    <cellStyle name="Output 2 5 5" xfId="9361" xr:uid="{253BA915-13FA-4FFD-BE86-BA972C7EE5AA}"/>
    <cellStyle name="Output 2 5 5 2" xfId="20680" xr:uid="{4186A9F3-E145-4E5C-9754-724FD8961CA1}"/>
    <cellStyle name="Output 2 5 5 2 2" xfId="26236" xr:uid="{79EE1FAC-AC55-4621-A454-489F3982E39B}"/>
    <cellStyle name="Output 2 5 5 2 3" xfId="31730" xr:uid="{4BF03D90-F443-4AB8-9CA7-4E806B4AD6E7}"/>
    <cellStyle name="Output 2 5 5 2 4" xfId="37214" xr:uid="{95661345-7B66-430B-9E58-775CDCEC1859}"/>
    <cellStyle name="Output 2 5 5 3" xfId="23507" xr:uid="{49D6F5E9-206B-4377-913E-297D55E7B705}"/>
    <cellStyle name="Output 2 5 5 4" xfId="29001" xr:uid="{EB26C6EA-9809-4946-8DBD-11672ABD2B94}"/>
    <cellStyle name="Output 2 5 5 5" xfId="34485" xr:uid="{2869EE3C-F44A-4F07-896C-9C43DC77BF8D}"/>
    <cellStyle name="Output 2 6" xfId="6688" xr:uid="{A1E33A0C-FF80-42C0-9E65-30112387436C}"/>
    <cellStyle name="Output 2 6 2" xfId="19448" xr:uid="{6C577809-3C65-476A-8759-A7DD6F5F7C6D}"/>
    <cellStyle name="Output 2 6 3" xfId="9362" xr:uid="{CCD5A101-7B3B-4D60-8F59-65B6D7607CD3}"/>
    <cellStyle name="Output 2 6 3 2" xfId="20681" xr:uid="{9A82544B-D28E-45E1-B893-85246AD9B213}"/>
    <cellStyle name="Output 2 6 3 2 2" xfId="26237" xr:uid="{0229CB72-ADF4-43B9-A06A-79834E8103C8}"/>
    <cellStyle name="Output 2 6 3 2 3" xfId="31731" xr:uid="{0EBFB684-EAC0-4BB4-A02D-C7D89BC7C4E6}"/>
    <cellStyle name="Output 2 6 3 2 4" xfId="37215" xr:uid="{B00342D9-EBCB-4AE6-851A-CAD242EEDF7C}"/>
    <cellStyle name="Output 2 6 3 3" xfId="23508" xr:uid="{0D674926-3532-4F1F-A56A-E9751D5D74FE}"/>
    <cellStyle name="Output 2 6 3 4" xfId="29002" xr:uid="{A639A8BE-3ECA-4FB7-9827-42D2283EC3A7}"/>
    <cellStyle name="Output 2 6 3 5" xfId="34486" xr:uid="{DEB52A90-3083-4E07-A174-EFDB5C352BB0}"/>
    <cellStyle name="Output 2 7" xfId="9363" xr:uid="{748F6465-E014-48AD-965A-4B382FD9B9D6}"/>
    <cellStyle name="Output 2 7 2" xfId="20682" xr:uid="{C7389343-3502-4BA2-A3EB-C30468CC9E25}"/>
    <cellStyle name="Output 2 7 2 2" xfId="26238" xr:uid="{5A807E64-D74B-4583-ACD9-33666C707465}"/>
    <cellStyle name="Output 2 7 2 3" xfId="31732" xr:uid="{463503BA-6D44-447F-B626-790FE722C99E}"/>
    <cellStyle name="Output 2 7 2 4" xfId="37216" xr:uid="{39767C8F-935D-48C2-8FD0-BCD762CF94D7}"/>
    <cellStyle name="Output 2 7 3" xfId="23509" xr:uid="{CD54A68F-DD75-47F5-B0C5-36F1CFE51F64}"/>
    <cellStyle name="Output 2 7 4" xfId="29003" xr:uid="{DBD45B42-B3FF-4AD3-ADD1-FC244C3A9DD1}"/>
    <cellStyle name="Output 2 7 5" xfId="34487" xr:uid="{FFA15AAE-3502-4E39-93E5-6BEBDA6F280C}"/>
    <cellStyle name="Output 2 8" xfId="14624" xr:uid="{FC55C028-503C-4813-B2F3-BBED59BD3D45}"/>
    <cellStyle name="Output 2 8 2" xfId="21911" xr:uid="{B5840542-EC4A-49F6-97B6-B29187AFD691}"/>
    <cellStyle name="Output 2 8 2 2" xfId="27467" xr:uid="{B3B5E1E5-097F-4026-BC23-B499163885F1}"/>
    <cellStyle name="Output 2 8 2 3" xfId="32961" xr:uid="{0EEB077B-D2A0-4F44-B146-5FD717FE5FF5}"/>
    <cellStyle name="Output 2 8 2 4" xfId="38445" xr:uid="{F006AD52-E926-49CD-B031-767C9B46C743}"/>
    <cellStyle name="Output 2 8 3" xfId="24738" xr:uid="{F2374F2C-D66B-426B-BCF4-BFD376F71E3A}"/>
    <cellStyle name="Output 2 8 4" xfId="30232" xr:uid="{2682811F-AA06-4C26-B4F8-172493C55F3F}"/>
    <cellStyle name="Output 2 8 5" xfId="35716" xr:uid="{08D66A06-5449-4520-8D59-B531D9061316}"/>
    <cellStyle name="Output 2 9" xfId="11558" xr:uid="{2B562C8A-0993-4DC5-A626-03087FDD9849}"/>
    <cellStyle name="Output 3" xfId="6223" xr:uid="{BCFB0180-5FD4-43EB-9496-7BB3F32CC24A}"/>
    <cellStyle name="Output 3 2" xfId="6224" xr:uid="{CA654720-8FF9-47C7-A8B9-4D8241EA2BAE}"/>
    <cellStyle name="Output 3 2 2" xfId="6225" xr:uid="{1F510CF1-8823-4FD6-BACC-CBD478106572}"/>
    <cellStyle name="Output 3 2 2 2" xfId="14632" xr:uid="{71A7F54B-6C69-4552-8ED8-46BB0ACAEBAE}"/>
    <cellStyle name="Output 3 2 2 2 2" xfId="21919" xr:uid="{7E05EA05-2721-4A03-84AE-ADCFEEFECD44}"/>
    <cellStyle name="Output 3 2 2 2 2 2" xfId="27475" xr:uid="{57B1908B-2053-4803-A5E9-BBB6FAB1EE50}"/>
    <cellStyle name="Output 3 2 2 2 2 3" xfId="32969" xr:uid="{152A8B15-3E83-4B6E-A9E0-50EF8024AF8C}"/>
    <cellStyle name="Output 3 2 2 2 2 4" xfId="38453" xr:uid="{3E9F94A5-547E-4054-B0AA-4C5755C137AD}"/>
    <cellStyle name="Output 3 2 2 2 3" xfId="24746" xr:uid="{A3F86495-6882-4D0A-BF67-7855A26A091B}"/>
    <cellStyle name="Output 3 2 2 2 4" xfId="30240" xr:uid="{C3F22CED-8DB9-4BE6-851A-0BBFE84DA56E}"/>
    <cellStyle name="Output 3 2 2 2 5" xfId="35724" xr:uid="{D92CABDA-CB4F-43F5-8DE2-7001776DA7EB}"/>
    <cellStyle name="Output 3 2 2 3" xfId="11565" xr:uid="{42C1643C-E7F6-4210-9E01-58D600C6C44B}"/>
    <cellStyle name="Output 3 2 2 4" xfId="16799" xr:uid="{E6E4BDA9-05A7-4BDC-A9E8-360B5A7C0C40}"/>
    <cellStyle name="Output 3 2 2 5" xfId="19033" xr:uid="{352508C1-47D1-4552-8CCC-B24A9B23A3F6}"/>
    <cellStyle name="Output 3 2 2 6" xfId="9366" xr:uid="{B0E20715-2E9D-44D7-9E11-BD582FF1FE41}"/>
    <cellStyle name="Output 3 2 2 6 2" xfId="20685" xr:uid="{99BA350C-3A81-44B3-9E45-DAF19121FE0B}"/>
    <cellStyle name="Output 3 2 2 6 2 2" xfId="26241" xr:uid="{8D979D22-F03A-42E4-A8E5-BE948C10455A}"/>
    <cellStyle name="Output 3 2 2 6 2 3" xfId="31735" xr:uid="{6DFA37E2-E7B3-4BAB-9F32-ADAF4AE7A715}"/>
    <cellStyle name="Output 3 2 2 6 2 4" xfId="37219" xr:uid="{68DCFCA3-4A3B-4408-BBB5-7589F60C84C2}"/>
    <cellStyle name="Output 3 2 2 6 3" xfId="23512" xr:uid="{C9D87A3E-F644-4C9D-8A92-BD13D2FA7D5D}"/>
    <cellStyle name="Output 3 2 2 6 4" xfId="29006" xr:uid="{FEB44294-F4F6-46C7-9A23-D1DC834DA917}"/>
    <cellStyle name="Output 3 2 2 6 5" xfId="34490" xr:uid="{8B42177A-3CC9-4CB4-A39B-A1AAC41FBDC8}"/>
    <cellStyle name="Output 3 2 3" xfId="14631" xr:uid="{B5013D29-4119-4B41-927C-8632EB00CE26}"/>
    <cellStyle name="Output 3 2 3 2" xfId="21918" xr:uid="{86711B0E-4674-49D3-AD74-8B88C92575A7}"/>
    <cellStyle name="Output 3 2 3 2 2" xfId="27474" xr:uid="{DFD8DBA6-D084-48C0-B72C-92570A96CF8A}"/>
    <cellStyle name="Output 3 2 3 2 3" xfId="32968" xr:uid="{7E1FDAA7-71DE-41DD-A6C6-5DA1EA739820}"/>
    <cellStyle name="Output 3 2 3 2 4" xfId="38452" xr:uid="{659B7400-D022-46E4-B450-C2132B873BEC}"/>
    <cellStyle name="Output 3 2 3 3" xfId="24745" xr:uid="{BBC70112-BD30-4F25-9FCA-F1AAF1D2674E}"/>
    <cellStyle name="Output 3 2 3 4" xfId="30239" xr:uid="{A99731B3-B1DC-4C2F-8C83-5F5C6799CD4F}"/>
    <cellStyle name="Output 3 2 3 5" xfId="35723" xr:uid="{00352216-BED5-40C4-B345-A01F0F826AB4}"/>
    <cellStyle name="Output 3 2 4" xfId="11564" xr:uid="{34B530B9-42C6-402B-A083-7719E69D5B15}"/>
    <cellStyle name="Output 3 2 5" xfId="16798" xr:uid="{5CE73CD2-9F7D-4B8F-9360-138A70D9171C}"/>
    <cellStyle name="Output 3 2 6" xfId="19032" xr:uid="{D79003DB-BD3A-48E4-9ED9-16C208D90114}"/>
    <cellStyle name="Output 3 2 7" xfId="9365" xr:uid="{CB8900E8-0DD0-40D3-AADE-8C65E0843900}"/>
    <cellStyle name="Output 3 2 7 2" xfId="20684" xr:uid="{0223F053-3630-43B6-A9C3-EC1269066709}"/>
    <cellStyle name="Output 3 2 7 2 2" xfId="26240" xr:uid="{135B54A2-2387-4CD0-94C0-3F1E144F4D54}"/>
    <cellStyle name="Output 3 2 7 2 3" xfId="31734" xr:uid="{3C7CA03F-FEDB-488F-BB64-33C65C1FB2D4}"/>
    <cellStyle name="Output 3 2 7 2 4" xfId="37218" xr:uid="{CF6EA90A-7AA2-431E-B073-3B04B6184671}"/>
    <cellStyle name="Output 3 2 7 3" xfId="23511" xr:uid="{6AAD9271-C19B-4F3A-947E-E8E162C06A3D}"/>
    <cellStyle name="Output 3 2 7 4" xfId="29005" xr:uid="{37A7AC51-42A7-4DA6-9FD1-B81F0BD342C7}"/>
    <cellStyle name="Output 3 2 7 5" xfId="34489" xr:uid="{5BA485BF-7A4E-4C72-8926-37E076253366}"/>
    <cellStyle name="Output 3 3" xfId="6226" xr:uid="{6A4A7C9F-A6D5-4A4B-BD03-69A528A4FAD5}"/>
    <cellStyle name="Output 3 3 2" xfId="6227" xr:uid="{FDFFF418-DA2B-45F9-9CAC-C58FD75C0880}"/>
    <cellStyle name="Output 3 3 2 2" xfId="14634" xr:uid="{8675E55F-1FB4-41FB-8E9E-8B18D094D367}"/>
    <cellStyle name="Output 3 3 2 2 2" xfId="21921" xr:uid="{4D1CD441-E45B-4E72-BAAD-48207C435D54}"/>
    <cellStyle name="Output 3 3 2 2 2 2" xfId="27477" xr:uid="{9400F0A3-3246-4E29-90A4-BF38560E3ABB}"/>
    <cellStyle name="Output 3 3 2 2 2 3" xfId="32971" xr:uid="{93A7B225-401D-4022-BDEE-CF582A18EAD4}"/>
    <cellStyle name="Output 3 3 2 2 2 4" xfId="38455" xr:uid="{C326128F-8ED8-4CF0-9F2A-6B19B930E84E}"/>
    <cellStyle name="Output 3 3 2 2 3" xfId="24748" xr:uid="{37647DC9-F169-43E6-8C5B-9B32A4F5BDA9}"/>
    <cellStyle name="Output 3 3 2 2 4" xfId="30242" xr:uid="{B7D6F68A-4E0F-454F-95D4-4716EB68A048}"/>
    <cellStyle name="Output 3 3 2 2 5" xfId="35726" xr:uid="{9399C51D-D015-4367-9C59-02D3522C6617}"/>
    <cellStyle name="Output 3 3 2 3" xfId="11567" xr:uid="{3BD53FA9-765B-440B-8BE6-57F66D480084}"/>
    <cellStyle name="Output 3 3 2 4" xfId="16801" xr:uid="{8F3F95BB-C248-4027-9AF0-9BD082CADF19}"/>
    <cellStyle name="Output 3 3 2 5" xfId="19035" xr:uid="{7141A155-23CA-4FCA-9207-569EFEDE1DB1}"/>
    <cellStyle name="Output 3 3 2 6" xfId="9368" xr:uid="{F37F14F2-4EE5-4F9A-984D-F6DC5EC8FA24}"/>
    <cellStyle name="Output 3 3 2 6 2" xfId="20687" xr:uid="{DBB8D003-CE51-4E9B-B301-9DFB7EB76DCD}"/>
    <cellStyle name="Output 3 3 2 6 2 2" xfId="26243" xr:uid="{8600931B-D125-419A-8A86-A934108359E0}"/>
    <cellStyle name="Output 3 3 2 6 2 3" xfId="31737" xr:uid="{2084CE0B-7B84-4142-A85E-77B670A01F64}"/>
    <cellStyle name="Output 3 3 2 6 2 4" xfId="37221" xr:uid="{CAF9C4DC-3FB3-40F6-A033-33CFFEF2E8C4}"/>
    <cellStyle name="Output 3 3 2 6 3" xfId="23514" xr:uid="{2DD6978A-12C2-41F7-BD80-4399B22A1D68}"/>
    <cellStyle name="Output 3 3 2 6 4" xfId="29008" xr:uid="{0FAFE718-4A7D-46FB-8245-6AC1C52D7851}"/>
    <cellStyle name="Output 3 3 2 6 5" xfId="34492" xr:uid="{9C7DC978-7E21-4B01-8F5E-B07E9A710987}"/>
    <cellStyle name="Output 3 3 3" xfId="14633" xr:uid="{1A86908D-2D1C-4542-A125-EAA125A2E341}"/>
    <cellStyle name="Output 3 3 3 2" xfId="21920" xr:uid="{EB0D9368-EC95-4306-8754-0113DBB3F371}"/>
    <cellStyle name="Output 3 3 3 2 2" xfId="27476" xr:uid="{E2E586BC-BC2F-4638-BFB5-F146A00C2FB5}"/>
    <cellStyle name="Output 3 3 3 2 3" xfId="32970" xr:uid="{E578F0FB-9546-47AE-8180-0B92F40F6E04}"/>
    <cellStyle name="Output 3 3 3 2 4" xfId="38454" xr:uid="{8966B4C1-19F9-4749-8007-CCACCBA9B57A}"/>
    <cellStyle name="Output 3 3 3 3" xfId="24747" xr:uid="{1900DEF2-683F-4DC7-BD14-43ABB44AEC8C}"/>
    <cellStyle name="Output 3 3 3 4" xfId="30241" xr:uid="{76DEB46C-D829-4096-8099-F6D904A449ED}"/>
    <cellStyle name="Output 3 3 3 5" xfId="35725" xr:uid="{4F0898EA-806C-41D1-AC59-5E9E58256D79}"/>
    <cellStyle name="Output 3 3 4" xfId="11566" xr:uid="{50563AF0-D5C0-418C-BBAD-80AA692F6698}"/>
    <cellStyle name="Output 3 3 5" xfId="16800" xr:uid="{E41DF3DF-A397-4262-9FB4-D6C9E565D0A9}"/>
    <cellStyle name="Output 3 3 6" xfId="19034" xr:uid="{84E31E3C-0F4A-4D3F-8695-F03A1BED3C16}"/>
    <cellStyle name="Output 3 3 7" xfId="9367" xr:uid="{452C9137-EB92-472E-AEC2-F7D770769185}"/>
    <cellStyle name="Output 3 3 7 2" xfId="20686" xr:uid="{9EBA78DC-4974-4742-931F-EFA7B47365B4}"/>
    <cellStyle name="Output 3 3 7 2 2" xfId="26242" xr:uid="{75101374-72AA-4727-9A7B-3CBB9EA88705}"/>
    <cellStyle name="Output 3 3 7 2 3" xfId="31736" xr:uid="{80B98F88-B971-42CC-9391-58AF583D1903}"/>
    <cellStyle name="Output 3 3 7 2 4" xfId="37220" xr:uid="{9729649F-8AE1-419A-B00A-D3EAD1F9D15E}"/>
    <cellStyle name="Output 3 3 7 3" xfId="23513" xr:uid="{C6F95504-7B0A-45C6-A5F9-7142C2D766A7}"/>
    <cellStyle name="Output 3 3 7 4" xfId="29007" xr:uid="{DE145951-D790-4AB9-9222-02FFC3C96BD9}"/>
    <cellStyle name="Output 3 3 7 5" xfId="34491" xr:uid="{77BB5B75-D122-4A23-A01B-615D8AA851D5}"/>
    <cellStyle name="Output 3 4" xfId="6228" xr:uid="{B56709DC-5856-439D-AE35-B399E65EFB00}"/>
    <cellStyle name="Output 3 4 2" xfId="14635" xr:uid="{C4AC689B-7236-47B8-97F9-664BDAD814C2}"/>
    <cellStyle name="Output 3 4 2 2" xfId="21922" xr:uid="{EB635260-20F2-42EA-AF8D-3068BACD6F68}"/>
    <cellStyle name="Output 3 4 2 2 2" xfId="27478" xr:uid="{DF89A1E2-B4C9-4E18-AA29-8790467B1C41}"/>
    <cellStyle name="Output 3 4 2 2 3" xfId="32972" xr:uid="{600A5038-27EF-479A-BFEA-691F9A4CC5FC}"/>
    <cellStyle name="Output 3 4 2 2 4" xfId="38456" xr:uid="{BA0CA2D6-95CF-43C7-AB9C-B0CAA8023C4B}"/>
    <cellStyle name="Output 3 4 2 3" xfId="24749" xr:uid="{48C2F854-0ACD-4452-A802-038C72DEF171}"/>
    <cellStyle name="Output 3 4 2 4" xfId="30243" xr:uid="{20375D70-25FC-42A4-B27D-D220F1E45CFF}"/>
    <cellStyle name="Output 3 4 2 5" xfId="35727" xr:uid="{AF490D34-D2A5-4A30-8BA2-EA997DDE5498}"/>
    <cellStyle name="Output 3 4 3" xfId="11568" xr:uid="{D7F0A1CD-7638-46B1-A338-C1A7ED06D837}"/>
    <cellStyle name="Output 3 4 4" xfId="16802" xr:uid="{BD3C4E77-C5F7-43C1-84F8-699F2022652A}"/>
    <cellStyle name="Output 3 4 5" xfId="19036" xr:uid="{9EA26C84-A5B8-4203-AB86-21CC9DFAF4A2}"/>
    <cellStyle name="Output 3 4 6" xfId="9369" xr:uid="{67CD0C49-F451-410C-99C3-926FC3D63AA4}"/>
    <cellStyle name="Output 3 4 6 2" xfId="20688" xr:uid="{FEFC88AD-E91B-459C-B7DA-F3BA26B2F7EF}"/>
    <cellStyle name="Output 3 4 6 2 2" xfId="26244" xr:uid="{D5501D7C-BB63-4CB3-A925-1EB7F1AE749D}"/>
    <cellStyle name="Output 3 4 6 2 3" xfId="31738" xr:uid="{DE039BBC-ED89-4741-A9D4-D0D119A6D9D9}"/>
    <cellStyle name="Output 3 4 6 2 4" xfId="37222" xr:uid="{6AABD0E9-66A9-435F-8A66-2B0651B18C28}"/>
    <cellStyle name="Output 3 4 6 3" xfId="23515" xr:uid="{4FFBE4D9-B905-4685-98BD-BA7657C49952}"/>
    <cellStyle name="Output 3 4 6 4" xfId="29009" xr:uid="{771EBECC-015E-4041-A030-A3B2BF7A2BBC}"/>
    <cellStyle name="Output 3 4 6 5" xfId="34493" xr:uid="{44EB89E9-DF52-4D63-B0D8-99EDCF1FDD2D}"/>
    <cellStyle name="Output 3 5" xfId="14630" xr:uid="{AAD0E7D0-0A22-4F89-8470-2130EF0639C1}"/>
    <cellStyle name="Output 3 5 2" xfId="21917" xr:uid="{0C44547B-8619-4084-8CB2-25FE86BD395D}"/>
    <cellStyle name="Output 3 5 2 2" xfId="27473" xr:uid="{AF9371F3-3A9D-481F-9C74-11B26127B7A2}"/>
    <cellStyle name="Output 3 5 2 3" xfId="32967" xr:uid="{460F6162-65EF-4208-B954-0F1AB31838B5}"/>
    <cellStyle name="Output 3 5 2 4" xfId="38451" xr:uid="{DB4BF630-A924-42DA-9C5A-1FD1CCDF69A7}"/>
    <cellStyle name="Output 3 5 3" xfId="24744" xr:uid="{53D8017A-66C4-484E-AF86-171C6E2B42DF}"/>
    <cellStyle name="Output 3 5 4" xfId="30238" xr:uid="{DA05DDD1-A6B6-4865-B98E-8C89879CC662}"/>
    <cellStyle name="Output 3 5 5" xfId="35722" xr:uid="{8CF13A76-8A16-48CF-9BAF-B15DFB455C67}"/>
    <cellStyle name="Output 3 6" xfId="11563" xr:uid="{3D1DEE5E-250A-41E1-9E8B-4DDEC0359370}"/>
    <cellStyle name="Output 3 7" xfId="16797" xr:uid="{48CF33D8-682D-4706-8ED2-66A845D8DA51}"/>
    <cellStyle name="Output 3 8" xfId="19031" xr:uid="{6F141CAC-CCBE-4541-AF36-1B211A2B30FA}"/>
    <cellStyle name="Output 3 9" xfId="9364" xr:uid="{BD1F1DDF-3265-4530-922F-6FD03F80F3D3}"/>
    <cellStyle name="Output 3 9 2" xfId="20683" xr:uid="{A2714B32-4ABF-4974-9E9B-4ACD512B5F01}"/>
    <cellStyle name="Output 3 9 2 2" xfId="26239" xr:uid="{3A071EA4-99B0-4C8F-AB96-F66D4887BE96}"/>
    <cellStyle name="Output 3 9 2 3" xfId="31733" xr:uid="{6E5F8479-BBE5-41C8-B5D6-33C1E151B37E}"/>
    <cellStyle name="Output 3 9 2 4" xfId="37217" xr:uid="{9A460D4A-9197-4DDD-89EE-892354F0F838}"/>
    <cellStyle name="Output 3 9 3" xfId="23510" xr:uid="{8298623E-E1A5-4942-AEAA-A2166D8E210D}"/>
    <cellStyle name="Output 3 9 4" xfId="29004" xr:uid="{F206382F-0414-4CF0-A3A1-76A6F277162C}"/>
    <cellStyle name="Output 3 9 5" xfId="34488" xr:uid="{87CF365B-CEA7-4C31-A7E9-928FEC4042FE}"/>
    <cellStyle name="Output 4" xfId="6229" xr:uid="{1B4B0530-3E1C-431E-812C-DC8A4191554A}"/>
    <cellStyle name="Output 4 2" xfId="6230" xr:uid="{C8225CCE-5D2B-4267-9704-F3C3DE250D45}"/>
    <cellStyle name="Output 4 2 2" xfId="14637" xr:uid="{66758A10-99E8-467E-875E-6ED529A9CD31}"/>
    <cellStyle name="Output 4 2 2 2" xfId="21924" xr:uid="{5C2D53F6-858B-4D27-ABF4-B06796A228E3}"/>
    <cellStyle name="Output 4 2 2 2 2" xfId="27480" xr:uid="{360E0241-673F-4C38-81C2-BD9695C677B0}"/>
    <cellStyle name="Output 4 2 2 2 3" xfId="32974" xr:uid="{8ED744DD-9EAD-4D28-954A-066ACA2D2AA7}"/>
    <cellStyle name="Output 4 2 2 2 4" xfId="38458" xr:uid="{8F88B618-B7D8-4D06-97B0-7A7B096F9B43}"/>
    <cellStyle name="Output 4 2 2 3" xfId="24751" xr:uid="{FF9A149E-FBB9-47A4-851F-B3E7A736345C}"/>
    <cellStyle name="Output 4 2 2 4" xfId="30245" xr:uid="{11C44E6A-A908-420A-A713-9ABC81CA985F}"/>
    <cellStyle name="Output 4 2 2 5" xfId="35729" xr:uid="{91C67DB7-0857-4A1B-8D87-7F9A0B6FA8FF}"/>
    <cellStyle name="Output 4 2 3" xfId="11570" xr:uid="{A5275416-64D2-447E-878B-B135934FC91A}"/>
    <cellStyle name="Output 4 2 4" xfId="16804" xr:uid="{E8688267-2ED3-4A9A-8648-CEC8A3359E34}"/>
    <cellStyle name="Output 4 2 5" xfId="19038" xr:uid="{4497CAB0-398F-45D1-96E3-7BAF42398171}"/>
    <cellStyle name="Output 4 2 6" xfId="9371" xr:uid="{56F93A90-93A8-4804-8273-61ABE343787F}"/>
    <cellStyle name="Output 4 2 6 2" xfId="20690" xr:uid="{5958036E-0410-47B3-AE66-AB44764F7E06}"/>
    <cellStyle name="Output 4 2 6 2 2" xfId="26246" xr:uid="{D22EBB3E-36FC-4D49-B4B5-BF8AB8172605}"/>
    <cellStyle name="Output 4 2 6 2 3" xfId="31740" xr:uid="{33183581-F205-4340-BFBD-3169AF3BD13E}"/>
    <cellStyle name="Output 4 2 6 2 4" xfId="37224" xr:uid="{3251C323-73DF-48B9-827E-79EA7FD72117}"/>
    <cellStyle name="Output 4 2 6 3" xfId="23517" xr:uid="{107082B0-8EE3-42A3-B2A9-894C56EF9671}"/>
    <cellStyle name="Output 4 2 6 4" xfId="29011" xr:uid="{FF46297B-1F45-4354-9E7D-1C9887B35856}"/>
    <cellStyle name="Output 4 2 6 5" xfId="34495" xr:uid="{4DEB4E98-ABFD-45AE-BDCB-B5C7731C7971}"/>
    <cellStyle name="Output 4 3" xfId="14636" xr:uid="{7968B755-7420-43F8-AF34-1BEDB40D77D0}"/>
    <cellStyle name="Output 4 3 2" xfId="21923" xr:uid="{718F1058-5646-4AF8-9A5F-D88344EEBD71}"/>
    <cellStyle name="Output 4 3 2 2" xfId="27479" xr:uid="{B4A10447-548E-4B6A-9A02-1B44BD5FB0FB}"/>
    <cellStyle name="Output 4 3 2 3" xfId="32973" xr:uid="{95C22165-0FA2-4A85-8539-960E7B21BE09}"/>
    <cellStyle name="Output 4 3 2 4" xfId="38457" xr:uid="{B991E290-4E8C-408F-A70E-E45DA23A368A}"/>
    <cellStyle name="Output 4 3 3" xfId="24750" xr:uid="{80DEA6D8-6005-41EF-9E07-30BB3ADE82FE}"/>
    <cellStyle name="Output 4 3 4" xfId="30244" xr:uid="{041C6A33-4FA1-45E8-BB2C-289CE9DEBB71}"/>
    <cellStyle name="Output 4 3 5" xfId="35728" xr:uid="{95A6F93D-F37A-45FB-90C3-1C7F02E2746F}"/>
    <cellStyle name="Output 4 4" xfId="11569" xr:uid="{8F7FE6F5-82FA-4A8B-A317-8820482E2796}"/>
    <cellStyle name="Output 4 5" xfId="16803" xr:uid="{9A0D10D4-716D-49FF-8B83-64A7BCC49499}"/>
    <cellStyle name="Output 4 6" xfId="19037" xr:uid="{095C88EB-7C36-4401-A825-C19883395951}"/>
    <cellStyle name="Output 4 7" xfId="9370" xr:uid="{788EFBBD-B7E0-4D21-B056-0A42ACDC1988}"/>
    <cellStyle name="Output 4 7 2" xfId="20689" xr:uid="{BBB7CC62-CC7F-4E51-BBDA-4ACEAA8E9718}"/>
    <cellStyle name="Output 4 7 2 2" xfId="26245" xr:uid="{DB966DFA-E986-43E2-A445-B56E42431B83}"/>
    <cellStyle name="Output 4 7 2 3" xfId="31739" xr:uid="{D27E5B77-AA63-4903-9243-7640AED5D868}"/>
    <cellStyle name="Output 4 7 2 4" xfId="37223" xr:uid="{0FD25E0C-F4E6-4827-8615-B03849DC6912}"/>
    <cellStyle name="Output 4 7 3" xfId="23516" xr:uid="{2FFBCE54-74DB-465A-867B-4AF1D95ACDEB}"/>
    <cellStyle name="Output 4 7 4" xfId="29010" xr:uid="{3DCE47A4-2889-4573-9294-03397213443E}"/>
    <cellStyle name="Output 4 7 5" xfId="34494" xr:uid="{C05ACF0A-32D4-43ED-B88D-8521F9941D87}"/>
    <cellStyle name="Output 5" xfId="6231" xr:uid="{5D3FD299-5AD7-4EAF-804A-9A34BB6CED6F}"/>
    <cellStyle name="Output 5 2" xfId="6232" xr:uid="{0096B293-AA74-4DB9-9AD7-55C74E63205F}"/>
    <cellStyle name="Output 5 2 2" xfId="14639" xr:uid="{D1365A91-16D8-4EB8-9929-3C8E80360BE6}"/>
    <cellStyle name="Output 5 2 2 2" xfId="21926" xr:uid="{7EB1394D-FE6D-4D84-877E-35F3DD9CBC4C}"/>
    <cellStyle name="Output 5 2 2 2 2" xfId="27482" xr:uid="{4ACAF573-C2A8-451F-8D65-D6677C41F019}"/>
    <cellStyle name="Output 5 2 2 2 3" xfId="32976" xr:uid="{AB75FE82-8A89-40E7-8A7F-B07A073D6E56}"/>
    <cellStyle name="Output 5 2 2 2 4" xfId="38460" xr:uid="{EFF67BE3-D1C8-4A5D-B665-0F578A4A66FB}"/>
    <cellStyle name="Output 5 2 2 3" xfId="24753" xr:uid="{CD1C30EF-574A-4B92-B667-D2B6BE80447B}"/>
    <cellStyle name="Output 5 2 2 4" xfId="30247" xr:uid="{33095726-22A0-410E-99F8-DDAB9EFC5DD5}"/>
    <cellStyle name="Output 5 2 2 5" xfId="35731" xr:uid="{19F1525C-4417-410F-9E06-F19FCEC3E25B}"/>
    <cellStyle name="Output 5 2 3" xfId="11572" xr:uid="{E821CC70-CD4E-4D90-8065-0DAF450DFFE9}"/>
    <cellStyle name="Output 5 2 4" xfId="16806" xr:uid="{10368DF8-989C-4019-9515-FEFF75D61A0E}"/>
    <cellStyle name="Output 5 2 5" xfId="19040" xr:uid="{79341158-5EFF-449B-97AF-33E2114ED423}"/>
    <cellStyle name="Output 5 2 6" xfId="9373" xr:uid="{8CC90AE7-EDD3-4A25-BDA5-58C354F11D4B}"/>
    <cellStyle name="Output 5 2 6 2" xfId="20692" xr:uid="{3667C796-5969-47F0-93C1-F75E388A715E}"/>
    <cellStyle name="Output 5 2 6 2 2" xfId="26248" xr:uid="{B7B761D9-EFF8-431F-AC03-B7BB8F952C57}"/>
    <cellStyle name="Output 5 2 6 2 3" xfId="31742" xr:uid="{C0C50E22-A71B-46C1-B46D-7D285FDF8E29}"/>
    <cellStyle name="Output 5 2 6 2 4" xfId="37226" xr:uid="{218ACD30-B125-4981-8B01-F2DDF97EEED8}"/>
    <cellStyle name="Output 5 2 6 3" xfId="23519" xr:uid="{461F1CBF-8467-44EB-8F61-2CD937171D24}"/>
    <cellStyle name="Output 5 2 6 4" xfId="29013" xr:uid="{8114D3C7-EB30-4E2A-ADA6-21E0B95D7DC1}"/>
    <cellStyle name="Output 5 2 6 5" xfId="34497" xr:uid="{5D0D67FA-040D-4B23-A01A-D9D087C0973F}"/>
    <cellStyle name="Output 5 3" xfId="14638" xr:uid="{0242289A-DA1A-4E20-B008-303F521F31E3}"/>
    <cellStyle name="Output 5 3 2" xfId="21925" xr:uid="{74283935-D99B-4718-9C92-3E6D5EB14968}"/>
    <cellStyle name="Output 5 3 2 2" xfId="27481" xr:uid="{BDAAC0BC-F9ED-4D73-A983-E3AF1CF2E026}"/>
    <cellStyle name="Output 5 3 2 3" xfId="32975" xr:uid="{993576CD-7C4A-41D6-9A56-7AF1855C1A72}"/>
    <cellStyle name="Output 5 3 2 4" xfId="38459" xr:uid="{FD4F14F7-BD14-49E3-9ED4-3E9BAEF40169}"/>
    <cellStyle name="Output 5 3 3" xfId="24752" xr:uid="{186532BD-77AF-4C46-B5B8-7AD2252C7A98}"/>
    <cellStyle name="Output 5 3 4" xfId="30246" xr:uid="{D876641F-66E0-4D44-A067-B6E5F96A0D86}"/>
    <cellStyle name="Output 5 3 5" xfId="35730" xr:uid="{9BFCFD12-E1F1-41E1-A487-741F61C614AE}"/>
    <cellStyle name="Output 5 4" xfId="11571" xr:uid="{B6D23BE2-478B-47FF-BD67-2C2A578AE8C9}"/>
    <cellStyle name="Output 5 5" xfId="16805" xr:uid="{E64BCC69-14CD-4F81-9CC6-0666A036210A}"/>
    <cellStyle name="Output 5 6" xfId="19039" xr:uid="{351F1C63-BAAF-43ED-B3C3-F47D4F72B45C}"/>
    <cellStyle name="Output 5 7" xfId="9372" xr:uid="{538D0507-1E7C-43C9-8FA6-B9345DD13695}"/>
    <cellStyle name="Output 5 7 2" xfId="20691" xr:uid="{EDA25A07-267D-48DD-97E6-344A4B0DE2E0}"/>
    <cellStyle name="Output 5 7 2 2" xfId="26247" xr:uid="{E6A20D96-C3C4-4D48-A5CD-4BFD7F4CB90F}"/>
    <cellStyle name="Output 5 7 2 3" xfId="31741" xr:uid="{D8131EDF-E49B-44E0-A44B-CA0BD7E5D16A}"/>
    <cellStyle name="Output 5 7 2 4" xfId="37225" xr:uid="{9F2893D7-9A82-4F2E-954A-40B95554CA72}"/>
    <cellStyle name="Output 5 7 3" xfId="23518" xr:uid="{ACD17B3A-E187-4A41-A762-A635103D66B7}"/>
    <cellStyle name="Output 5 7 4" xfId="29012" xr:uid="{8D9FE1AF-1085-465C-A7A6-21B3E28E1B71}"/>
    <cellStyle name="Output 5 7 5" xfId="34496" xr:uid="{3C9331FD-E440-4089-A7C9-06821F3A30B3}"/>
    <cellStyle name="Output 6" xfId="6233" xr:uid="{0864C090-F0B2-4E3A-A0B4-50A0DFD29014}"/>
    <cellStyle name="Output 6 2" xfId="14640" xr:uid="{1E057709-2FCD-458F-A1DD-25319E451333}"/>
    <cellStyle name="Output 6 2 2" xfId="21927" xr:uid="{CC4FE900-009B-4F8B-BD5D-D9163F215C88}"/>
    <cellStyle name="Output 6 2 2 2" xfId="27483" xr:uid="{AE728980-C43D-476F-9CE5-4C79030957A7}"/>
    <cellStyle name="Output 6 2 2 3" xfId="32977" xr:uid="{35DCCD1F-1DED-47C8-BE49-97605198BB36}"/>
    <cellStyle name="Output 6 2 2 4" xfId="38461" xr:uid="{E1EEC76B-B6B4-4D21-965F-779B1D15E04A}"/>
    <cellStyle name="Output 6 2 3" xfId="24754" xr:uid="{35A48A8A-38E6-4A41-BD09-E956E736F722}"/>
    <cellStyle name="Output 6 2 4" xfId="30248" xr:uid="{C944840F-DE49-49D2-BABC-50C208DC80AA}"/>
    <cellStyle name="Output 6 2 5" xfId="35732" xr:uid="{78E53E98-274B-42E7-9B4D-73427C1A6CB7}"/>
    <cellStyle name="Output 6 3" xfId="11573" xr:uid="{11D8E3E5-28E4-45B3-881A-11101E56A19E}"/>
    <cellStyle name="Output 6 4" xfId="16807" xr:uid="{2B53295F-B9ED-4E6B-9848-95496E9ACF04}"/>
    <cellStyle name="Output 6 5" xfId="19041" xr:uid="{CDBD20C3-57B0-47DF-BDC4-553123123E1B}"/>
    <cellStyle name="Output 6 6" xfId="9374" xr:uid="{351B8580-BD06-431A-BC7B-5769060C4F8E}"/>
    <cellStyle name="Output 6 6 2" xfId="20693" xr:uid="{61CA8658-45A5-4BF9-B6D6-991A1215A842}"/>
    <cellStyle name="Output 6 6 2 2" xfId="26249" xr:uid="{B52BF3AC-3CA0-44AC-908C-53077E0E269D}"/>
    <cellStyle name="Output 6 6 2 3" xfId="31743" xr:uid="{9E90E3F8-76F8-4A1C-8890-05BDEB69B686}"/>
    <cellStyle name="Output 6 6 2 4" xfId="37227" xr:uid="{D3AA69CB-C599-4E05-85FA-360F45F32ABF}"/>
    <cellStyle name="Output 6 6 3" xfId="23520" xr:uid="{2E8DAE00-40E4-4DBF-BB2B-F2CDD31F3EDF}"/>
    <cellStyle name="Output 6 6 4" xfId="29014" xr:uid="{36DE21D3-F007-4878-9C93-6226FDD9EECA}"/>
    <cellStyle name="Output 6 6 5" xfId="34498" xr:uid="{79724D28-215C-4CFC-9094-DFC8CD9CFABD}"/>
    <cellStyle name="Output 7" xfId="6234" xr:uid="{E99D39C1-2D9F-44F6-9B7D-4948F590EF52}"/>
    <cellStyle name="Output 7 2" xfId="14641" xr:uid="{E53E9E10-4C4D-4997-B129-6B5C27625134}"/>
    <cellStyle name="Output 7 2 2" xfId="21928" xr:uid="{44F813B3-2E57-4047-9B5C-1BEFC26AC51C}"/>
    <cellStyle name="Output 7 2 2 2" xfId="27484" xr:uid="{2AEB02A7-5485-4A88-BCE2-86753C935123}"/>
    <cellStyle name="Output 7 2 2 3" xfId="32978" xr:uid="{5BA0116E-8BFA-4B83-805D-58A638023684}"/>
    <cellStyle name="Output 7 2 2 4" xfId="38462" xr:uid="{C95845A3-812C-48DA-9ADB-3811D41BAB06}"/>
    <cellStyle name="Output 7 2 3" xfId="24755" xr:uid="{F4BEB8AC-6EBB-449A-9215-7A19BF6B00C8}"/>
    <cellStyle name="Output 7 2 4" xfId="30249" xr:uid="{9B56E7BB-C500-47EC-944A-D660D5C4C489}"/>
    <cellStyle name="Output 7 2 5" xfId="35733" xr:uid="{C55DF088-EAB1-4EB6-9F0D-0CCBD0BE92B6}"/>
    <cellStyle name="Output 7 3" xfId="11574" xr:uid="{A635D50D-C2AC-4472-8225-A0DC1053B135}"/>
    <cellStyle name="Output 7 4" xfId="16808" xr:uid="{D53941FF-C6EF-458C-99CC-ED817FF8A840}"/>
    <cellStyle name="Output 7 5" xfId="19042" xr:uid="{1D7A06BF-8600-4B9D-84FF-36DCC50F7A74}"/>
    <cellStyle name="Output 7 6" xfId="9375" xr:uid="{329B2CC4-A97A-4465-A7F5-F1A2C239239C}"/>
    <cellStyle name="Output 7 6 2" xfId="20694" xr:uid="{E5B5A096-E4C9-4C26-93D4-F69711E0EFF8}"/>
    <cellStyle name="Output 7 6 2 2" xfId="26250" xr:uid="{D0B616B0-4902-4E43-B839-AD63685678C6}"/>
    <cellStyle name="Output 7 6 2 3" xfId="31744" xr:uid="{E3209314-A23E-4BD7-9C07-B02E9A3FAF70}"/>
    <cellStyle name="Output 7 6 2 4" xfId="37228" xr:uid="{89B8BA9B-6CA6-450E-814C-902E6B6AC8AD}"/>
    <cellStyle name="Output 7 6 3" xfId="23521" xr:uid="{3C197FDE-7FAF-49EC-8F67-05163F4F5672}"/>
    <cellStyle name="Output 7 6 4" xfId="29015" xr:uid="{C8865D44-5E90-4222-B9A2-51EFA7ED1112}"/>
    <cellStyle name="Output 7 6 5" xfId="34499" xr:uid="{7AD48B59-07C3-4EC7-A03D-043D8D2EEE1B}"/>
    <cellStyle name="Output 8" xfId="6235" xr:uid="{D0B5B3B5-30B5-45F8-84B0-7867B48071E7}"/>
    <cellStyle name="Output 8 2" xfId="14642" xr:uid="{39DA01ED-4BBD-4090-9FFB-1794376E7A60}"/>
    <cellStyle name="Output 8 2 2" xfId="21929" xr:uid="{F6A523C9-2283-4009-B652-6141F7151D0F}"/>
    <cellStyle name="Output 8 2 2 2" xfId="27485" xr:uid="{52D9F92C-4C89-4A89-8693-80EEB19F51B2}"/>
    <cellStyle name="Output 8 2 2 3" xfId="32979" xr:uid="{6E04F03B-4732-484A-8E17-60581654D72C}"/>
    <cellStyle name="Output 8 2 2 4" xfId="38463" xr:uid="{B451BF99-D7AA-48B9-8136-3FEEF369B294}"/>
    <cellStyle name="Output 8 2 3" xfId="24756" xr:uid="{6B0A507B-86A5-4D49-8C9F-52C7D89DB1B7}"/>
    <cellStyle name="Output 8 2 4" xfId="30250" xr:uid="{D1D3714D-87DC-42F1-BF2F-8E1015763249}"/>
    <cellStyle name="Output 8 2 5" xfId="35734" xr:uid="{672E1833-D1CF-416F-AB6E-61C087AD223B}"/>
    <cellStyle name="Output 8 3" xfId="11960" xr:uid="{7A89C962-3E5C-4718-8365-C104A68F7257}"/>
    <cellStyle name="Output 8 4" xfId="19043" xr:uid="{D2A7A49F-4D4F-4A44-A4B1-04B864A5BA96}"/>
    <cellStyle name="Output 8 5" xfId="9376" xr:uid="{0F957F80-C457-4F63-BCAD-76829EA94E24}"/>
    <cellStyle name="Output 8 5 2" xfId="20695" xr:uid="{1DA72F18-1DC3-439C-B7D1-3A64D7463C21}"/>
    <cellStyle name="Output 8 5 2 2" xfId="26251" xr:uid="{848E7BFA-7F47-418C-934F-0D41A43338B8}"/>
    <cellStyle name="Output 8 5 2 3" xfId="31745" xr:uid="{7651A8B6-9D66-4751-A52B-067672EDCD92}"/>
    <cellStyle name="Output 8 5 2 4" xfId="37229" xr:uid="{F1666D3F-BB49-4D4F-9612-ADE20F022965}"/>
    <cellStyle name="Output 8 5 3" xfId="23522" xr:uid="{A4CA72C6-C4F3-4FE3-ADDA-7542DA478F65}"/>
    <cellStyle name="Output 8 5 4" xfId="29016" xr:uid="{39464174-315C-4CD9-9B77-67E6D4FE6423}"/>
    <cellStyle name="Output 8 5 5" xfId="34500" xr:uid="{43D6E8C1-FD64-4B39-83D8-5698606FE7AF}"/>
    <cellStyle name="Output 9" xfId="6588" xr:uid="{1F17FD65-8FA8-4831-9ED0-89647CB83C3B}"/>
    <cellStyle name="Output 9 2" xfId="19368" xr:uid="{D594C91F-B9F0-4271-BA11-6267BF2BFA93}"/>
    <cellStyle name="Output 9 3" xfId="9377" xr:uid="{AB209CA5-F5A7-4884-80CF-DBEB30314BCF}"/>
    <cellStyle name="Output 9 3 2" xfId="20696" xr:uid="{EEF302CC-3153-45CE-8DFA-9239FC0E2677}"/>
    <cellStyle name="Output 9 3 2 2" xfId="26252" xr:uid="{EFD6CEC3-2559-41F5-B701-7E24D215629F}"/>
    <cellStyle name="Output 9 3 2 3" xfId="31746" xr:uid="{70A18FB1-7988-4437-BEC1-CD4F1C52AF5C}"/>
    <cellStyle name="Output 9 3 2 4" xfId="37230" xr:uid="{BE980D80-EC5B-4B91-8122-745F8821A793}"/>
    <cellStyle name="Output 9 3 3" xfId="23523" xr:uid="{0D17231C-E3B7-4E89-B0BD-C7D55E8491B3}"/>
    <cellStyle name="Output 9 3 4" xfId="29017" xr:uid="{09955115-94D9-4661-A8B1-D122541525B7}"/>
    <cellStyle name="Output 9 3 5" xfId="34501" xr:uid="{F38BBA74-BA47-41E0-AFD3-78A1203C969A}"/>
    <cellStyle name="Percent (0)" xfId="6236" xr:uid="{B58DC9D2-C5DD-4C5B-B735-B846FE69348C}"/>
    <cellStyle name="Percent (0) 10" xfId="9378" xr:uid="{9D80B4FC-E28A-4762-9EEC-C41E67508187}"/>
    <cellStyle name="Percent (0) 10 2" xfId="20697" xr:uid="{F4B490E6-3E0C-4887-B964-96E8A9EB09A2}"/>
    <cellStyle name="Percent (0) 10 2 2" xfId="26253" xr:uid="{1B96A57A-372D-476B-8E05-DBB88FC47477}"/>
    <cellStyle name="Percent (0) 10 2 3" xfId="31747" xr:uid="{42B44CD2-B95E-4CBD-ADF4-89717ECF496C}"/>
    <cellStyle name="Percent (0) 10 2 4" xfId="37231" xr:uid="{91892415-5E74-48DA-A939-263D23173A5E}"/>
    <cellStyle name="Percent (0) 10 3" xfId="23524" xr:uid="{E4357A87-C343-43A2-B355-5AF60C183DE5}"/>
    <cellStyle name="Percent (0) 10 4" xfId="29018" xr:uid="{D9A47FC9-FA43-4085-AFAD-7071808624A0}"/>
    <cellStyle name="Percent (0) 10 5" xfId="34502" xr:uid="{B1632367-3690-4BFC-B4FF-26C963086B36}"/>
    <cellStyle name="Percent (0) 2" xfId="6237" xr:uid="{610D05F0-376C-4BD3-8018-DEDE425BD18D}"/>
    <cellStyle name="Percent (0) 2 2" xfId="14644" xr:uid="{445B0666-7248-4E69-A03B-667946BBD788}"/>
    <cellStyle name="Percent (0) 2 2 2" xfId="21931" xr:uid="{4FF26C5B-4773-48DD-BA07-9AF952294537}"/>
    <cellStyle name="Percent (0) 2 2 2 2" xfId="27487" xr:uid="{ACBD7CF8-8E4B-498A-9C63-71AF99A3F31E}"/>
    <cellStyle name="Percent (0) 2 2 2 3" xfId="32981" xr:uid="{2C5DF539-2987-4731-9070-B00125514048}"/>
    <cellStyle name="Percent (0) 2 2 2 4" xfId="38465" xr:uid="{970B9DC1-57DE-4F7A-8E04-E063B531ACEC}"/>
    <cellStyle name="Percent (0) 2 2 3" xfId="24758" xr:uid="{86757F35-8CB0-491F-B085-3531EDD5B246}"/>
    <cellStyle name="Percent (0) 2 2 4" xfId="30252" xr:uid="{E36802BD-26D0-4F01-9971-BA7039490F05}"/>
    <cellStyle name="Percent (0) 2 2 5" xfId="35736" xr:uid="{27A15781-AE1D-4C96-8AB6-6F89469934FD}"/>
    <cellStyle name="Percent (0) 2 3" xfId="11576" xr:uid="{7A883DBF-9C6F-4640-857E-7548AC4FE46F}"/>
    <cellStyle name="Percent (0) 2 4" xfId="16810" xr:uid="{260AA2DF-2115-4EDE-83B9-ED0966AB7AAA}"/>
    <cellStyle name="Percent (0) 2 5" xfId="19045" xr:uid="{590799F8-7A0E-4AF6-BED4-A89FDBC7C319}"/>
    <cellStyle name="Percent (0) 2 6" xfId="9379" xr:uid="{78C8CEAE-82B5-4165-B731-7CB2DDD1F8B1}"/>
    <cellStyle name="Percent (0) 2 6 2" xfId="20698" xr:uid="{0E54FADF-4530-4768-9B7D-82EFD054B17F}"/>
    <cellStyle name="Percent (0) 2 6 2 2" xfId="26254" xr:uid="{1E71B36C-81F6-4AA0-AC2D-6C8CB6F2EB16}"/>
    <cellStyle name="Percent (0) 2 6 2 3" xfId="31748" xr:uid="{3E37E57D-0FC0-4309-980A-56C29E79F4E3}"/>
    <cellStyle name="Percent (0) 2 6 2 4" xfId="37232" xr:uid="{2B468CEB-897C-4B97-B847-59575122AB8E}"/>
    <cellStyle name="Percent (0) 2 6 3" xfId="23525" xr:uid="{E51F24A6-6B47-4EB9-987B-155C9C18C899}"/>
    <cellStyle name="Percent (0) 2 6 4" xfId="29019" xr:uid="{6EF39245-0938-48F0-AAB9-D60B7779C791}"/>
    <cellStyle name="Percent (0) 2 6 5" xfId="34503" xr:uid="{AEA845CB-A083-42C7-B5F0-ED07E2CCDFA1}"/>
    <cellStyle name="Percent (0) 3" xfId="6238" xr:uid="{C87D357C-ED64-48E9-9036-A8F8950255AA}"/>
    <cellStyle name="Percent (0) 3 2" xfId="14645" xr:uid="{DC6A5F7A-EF0E-4FF1-9390-1F2B09E44AAD}"/>
    <cellStyle name="Percent (0) 3 2 2" xfId="21932" xr:uid="{EFBD16BC-AEDE-40C8-8157-96AA163B8F35}"/>
    <cellStyle name="Percent (0) 3 2 2 2" xfId="27488" xr:uid="{2B12D14D-E232-43F5-8A24-3A5DFADA2B69}"/>
    <cellStyle name="Percent (0) 3 2 2 3" xfId="32982" xr:uid="{6CF5AB9B-779B-4BB7-A056-42D649B2A3F3}"/>
    <cellStyle name="Percent (0) 3 2 2 4" xfId="38466" xr:uid="{EB4D9D3E-FB66-4078-B8AA-C5FE51AF15A1}"/>
    <cellStyle name="Percent (0) 3 2 3" xfId="24759" xr:uid="{060DB4F3-D54A-4826-82AC-875A7B41DF9D}"/>
    <cellStyle name="Percent (0) 3 2 4" xfId="30253" xr:uid="{72E7B41A-3245-4ECA-81BB-915113517B85}"/>
    <cellStyle name="Percent (0) 3 2 5" xfId="35737" xr:uid="{DC71A4DC-7629-40F9-A87F-7186B11990D3}"/>
    <cellStyle name="Percent (0) 3 3" xfId="11962" xr:uid="{495404C2-0AB7-4C4A-B30C-7156139CE660}"/>
    <cellStyle name="Percent (0) 3 4" xfId="19046" xr:uid="{617A3CC0-6D13-46F2-AFF8-A9078CF1CCD8}"/>
    <cellStyle name="Percent (0) 3 5" xfId="9380" xr:uid="{2374219A-FD07-4930-ACFD-1FFE2DEF49B6}"/>
    <cellStyle name="Percent (0) 3 5 2" xfId="20699" xr:uid="{82531B89-311F-448E-AC22-7E1C4794BBEB}"/>
    <cellStyle name="Percent (0) 3 5 2 2" xfId="26255" xr:uid="{307F35EB-AB49-41BD-ADDE-B7628B31272C}"/>
    <cellStyle name="Percent (0) 3 5 2 3" xfId="31749" xr:uid="{58ADD18A-97EC-4969-84E2-FF31D761A03F}"/>
    <cellStyle name="Percent (0) 3 5 2 4" xfId="37233" xr:uid="{89D85981-1291-48D0-837D-6DC9A038E266}"/>
    <cellStyle name="Percent (0) 3 5 3" xfId="23526" xr:uid="{87EA5457-A069-499B-A195-F4FE7FD67606}"/>
    <cellStyle name="Percent (0) 3 5 4" xfId="29020" xr:uid="{3375A38D-D202-4AB7-A511-0E891D6EA272}"/>
    <cellStyle name="Percent (0) 3 5 5" xfId="34504" xr:uid="{94EEF78F-04FE-478E-A5AC-A99E38A436FD}"/>
    <cellStyle name="Percent (0) 4" xfId="6589" xr:uid="{DC33CF73-FCDD-49CB-94DA-FE6D251AB40A}"/>
    <cellStyle name="Percent (0) 4 2" xfId="19369" xr:uid="{CE54F15A-1781-453B-9E23-53884F0A983A}"/>
    <cellStyle name="Percent (0) 4 3" xfId="9381" xr:uid="{890FA15F-4DC4-4ADB-A48E-900C2C78CE90}"/>
    <cellStyle name="Percent (0) 4 3 2" xfId="20700" xr:uid="{5DD05A14-9667-48DF-8C66-523897DF7A47}"/>
    <cellStyle name="Percent (0) 4 3 2 2" xfId="26256" xr:uid="{5914E248-EAD1-4409-919B-5E1D5F92FBEE}"/>
    <cellStyle name="Percent (0) 4 3 2 3" xfId="31750" xr:uid="{05C32BE9-D1C1-4CB6-B6CF-A1123B61D3DC}"/>
    <cellStyle name="Percent (0) 4 3 2 4" xfId="37234" xr:uid="{C50C1C02-66C5-450E-86D3-B1F5A4533D1F}"/>
    <cellStyle name="Percent (0) 4 3 3" xfId="23527" xr:uid="{300880EC-6DA7-4C6C-88A0-462428A2E794}"/>
    <cellStyle name="Percent (0) 4 3 4" xfId="29021" xr:uid="{FDA91D17-4D54-4E44-922D-7FDA14D5ABD2}"/>
    <cellStyle name="Percent (0) 4 3 5" xfId="34505" xr:uid="{DABB35E3-E605-46C7-9439-3B22AA713EA7}"/>
    <cellStyle name="Percent (0) 5" xfId="9382" xr:uid="{DDC95D93-6AD5-4D29-BCDA-C93D63BC4C65}"/>
    <cellStyle name="Percent (0) 5 2" xfId="20701" xr:uid="{AE13E41D-FA25-4A86-AE44-4C63E34AD3F0}"/>
    <cellStyle name="Percent (0) 5 2 2" xfId="26257" xr:uid="{4EA1F448-919B-4220-B37F-AE76FA4B874D}"/>
    <cellStyle name="Percent (0) 5 2 3" xfId="31751" xr:uid="{6BA4548F-0DBF-4F06-903A-DC2C21E66451}"/>
    <cellStyle name="Percent (0) 5 2 4" xfId="37235" xr:uid="{D371B0A1-C783-411F-933A-F4D1800BAA7C}"/>
    <cellStyle name="Percent (0) 5 3" xfId="23528" xr:uid="{A25ECF89-1559-4D8A-9E22-32E15DDDB2B8}"/>
    <cellStyle name="Percent (0) 5 4" xfId="29022" xr:uid="{B0D79C91-1940-4341-97BE-F87DB582FEBE}"/>
    <cellStyle name="Percent (0) 5 5" xfId="34506" xr:uid="{70C2079A-C7A0-4499-B75A-2CD50FC41104}"/>
    <cellStyle name="Percent (0) 6" xfId="14643" xr:uid="{3B8F7CDD-64EC-4D48-812D-CE145C0B068A}"/>
    <cellStyle name="Percent (0) 6 2" xfId="21930" xr:uid="{EBF35DF6-990B-4AC5-8C57-50D9F7CD25E5}"/>
    <cellStyle name="Percent (0) 6 2 2" xfId="27486" xr:uid="{978F33F3-6CBE-4A2B-93D1-296480A999F5}"/>
    <cellStyle name="Percent (0) 6 2 3" xfId="32980" xr:uid="{54596040-7533-49C1-95B1-7A2FBABA5F5B}"/>
    <cellStyle name="Percent (0) 6 2 4" xfId="38464" xr:uid="{8991EAEA-2C00-4E73-82A4-18B925B8646E}"/>
    <cellStyle name="Percent (0) 6 3" xfId="24757" xr:uid="{1B11C301-5B65-4878-8010-B87886696246}"/>
    <cellStyle name="Percent (0) 6 4" xfId="30251" xr:uid="{11A536F7-FC65-434F-8F84-0D8AAFC81A5E}"/>
    <cellStyle name="Percent (0) 6 5" xfId="35735" xr:uid="{7EC581D7-CB40-4BC3-B06F-53084FADD22C}"/>
    <cellStyle name="Percent (0) 7" xfId="11575" xr:uid="{E0DB3B28-F823-464C-A187-3A6856644E67}"/>
    <cellStyle name="Percent (0) 8" xfId="16809" xr:uid="{64DB5AA8-12B7-4CFF-A74B-D527808EF1C1}"/>
    <cellStyle name="Percent (0) 9" xfId="19044" xr:uid="{5BDC5325-309F-461E-BB64-9CA5C8AD4A60}"/>
    <cellStyle name="Percent 2" xfId="6239" xr:uid="{1507C4E2-F9A7-495B-AE6E-562692B6EBA9}"/>
    <cellStyle name="Percent 2 10" xfId="14646" xr:uid="{7B96902B-90F8-448F-8CEF-049D95386861}"/>
    <cellStyle name="Percent 2 10 2" xfId="21933" xr:uid="{AD313856-8E89-4A0A-8883-F1D0AA616614}"/>
    <cellStyle name="Percent 2 10 2 2" xfId="27489" xr:uid="{2E7A0566-3995-4001-8AC8-61FE7EA03B8D}"/>
    <cellStyle name="Percent 2 10 2 3" xfId="32983" xr:uid="{BB23511F-5FF1-41A1-A18E-B00881D4D2FA}"/>
    <cellStyle name="Percent 2 10 2 4" xfId="38467" xr:uid="{170FFAD8-B009-471B-8FAC-4B5641645608}"/>
    <cellStyle name="Percent 2 10 3" xfId="24760" xr:uid="{EEE026B9-F63D-4F25-A14C-C314B0D9E387}"/>
    <cellStyle name="Percent 2 10 4" xfId="30254" xr:uid="{32B233A2-649A-441F-97C1-2332FD72E89F}"/>
    <cellStyle name="Percent 2 10 5" xfId="35738" xr:uid="{D1F31342-A084-4E53-B53D-7B94F7596660}"/>
    <cellStyle name="Percent 2 11" xfId="11577" xr:uid="{D434873B-869B-453E-B65F-0752040BBD4F}"/>
    <cellStyle name="Percent 2 12" xfId="16811" xr:uid="{4A4A7268-F6CD-4B0B-A17D-7D4AB93C89C7}"/>
    <cellStyle name="Percent 2 13" xfId="19047" xr:uid="{F8508E0B-E773-4A5A-82E9-2DDA43DD151E}"/>
    <cellStyle name="Percent 2 14" xfId="9383" xr:uid="{DAB24259-57B9-4138-BA0B-D0C4C6E5AD45}"/>
    <cellStyle name="Percent 2 14 2" xfId="20702" xr:uid="{8CC0A15F-B38D-43EF-A1C3-4F8F1FC66EA8}"/>
    <cellStyle name="Percent 2 14 2 2" xfId="26258" xr:uid="{3592BD5C-DB0F-4AB2-9DA8-06915FF3252D}"/>
    <cellStyle name="Percent 2 14 2 3" xfId="31752" xr:uid="{052D3986-5D42-4BC3-9B83-59151B40BFD1}"/>
    <cellStyle name="Percent 2 14 2 4" xfId="37236" xr:uid="{AB35954E-248A-4311-B961-DA3F979EEF56}"/>
    <cellStyle name="Percent 2 14 3" xfId="23529" xr:uid="{66D60D89-C5F7-4ECB-BCA6-37BDB8F517F2}"/>
    <cellStyle name="Percent 2 14 4" xfId="29023" xr:uid="{79A4EC6E-9329-4E6E-986D-57671AD342A2}"/>
    <cellStyle name="Percent 2 14 5" xfId="34507" xr:uid="{DDEB5E72-E335-4CDD-B20B-2089B005EEE3}"/>
    <cellStyle name="Percent 2 2" xfId="6240" xr:uid="{AA0ACAD3-DBB0-4D60-82F4-A5AC91CB10DC}"/>
    <cellStyle name="Percent 2 2 10" xfId="9384" xr:uid="{149F22F8-3B31-49BE-9DFA-A21EA31EABCD}"/>
    <cellStyle name="Percent 2 2 10 2" xfId="20703" xr:uid="{A84B91A6-99BD-4BAF-872B-B4CD0BC8127B}"/>
    <cellStyle name="Percent 2 2 10 2 2" xfId="26259" xr:uid="{127F45DE-0592-46A4-A846-94BB53FD5BE1}"/>
    <cellStyle name="Percent 2 2 10 2 3" xfId="31753" xr:uid="{AE327086-16B7-4AD5-87C0-CD813E95ACD2}"/>
    <cellStyle name="Percent 2 2 10 2 4" xfId="37237" xr:uid="{43001ED2-DCBE-47EB-9E6A-A9246DAFCD8B}"/>
    <cellStyle name="Percent 2 2 10 3" xfId="23530" xr:uid="{D777DC62-DBAC-4494-A05E-1B9144C26930}"/>
    <cellStyle name="Percent 2 2 10 4" xfId="29024" xr:uid="{B4CBB7B2-F400-45E8-AE9C-5A8CE9717EC6}"/>
    <cellStyle name="Percent 2 2 10 5" xfId="34508" xr:uid="{1B57A6D5-1A5C-4491-86AC-B465473268E0}"/>
    <cellStyle name="Percent 2 2 2" xfId="6241" xr:uid="{6B4DA51F-6EC3-445A-9750-7ED385C62988}"/>
    <cellStyle name="Percent 2 2 2 2" xfId="14648" xr:uid="{2BCB3484-B609-4575-98C5-26712CDD41D0}"/>
    <cellStyle name="Percent 2 2 2 2 2" xfId="21935" xr:uid="{B5288F65-9B80-4B7B-B7B8-90C0DEA4FA2A}"/>
    <cellStyle name="Percent 2 2 2 2 2 2" xfId="27491" xr:uid="{588FD20F-0230-4B3F-9F2A-EF4A902D0F63}"/>
    <cellStyle name="Percent 2 2 2 2 2 3" xfId="32985" xr:uid="{C2473F08-6A5A-49CF-93C6-F11500938AE3}"/>
    <cellStyle name="Percent 2 2 2 2 2 4" xfId="38469" xr:uid="{D92F55AB-42B4-4C31-A496-40ECD7035BDB}"/>
    <cellStyle name="Percent 2 2 2 2 3" xfId="24762" xr:uid="{C00FA905-A1DF-4D11-9010-9F9EE4093187}"/>
    <cellStyle name="Percent 2 2 2 2 4" xfId="30256" xr:uid="{A3683525-934F-442C-9D05-2AE17B292344}"/>
    <cellStyle name="Percent 2 2 2 2 5" xfId="35740" xr:uid="{3CF01CB0-78B1-4CB2-ACDB-FD8846A5FF54}"/>
    <cellStyle name="Percent 2 2 2 3" xfId="11579" xr:uid="{C8ACCA83-C9E5-4F0B-9B35-91C230DD3B0A}"/>
    <cellStyle name="Percent 2 2 2 4" xfId="16813" xr:uid="{490B3BFE-E72D-44E9-BEF3-4B0331950CD7}"/>
    <cellStyle name="Percent 2 2 2 5" xfId="19049" xr:uid="{669FCBBE-C0FA-44F2-B55B-78BC14ADFA78}"/>
    <cellStyle name="Percent 2 2 2 6" xfId="9385" xr:uid="{438ABF4D-8139-4BA9-A201-D849F7912E91}"/>
    <cellStyle name="Percent 2 2 2 6 2" xfId="20704" xr:uid="{33A587C2-5506-439B-8D48-DE3C6B53204D}"/>
    <cellStyle name="Percent 2 2 2 6 2 2" xfId="26260" xr:uid="{50A784FF-59DD-414B-A08F-145CA56A585D}"/>
    <cellStyle name="Percent 2 2 2 6 2 3" xfId="31754" xr:uid="{B4F1E48D-82D0-47FF-8AEB-F1B462B56FBC}"/>
    <cellStyle name="Percent 2 2 2 6 2 4" xfId="37238" xr:uid="{742A863E-1CF2-4B7E-AB4C-B22EDFD5E7BA}"/>
    <cellStyle name="Percent 2 2 2 6 3" xfId="23531" xr:uid="{CFD6E585-2D52-4E17-A4D6-13055282428B}"/>
    <cellStyle name="Percent 2 2 2 6 4" xfId="29025" xr:uid="{D674F1DF-706A-4DB4-9587-3978AC628639}"/>
    <cellStyle name="Percent 2 2 2 6 5" xfId="34509" xr:uid="{AA51D3B7-80FA-4322-B525-BE193F27700A}"/>
    <cellStyle name="Percent 2 2 3" xfId="6242" xr:uid="{17EDFD2F-2C80-4314-8D81-D5143F251927}"/>
    <cellStyle name="Percent 2 2 3 2" xfId="14649" xr:uid="{172171FB-90E2-4B94-8BC3-E555BB0845DF}"/>
    <cellStyle name="Percent 2 2 3 2 2" xfId="21936" xr:uid="{A1ED3786-13C1-490B-84C5-2FD27375CA1F}"/>
    <cellStyle name="Percent 2 2 3 2 2 2" xfId="27492" xr:uid="{D25B12C0-288B-4392-B559-28CA47F45C24}"/>
    <cellStyle name="Percent 2 2 3 2 2 3" xfId="32986" xr:uid="{F89F0ACB-C5A5-4C2F-B3B9-3DA27EB0F354}"/>
    <cellStyle name="Percent 2 2 3 2 2 4" xfId="38470" xr:uid="{1768504A-F392-4B88-A581-802ED8CDB471}"/>
    <cellStyle name="Percent 2 2 3 2 3" xfId="24763" xr:uid="{08D1F1E0-110D-40CB-A25C-266E43BFD602}"/>
    <cellStyle name="Percent 2 2 3 2 4" xfId="30257" xr:uid="{79A9A809-E9D3-4E80-9947-5583B37DCEF6}"/>
    <cellStyle name="Percent 2 2 3 2 5" xfId="35741" xr:uid="{9BA5BC23-1318-4A90-AFA5-53693DD24564}"/>
    <cellStyle name="Percent 2 2 3 3" xfId="11964" xr:uid="{88F4F9EE-BD18-46D4-AE89-735608190B91}"/>
    <cellStyle name="Percent 2 2 3 4" xfId="19050" xr:uid="{A3CE3390-4B37-459F-B0B4-B6EE3FD70DF4}"/>
    <cellStyle name="Percent 2 2 3 5" xfId="9386" xr:uid="{096DEEAB-F3C5-4CEC-A940-8A3525248B50}"/>
    <cellStyle name="Percent 2 2 3 5 2" xfId="20705" xr:uid="{8C44F579-7C22-4CAE-AA55-9E0F5C63DF67}"/>
    <cellStyle name="Percent 2 2 3 5 2 2" xfId="26261" xr:uid="{B2B64857-900F-4301-99A0-53D333A522EB}"/>
    <cellStyle name="Percent 2 2 3 5 2 3" xfId="31755" xr:uid="{55AEDAA2-879F-4A25-BCBD-27F3BECBD43B}"/>
    <cellStyle name="Percent 2 2 3 5 2 4" xfId="37239" xr:uid="{F0FD6627-C82C-4320-8782-183949472201}"/>
    <cellStyle name="Percent 2 2 3 5 3" xfId="23532" xr:uid="{E2F12D4A-6684-46CF-BCE4-942499CE38F8}"/>
    <cellStyle name="Percent 2 2 3 5 4" xfId="29026" xr:uid="{6DD5FF36-E16C-4254-9262-7C25121B2DE5}"/>
    <cellStyle name="Percent 2 2 3 5 5" xfId="34510" xr:uid="{5529D6EB-A0B0-4DD3-8498-01F98B662F99}"/>
    <cellStyle name="Percent 2 2 4" xfId="6591" xr:uid="{13B1241E-125B-4237-AF78-5F4E39FB1C9A}"/>
    <cellStyle name="Percent 2 2 4 2" xfId="19371" xr:uid="{FFB4B069-E9DA-49EC-BC5E-0EB60E64AFBA}"/>
    <cellStyle name="Percent 2 2 4 3" xfId="9387" xr:uid="{40F6660E-CFE8-4368-AA36-600E217EE41B}"/>
    <cellStyle name="Percent 2 2 4 3 2" xfId="20706" xr:uid="{C6BB703B-A1D6-4428-959A-380789CFA39B}"/>
    <cellStyle name="Percent 2 2 4 3 2 2" xfId="26262" xr:uid="{AAC1EDE7-6320-4652-B0C8-662E9410CC48}"/>
    <cellStyle name="Percent 2 2 4 3 2 3" xfId="31756" xr:uid="{6F01EAC0-7B90-4DB4-89F4-6E641D5E3F7C}"/>
    <cellStyle name="Percent 2 2 4 3 2 4" xfId="37240" xr:uid="{C034A422-4A55-4746-A63D-E1FF95C53C20}"/>
    <cellStyle name="Percent 2 2 4 3 3" xfId="23533" xr:uid="{C24B1274-6604-4122-8062-866D22285466}"/>
    <cellStyle name="Percent 2 2 4 3 4" xfId="29027" xr:uid="{6D59DA88-08A0-4CA7-AA4F-168C1A694CE1}"/>
    <cellStyle name="Percent 2 2 4 3 5" xfId="34511" xr:uid="{D69D2E32-E8D3-4027-9D3B-A3741234CF5A}"/>
    <cellStyle name="Percent 2 2 5" xfId="9388" xr:uid="{E1356A7C-5062-4496-98D9-30179FFB5DF0}"/>
    <cellStyle name="Percent 2 2 5 2" xfId="20707" xr:uid="{81DAEEF0-1D4E-4C99-A25D-AEE77D6B711E}"/>
    <cellStyle name="Percent 2 2 5 2 2" xfId="26263" xr:uid="{B5CC820F-B212-49F0-AACA-A477AC4FD163}"/>
    <cellStyle name="Percent 2 2 5 2 3" xfId="31757" xr:uid="{1D234D84-EA1F-4B54-B91E-70B555A47A9F}"/>
    <cellStyle name="Percent 2 2 5 2 4" xfId="37241" xr:uid="{77C72272-8E19-48BD-A20B-9A0E3371A0E8}"/>
    <cellStyle name="Percent 2 2 5 3" xfId="23534" xr:uid="{E0CE1DE9-EF58-4028-81A2-FEB1CF1DD690}"/>
    <cellStyle name="Percent 2 2 5 4" xfId="29028" xr:uid="{82292280-32E2-4C4B-AAE9-2B14636441DB}"/>
    <cellStyle name="Percent 2 2 5 5" xfId="34512" xr:uid="{3F034E1C-3687-408D-9AFF-AD59A8735E61}"/>
    <cellStyle name="Percent 2 2 6" xfId="14647" xr:uid="{BD216B29-5BA2-4B0E-8F71-24E45E6F163B}"/>
    <cellStyle name="Percent 2 2 6 2" xfId="21934" xr:uid="{517EEB66-8BBA-4945-A61C-0311ADDC9852}"/>
    <cellStyle name="Percent 2 2 6 2 2" xfId="27490" xr:uid="{573B5700-87BE-45A9-93EF-AC0D229E67C9}"/>
    <cellStyle name="Percent 2 2 6 2 3" xfId="32984" xr:uid="{12EF8DC7-49AF-4983-9EAF-56BF6EE43EDD}"/>
    <cellStyle name="Percent 2 2 6 2 4" xfId="38468" xr:uid="{27139429-B9D2-4B50-BB86-AE2D12A5E190}"/>
    <cellStyle name="Percent 2 2 6 3" xfId="24761" xr:uid="{83E228F8-FD5C-48A1-A7BB-F8F73B0736A4}"/>
    <cellStyle name="Percent 2 2 6 4" xfId="30255" xr:uid="{60E8CCDB-AA89-4E45-AD1B-57C04E914880}"/>
    <cellStyle name="Percent 2 2 6 5" xfId="35739" xr:uid="{084A71C7-8879-453E-8237-01DEF5FB1AA1}"/>
    <cellStyle name="Percent 2 2 7" xfId="11578" xr:uid="{36CD0AF8-D8DF-42D0-9783-733BD17D4F52}"/>
    <cellStyle name="Percent 2 2 8" xfId="16812" xr:uid="{23A3C844-8F6B-4595-91E7-FDDECA2FFB79}"/>
    <cellStyle name="Percent 2 2 9" xfId="19048" xr:uid="{6BCD6A98-43B8-48EE-824A-A83F833E8D1D}"/>
    <cellStyle name="Percent 2 3" xfId="6243" xr:uid="{7297369E-639E-49B1-86A3-0E30C25BBFB9}"/>
    <cellStyle name="Percent 2 3 10" xfId="9389" xr:uid="{19460DBF-5533-442B-BDE2-0E107828C98D}"/>
    <cellStyle name="Percent 2 3 10 2" xfId="20708" xr:uid="{D4CD7FBD-92CC-49BF-98C1-3FAC9279BB6E}"/>
    <cellStyle name="Percent 2 3 10 2 2" xfId="26264" xr:uid="{FD23FA5D-99B9-43CB-B0BF-0EA8CE5ED255}"/>
    <cellStyle name="Percent 2 3 10 2 3" xfId="31758" xr:uid="{F0CA798B-7BF9-4D69-BF7B-0A3AE86F7B7E}"/>
    <cellStyle name="Percent 2 3 10 2 4" xfId="37242" xr:uid="{0C3971AE-2B6D-4B90-A117-539179BA6760}"/>
    <cellStyle name="Percent 2 3 10 3" xfId="23535" xr:uid="{94678C7E-967C-4C51-A384-0E66AA6185DD}"/>
    <cellStyle name="Percent 2 3 10 4" xfId="29029" xr:uid="{DC34817D-3422-40BE-89FF-2C0CB76E9FCA}"/>
    <cellStyle name="Percent 2 3 10 5" xfId="34513" xr:uid="{DFD77B7F-55C1-402B-8503-7FE2EE535A89}"/>
    <cellStyle name="Percent 2 3 2" xfId="6244" xr:uid="{BFFF9F88-3BD5-457B-8408-C0E4E29CB9BB}"/>
    <cellStyle name="Percent 2 3 2 2" xfId="14651" xr:uid="{82DFCEBA-692E-40A9-A196-AA936FBAB856}"/>
    <cellStyle name="Percent 2 3 2 2 2" xfId="21938" xr:uid="{5497D9F4-342D-4A75-84D4-CFFA056102C0}"/>
    <cellStyle name="Percent 2 3 2 2 2 2" xfId="27494" xr:uid="{51BAD843-432B-4E02-A1DA-242290EFF97C}"/>
    <cellStyle name="Percent 2 3 2 2 2 3" xfId="32988" xr:uid="{91033E0F-1C7A-464C-8830-38318BAC7532}"/>
    <cellStyle name="Percent 2 3 2 2 2 4" xfId="38472" xr:uid="{C11EBC89-72D2-462D-A9CA-8987009E6072}"/>
    <cellStyle name="Percent 2 3 2 2 3" xfId="24765" xr:uid="{36E90751-5356-4220-A8E1-9ACC23953ACA}"/>
    <cellStyle name="Percent 2 3 2 2 4" xfId="30259" xr:uid="{AC7D69FC-B80B-4982-9BFD-E21EDF68FD03}"/>
    <cellStyle name="Percent 2 3 2 2 5" xfId="35743" xr:uid="{1EBA8D5B-2314-494B-92D2-BECA91C55951}"/>
    <cellStyle name="Percent 2 3 2 3" xfId="11581" xr:uid="{85BC5B8E-2A03-435E-8694-C09086547974}"/>
    <cellStyle name="Percent 2 3 2 4" xfId="16815" xr:uid="{F2805B0C-FEBE-4B26-BB0F-35FAEA4EAE8F}"/>
    <cellStyle name="Percent 2 3 2 5" xfId="19052" xr:uid="{EEA5C2BA-9AF2-420F-987F-8E712DB4C3C8}"/>
    <cellStyle name="Percent 2 3 2 6" xfId="9390" xr:uid="{CF1371C3-14D2-46C0-ABD2-02D8CD677966}"/>
    <cellStyle name="Percent 2 3 2 6 2" xfId="20709" xr:uid="{EE257C36-3E2A-460D-B1FB-FFE222959D80}"/>
    <cellStyle name="Percent 2 3 2 6 2 2" xfId="26265" xr:uid="{E4278667-1472-4B57-AEA7-7140FB7C5424}"/>
    <cellStyle name="Percent 2 3 2 6 2 3" xfId="31759" xr:uid="{ADA3E5CB-AB47-4E89-8A5D-9CBCF043166B}"/>
    <cellStyle name="Percent 2 3 2 6 2 4" xfId="37243" xr:uid="{2B49A3AC-F6FA-4B10-A03F-D1D16803EAAF}"/>
    <cellStyle name="Percent 2 3 2 6 3" xfId="23536" xr:uid="{DC5091A2-E63B-4619-BB7B-65F701C5CF69}"/>
    <cellStyle name="Percent 2 3 2 6 4" xfId="29030" xr:uid="{B7F78411-5B1C-4B7A-937C-2B468375F3EB}"/>
    <cellStyle name="Percent 2 3 2 6 5" xfId="34514" xr:uid="{0A186282-06ED-420D-97C4-08D770211ED5}"/>
    <cellStyle name="Percent 2 3 3" xfId="6245" xr:uid="{F6425E50-F9A0-42D9-9105-D225170631DF}"/>
    <cellStyle name="Percent 2 3 3 2" xfId="14652" xr:uid="{E39DE592-E6FA-49BD-B764-5A05D5516795}"/>
    <cellStyle name="Percent 2 3 3 2 2" xfId="21939" xr:uid="{112B1B7D-443E-4CB4-BA1B-0A1B752DE37B}"/>
    <cellStyle name="Percent 2 3 3 2 2 2" xfId="27495" xr:uid="{946C01F6-77D4-4160-AFCB-8AB5F9DF5C58}"/>
    <cellStyle name="Percent 2 3 3 2 2 3" xfId="32989" xr:uid="{50708711-753B-4F81-9C78-6BDE5A8C6377}"/>
    <cellStyle name="Percent 2 3 3 2 2 4" xfId="38473" xr:uid="{B1E731BB-D95C-419A-A92A-9794DCCD402C}"/>
    <cellStyle name="Percent 2 3 3 2 3" xfId="24766" xr:uid="{9728B323-FC89-4E50-B445-8E25CF307651}"/>
    <cellStyle name="Percent 2 3 3 2 4" xfId="30260" xr:uid="{6B5C970E-5606-4FA8-9D1F-024F91399A68}"/>
    <cellStyle name="Percent 2 3 3 2 5" xfId="35744" xr:uid="{92B43620-767C-460F-8E28-3223D4CCACA2}"/>
    <cellStyle name="Percent 2 3 3 3" xfId="11965" xr:uid="{18D72636-D7F3-4FB2-AAFB-967D6C738DA0}"/>
    <cellStyle name="Percent 2 3 3 4" xfId="19053" xr:uid="{BF67FC10-F727-44A8-937C-3A431AC01A70}"/>
    <cellStyle name="Percent 2 3 3 5" xfId="9391" xr:uid="{DD853388-999F-4A27-AE29-B2FC99ECAD2D}"/>
    <cellStyle name="Percent 2 3 3 5 2" xfId="20710" xr:uid="{257709FE-A082-4F10-A76B-E872AE90965E}"/>
    <cellStyle name="Percent 2 3 3 5 2 2" xfId="26266" xr:uid="{5E524DC8-5AD4-449A-A0E6-686F7A5F12B7}"/>
    <cellStyle name="Percent 2 3 3 5 2 3" xfId="31760" xr:uid="{7D838745-2395-4388-B068-016ABC14F322}"/>
    <cellStyle name="Percent 2 3 3 5 2 4" xfId="37244" xr:uid="{7A439294-06D3-42FF-B95F-FDFD1AA0C935}"/>
    <cellStyle name="Percent 2 3 3 5 3" xfId="23537" xr:uid="{BDE25206-CB57-481F-9EAC-06A898099338}"/>
    <cellStyle name="Percent 2 3 3 5 4" xfId="29031" xr:uid="{916C656D-1FC6-4326-A591-D2C3545EB91C}"/>
    <cellStyle name="Percent 2 3 3 5 5" xfId="34515" xr:uid="{8123AED4-077D-44DF-961E-372157DC6366}"/>
    <cellStyle name="Percent 2 3 4" xfId="6689" xr:uid="{B26C402F-F00F-41DE-8423-64732A9E3EAC}"/>
    <cellStyle name="Percent 2 3 4 2" xfId="19449" xr:uid="{69997EE3-091E-4A37-BCD9-B1F09B461E6D}"/>
    <cellStyle name="Percent 2 3 4 3" xfId="9392" xr:uid="{387F37EB-8C29-4FDA-A4D8-053F88C31150}"/>
    <cellStyle name="Percent 2 3 4 3 2" xfId="20711" xr:uid="{DA798DB5-F1C0-433C-ABE3-CDB8DCDD576E}"/>
    <cellStyle name="Percent 2 3 4 3 2 2" xfId="26267" xr:uid="{CA13991B-8BF9-448D-99A3-58C0883628B1}"/>
    <cellStyle name="Percent 2 3 4 3 2 3" xfId="31761" xr:uid="{7D3448F6-10ED-4BD8-A0DB-042265A9A5A3}"/>
    <cellStyle name="Percent 2 3 4 3 2 4" xfId="37245" xr:uid="{5CD29B57-0E8D-4B9D-8AD2-FB1EA98274FB}"/>
    <cellStyle name="Percent 2 3 4 3 3" xfId="23538" xr:uid="{2E1146EE-5678-476D-B452-2B620D840E3B}"/>
    <cellStyle name="Percent 2 3 4 3 4" xfId="29032" xr:uid="{4C806A03-F249-484C-BB43-82E5694E72CF}"/>
    <cellStyle name="Percent 2 3 4 3 5" xfId="34516" xr:uid="{EDC5BF5B-635B-40D3-87B1-FAFFBD783D30}"/>
    <cellStyle name="Percent 2 3 5" xfId="9393" xr:uid="{2A489B83-B5E3-42D9-8257-303D435ABC51}"/>
    <cellStyle name="Percent 2 3 5 2" xfId="20712" xr:uid="{3C062CBD-FBA3-46B9-BEF0-E94DA627F0B0}"/>
    <cellStyle name="Percent 2 3 5 2 2" xfId="26268" xr:uid="{8C4CDB5B-63ED-456D-B41B-DCC0B009D004}"/>
    <cellStyle name="Percent 2 3 5 2 3" xfId="31762" xr:uid="{BF6AD65D-429D-4318-BF83-43C46A8A6D75}"/>
    <cellStyle name="Percent 2 3 5 2 4" xfId="37246" xr:uid="{9AFB9548-2F94-4200-B094-63EAD628F86C}"/>
    <cellStyle name="Percent 2 3 5 3" xfId="23539" xr:uid="{C28228F6-DF25-443D-A8ED-68EF922EA026}"/>
    <cellStyle name="Percent 2 3 5 4" xfId="29033" xr:uid="{C67A2C18-E28E-4D17-9306-4ECFF931FC36}"/>
    <cellStyle name="Percent 2 3 5 5" xfId="34517" xr:uid="{C851C61F-F5FD-4FDC-BCC2-17414BFB5911}"/>
    <cellStyle name="Percent 2 3 6" xfId="14650" xr:uid="{7C5A1424-D07B-475E-B22D-CC12ECBC5BE1}"/>
    <cellStyle name="Percent 2 3 6 2" xfId="21937" xr:uid="{970C7C84-F4C3-4642-A40E-D8FDA6363A37}"/>
    <cellStyle name="Percent 2 3 6 2 2" xfId="27493" xr:uid="{4879164A-0BA9-4EB1-8E44-90ECB7C9B6EE}"/>
    <cellStyle name="Percent 2 3 6 2 3" xfId="32987" xr:uid="{EEC66A1D-AEDD-4C07-9228-29D9C94F7B9D}"/>
    <cellStyle name="Percent 2 3 6 2 4" xfId="38471" xr:uid="{91B0AC12-E50B-405A-AC86-A9305A521950}"/>
    <cellStyle name="Percent 2 3 6 3" xfId="24764" xr:uid="{923CCF51-8CBF-4E4C-A601-ACA7F9065335}"/>
    <cellStyle name="Percent 2 3 6 4" xfId="30258" xr:uid="{E86F71E6-79C6-467A-B0E4-96A85587322E}"/>
    <cellStyle name="Percent 2 3 6 5" xfId="35742" xr:uid="{081557C3-E244-4F5E-A9F8-30CBC92B7996}"/>
    <cellStyle name="Percent 2 3 7" xfId="11580" xr:uid="{A4B07688-4F5A-4743-BA3A-8AD5D802E7ED}"/>
    <cellStyle name="Percent 2 3 8" xfId="16814" xr:uid="{7008836C-4849-4206-B48F-0CB9926E54CA}"/>
    <cellStyle name="Percent 2 3 9" xfId="19051" xr:uid="{5656E689-BA85-4308-A0BD-16CCB641F3F4}"/>
    <cellStyle name="Percent 2 4" xfId="6246" xr:uid="{A0C402F4-93CB-4D41-A78C-A0976A46C809}"/>
    <cellStyle name="Percent 2 4 2" xfId="14653" xr:uid="{20705973-DCAA-4831-A44C-8BE886EB6A8C}"/>
    <cellStyle name="Percent 2 4 2 2" xfId="21940" xr:uid="{E0989026-C328-47F3-8BE1-7BFECD31B671}"/>
    <cellStyle name="Percent 2 4 2 2 2" xfId="27496" xr:uid="{2B20072E-2786-43E5-8025-CE6FFB07843E}"/>
    <cellStyle name="Percent 2 4 2 2 3" xfId="32990" xr:uid="{52025DCD-6C11-4459-AE8F-C4FF6643817A}"/>
    <cellStyle name="Percent 2 4 2 2 4" xfId="38474" xr:uid="{D5A05F0A-4461-4E3D-B6B0-2D41130BFCF0}"/>
    <cellStyle name="Percent 2 4 2 3" xfId="24767" xr:uid="{2DF2EBB8-092F-4AAB-B390-4FDAFCFDBCEF}"/>
    <cellStyle name="Percent 2 4 2 4" xfId="30261" xr:uid="{FF474B2E-08F7-4D6D-B379-15F6C50D7714}"/>
    <cellStyle name="Percent 2 4 2 5" xfId="35745" xr:uid="{F2614FE7-67E7-41A4-B945-22E870636495}"/>
    <cellStyle name="Percent 2 4 3" xfId="11582" xr:uid="{7F5D9440-AA3E-427A-AEE6-E93E51493C09}"/>
    <cellStyle name="Percent 2 4 4" xfId="16816" xr:uid="{1CB36365-1EB3-494F-B053-941009599785}"/>
    <cellStyle name="Percent 2 4 5" xfId="19054" xr:uid="{C8E313E2-5D4F-47C9-9667-857206849E62}"/>
    <cellStyle name="Percent 2 4 6" xfId="9394" xr:uid="{AAF27787-CB48-4419-A5B7-8B4CFB9795F8}"/>
    <cellStyle name="Percent 2 4 6 2" xfId="20713" xr:uid="{32E86B71-106E-4B7C-95D8-3F9EFDD4E7F6}"/>
    <cellStyle name="Percent 2 4 6 2 2" xfId="26269" xr:uid="{4B95AF99-F357-4700-B39F-658BFD5D4FAD}"/>
    <cellStyle name="Percent 2 4 6 2 3" xfId="31763" xr:uid="{BF2733AA-B2B0-424D-80B5-72231090719B}"/>
    <cellStyle name="Percent 2 4 6 2 4" xfId="37247" xr:uid="{5571677C-6FEE-4895-B50D-AD0017C73C87}"/>
    <cellStyle name="Percent 2 4 6 3" xfId="23540" xr:uid="{FCC8AADD-074D-4294-BD3A-2B0C6B11F239}"/>
    <cellStyle name="Percent 2 4 6 4" xfId="29034" xr:uid="{66B01114-ECAE-42FF-8955-9B44B469473B}"/>
    <cellStyle name="Percent 2 4 6 5" xfId="34518" xr:uid="{4AB58A45-318D-4413-9870-156C628CD516}"/>
    <cellStyle name="Percent 2 5" xfId="6247" xr:uid="{4D809B3B-86BD-487F-BB9C-B9E3EAA64558}"/>
    <cellStyle name="Percent 2 5 2" xfId="14654" xr:uid="{329176B8-D2CC-4804-A708-B782CAA8F675}"/>
    <cellStyle name="Percent 2 5 2 2" xfId="21941" xr:uid="{96993E0F-A3C0-4887-9AF5-C0108A358951}"/>
    <cellStyle name="Percent 2 5 2 2 2" xfId="27497" xr:uid="{31AD05AC-2CD4-4A16-A206-EEF7490B15ED}"/>
    <cellStyle name="Percent 2 5 2 2 3" xfId="32991" xr:uid="{9980A5BF-FB15-424A-BB38-98A56C2F83BA}"/>
    <cellStyle name="Percent 2 5 2 2 4" xfId="38475" xr:uid="{F911E288-C0F6-447F-B810-4483281AEAAF}"/>
    <cellStyle name="Percent 2 5 2 3" xfId="24768" xr:uid="{46AAB97B-AD07-474C-9B67-229924E2E5ED}"/>
    <cellStyle name="Percent 2 5 2 4" xfId="30262" xr:uid="{B1D6E18C-6BC3-4CD6-991A-67386766161D}"/>
    <cellStyle name="Percent 2 5 2 5" xfId="35746" xr:uid="{7C31A58A-7440-40D0-B777-8442D09699BD}"/>
    <cellStyle name="Percent 2 5 3" xfId="11583" xr:uid="{C64B4846-E960-4E3C-A4A8-27906C6D43C8}"/>
    <cellStyle name="Percent 2 5 4" xfId="16817" xr:uid="{53507EEC-A4D0-4E0B-97FB-458409E96BFE}"/>
    <cellStyle name="Percent 2 5 5" xfId="19055" xr:uid="{8F8300AC-8B96-4B6B-B6C3-0C30E87EFA8E}"/>
    <cellStyle name="Percent 2 5 6" xfId="9395" xr:uid="{60B8AEF5-D22D-46AE-BD72-385BA50A6633}"/>
    <cellStyle name="Percent 2 5 6 2" xfId="20714" xr:uid="{345B808A-7CA7-42DD-937F-A2514A2F0401}"/>
    <cellStyle name="Percent 2 5 6 2 2" xfId="26270" xr:uid="{69F6CE8D-BA28-41B4-A0C8-6B2C1EF5C42F}"/>
    <cellStyle name="Percent 2 5 6 2 3" xfId="31764" xr:uid="{B8946E3E-6D56-4638-82F8-032A53408B21}"/>
    <cellStyle name="Percent 2 5 6 2 4" xfId="37248" xr:uid="{DB614AA8-DFA9-4A8F-A09F-F5F100A41A1E}"/>
    <cellStyle name="Percent 2 5 6 3" xfId="23541" xr:uid="{E9A2ED6B-CFDE-4C73-9D15-D5F2B1696C41}"/>
    <cellStyle name="Percent 2 5 6 4" xfId="29035" xr:uid="{BBBDBE9D-59F5-4FC1-B19D-45AD626949EA}"/>
    <cellStyle name="Percent 2 5 6 5" xfId="34519" xr:uid="{0A064A71-B2D9-4355-A2B4-29F9D9F28A1B}"/>
    <cellStyle name="Percent 2 6" xfId="6248" xr:uid="{6448775B-D49D-49B2-92CA-5ACBE04498D0}"/>
    <cellStyle name="Percent 2 6 2" xfId="14655" xr:uid="{B896B085-73AC-4D1D-A90E-47D6B585AC88}"/>
    <cellStyle name="Percent 2 6 2 2" xfId="21942" xr:uid="{8801F4EE-99EF-4137-9D3D-4CBE5A7D785E}"/>
    <cellStyle name="Percent 2 6 2 2 2" xfId="27498" xr:uid="{B7156DF8-B075-44A6-A5EA-9984F24572AE}"/>
    <cellStyle name="Percent 2 6 2 2 3" xfId="32992" xr:uid="{0DA9B1B2-24BF-4AB4-9723-CFE5D0249D4B}"/>
    <cellStyle name="Percent 2 6 2 2 4" xfId="38476" xr:uid="{C061524B-43DF-4F26-A5DC-062825C048BC}"/>
    <cellStyle name="Percent 2 6 2 3" xfId="24769" xr:uid="{1BE8B19C-A7ED-4193-8ED8-044DF3C73B7E}"/>
    <cellStyle name="Percent 2 6 2 4" xfId="30263" xr:uid="{F5ADAB19-FB40-4322-B462-9EFE45302E54}"/>
    <cellStyle name="Percent 2 6 2 5" xfId="35747" xr:uid="{939029F0-D0A6-4BD0-9288-973D039ABC0B}"/>
    <cellStyle name="Percent 2 6 3" xfId="11584" xr:uid="{13018777-3906-4E27-A652-FF2BE7ECF7FE}"/>
    <cellStyle name="Percent 2 6 4" xfId="16818" xr:uid="{5ED4F7AC-5C85-4703-848E-E03BB118E849}"/>
    <cellStyle name="Percent 2 6 5" xfId="19056" xr:uid="{1A92AD11-8E8B-4E99-B93C-641F457B3354}"/>
    <cellStyle name="Percent 2 6 6" xfId="9396" xr:uid="{293ADABB-5B46-4C3E-A61A-C745200F895A}"/>
    <cellStyle name="Percent 2 6 6 2" xfId="20715" xr:uid="{49E76236-96EA-42C1-985F-4ADD3458C3D4}"/>
    <cellStyle name="Percent 2 6 6 2 2" xfId="26271" xr:uid="{CAC80482-FB20-4769-B756-9FACB1660B5D}"/>
    <cellStyle name="Percent 2 6 6 2 3" xfId="31765" xr:uid="{020FFFB8-62EF-48D9-9FE7-65831CDED2D9}"/>
    <cellStyle name="Percent 2 6 6 2 4" xfId="37249" xr:uid="{9CA75175-2518-4780-BEC7-B09CFADF7C52}"/>
    <cellStyle name="Percent 2 6 6 3" xfId="23542" xr:uid="{8F7688D6-AEB2-47C8-A74A-0DBFBC752A70}"/>
    <cellStyle name="Percent 2 6 6 4" xfId="29036" xr:uid="{46298A02-8E3F-4827-B9C1-6B6387103321}"/>
    <cellStyle name="Percent 2 6 6 5" xfId="34520" xr:uid="{741124E6-B55D-4745-95E4-2082C3CE859F}"/>
    <cellStyle name="Percent 2 7" xfId="6249" xr:uid="{2655E22F-F9EA-4E50-9C3D-FC1995FCD6E9}"/>
    <cellStyle name="Percent 2 7 2" xfId="14656" xr:uid="{D96BC202-94DB-44E0-B11E-43540EC90917}"/>
    <cellStyle name="Percent 2 7 2 2" xfId="21943" xr:uid="{036694F1-EE58-4AC7-AFC5-41C221DB9E9B}"/>
    <cellStyle name="Percent 2 7 2 2 2" xfId="27499" xr:uid="{6AAD2D35-DA98-4E93-B5D3-BBB1BD2EC68E}"/>
    <cellStyle name="Percent 2 7 2 2 3" xfId="32993" xr:uid="{FD81702D-9466-4C09-B308-8D592181E235}"/>
    <cellStyle name="Percent 2 7 2 2 4" xfId="38477" xr:uid="{133E716D-0F60-4885-97BC-D40A3D0FC374}"/>
    <cellStyle name="Percent 2 7 2 3" xfId="24770" xr:uid="{41DB5124-C731-45A5-A0C1-45B219B3AA6D}"/>
    <cellStyle name="Percent 2 7 2 4" xfId="30264" xr:uid="{6F96E790-0DA8-4693-AF80-A6A01175B627}"/>
    <cellStyle name="Percent 2 7 2 5" xfId="35748" xr:uid="{820A815A-4C08-43CC-8F4F-5CA1FD5347A9}"/>
    <cellStyle name="Percent 2 7 3" xfId="11963" xr:uid="{FBA7062F-D93D-4AFF-8AB1-CD1AA48FD808}"/>
    <cellStyle name="Percent 2 7 4" xfId="19057" xr:uid="{8D68E5E9-561D-486D-8E99-033B910B9567}"/>
    <cellStyle name="Percent 2 7 5" xfId="9397" xr:uid="{DD8745D2-C48D-44FB-AE26-A88C0918BF3F}"/>
    <cellStyle name="Percent 2 7 5 2" xfId="20716" xr:uid="{F6A98DDE-6AA2-435E-90BC-86D8BA711425}"/>
    <cellStyle name="Percent 2 7 5 2 2" xfId="26272" xr:uid="{70802ABF-EE57-4DB6-83E6-53FA67A1C56E}"/>
    <cellStyle name="Percent 2 7 5 2 3" xfId="31766" xr:uid="{77A2B26E-7236-458A-A74D-11D5D9DE00F3}"/>
    <cellStyle name="Percent 2 7 5 2 4" xfId="37250" xr:uid="{B6F4A9E6-7E53-4FDE-8C24-A2525C67F01D}"/>
    <cellStyle name="Percent 2 7 5 3" xfId="23543" xr:uid="{F1911F41-F98C-4F7A-BB96-34A6D0C60662}"/>
    <cellStyle name="Percent 2 7 5 4" xfId="29037" xr:uid="{10C15426-BCF7-4846-BB02-2E51D8122719}"/>
    <cellStyle name="Percent 2 7 5 5" xfId="34521" xr:uid="{61BEB099-DCDF-4661-86A6-AD502077AF3A}"/>
    <cellStyle name="Percent 2 8" xfId="6590" xr:uid="{FCF17368-129E-4BE6-AA31-9DF7375ED7C7}"/>
    <cellStyle name="Percent 2 8 2" xfId="19370" xr:uid="{41DF768F-9F48-419F-A88F-E2C8F7D72D1F}"/>
    <cellStyle name="Percent 2 8 3" xfId="9398" xr:uid="{023D0605-F681-4784-A206-B1FE09CC5E33}"/>
    <cellStyle name="Percent 2 8 3 2" xfId="20717" xr:uid="{B7CE5007-703A-446D-99B5-0DCC13516283}"/>
    <cellStyle name="Percent 2 8 3 2 2" xfId="26273" xr:uid="{97B10C7B-6C05-4423-A43B-8DD20628D195}"/>
    <cellStyle name="Percent 2 8 3 2 3" xfId="31767" xr:uid="{05EEEEAD-3848-4232-8881-3AF276F66282}"/>
    <cellStyle name="Percent 2 8 3 2 4" xfId="37251" xr:uid="{63774654-BBD3-4F4A-842D-E969B5459023}"/>
    <cellStyle name="Percent 2 8 3 3" xfId="23544" xr:uid="{4ADFA559-B54E-474A-948B-3202B2F3A168}"/>
    <cellStyle name="Percent 2 8 3 4" xfId="29038" xr:uid="{54981877-CFEC-41DB-9AB6-B63D27FC9B47}"/>
    <cellStyle name="Percent 2 8 3 5" xfId="34522" xr:uid="{7BE8B79A-94E8-4A1C-98DE-6731B3721CD4}"/>
    <cellStyle name="Percent 2 9" xfId="9399" xr:uid="{A2FA30AC-B5D3-488F-A923-4FC6A9E8B91C}"/>
    <cellStyle name="Percent 2 9 2" xfId="20718" xr:uid="{D90A2AE6-6002-4CEE-9DFD-CD8E15EA7B9E}"/>
    <cellStyle name="Percent 2 9 2 2" xfId="26274" xr:uid="{88C529F9-AE33-467E-A679-291C2B2EC4EC}"/>
    <cellStyle name="Percent 2 9 2 3" xfId="31768" xr:uid="{F5BACF36-4366-4E5B-993F-968AC13C53A6}"/>
    <cellStyle name="Percent 2 9 2 4" xfId="37252" xr:uid="{C98C0174-A90B-4432-9500-93044C66C689}"/>
    <cellStyle name="Percent 2 9 3" xfId="23545" xr:uid="{2FF88F91-F6B8-4E16-B513-68F2EE9FCFBE}"/>
    <cellStyle name="Percent 2 9 4" xfId="29039" xr:uid="{692D543F-A7F1-48F3-9C4B-C5EEC9584BD1}"/>
    <cellStyle name="Percent 2 9 5" xfId="34523" xr:uid="{9A27BEF2-2A06-4785-9E05-7A14D2AE1536}"/>
    <cellStyle name="Porcentaje" xfId="9" builtinId="5"/>
    <cellStyle name="Porcentaje 2" xfId="38867" xr:uid="{12066EC7-F916-4E8B-ACAD-6EE8583C7F2D}"/>
    <cellStyle name="Porcentaje 3" xfId="39476" xr:uid="{AB89E3DE-D841-46A2-B32A-7AE25EA38756}"/>
    <cellStyle name="Porcentaje 4" xfId="39523" xr:uid="{B5393960-7AC5-4C66-9D19-6F1E11356165}"/>
    <cellStyle name="Porcentaje 5" xfId="39679" xr:uid="{55BD7E2F-7067-47AD-8B08-5295B785DCCA}"/>
    <cellStyle name="Porcentual 10" xfId="6592" xr:uid="{43B0D8DB-6E01-4608-B41C-3ACAD2A63BCA}"/>
    <cellStyle name="Porcentual 10 2" xfId="19372" xr:uid="{5331F0AA-68E2-44FD-80F0-7C037E126BAE}"/>
    <cellStyle name="Porcentual 10 3" xfId="9400" xr:uid="{79D6E666-EE99-4A2F-B9F0-F0899EF6BA27}"/>
    <cellStyle name="Porcentual 10 3 2" xfId="20719" xr:uid="{1E76E46B-A475-4F53-A1F9-D2B4C41DA05F}"/>
    <cellStyle name="Porcentual 10 3 2 2" xfId="26275" xr:uid="{A6D4BB71-D490-47E8-AD49-568D284A6905}"/>
    <cellStyle name="Porcentual 10 3 2 3" xfId="31769" xr:uid="{80BF5668-4EAA-45CB-9EA9-370777F748CD}"/>
    <cellStyle name="Porcentual 10 3 2 4" xfId="37253" xr:uid="{0B7AF3AD-540E-41B6-9D95-33B43D8BD4B0}"/>
    <cellStyle name="Porcentual 10 3 3" xfId="23546" xr:uid="{B3A2035D-FC4A-4BE2-A32F-3D59F11B2CB5}"/>
    <cellStyle name="Porcentual 10 3 4" xfId="29040" xr:uid="{D6855A76-FD99-4D96-8514-084B37E64C38}"/>
    <cellStyle name="Porcentual 10 3 5" xfId="34524" xr:uid="{06B650BD-E100-4EC4-8989-AC887ED475A2}"/>
    <cellStyle name="Porcentual 11" xfId="9401" xr:uid="{944E4109-69D9-44F8-BF47-33A49E2DB47D}"/>
    <cellStyle name="Porcentual 11 2" xfId="20720" xr:uid="{2E456521-A17C-4626-A876-3E1F13DC2158}"/>
    <cellStyle name="Porcentual 11 2 2" xfId="26276" xr:uid="{52A54631-D017-4C95-AAC3-7A9070B1D838}"/>
    <cellStyle name="Porcentual 11 2 3" xfId="31770" xr:uid="{CAC2ABBC-28D4-44D1-AFCA-B4D82C76A34D}"/>
    <cellStyle name="Porcentual 11 2 4" xfId="37254" xr:uid="{26655387-6EEE-453C-8EF5-B8A4DB772DD3}"/>
    <cellStyle name="Porcentual 11 3" xfId="23547" xr:uid="{ACA47157-E749-4FAF-B6EB-B2696FCE9A81}"/>
    <cellStyle name="Porcentual 11 4" xfId="29041" xr:uid="{FA792040-9CE4-4EFE-9640-9D8504914CF2}"/>
    <cellStyle name="Porcentual 11 5" xfId="34525" xr:uid="{BFB3E221-EC01-4EF3-BF7C-47E2BDB6FA3C}"/>
    <cellStyle name="Porcentual 12" xfId="19058" xr:uid="{C28D33CC-BCE7-4478-ACE7-194CDE057358}"/>
    <cellStyle name="Porcentual 13" xfId="19559" xr:uid="{02EDB93C-4816-4897-BB0B-0A38DF74B3DB}"/>
    <cellStyle name="Porcentual 2" xfId="6250" xr:uid="{597B6A66-51D6-4F24-ACFB-8F489A7A96AF}"/>
    <cellStyle name="Porcentual 2 10" xfId="16819" xr:uid="{D1918068-6E47-4326-B0BA-B5E5E4F99B3F}"/>
    <cellStyle name="Porcentual 2 11" xfId="19059" xr:uid="{BE99EE90-6D68-44E0-BCFC-AB6F611F2AF1}"/>
    <cellStyle name="Porcentual 2 12" xfId="9402" xr:uid="{39D3464F-DEB9-4DF9-8F64-A8EE925273B0}"/>
    <cellStyle name="Porcentual 2 12 2" xfId="20721" xr:uid="{D66B034D-2F87-461D-B89E-1C04F199E0BB}"/>
    <cellStyle name="Porcentual 2 12 2 2" xfId="26277" xr:uid="{352D5DE5-3E34-47D9-BC83-8ED2BE6CEFCD}"/>
    <cellStyle name="Porcentual 2 12 2 3" xfId="31771" xr:uid="{BB9B0BED-A381-4049-8E45-17E063E93422}"/>
    <cellStyle name="Porcentual 2 12 2 4" xfId="37255" xr:uid="{95EDE98A-183A-4A16-920B-27DDF2B73E87}"/>
    <cellStyle name="Porcentual 2 12 3" xfId="23548" xr:uid="{08D9230E-B9BC-45D6-9959-F832EE6BB3CE}"/>
    <cellStyle name="Porcentual 2 12 4" xfId="29042" xr:uid="{5C67D31D-0C73-4513-AD29-103826E94BA3}"/>
    <cellStyle name="Porcentual 2 12 5" xfId="34526" xr:uid="{4E9CB790-94A7-4631-84BA-157845C500B2}"/>
    <cellStyle name="Porcentual 2 2" xfId="6251" xr:uid="{4964A4AB-F66E-40A4-9439-3841B552143B}"/>
    <cellStyle name="Porcentual 2 2 10" xfId="9403" xr:uid="{0D629E1E-F58D-40B3-A38E-B712E3AEB98D}"/>
    <cellStyle name="Porcentual 2 2 10 2" xfId="20722" xr:uid="{4233E898-3230-4D63-A405-A8A3D114F8D8}"/>
    <cellStyle name="Porcentual 2 2 10 2 2" xfId="26278" xr:uid="{66387865-6D08-40C7-A06C-3C7912B211B2}"/>
    <cellStyle name="Porcentual 2 2 10 2 3" xfId="31772" xr:uid="{3129B1BA-0122-4C80-8CB4-AE8CB2B70E59}"/>
    <cellStyle name="Porcentual 2 2 10 2 4" xfId="37256" xr:uid="{F0EF32A0-9605-427D-9F86-6B4B80A13CF3}"/>
    <cellStyle name="Porcentual 2 2 10 3" xfId="23549" xr:uid="{F8BED7A9-7E6B-4478-943C-002CE29A3287}"/>
    <cellStyle name="Porcentual 2 2 10 4" xfId="29043" xr:uid="{75C3ECEB-7739-49BA-8ACF-3A84ABE02B5A}"/>
    <cellStyle name="Porcentual 2 2 10 5" xfId="34527" xr:uid="{A00F073D-A618-4A8D-A351-779F3CB7181A}"/>
    <cellStyle name="Porcentual 2 2 2" xfId="6252" xr:uid="{1D0D5EFE-13F5-44DC-9558-0CB66813ADFD}"/>
    <cellStyle name="Porcentual 2 2 2 2" xfId="14659" xr:uid="{A056CE61-FECA-4EA0-B1A5-0E58267DE10B}"/>
    <cellStyle name="Porcentual 2 2 2 2 2" xfId="21946" xr:uid="{1F1C05D6-7BDC-47F2-AF8C-C19A3B650F7E}"/>
    <cellStyle name="Porcentual 2 2 2 2 2 2" xfId="27502" xr:uid="{2F00BC29-A6E2-465D-9D37-8F501B1E7D56}"/>
    <cellStyle name="Porcentual 2 2 2 2 2 3" xfId="32996" xr:uid="{500725A5-4407-41E3-8B80-B00D9B92EEAC}"/>
    <cellStyle name="Porcentual 2 2 2 2 2 4" xfId="38480" xr:uid="{B174FB2C-B734-4710-9411-D81E27CEEB9A}"/>
    <cellStyle name="Porcentual 2 2 2 2 3" xfId="24773" xr:uid="{8F3C7379-0BA4-48D7-8309-6C5379E032AA}"/>
    <cellStyle name="Porcentual 2 2 2 2 4" xfId="30267" xr:uid="{963DDDD3-6CA0-4247-B0EF-C7254B57221D}"/>
    <cellStyle name="Porcentual 2 2 2 2 5" xfId="35751" xr:uid="{70F5A42A-42ED-42D9-8956-D6FC6EC166A5}"/>
    <cellStyle name="Porcentual 2 2 2 3" xfId="11587" xr:uid="{4F032D39-5422-4437-A30C-3DE910379228}"/>
    <cellStyle name="Porcentual 2 2 2 4" xfId="16821" xr:uid="{4A9E9483-3B5B-41D8-A524-442BA22DC293}"/>
    <cellStyle name="Porcentual 2 2 2 5" xfId="19061" xr:uid="{B71CDCF0-CCD6-43E8-9E00-5FB37AAD04D3}"/>
    <cellStyle name="Porcentual 2 2 2 6" xfId="9404" xr:uid="{BAAB1D00-C0CE-4642-9FEA-AC7809395363}"/>
    <cellStyle name="Porcentual 2 2 2 6 2" xfId="20723" xr:uid="{2A529112-B9BF-4618-A65F-94104F30C7FB}"/>
    <cellStyle name="Porcentual 2 2 2 6 2 2" xfId="26279" xr:uid="{72848B88-2F07-4211-AA66-BD940AC1286D}"/>
    <cellStyle name="Porcentual 2 2 2 6 2 3" xfId="31773" xr:uid="{9618B72E-AAD2-4B27-9E32-D08CB4AAD5D4}"/>
    <cellStyle name="Porcentual 2 2 2 6 2 4" xfId="37257" xr:uid="{4227E302-FAA0-4851-AAD0-6D01943B1220}"/>
    <cellStyle name="Porcentual 2 2 2 6 3" xfId="23550" xr:uid="{5F52B527-C8AB-422A-886E-4F2F1B903EA8}"/>
    <cellStyle name="Porcentual 2 2 2 6 4" xfId="29044" xr:uid="{5FD60490-1B69-4289-A334-7AE61040BD02}"/>
    <cellStyle name="Porcentual 2 2 2 6 5" xfId="34528" xr:uid="{81A2EC79-FCE2-45AC-8CD7-871E1DB460C3}"/>
    <cellStyle name="Porcentual 2 2 3" xfId="6253" xr:uid="{8CC32BF6-040A-4241-9BA3-1107423AF376}"/>
    <cellStyle name="Porcentual 2 2 3 2" xfId="14660" xr:uid="{4C44A4FE-3825-4ED1-B1AF-E25B1F3378E4}"/>
    <cellStyle name="Porcentual 2 2 3 2 2" xfId="21947" xr:uid="{645CD520-8FBB-45BE-AA96-5908028DB2CE}"/>
    <cellStyle name="Porcentual 2 2 3 2 2 2" xfId="27503" xr:uid="{E0545CEA-1358-456F-AD0F-835CB7069D61}"/>
    <cellStyle name="Porcentual 2 2 3 2 2 3" xfId="32997" xr:uid="{1DC5BB13-F2F6-42EA-8FE2-520D16ECDEA3}"/>
    <cellStyle name="Porcentual 2 2 3 2 2 4" xfId="38481" xr:uid="{A7D74DF3-E2A4-4AB3-8BFA-C97D6BDB5595}"/>
    <cellStyle name="Porcentual 2 2 3 2 3" xfId="24774" xr:uid="{F729C4E6-8777-4258-9F42-B2A9142FA755}"/>
    <cellStyle name="Porcentual 2 2 3 2 4" xfId="30268" xr:uid="{2AC8463F-2817-4F46-B7B4-96B8DC646E70}"/>
    <cellStyle name="Porcentual 2 2 3 2 5" xfId="35752" xr:uid="{38CB4AF5-B639-4469-B2DA-585D31F337EB}"/>
    <cellStyle name="Porcentual 2 2 3 3" xfId="11967" xr:uid="{B9AF97FA-6D6D-4985-A33E-5E6611952445}"/>
    <cellStyle name="Porcentual 2 2 3 4" xfId="19062" xr:uid="{9FD98FAF-71ED-4819-B966-C4D81D64FE85}"/>
    <cellStyle name="Porcentual 2 2 3 5" xfId="9405" xr:uid="{C54438FC-D29D-4B3A-B606-858F0C357329}"/>
    <cellStyle name="Porcentual 2 2 3 5 2" xfId="20724" xr:uid="{D2412E99-0870-4699-A220-41F2B3206024}"/>
    <cellStyle name="Porcentual 2 2 3 5 2 2" xfId="26280" xr:uid="{44EEB786-E90D-402E-A3B4-342DE72D350A}"/>
    <cellStyle name="Porcentual 2 2 3 5 2 3" xfId="31774" xr:uid="{D8C54AE0-F02C-47A8-B79E-4659E4344C5D}"/>
    <cellStyle name="Porcentual 2 2 3 5 2 4" xfId="37258" xr:uid="{75CE8BB2-5A77-4FBC-BE1B-4DA782C52F2F}"/>
    <cellStyle name="Porcentual 2 2 3 5 3" xfId="23551" xr:uid="{A8956D24-D1B9-4E8D-BC39-52120D5B5112}"/>
    <cellStyle name="Porcentual 2 2 3 5 4" xfId="29045" xr:uid="{73948FC8-683B-4EE6-9AF6-23B9BA2F1FCE}"/>
    <cellStyle name="Porcentual 2 2 3 5 5" xfId="34529" xr:uid="{99185EEE-7EDA-453C-9EFF-E4249FD4E07A}"/>
    <cellStyle name="Porcentual 2 2 4" xfId="6594" xr:uid="{E952A717-EB09-4349-BC3E-55A836D68AB0}"/>
    <cellStyle name="Porcentual 2 2 4 2" xfId="19374" xr:uid="{C1F7BE09-5D55-4A68-AD78-3E3B4A137BA4}"/>
    <cellStyle name="Porcentual 2 2 4 3" xfId="9406" xr:uid="{E5A9E2AF-32CC-4357-A04B-D8062AA3742A}"/>
    <cellStyle name="Porcentual 2 2 4 3 2" xfId="20725" xr:uid="{82994F9F-F43E-4211-973B-5AA9475DF952}"/>
    <cellStyle name="Porcentual 2 2 4 3 2 2" xfId="26281" xr:uid="{F018855B-1FA8-406A-86FB-08D0F45FF8FF}"/>
    <cellStyle name="Porcentual 2 2 4 3 2 3" xfId="31775" xr:uid="{244D7D42-4A7E-4CFC-9C60-DB121D9C6C77}"/>
    <cellStyle name="Porcentual 2 2 4 3 2 4" xfId="37259" xr:uid="{E02A20B5-B110-4EB3-91C0-CCF75FD2C801}"/>
    <cellStyle name="Porcentual 2 2 4 3 3" xfId="23552" xr:uid="{FFB63D81-75A3-465C-AD5C-40326A81EFF9}"/>
    <cellStyle name="Porcentual 2 2 4 3 4" xfId="29046" xr:uid="{C2240FCD-2C08-4265-B4EB-8F1BFFF6214C}"/>
    <cellStyle name="Porcentual 2 2 4 3 5" xfId="34530" xr:uid="{961A881D-0ECD-4C11-9629-FF504734A115}"/>
    <cellStyle name="Porcentual 2 2 5" xfId="9407" xr:uid="{3BDE9E2B-FD7B-43F6-8C9F-B584206DFDA6}"/>
    <cellStyle name="Porcentual 2 2 5 2" xfId="20726" xr:uid="{D2A51043-7BC2-4584-A3B8-040AB4B368B3}"/>
    <cellStyle name="Porcentual 2 2 5 2 2" xfId="26282" xr:uid="{92E84372-BFFF-407C-938D-4F8B500DB0F9}"/>
    <cellStyle name="Porcentual 2 2 5 2 3" xfId="31776" xr:uid="{B2EC4AA2-F28E-4D5B-8DF8-C97DFBA97A62}"/>
    <cellStyle name="Porcentual 2 2 5 2 4" xfId="37260" xr:uid="{472B537B-D14A-4137-9E88-55439CECC9A9}"/>
    <cellStyle name="Porcentual 2 2 5 3" xfId="23553" xr:uid="{35CE1A65-A157-4C71-8E34-07608BB332E6}"/>
    <cellStyle name="Porcentual 2 2 5 4" xfId="29047" xr:uid="{D9AEA616-F13C-47B2-B413-7F94E95C8FE3}"/>
    <cellStyle name="Porcentual 2 2 5 5" xfId="34531" xr:uid="{14BD61E2-687B-4818-B6EF-548632749F1F}"/>
    <cellStyle name="Porcentual 2 2 6" xfId="14658" xr:uid="{4581C60C-A74F-4353-AB4F-B485C494DE78}"/>
    <cellStyle name="Porcentual 2 2 6 2" xfId="21945" xr:uid="{9CE0769F-57CB-438A-9860-0F9C74B4A289}"/>
    <cellStyle name="Porcentual 2 2 6 2 2" xfId="27501" xr:uid="{86EF3534-5BE3-45D8-8EA7-C4538861B617}"/>
    <cellStyle name="Porcentual 2 2 6 2 3" xfId="32995" xr:uid="{C1AFAE0D-0BCD-4F2C-9523-83F9F35CC88E}"/>
    <cellStyle name="Porcentual 2 2 6 2 4" xfId="38479" xr:uid="{93A459DE-0AA8-44A7-8216-4397A4848193}"/>
    <cellStyle name="Porcentual 2 2 6 3" xfId="24772" xr:uid="{6BE537B9-0285-4D64-992C-9397083F85F1}"/>
    <cellStyle name="Porcentual 2 2 6 4" xfId="30266" xr:uid="{35134F90-9564-444A-82DD-863D992A8EF8}"/>
    <cellStyle name="Porcentual 2 2 6 5" xfId="35750" xr:uid="{498D9C65-BA7D-4D26-BB59-8F1674BA1C2E}"/>
    <cellStyle name="Porcentual 2 2 7" xfId="11586" xr:uid="{520080FF-5707-4ABD-A44B-422F2A8758A3}"/>
    <cellStyle name="Porcentual 2 2 8" xfId="16820" xr:uid="{7E360AC2-EF5E-4439-AD75-FE135B4022F3}"/>
    <cellStyle name="Porcentual 2 2 9" xfId="19060" xr:uid="{F6B8253A-9A6C-46CB-A593-856F53157864}"/>
    <cellStyle name="Porcentual 2 3" xfId="6254" xr:uid="{D82ACD5A-EB1D-4E56-94A4-A3CE2721DF68}"/>
    <cellStyle name="Porcentual 2 3 10" xfId="9408" xr:uid="{2DC28216-7233-48BD-82A2-7ACD2FD90B00}"/>
    <cellStyle name="Porcentual 2 3 10 2" xfId="20727" xr:uid="{EB019E6F-BE9C-4BAC-9503-D95BEEF7EBA9}"/>
    <cellStyle name="Porcentual 2 3 10 2 2" xfId="26283" xr:uid="{086095D7-C27F-4CF0-93CD-8EBEAAF86855}"/>
    <cellStyle name="Porcentual 2 3 10 2 3" xfId="31777" xr:uid="{E26C7B74-2B6D-4848-A8FA-08F06CF4689C}"/>
    <cellStyle name="Porcentual 2 3 10 2 4" xfId="37261" xr:uid="{EA5213D4-2DCE-4ECE-B37E-8CDBE6143EDA}"/>
    <cellStyle name="Porcentual 2 3 10 3" xfId="23554" xr:uid="{00D6B56A-1083-4573-A894-D65F303BC94B}"/>
    <cellStyle name="Porcentual 2 3 10 4" xfId="29048" xr:uid="{2EF7F766-016B-4082-BA43-605BFD9956DD}"/>
    <cellStyle name="Porcentual 2 3 10 5" xfId="34532" xr:uid="{89B655F6-C721-458A-9C78-E1FADA3FD813}"/>
    <cellStyle name="Porcentual 2 3 2" xfId="6255" xr:uid="{A06D9D58-687C-41F5-BDAC-B75A9262EA4E}"/>
    <cellStyle name="Porcentual 2 3 2 2" xfId="14662" xr:uid="{3941E9E8-5373-49B1-9C3F-37A3A0C48600}"/>
    <cellStyle name="Porcentual 2 3 2 2 2" xfId="21949" xr:uid="{3D7F6B34-5D83-4093-9ABB-E57769884E10}"/>
    <cellStyle name="Porcentual 2 3 2 2 2 2" xfId="27505" xr:uid="{D159B97E-EDD5-41DF-B10C-94E6B1B2E4A3}"/>
    <cellStyle name="Porcentual 2 3 2 2 2 3" xfId="32999" xr:uid="{CDE2EB9D-DE56-4C3C-98B2-E6DB9C012B08}"/>
    <cellStyle name="Porcentual 2 3 2 2 2 4" xfId="38483" xr:uid="{551F2BEF-2646-4623-B05F-636937DF7528}"/>
    <cellStyle name="Porcentual 2 3 2 2 3" xfId="24776" xr:uid="{838EAEE9-FD53-4CE0-A7C1-6963A0DB7316}"/>
    <cellStyle name="Porcentual 2 3 2 2 4" xfId="30270" xr:uid="{AB6170A7-04DC-4D6F-88E9-5F7E27964418}"/>
    <cellStyle name="Porcentual 2 3 2 2 5" xfId="35754" xr:uid="{5928F199-E2FE-4367-BDFB-33844687B4A2}"/>
    <cellStyle name="Porcentual 2 3 2 3" xfId="11589" xr:uid="{6DA656E2-0C2A-48BB-95CE-DA641C6E330C}"/>
    <cellStyle name="Porcentual 2 3 2 4" xfId="16823" xr:uid="{B00E5799-008E-436C-9263-50ECD5E31A45}"/>
    <cellStyle name="Porcentual 2 3 2 5" xfId="19064" xr:uid="{9DD30D82-E759-4015-A92B-DFD5E2BC1B92}"/>
    <cellStyle name="Porcentual 2 3 2 6" xfId="9409" xr:uid="{B5EBCDE5-83A8-479D-B0C5-BCB411A3EF76}"/>
    <cellStyle name="Porcentual 2 3 2 6 2" xfId="20728" xr:uid="{F160608B-A397-46BB-AC47-4B9167255CC4}"/>
    <cellStyle name="Porcentual 2 3 2 6 2 2" xfId="26284" xr:uid="{71CAB06F-464B-4E11-801F-78323B2BFF50}"/>
    <cellStyle name="Porcentual 2 3 2 6 2 3" xfId="31778" xr:uid="{A343D011-6162-431D-8065-AD28717CD717}"/>
    <cellStyle name="Porcentual 2 3 2 6 2 4" xfId="37262" xr:uid="{579A2DC1-E57E-460B-8A4F-861202E313DA}"/>
    <cellStyle name="Porcentual 2 3 2 6 3" xfId="23555" xr:uid="{9E41E18B-108C-499E-AB0E-EAB61E9859EC}"/>
    <cellStyle name="Porcentual 2 3 2 6 4" xfId="29049" xr:uid="{A1056D53-AA16-4FB1-AB04-0191CD15F488}"/>
    <cellStyle name="Porcentual 2 3 2 6 5" xfId="34533" xr:uid="{0760448B-5BC7-402A-8AB9-37315F1C67EE}"/>
    <cellStyle name="Porcentual 2 3 3" xfId="6256" xr:uid="{DA10B272-4D17-4342-BB8E-C25533306C68}"/>
    <cellStyle name="Porcentual 2 3 3 2" xfId="14663" xr:uid="{FF934795-37D7-4DCD-94EC-0E322A96DDA5}"/>
    <cellStyle name="Porcentual 2 3 3 2 2" xfId="21950" xr:uid="{2B0AA3ED-9BE5-4A6F-BC4C-4D5ADAA70C5B}"/>
    <cellStyle name="Porcentual 2 3 3 2 2 2" xfId="27506" xr:uid="{28172F39-D75C-49B7-B53F-BC430851F1AB}"/>
    <cellStyle name="Porcentual 2 3 3 2 2 3" xfId="33000" xr:uid="{116BDF7A-2B0C-4B0D-AE41-E5B237FAAE46}"/>
    <cellStyle name="Porcentual 2 3 3 2 2 4" xfId="38484" xr:uid="{D88DE2E0-BFA1-498E-9A5E-2C0C7DE2A721}"/>
    <cellStyle name="Porcentual 2 3 3 2 3" xfId="24777" xr:uid="{41D6C364-BC1B-48F8-90C7-91FA3ADC7CF5}"/>
    <cellStyle name="Porcentual 2 3 3 2 4" xfId="30271" xr:uid="{1AE62259-BD91-4594-B821-3FD4874FA1F5}"/>
    <cellStyle name="Porcentual 2 3 3 2 5" xfId="35755" xr:uid="{DEC3800E-25CB-4423-BF89-9A85216B147F}"/>
    <cellStyle name="Porcentual 2 3 3 3" xfId="11968" xr:uid="{828ADDBC-DA7B-4706-A88C-CCB09F56A3DB}"/>
    <cellStyle name="Porcentual 2 3 3 4" xfId="19065" xr:uid="{D449A49E-2522-42E0-A382-ED3195FF86E6}"/>
    <cellStyle name="Porcentual 2 3 3 5" xfId="9410" xr:uid="{8DC56EC0-64B0-4286-8DD0-6DAD9B70F20B}"/>
    <cellStyle name="Porcentual 2 3 3 5 2" xfId="20729" xr:uid="{E1C19588-A84B-4DD7-BA8F-83C635F3192D}"/>
    <cellStyle name="Porcentual 2 3 3 5 2 2" xfId="26285" xr:uid="{6F0133A2-04F2-48F1-A610-F28FDC0728B5}"/>
    <cellStyle name="Porcentual 2 3 3 5 2 3" xfId="31779" xr:uid="{2B6EF408-E28B-4007-8A85-046846834833}"/>
    <cellStyle name="Porcentual 2 3 3 5 2 4" xfId="37263" xr:uid="{F960B91C-8542-432C-A999-EFE891EEAD53}"/>
    <cellStyle name="Porcentual 2 3 3 5 3" xfId="23556" xr:uid="{CF43FF73-DB1E-43F6-AD4F-3E0A89B47E52}"/>
    <cellStyle name="Porcentual 2 3 3 5 4" xfId="29050" xr:uid="{3B0AC8D1-63B5-4E6F-91BC-7698E183C31A}"/>
    <cellStyle name="Porcentual 2 3 3 5 5" xfId="34534" xr:uid="{CF931EF5-EA02-4105-9CAD-71AD46922113}"/>
    <cellStyle name="Porcentual 2 3 4" xfId="6595" xr:uid="{68D7BE39-6C85-4AAE-861C-075889E7A4E2}"/>
    <cellStyle name="Porcentual 2 3 4 2" xfId="19375" xr:uid="{128D7CDB-3EF9-4942-995F-C41829426CA9}"/>
    <cellStyle name="Porcentual 2 3 4 3" xfId="9411" xr:uid="{A3CAB40C-173E-413E-9F33-021E7F74776B}"/>
    <cellStyle name="Porcentual 2 3 4 3 2" xfId="20730" xr:uid="{68D27C88-0B30-4808-9989-0641D9F9B06D}"/>
    <cellStyle name="Porcentual 2 3 4 3 2 2" xfId="26286" xr:uid="{88C6954B-6D29-4B4E-8C57-B6D89028C84C}"/>
    <cellStyle name="Porcentual 2 3 4 3 2 3" xfId="31780" xr:uid="{AD8C893D-C5C0-4F59-9B27-5646C7654C09}"/>
    <cellStyle name="Porcentual 2 3 4 3 2 4" xfId="37264" xr:uid="{8D14443B-6948-4510-80DB-573D913C76AC}"/>
    <cellStyle name="Porcentual 2 3 4 3 3" xfId="23557" xr:uid="{0781C028-A3E1-4686-9E36-DED06B11DF2D}"/>
    <cellStyle name="Porcentual 2 3 4 3 4" xfId="29051" xr:uid="{0EF20FB5-BE9F-4FC6-B817-C7F946D2AFE2}"/>
    <cellStyle name="Porcentual 2 3 4 3 5" xfId="34535" xr:uid="{50AAFE40-F8F8-478B-AB70-BF98746F238E}"/>
    <cellStyle name="Porcentual 2 3 5" xfId="9412" xr:uid="{D1AAED34-C8EE-4E85-A781-8D80A0AA3F41}"/>
    <cellStyle name="Porcentual 2 3 5 2" xfId="20731" xr:uid="{2FE7CA35-7387-4F48-8BE3-50615F9DAC48}"/>
    <cellStyle name="Porcentual 2 3 5 2 2" xfId="26287" xr:uid="{36ED7218-C914-462B-99E1-61F2F231A3D8}"/>
    <cellStyle name="Porcentual 2 3 5 2 3" xfId="31781" xr:uid="{B2478E39-0726-456E-A1FB-300182D83837}"/>
    <cellStyle name="Porcentual 2 3 5 2 4" xfId="37265" xr:uid="{8D30E097-F29B-4E01-8B5C-8CDE52BE8664}"/>
    <cellStyle name="Porcentual 2 3 5 3" xfId="23558" xr:uid="{812AC52D-124E-496B-AFDA-BF295F7A70B9}"/>
    <cellStyle name="Porcentual 2 3 5 4" xfId="29052" xr:uid="{EE65E560-2476-465D-BDA7-E4346F5609DF}"/>
    <cellStyle name="Porcentual 2 3 5 5" xfId="34536" xr:uid="{73D0EC53-2CA0-40AC-96AF-FC18B3061B58}"/>
    <cellStyle name="Porcentual 2 3 6" xfId="14661" xr:uid="{7222D349-2E2F-47CF-97C3-8392F9750C10}"/>
    <cellStyle name="Porcentual 2 3 6 2" xfId="21948" xr:uid="{C729C902-E307-40C3-8D9C-6A7AE208DE6A}"/>
    <cellStyle name="Porcentual 2 3 6 2 2" xfId="27504" xr:uid="{32EBB5B8-3826-4D4A-A9AB-3BE991B4AF0A}"/>
    <cellStyle name="Porcentual 2 3 6 2 3" xfId="32998" xr:uid="{A6B17E9E-D361-4DE4-853E-C6CCFD9A2F4C}"/>
    <cellStyle name="Porcentual 2 3 6 2 4" xfId="38482" xr:uid="{E03D4819-0219-41F5-BC20-E6E28943D6B4}"/>
    <cellStyle name="Porcentual 2 3 6 3" xfId="24775" xr:uid="{1205D634-F6C6-40BA-80D4-07D129BEC634}"/>
    <cellStyle name="Porcentual 2 3 6 4" xfId="30269" xr:uid="{4B6E39BF-EEC4-4352-A85A-EDCEFCE0DC56}"/>
    <cellStyle name="Porcentual 2 3 6 5" xfId="35753" xr:uid="{84C00190-D2A7-4B02-82F1-7A1D22B7AF86}"/>
    <cellStyle name="Porcentual 2 3 7" xfId="11588" xr:uid="{70599914-5B52-4394-9A67-98CB14AE66AF}"/>
    <cellStyle name="Porcentual 2 3 8" xfId="16822" xr:uid="{1DE7368E-45D6-4442-AE52-235A406B6EC3}"/>
    <cellStyle name="Porcentual 2 3 9" xfId="19063" xr:uid="{D6663E5A-D0AB-4536-A422-79768579BA56}"/>
    <cellStyle name="Porcentual 2 4" xfId="6257" xr:uid="{F06CB6B2-04EA-4DA3-AAC2-43F2A1EF55B1}"/>
    <cellStyle name="Porcentual 2 4 2" xfId="14664" xr:uid="{0805D6AF-16D5-4F00-9E9B-6B2F0250EE48}"/>
    <cellStyle name="Porcentual 2 4 2 2" xfId="21951" xr:uid="{987149B0-39EE-409D-9ADA-393D8EF13B54}"/>
    <cellStyle name="Porcentual 2 4 2 2 2" xfId="27507" xr:uid="{335A8238-7912-4FCF-AAB8-61DB5E7DDFEE}"/>
    <cellStyle name="Porcentual 2 4 2 2 3" xfId="33001" xr:uid="{148EF857-E931-4AEB-8916-F6CE6E24F195}"/>
    <cellStyle name="Porcentual 2 4 2 2 4" xfId="38485" xr:uid="{78270FDB-F86D-4C9F-85DF-66E78B57E32A}"/>
    <cellStyle name="Porcentual 2 4 2 3" xfId="24778" xr:uid="{EAE288DC-DD45-49CA-8D6D-88EEE2A046B0}"/>
    <cellStyle name="Porcentual 2 4 2 4" xfId="30272" xr:uid="{78D3D962-5ADF-4F6A-9B07-69758FFA19FC}"/>
    <cellStyle name="Porcentual 2 4 2 5" xfId="35756" xr:uid="{E57ECDED-6E02-4E63-92DB-9D1D531B0EFD}"/>
    <cellStyle name="Porcentual 2 4 3" xfId="11590" xr:uid="{F47C9053-ECBC-4C12-B6CF-B665FE77B9F5}"/>
    <cellStyle name="Porcentual 2 4 4" xfId="16824" xr:uid="{7822BF9C-A60B-4E98-9339-8B4455881160}"/>
    <cellStyle name="Porcentual 2 4 5" xfId="19066" xr:uid="{2DA74810-B666-4E38-9A3E-76D4D0027393}"/>
    <cellStyle name="Porcentual 2 4 6" xfId="9413" xr:uid="{045A5635-CD90-455F-9512-C4A8FDBBDB3A}"/>
    <cellStyle name="Porcentual 2 4 6 2" xfId="20732" xr:uid="{99052FF3-C868-4B37-9568-99C0A312BD46}"/>
    <cellStyle name="Porcentual 2 4 6 2 2" xfId="26288" xr:uid="{E9A9DF50-5F6E-4EF3-B04A-4B245308E6D3}"/>
    <cellStyle name="Porcentual 2 4 6 2 3" xfId="31782" xr:uid="{6EC5E91E-90EB-459A-8387-EF32503A3548}"/>
    <cellStyle name="Porcentual 2 4 6 2 4" xfId="37266" xr:uid="{75A06D63-9234-4422-B41C-3C9CA033717F}"/>
    <cellStyle name="Porcentual 2 4 6 3" xfId="23559" xr:uid="{2D9495A6-82E7-499E-9C35-E0E63BD80162}"/>
    <cellStyle name="Porcentual 2 4 6 4" xfId="29053" xr:uid="{0224752F-450C-4F60-BF2E-1084FA9D0F32}"/>
    <cellStyle name="Porcentual 2 4 6 5" xfId="34537" xr:uid="{21D51B9C-EF16-4CDA-8710-BF18EE37A30D}"/>
    <cellStyle name="Porcentual 2 5" xfId="6258" xr:uid="{C138DAD0-99D2-44FB-9FEF-F50665B3772C}"/>
    <cellStyle name="Porcentual 2 5 2" xfId="14665" xr:uid="{9A439DA4-308E-4DEF-89A9-346B4CE5ED10}"/>
    <cellStyle name="Porcentual 2 5 2 2" xfId="21952" xr:uid="{DDEA4526-D969-4AE2-9564-32327AFF346A}"/>
    <cellStyle name="Porcentual 2 5 2 2 2" xfId="27508" xr:uid="{FC399570-0433-49AD-AE28-EA8DCA6AE918}"/>
    <cellStyle name="Porcentual 2 5 2 2 3" xfId="33002" xr:uid="{1E3AAF01-FF8C-4131-91F6-D79804808E02}"/>
    <cellStyle name="Porcentual 2 5 2 2 4" xfId="38486" xr:uid="{E5827FAA-E119-4498-ABA2-5866A23CC254}"/>
    <cellStyle name="Porcentual 2 5 2 3" xfId="24779" xr:uid="{9A032C61-79CA-4F44-93B6-41E63F5CC8B8}"/>
    <cellStyle name="Porcentual 2 5 2 4" xfId="30273" xr:uid="{AD6966A1-F21F-4DA0-A813-933C49213CCE}"/>
    <cellStyle name="Porcentual 2 5 2 5" xfId="35757" xr:uid="{526F4848-48A2-4453-B9E8-7AE140636C89}"/>
    <cellStyle name="Porcentual 2 5 3" xfId="11966" xr:uid="{4F2C74A5-15C5-41FF-BCF9-18967BC9CBA3}"/>
    <cellStyle name="Porcentual 2 5 4" xfId="19067" xr:uid="{F1D94F85-E231-4213-902A-EF24972AFAA1}"/>
    <cellStyle name="Porcentual 2 5 5" xfId="9414" xr:uid="{4F1DEE4D-6DD1-4ED8-BE20-330ADAD4496A}"/>
    <cellStyle name="Porcentual 2 5 5 2" xfId="20733" xr:uid="{87E9EBEC-0399-4728-BFC6-B6D441300460}"/>
    <cellStyle name="Porcentual 2 5 5 2 2" xfId="26289" xr:uid="{D80F6314-A664-48D4-82EC-6CB335A56550}"/>
    <cellStyle name="Porcentual 2 5 5 2 3" xfId="31783" xr:uid="{55E1D330-EB2F-43FE-97CC-FDD65329B0A0}"/>
    <cellStyle name="Porcentual 2 5 5 2 4" xfId="37267" xr:uid="{1BACC0CF-F861-4709-8CFA-74B995A7A07E}"/>
    <cellStyle name="Porcentual 2 5 5 3" xfId="23560" xr:uid="{5AE54CD5-6258-44F6-899B-31E685554800}"/>
    <cellStyle name="Porcentual 2 5 5 4" xfId="29054" xr:uid="{9B3263B1-C3A3-44EF-AB5A-FD9AF78AF44D}"/>
    <cellStyle name="Porcentual 2 5 5 5" xfId="34538" xr:uid="{8D585942-3C63-40BE-AA96-125E18C3C8FD}"/>
    <cellStyle name="Porcentual 2 6" xfId="6593" xr:uid="{A3DEB8E3-7B6B-49C3-9EF5-07843A1E5CB6}"/>
    <cellStyle name="Porcentual 2 6 2" xfId="19373" xr:uid="{6CB8537C-C23D-4595-972D-58C2AD837157}"/>
    <cellStyle name="Porcentual 2 6 3" xfId="9415" xr:uid="{47AEFA41-BA3E-479D-A65E-3A859B4EEB41}"/>
    <cellStyle name="Porcentual 2 6 3 2" xfId="20734" xr:uid="{46D9ADCB-ABF8-4E1A-A1F7-C0BA6C84A148}"/>
    <cellStyle name="Porcentual 2 6 3 2 2" xfId="26290" xr:uid="{C91B6698-9764-4BEF-805C-08DB90D30B69}"/>
    <cellStyle name="Porcentual 2 6 3 2 3" xfId="31784" xr:uid="{1AA962A5-7782-47F6-90CD-BEB930A5503A}"/>
    <cellStyle name="Porcentual 2 6 3 2 4" xfId="37268" xr:uid="{62F8B550-66B0-4AF2-92AA-6375DAAC1028}"/>
    <cellStyle name="Porcentual 2 6 3 3" xfId="23561" xr:uid="{F194D7B0-2D8E-48B9-A547-F7C132634EBE}"/>
    <cellStyle name="Porcentual 2 6 3 4" xfId="29055" xr:uid="{A7E4DB10-08BC-459B-A8D2-3A26D48D482B}"/>
    <cellStyle name="Porcentual 2 6 3 5" xfId="34539" xr:uid="{AF9F5E0A-6181-46E2-B68A-D446A62DE654}"/>
    <cellStyle name="Porcentual 2 7" xfId="9416" xr:uid="{A2F2F9E6-D902-401D-BC15-31C728C22BAA}"/>
    <cellStyle name="Porcentual 2 7 2" xfId="20735" xr:uid="{B95BB89B-D058-4860-BC06-A4267590BFC4}"/>
    <cellStyle name="Porcentual 2 7 2 2" xfId="26291" xr:uid="{9B1AE1B9-8E33-4845-B166-FC3B2E7EB9B0}"/>
    <cellStyle name="Porcentual 2 7 2 3" xfId="31785" xr:uid="{424A28F1-6DCB-4045-8B18-02FAF8E520E0}"/>
    <cellStyle name="Porcentual 2 7 2 4" xfId="37269" xr:uid="{EE0DDF7F-491E-4FF6-985D-CBA991F413B4}"/>
    <cellStyle name="Porcentual 2 7 3" xfId="23562" xr:uid="{56091DF0-BCBC-4A85-927F-CA84FF1126B9}"/>
    <cellStyle name="Porcentual 2 7 4" xfId="29056" xr:uid="{5552020D-5620-4E75-BAE6-47B0C93E34C8}"/>
    <cellStyle name="Porcentual 2 7 5" xfId="34540" xr:uid="{ED1B2D09-6610-4E49-BA97-6A161A32D652}"/>
    <cellStyle name="Porcentual 2 8" xfId="14657" xr:uid="{80E8E974-8BC3-4DA2-B7FF-0841A1476974}"/>
    <cellStyle name="Porcentual 2 8 2" xfId="21944" xr:uid="{BBC80854-AD00-45D0-BC1F-1EA839D8F8A1}"/>
    <cellStyle name="Porcentual 2 8 2 2" xfId="27500" xr:uid="{40680520-0AE3-40DD-A050-4252FDADB17E}"/>
    <cellStyle name="Porcentual 2 8 2 3" xfId="32994" xr:uid="{BC974BEF-923E-41FA-8D07-D664D0960FA5}"/>
    <cellStyle name="Porcentual 2 8 2 4" xfId="38478" xr:uid="{F05AED92-45AC-4E27-8C1F-D30A59D77B27}"/>
    <cellStyle name="Porcentual 2 8 3" xfId="24771" xr:uid="{61A9CDC7-C287-4B7D-8E2F-5ED7D29B42B4}"/>
    <cellStyle name="Porcentual 2 8 4" xfId="30265" xr:uid="{E33ED340-2648-4E47-9316-2F14B35C20E5}"/>
    <cellStyle name="Porcentual 2 8 5" xfId="35749" xr:uid="{037146BF-F286-4DE2-A42E-AB86F1600B11}"/>
    <cellStyle name="Porcentual 2 9" xfId="11585" xr:uid="{3CFE66D3-4456-49DF-9479-1B13BC9D9AD7}"/>
    <cellStyle name="Porcentual 3" xfId="6259" xr:uid="{9A16E18C-A1EE-4B8A-A236-3DF642EE71EE}"/>
    <cellStyle name="Porcentual 3 10" xfId="9417" xr:uid="{69590BC1-FDBC-4884-8618-0B395899A6C2}"/>
    <cellStyle name="Porcentual 3 10 2" xfId="20736" xr:uid="{E8782B75-5534-4F6A-B7C1-C38E445E9743}"/>
    <cellStyle name="Porcentual 3 10 2 2" xfId="26292" xr:uid="{4CBCE9EF-632A-4652-94F9-ADE5A2D7F900}"/>
    <cellStyle name="Porcentual 3 10 2 3" xfId="31786" xr:uid="{CF0A9C9E-B208-42E4-A324-B7A31DAEC081}"/>
    <cellStyle name="Porcentual 3 10 2 4" xfId="37270" xr:uid="{15916789-6551-4453-921A-C2AFF248B43A}"/>
    <cellStyle name="Porcentual 3 10 3" xfId="23563" xr:uid="{6132DA76-7C85-4852-A124-EC979797BB9D}"/>
    <cellStyle name="Porcentual 3 10 4" xfId="29057" xr:uid="{2DDD588B-2386-47FB-85B7-2049888DA181}"/>
    <cellStyle name="Porcentual 3 10 5" xfId="34541" xr:uid="{68E9E7AC-92FA-4746-B489-F09111F9AD62}"/>
    <cellStyle name="Porcentual 3 2" xfId="6260" xr:uid="{29083F9E-800A-4C35-A39C-4A7269FFEBF2}"/>
    <cellStyle name="Porcentual 3 2 2" xfId="14667" xr:uid="{512524E6-EE57-45D8-907F-DF37FF3D5C71}"/>
    <cellStyle name="Porcentual 3 2 2 2" xfId="21954" xr:uid="{F02B16C4-FD4A-42BD-9DC3-07A56E955F85}"/>
    <cellStyle name="Porcentual 3 2 2 2 2" xfId="27510" xr:uid="{78628A67-EE08-41BB-BF85-42C212E118A0}"/>
    <cellStyle name="Porcentual 3 2 2 2 3" xfId="33004" xr:uid="{639A1E7F-9BE3-447A-A787-E909361F1AB7}"/>
    <cellStyle name="Porcentual 3 2 2 2 4" xfId="38488" xr:uid="{38DB772B-676B-43B2-BCBC-20D9E9C13B78}"/>
    <cellStyle name="Porcentual 3 2 2 3" xfId="24781" xr:uid="{2395F2A8-821C-4B4F-93E8-5F77C3B7F337}"/>
    <cellStyle name="Porcentual 3 2 2 4" xfId="30275" xr:uid="{D38F4B94-640D-4A0C-B79E-84F450BDA4D2}"/>
    <cellStyle name="Porcentual 3 2 2 5" xfId="35759" xr:uid="{10C68D33-FA6D-499F-B7E3-C2D5DD102000}"/>
    <cellStyle name="Porcentual 3 2 3" xfId="11592" xr:uid="{9BEFD2E2-8E44-44FA-9842-15DC4D28E233}"/>
    <cellStyle name="Porcentual 3 2 4" xfId="16826" xr:uid="{15CCD88B-B536-4185-B088-B87788C45097}"/>
    <cellStyle name="Porcentual 3 2 5" xfId="19069" xr:uid="{55314787-DEB6-4629-9132-EA76A426F59D}"/>
    <cellStyle name="Porcentual 3 2 6" xfId="9418" xr:uid="{472798C0-D078-4CE1-ACF9-B6E2DB8EAD4A}"/>
    <cellStyle name="Porcentual 3 2 6 2" xfId="20737" xr:uid="{95A5E408-40A3-4977-AEBB-AA6261ED1B8E}"/>
    <cellStyle name="Porcentual 3 2 6 2 2" xfId="26293" xr:uid="{69D9B8D4-CE18-4CB7-8D16-97CA6389D142}"/>
    <cellStyle name="Porcentual 3 2 6 2 3" xfId="31787" xr:uid="{E706E8C6-D15E-403F-83A3-6503D7E5938F}"/>
    <cellStyle name="Porcentual 3 2 6 2 4" xfId="37271" xr:uid="{7414C64A-9767-4F4C-B97E-A7F0FF02D22B}"/>
    <cellStyle name="Porcentual 3 2 6 3" xfId="23564" xr:uid="{6796B3FC-EC15-4307-B950-19785EAF65A5}"/>
    <cellStyle name="Porcentual 3 2 6 4" xfId="29058" xr:uid="{78CE2180-85E0-45AD-A200-B4C9C4904482}"/>
    <cellStyle name="Porcentual 3 2 6 5" xfId="34542" xr:uid="{58CD2AC0-D50F-40FA-8C18-27C0437AD2F2}"/>
    <cellStyle name="Porcentual 3 3" xfId="6261" xr:uid="{6B6AEFDE-3A02-4B87-93FC-642CF27FAD08}"/>
    <cellStyle name="Porcentual 3 3 2" xfId="14668" xr:uid="{38D571FD-1819-4487-A407-A2D996DDB649}"/>
    <cellStyle name="Porcentual 3 3 2 2" xfId="21955" xr:uid="{B6B19A11-90B6-483E-A4A6-3A87713D138B}"/>
    <cellStyle name="Porcentual 3 3 2 2 2" xfId="27511" xr:uid="{40F762DD-8A36-4DF4-A30F-A04B61867A2C}"/>
    <cellStyle name="Porcentual 3 3 2 2 3" xfId="33005" xr:uid="{FE6CD838-7531-4E9D-A228-0BF516E6EB98}"/>
    <cellStyle name="Porcentual 3 3 2 2 4" xfId="38489" xr:uid="{9033BB5D-4129-4A3B-B813-6AEFB7C36775}"/>
    <cellStyle name="Porcentual 3 3 2 3" xfId="24782" xr:uid="{26C6C590-C81C-485A-8E8F-001DF8C6EB84}"/>
    <cellStyle name="Porcentual 3 3 2 4" xfId="30276" xr:uid="{965DC93C-E834-4CD9-869E-FCB07B516BEE}"/>
    <cellStyle name="Porcentual 3 3 2 5" xfId="35760" xr:uid="{E1812330-6F0E-483E-BB55-AA384E978B28}"/>
    <cellStyle name="Porcentual 3 3 3" xfId="11969" xr:uid="{94AF429C-EB5D-48FD-9D39-5309F1579CA0}"/>
    <cellStyle name="Porcentual 3 3 4" xfId="19070" xr:uid="{7E576939-5B12-48C2-9188-BFAFE53EE11B}"/>
    <cellStyle name="Porcentual 3 3 5" xfId="9419" xr:uid="{CA845042-9709-42B7-B122-BEDA34ED265A}"/>
    <cellStyle name="Porcentual 3 3 5 2" xfId="20738" xr:uid="{E23D10C1-5B4E-4100-BF73-C4A67B0B2D14}"/>
    <cellStyle name="Porcentual 3 3 5 2 2" xfId="26294" xr:uid="{EE3A18D4-19FC-44DF-B309-6DAC7C65247E}"/>
    <cellStyle name="Porcentual 3 3 5 2 3" xfId="31788" xr:uid="{14A5F50B-CF58-4CD0-8911-3C5D722C74AE}"/>
    <cellStyle name="Porcentual 3 3 5 2 4" xfId="37272" xr:uid="{872C058C-5BB4-48F8-8711-F30CC37F73F9}"/>
    <cellStyle name="Porcentual 3 3 5 3" xfId="23565" xr:uid="{84BC8A4E-DAF2-46E1-A561-00AFF287CE99}"/>
    <cellStyle name="Porcentual 3 3 5 4" xfId="29059" xr:uid="{381C0204-E3C3-4704-B833-FBE4E3BD223C}"/>
    <cellStyle name="Porcentual 3 3 5 5" xfId="34543" xr:uid="{36FA712D-0E27-4077-9980-DD66F2B697B5}"/>
    <cellStyle name="Porcentual 3 4" xfId="6596" xr:uid="{FC03F378-24E9-461E-ABE4-53D978E48418}"/>
    <cellStyle name="Porcentual 3 4 2" xfId="19376" xr:uid="{0010F197-0962-45D4-A635-7FBFD5E5E87F}"/>
    <cellStyle name="Porcentual 3 4 3" xfId="9420" xr:uid="{67811D06-C090-40D3-A972-55884B684C00}"/>
    <cellStyle name="Porcentual 3 4 3 2" xfId="20739" xr:uid="{74A7A6D7-F136-4BB5-AF85-FBD35B5E6A73}"/>
    <cellStyle name="Porcentual 3 4 3 2 2" xfId="26295" xr:uid="{B50C00BD-2849-4A36-929A-0E5F3766829B}"/>
    <cellStyle name="Porcentual 3 4 3 2 3" xfId="31789" xr:uid="{530CB43F-7DF1-4E49-AB8C-84B2BE0F988F}"/>
    <cellStyle name="Porcentual 3 4 3 2 4" xfId="37273" xr:uid="{7AC8C252-053B-42F9-B63B-A35751593527}"/>
    <cellStyle name="Porcentual 3 4 3 3" xfId="23566" xr:uid="{0AAC8318-6A3F-4E28-BFB5-F8BFCDE420B4}"/>
    <cellStyle name="Porcentual 3 4 3 4" xfId="29060" xr:uid="{C42E50F6-E07A-43E5-B594-C4877479587E}"/>
    <cellStyle name="Porcentual 3 4 3 5" xfId="34544" xr:uid="{626CD3CA-B3BA-41CC-A1CA-3BC73CC78A36}"/>
    <cellStyle name="Porcentual 3 5" xfId="9421" xr:uid="{86133C00-B27B-4EE4-AAC6-9F6F646BBC77}"/>
    <cellStyle name="Porcentual 3 5 2" xfId="20740" xr:uid="{97FCF6FA-77B2-4F1C-B66A-1D581BAA2AC9}"/>
    <cellStyle name="Porcentual 3 5 2 2" xfId="26296" xr:uid="{CF1692CA-8A38-4653-A8D0-3C3C74A6A582}"/>
    <cellStyle name="Porcentual 3 5 2 3" xfId="31790" xr:uid="{1F7590E8-5F80-4605-8494-AEEF9530A5C3}"/>
    <cellStyle name="Porcentual 3 5 2 4" xfId="37274" xr:uid="{82D941A3-70BC-4F02-99D4-B02DDDF1B962}"/>
    <cellStyle name="Porcentual 3 5 3" xfId="23567" xr:uid="{7A10BBBB-B8A2-41B5-AE6C-E41438370DDB}"/>
    <cellStyle name="Porcentual 3 5 4" xfId="29061" xr:uid="{728320BB-5F65-4518-99A2-61AFC21F46DB}"/>
    <cellStyle name="Porcentual 3 5 5" xfId="34545" xr:uid="{593B04CD-0EBE-4B69-913F-E9389797AA9A}"/>
    <cellStyle name="Porcentual 3 6" xfId="14666" xr:uid="{04E3F875-B1BF-4605-BDF6-B21DA085A034}"/>
    <cellStyle name="Porcentual 3 6 2" xfId="21953" xr:uid="{D50E7F23-CFE5-48CF-9A36-F7B4520E4182}"/>
    <cellStyle name="Porcentual 3 6 2 2" xfId="27509" xr:uid="{0FF57EEE-2585-4BDF-9BCE-5E74967EC726}"/>
    <cellStyle name="Porcentual 3 6 2 3" xfId="33003" xr:uid="{70514538-62FD-44F4-8204-936DF602877E}"/>
    <cellStyle name="Porcentual 3 6 2 4" xfId="38487" xr:uid="{D3151C39-9E27-4C41-AFA3-9B2E21F5E125}"/>
    <cellStyle name="Porcentual 3 6 3" xfId="24780" xr:uid="{192BEA9E-9575-4DD5-87D2-CB2393F8801D}"/>
    <cellStyle name="Porcentual 3 6 4" xfId="30274" xr:uid="{C3160301-FD45-46B5-93AE-4AA74979E5FE}"/>
    <cellStyle name="Porcentual 3 6 5" xfId="35758" xr:uid="{3489556B-BC15-4247-A0E6-AFEDACA9C797}"/>
    <cellStyle name="Porcentual 3 7" xfId="11591" xr:uid="{5BE99578-DBD3-42F2-B99B-9B24163DD6A4}"/>
    <cellStyle name="Porcentual 3 8" xfId="16825" xr:uid="{5899B4EF-CBBE-49BC-9F1C-0E74989CF988}"/>
    <cellStyle name="Porcentual 3 9" xfId="19068" xr:uid="{C69935EC-9D47-433D-B56D-9AA5B8E7D2B2}"/>
    <cellStyle name="Porcentual 4" xfId="6262" xr:uid="{E2680096-1361-46E7-863A-C3C38D33E8B7}"/>
    <cellStyle name="Porcentual 4 10" xfId="11593" xr:uid="{4C784949-3648-4788-8CB9-BA09DB954E73}"/>
    <cellStyle name="Porcentual 4 11" xfId="16827" xr:uid="{B7B27A09-3561-45A2-82A5-724C133D217C}"/>
    <cellStyle name="Porcentual 4 12" xfId="19071" xr:uid="{9B6AAB18-3AC3-4262-B585-DB302345EA9F}"/>
    <cellStyle name="Porcentual 4 13" xfId="9422" xr:uid="{EA246A9A-7D7E-4BCA-BA53-E7308A781E64}"/>
    <cellStyle name="Porcentual 4 13 2" xfId="20741" xr:uid="{85F3B38C-712C-4B36-8428-186E50B7EB85}"/>
    <cellStyle name="Porcentual 4 13 2 2" xfId="26297" xr:uid="{3D5F0E5D-9A80-4C1A-AC34-ABC7B419D45D}"/>
    <cellStyle name="Porcentual 4 13 2 3" xfId="31791" xr:uid="{505DAE1A-1C32-4711-ABD7-E4C98E8AEC3C}"/>
    <cellStyle name="Porcentual 4 13 2 4" xfId="37275" xr:uid="{AFC4FEC5-1E94-485E-9B64-B9C3491E92DD}"/>
    <cellStyle name="Porcentual 4 13 3" xfId="23568" xr:uid="{38D0CE8C-523B-4290-B907-42A7AB3702F9}"/>
    <cellStyle name="Porcentual 4 13 4" xfId="29062" xr:uid="{317A1140-76C4-48A8-9C76-674506692D86}"/>
    <cellStyle name="Porcentual 4 13 5" xfId="34546" xr:uid="{D0D98029-4437-4D8E-B21B-91EA55ACC7C2}"/>
    <cellStyle name="Porcentual 4 2" xfId="6263" xr:uid="{F7077D0B-9446-49A9-BD8E-A05AF7166573}"/>
    <cellStyle name="Porcentual 4 2 10" xfId="16828" xr:uid="{68808799-CFA1-4150-99AE-94DA2B60437A}"/>
    <cellStyle name="Porcentual 4 2 11" xfId="19072" xr:uid="{0953B77D-055C-48A4-BCDC-4B6F50F28A1F}"/>
    <cellStyle name="Porcentual 4 2 12" xfId="9423" xr:uid="{3A02D3C2-C17A-4D1A-A7D8-590EC22B8613}"/>
    <cellStyle name="Porcentual 4 2 12 2" xfId="20742" xr:uid="{14480298-4AEC-4B0B-8479-A7397CA35B3C}"/>
    <cellStyle name="Porcentual 4 2 12 2 2" xfId="26298" xr:uid="{5AF92836-6164-4586-9AED-06CA8B7E96D8}"/>
    <cellStyle name="Porcentual 4 2 12 2 3" xfId="31792" xr:uid="{43D6C75A-D664-4EA9-8662-1B07F5257D1F}"/>
    <cellStyle name="Porcentual 4 2 12 2 4" xfId="37276" xr:uid="{7E19005C-0192-4F1B-821A-35971EE4FE75}"/>
    <cellStyle name="Porcentual 4 2 12 3" xfId="23569" xr:uid="{4B40931A-24D5-4BD6-AFDF-102491D779C1}"/>
    <cellStyle name="Porcentual 4 2 12 4" xfId="29063" xr:uid="{5928E136-908E-4286-AE12-40073AB25513}"/>
    <cellStyle name="Porcentual 4 2 12 5" xfId="34547" xr:uid="{200E625A-7135-4109-BA4C-BF18F42D32FE}"/>
    <cellStyle name="Porcentual 4 2 2" xfId="6264" xr:uid="{A5A285F9-B5E3-4894-B432-ECDA890B83B6}"/>
    <cellStyle name="Porcentual 4 2 2 2" xfId="14671" xr:uid="{551F3818-6DA0-44B5-B196-3993E978B358}"/>
    <cellStyle name="Porcentual 4 2 2 2 2" xfId="21958" xr:uid="{9A98706F-58A9-4F9D-BF71-957EEA6F0239}"/>
    <cellStyle name="Porcentual 4 2 2 2 2 2" xfId="27514" xr:uid="{761EA228-1BAC-409F-944F-3A425F048666}"/>
    <cellStyle name="Porcentual 4 2 2 2 2 3" xfId="33008" xr:uid="{6480AF32-1EC3-4F8A-8C5F-082C54DA1728}"/>
    <cellStyle name="Porcentual 4 2 2 2 2 4" xfId="38492" xr:uid="{F60E7986-89E4-43A8-A489-9429F24E5B03}"/>
    <cellStyle name="Porcentual 4 2 2 2 3" xfId="24785" xr:uid="{FC4D12DC-A735-4EEB-BC08-BF1C59072B8E}"/>
    <cellStyle name="Porcentual 4 2 2 2 4" xfId="30279" xr:uid="{BE99B33F-87D1-4719-AE7D-780A3CA2AE40}"/>
    <cellStyle name="Porcentual 4 2 2 2 5" xfId="35763" xr:uid="{7378737D-586A-4E8D-92AE-B9C13321F835}"/>
    <cellStyle name="Porcentual 4 2 2 3" xfId="11595" xr:uid="{BDAD6346-DE21-4C5D-9D9F-DFF933A1232D}"/>
    <cellStyle name="Porcentual 4 2 2 4" xfId="16829" xr:uid="{25582695-FDB2-47ED-9CE1-031A7873911A}"/>
    <cellStyle name="Porcentual 4 2 2 5" xfId="19073" xr:uid="{B912898A-D62F-42EF-943E-053602904ED6}"/>
    <cellStyle name="Porcentual 4 2 2 6" xfId="9424" xr:uid="{DC26E445-2C44-44B8-9825-6CC057E82DF4}"/>
    <cellStyle name="Porcentual 4 2 2 6 2" xfId="20743" xr:uid="{F2F535FE-4110-4648-8622-99ABC228ACAF}"/>
    <cellStyle name="Porcentual 4 2 2 6 2 2" xfId="26299" xr:uid="{BE741527-E1ED-4B9F-8F60-5B6AA4A91B1A}"/>
    <cellStyle name="Porcentual 4 2 2 6 2 3" xfId="31793" xr:uid="{D58C4D1A-A431-40CC-897A-0E83DBECD9FC}"/>
    <cellStyle name="Porcentual 4 2 2 6 2 4" xfId="37277" xr:uid="{2F7C5B4E-B8B5-4A5B-9DCB-CB6B645D533A}"/>
    <cellStyle name="Porcentual 4 2 2 6 3" xfId="23570" xr:uid="{2DFF7148-F393-46C1-A766-0519514D3AE3}"/>
    <cellStyle name="Porcentual 4 2 2 6 4" xfId="29064" xr:uid="{12E42E3F-71C5-4FA9-B356-CCF1B9EC646B}"/>
    <cellStyle name="Porcentual 4 2 2 6 5" xfId="34548" xr:uid="{C88D6D6C-E6AA-4914-8E54-034A5762123C}"/>
    <cellStyle name="Porcentual 4 2 3" xfId="6265" xr:uid="{4DBB3E84-EE59-49AA-9B47-0119535EA463}"/>
    <cellStyle name="Porcentual 4 2 3 2" xfId="14672" xr:uid="{6DD34295-FA04-4456-A626-785C373CA562}"/>
    <cellStyle name="Porcentual 4 2 3 2 2" xfId="21959" xr:uid="{B185ED2A-F74C-43B3-BB1E-D332D9199A9C}"/>
    <cellStyle name="Porcentual 4 2 3 2 2 2" xfId="27515" xr:uid="{C9A5C63F-BB22-4FD3-8168-C32295EAE940}"/>
    <cellStyle name="Porcentual 4 2 3 2 2 3" xfId="33009" xr:uid="{75A06CA1-AFFE-4260-9CBC-E8C60EBB29A6}"/>
    <cellStyle name="Porcentual 4 2 3 2 2 4" xfId="38493" xr:uid="{F1DC2C9A-7232-4F0D-8F51-91FBC415CDC4}"/>
    <cellStyle name="Porcentual 4 2 3 2 3" xfId="24786" xr:uid="{C5C2A8DA-F356-43D0-AEA2-2C25EE0CAB29}"/>
    <cellStyle name="Porcentual 4 2 3 2 4" xfId="30280" xr:uid="{59567E9D-E9F5-408B-BF44-192D4A74C3D6}"/>
    <cellStyle name="Porcentual 4 2 3 2 5" xfId="35764" xr:uid="{16A5710B-C582-4B8D-BE5A-EB61B894D99D}"/>
    <cellStyle name="Porcentual 4 2 3 3" xfId="11596" xr:uid="{AD973DA9-1BFB-40A4-A14E-3BDB77C5437E}"/>
    <cellStyle name="Porcentual 4 2 3 4" xfId="16830" xr:uid="{D113DDA4-BC84-4B88-967C-9387C2C7D527}"/>
    <cellStyle name="Porcentual 4 2 3 5" xfId="19074" xr:uid="{81B3F562-9DD6-4902-BB2B-E6952F602954}"/>
    <cellStyle name="Porcentual 4 2 3 6" xfId="9425" xr:uid="{2B5BE5FB-9E58-4C14-B008-7EC8358EA33A}"/>
    <cellStyle name="Porcentual 4 2 3 6 2" xfId="20744" xr:uid="{BF3A5E57-AC39-4CFA-A2A0-5861C26187B8}"/>
    <cellStyle name="Porcentual 4 2 3 6 2 2" xfId="26300" xr:uid="{0F9CD77B-F27B-46DB-B879-1B4E3F9E3BBE}"/>
    <cellStyle name="Porcentual 4 2 3 6 2 3" xfId="31794" xr:uid="{169E9EC5-46FE-4FA0-BFEC-C64A07E3589B}"/>
    <cellStyle name="Porcentual 4 2 3 6 2 4" xfId="37278" xr:uid="{17694B7C-20AF-44A6-B1F6-C5B5F39918DB}"/>
    <cellStyle name="Porcentual 4 2 3 6 3" xfId="23571" xr:uid="{93084BDA-581D-4C59-905E-1C64B4CDA635}"/>
    <cellStyle name="Porcentual 4 2 3 6 4" xfId="29065" xr:uid="{4DD798DD-D308-407A-B278-F447DF85629D}"/>
    <cellStyle name="Porcentual 4 2 3 6 5" xfId="34549" xr:uid="{B9867790-DB05-4D7D-87E4-27248C866287}"/>
    <cellStyle name="Porcentual 4 2 4" xfId="6266" xr:uid="{5A601CEB-1F38-47AF-9D5C-A91DF0F57A23}"/>
    <cellStyle name="Porcentual 4 2 4 2" xfId="14673" xr:uid="{1352FB85-35A3-462C-A64B-8A1222CAD86D}"/>
    <cellStyle name="Porcentual 4 2 4 2 2" xfId="21960" xr:uid="{22B26230-3F05-4D4F-AB27-7A18450BC4F7}"/>
    <cellStyle name="Porcentual 4 2 4 2 2 2" xfId="27516" xr:uid="{1E0969E9-84E5-45DD-94AD-F89DFF93E517}"/>
    <cellStyle name="Porcentual 4 2 4 2 2 3" xfId="33010" xr:uid="{58312684-16F4-4CC8-9F3F-A8F17999D778}"/>
    <cellStyle name="Porcentual 4 2 4 2 2 4" xfId="38494" xr:uid="{38904F46-26DB-4005-8260-CFDB1FBFBA26}"/>
    <cellStyle name="Porcentual 4 2 4 2 3" xfId="24787" xr:uid="{A98F04E1-72AC-4966-BEE7-E2DB23B16979}"/>
    <cellStyle name="Porcentual 4 2 4 2 4" xfId="30281" xr:uid="{18F744CC-5280-4252-8663-2EDDC0B83A8A}"/>
    <cellStyle name="Porcentual 4 2 4 2 5" xfId="35765" xr:uid="{7857037F-BD1C-4504-B099-E5EA41779E97}"/>
    <cellStyle name="Porcentual 4 2 4 3" xfId="11597" xr:uid="{A6C4B99E-CC56-4A3E-8B72-AE669AFDD80A}"/>
    <cellStyle name="Porcentual 4 2 4 4" xfId="16831" xr:uid="{C0215122-4302-4897-8F27-427D52FF791C}"/>
    <cellStyle name="Porcentual 4 2 4 5" xfId="19075" xr:uid="{26337447-E864-4321-8CD5-FF03C857B23B}"/>
    <cellStyle name="Porcentual 4 2 4 6" xfId="9426" xr:uid="{DD7344A2-19F2-4EB0-93A0-33CAFAC4B8FE}"/>
    <cellStyle name="Porcentual 4 2 4 6 2" xfId="20745" xr:uid="{1A87FB7F-B46A-4F33-A41B-2AF59472074E}"/>
    <cellStyle name="Porcentual 4 2 4 6 2 2" xfId="26301" xr:uid="{5F4C4EA6-9C43-461F-BD9E-B17314526C89}"/>
    <cellStyle name="Porcentual 4 2 4 6 2 3" xfId="31795" xr:uid="{F6F7B91F-FC29-4950-8995-96E0FA1E000D}"/>
    <cellStyle name="Porcentual 4 2 4 6 2 4" xfId="37279" xr:uid="{136ABE26-0B87-4791-992D-38BF534C14B6}"/>
    <cellStyle name="Porcentual 4 2 4 6 3" xfId="23572" xr:uid="{67008A0B-55F2-45D9-A90D-33204A31E9D4}"/>
    <cellStyle name="Porcentual 4 2 4 6 4" xfId="29066" xr:uid="{0CFBB930-DCA1-4D92-933A-27CCD6D8EB20}"/>
    <cellStyle name="Porcentual 4 2 4 6 5" xfId="34550" xr:uid="{682E07DC-5FC7-4A68-82B8-A9FD2F4F760D}"/>
    <cellStyle name="Porcentual 4 2 5" xfId="6267" xr:uid="{12DC5B1E-D71E-4904-8E31-09E7D4CC40A8}"/>
    <cellStyle name="Porcentual 4 2 5 2" xfId="14674" xr:uid="{1CC64E06-C774-4B1C-9499-B7F12D193681}"/>
    <cellStyle name="Porcentual 4 2 5 2 2" xfId="21961" xr:uid="{6484086A-4623-40BA-8CE1-DFA7E3D16817}"/>
    <cellStyle name="Porcentual 4 2 5 2 2 2" xfId="27517" xr:uid="{7AD62BD5-6090-4797-8F2A-95B5C1AD8D49}"/>
    <cellStyle name="Porcentual 4 2 5 2 2 3" xfId="33011" xr:uid="{2646808A-7A1F-4F8A-B354-7402C76C7952}"/>
    <cellStyle name="Porcentual 4 2 5 2 2 4" xfId="38495" xr:uid="{AAF48D8D-A68E-432A-A19B-93014E55FD80}"/>
    <cellStyle name="Porcentual 4 2 5 2 3" xfId="24788" xr:uid="{636CCB46-8971-4B78-B5D7-D668B3323D11}"/>
    <cellStyle name="Porcentual 4 2 5 2 4" xfId="30282" xr:uid="{DFB3BDB9-44A0-4684-A4A8-6811DC8B5FD8}"/>
    <cellStyle name="Porcentual 4 2 5 2 5" xfId="35766" xr:uid="{0F548D57-564F-4B80-9472-862DAFB226BF}"/>
    <cellStyle name="Porcentual 4 2 5 3" xfId="11971" xr:uid="{6A712A6E-780E-48FE-A70F-BC55526486C1}"/>
    <cellStyle name="Porcentual 4 2 5 4" xfId="19076" xr:uid="{F2D5B493-E1F7-4334-BF7A-B2EEFDB9CCFA}"/>
    <cellStyle name="Porcentual 4 2 5 5" xfId="9427" xr:uid="{EBC98FB9-4AB5-4370-BB95-B27DC54E51DC}"/>
    <cellStyle name="Porcentual 4 2 5 5 2" xfId="20746" xr:uid="{BFF467B2-32B8-4ED2-9087-7D6CF9E4843C}"/>
    <cellStyle name="Porcentual 4 2 5 5 2 2" xfId="26302" xr:uid="{BBDE9109-482A-4287-99F8-8C3EC38A4CF8}"/>
    <cellStyle name="Porcentual 4 2 5 5 2 3" xfId="31796" xr:uid="{C5785956-61A7-490B-8A09-5C8E0DD2B8BE}"/>
    <cellStyle name="Porcentual 4 2 5 5 2 4" xfId="37280" xr:uid="{B81332FB-6B09-4D90-B5BC-AC62E4EA8F70}"/>
    <cellStyle name="Porcentual 4 2 5 5 3" xfId="23573" xr:uid="{E113871D-6842-40BD-9A63-EDA162822B1E}"/>
    <cellStyle name="Porcentual 4 2 5 5 4" xfId="29067" xr:uid="{8349B751-6B7B-4CDB-8885-F4EE60FCC1BC}"/>
    <cellStyle name="Porcentual 4 2 5 5 5" xfId="34551" xr:uid="{1A8243DD-B65D-41A8-AF3E-CB310FCA3BDA}"/>
    <cellStyle name="Porcentual 4 2 6" xfId="6598" xr:uid="{BA727572-E6CB-4EC8-B255-269922A70D34}"/>
    <cellStyle name="Porcentual 4 2 6 2" xfId="19378" xr:uid="{E735F115-6EB1-49F9-ADC4-48422EDE70E0}"/>
    <cellStyle name="Porcentual 4 2 6 3" xfId="9428" xr:uid="{AED9A431-0174-468F-BC2D-D20C83D1A01B}"/>
    <cellStyle name="Porcentual 4 2 6 3 2" xfId="20747" xr:uid="{7DC2CA9B-7913-4B78-B1B2-98D0BD472AD0}"/>
    <cellStyle name="Porcentual 4 2 6 3 2 2" xfId="26303" xr:uid="{1304F30F-E4D9-4ED6-87D8-7886B5E213E6}"/>
    <cellStyle name="Porcentual 4 2 6 3 2 3" xfId="31797" xr:uid="{6593E32B-F949-4DC0-BE85-460E85FF7067}"/>
    <cellStyle name="Porcentual 4 2 6 3 2 4" xfId="37281" xr:uid="{5DF21DC0-6095-4D2B-A951-F03C93382529}"/>
    <cellStyle name="Porcentual 4 2 6 3 3" xfId="23574" xr:uid="{5CDD5BF9-737F-41D0-98B2-5BDEC8508609}"/>
    <cellStyle name="Porcentual 4 2 6 3 4" xfId="29068" xr:uid="{65EA58A0-88D7-465D-A344-88B6969335A5}"/>
    <cellStyle name="Porcentual 4 2 6 3 5" xfId="34552" xr:uid="{A4F3FF6B-34C5-493C-8FB5-CAA2975F66D7}"/>
    <cellStyle name="Porcentual 4 2 7" xfId="9429" xr:uid="{68AD842F-3FA0-4960-800A-096C39E864A2}"/>
    <cellStyle name="Porcentual 4 2 7 2" xfId="20748" xr:uid="{D0D20831-44E7-4F45-B047-B592AA2BC4B2}"/>
    <cellStyle name="Porcentual 4 2 7 2 2" xfId="26304" xr:uid="{67937CC8-7CD9-456F-BBAC-9D5151CCD6EE}"/>
    <cellStyle name="Porcentual 4 2 7 2 3" xfId="31798" xr:uid="{A6AB61F6-CD6E-43D8-98CE-163B9484FC43}"/>
    <cellStyle name="Porcentual 4 2 7 2 4" xfId="37282" xr:uid="{6C5B04D1-A94B-407A-B501-473F89A7D90B}"/>
    <cellStyle name="Porcentual 4 2 7 3" xfId="23575" xr:uid="{46B6C4D9-2C72-4E01-92E4-5803D926E557}"/>
    <cellStyle name="Porcentual 4 2 7 4" xfId="29069" xr:uid="{E48BE2DA-0D4B-475E-88F9-7E5622FA2521}"/>
    <cellStyle name="Porcentual 4 2 7 5" xfId="34553" xr:uid="{AF24B1E6-1FA9-4F26-AAA5-08DCA677AF4E}"/>
    <cellStyle name="Porcentual 4 2 8" xfId="14670" xr:uid="{710E6D9C-7268-446B-A1BA-F2095F177A78}"/>
    <cellStyle name="Porcentual 4 2 8 2" xfId="21957" xr:uid="{2B0240F5-931C-41B3-A389-1C787A3501F0}"/>
    <cellStyle name="Porcentual 4 2 8 2 2" xfId="27513" xr:uid="{4A10B2D0-5308-4145-A19C-5C9D4DC0B382}"/>
    <cellStyle name="Porcentual 4 2 8 2 3" xfId="33007" xr:uid="{3D874C73-5113-4FA0-A882-77B1F6EDC5B8}"/>
    <cellStyle name="Porcentual 4 2 8 2 4" xfId="38491" xr:uid="{D68DD490-F7F7-4D08-ADE4-230E34CF9A93}"/>
    <cellStyle name="Porcentual 4 2 8 3" xfId="24784" xr:uid="{7106E083-2213-4A5E-AC3A-1A44C709C863}"/>
    <cellStyle name="Porcentual 4 2 8 4" xfId="30278" xr:uid="{D08D8DCF-6EA4-4D35-9326-CC14DBD7D8CE}"/>
    <cellStyle name="Porcentual 4 2 8 5" xfId="35762" xr:uid="{DFC250EA-2B61-43BC-BE08-A3FAA81E8B4E}"/>
    <cellStyle name="Porcentual 4 2 9" xfId="11594" xr:uid="{99D36962-5F49-41E4-8286-4492FE140AB7}"/>
    <cellStyle name="Porcentual 4 3" xfId="6268" xr:uid="{2B4C82A6-5AEA-47EA-8751-D5485A05DDB9}"/>
    <cellStyle name="Porcentual 4 3 10" xfId="9430" xr:uid="{D030C800-AE8D-4411-AA70-A869339B2639}"/>
    <cellStyle name="Porcentual 4 3 10 2" xfId="20749" xr:uid="{C3171E20-6BF4-47A4-BDCB-011433A99E0A}"/>
    <cellStyle name="Porcentual 4 3 10 2 2" xfId="26305" xr:uid="{5FA59D30-9D7D-4DE4-BA53-2DE8AE8DB0E4}"/>
    <cellStyle name="Porcentual 4 3 10 2 3" xfId="31799" xr:uid="{A46B95AD-4EC1-4F0C-A92F-644E13604DB8}"/>
    <cellStyle name="Porcentual 4 3 10 2 4" xfId="37283" xr:uid="{2DF25660-A477-4AF9-85E7-53E5E822DD64}"/>
    <cellStyle name="Porcentual 4 3 10 3" xfId="23576" xr:uid="{7D3B762C-9111-4EDA-B56B-2369DE1190D5}"/>
    <cellStyle name="Porcentual 4 3 10 4" xfId="29070" xr:uid="{DDBB3F0B-7579-4320-B238-5069E07910EE}"/>
    <cellStyle name="Porcentual 4 3 10 5" xfId="34554" xr:uid="{EFFA6DD0-8E0D-44E0-82AE-1B2D757C5A7C}"/>
    <cellStyle name="Porcentual 4 3 2" xfId="6269" xr:uid="{9A647CBD-2F73-43A9-80CC-2A6B458ACE31}"/>
    <cellStyle name="Porcentual 4 3 2 2" xfId="14676" xr:uid="{9B29389C-F67B-4FC2-9862-BD7F2CE36055}"/>
    <cellStyle name="Porcentual 4 3 2 2 2" xfId="21963" xr:uid="{709F8305-2EC3-4CF7-BF13-AA1B48F2974A}"/>
    <cellStyle name="Porcentual 4 3 2 2 2 2" xfId="27519" xr:uid="{4924963F-9FAC-477B-9EAE-EB073081BD58}"/>
    <cellStyle name="Porcentual 4 3 2 2 2 3" xfId="33013" xr:uid="{B11DA45E-945E-41F4-80F3-546FAF2484F4}"/>
    <cellStyle name="Porcentual 4 3 2 2 2 4" xfId="38497" xr:uid="{E9C2C0E4-FFB1-4768-B920-2591B0D1BA06}"/>
    <cellStyle name="Porcentual 4 3 2 2 3" xfId="24790" xr:uid="{7B5C64A6-402E-42D8-8D97-1BF733372063}"/>
    <cellStyle name="Porcentual 4 3 2 2 4" xfId="30284" xr:uid="{96102C80-6653-4184-A881-68596DCD1A06}"/>
    <cellStyle name="Porcentual 4 3 2 2 5" xfId="35768" xr:uid="{2438ABA4-D36A-4141-88DF-F0583FA14C62}"/>
    <cellStyle name="Porcentual 4 3 2 3" xfId="11599" xr:uid="{0788F144-7454-4BFD-91C7-96FBAA8E3480}"/>
    <cellStyle name="Porcentual 4 3 2 4" xfId="16833" xr:uid="{F95FF931-EF7A-4416-847D-E93CC190FB91}"/>
    <cellStyle name="Porcentual 4 3 2 5" xfId="19078" xr:uid="{82325E04-EE43-4B05-8B1E-7EA727724CED}"/>
    <cellStyle name="Porcentual 4 3 2 6" xfId="9431" xr:uid="{7BCA138A-FA61-48C2-AE49-C026E19E3AEF}"/>
    <cellStyle name="Porcentual 4 3 2 6 2" xfId="20750" xr:uid="{4428D4C1-BDF4-47E3-8F3E-0337C000A51F}"/>
    <cellStyle name="Porcentual 4 3 2 6 2 2" xfId="26306" xr:uid="{C0B2913F-0CA7-4E05-80CE-4C3337A99668}"/>
    <cellStyle name="Porcentual 4 3 2 6 2 3" xfId="31800" xr:uid="{A69EBD24-C47C-40A8-9105-85BE69A25020}"/>
    <cellStyle name="Porcentual 4 3 2 6 2 4" xfId="37284" xr:uid="{7400B388-BE30-425D-852E-72EC0B7086C3}"/>
    <cellStyle name="Porcentual 4 3 2 6 3" xfId="23577" xr:uid="{9BEB919C-D91F-4860-BEF6-CD92EA8518B8}"/>
    <cellStyle name="Porcentual 4 3 2 6 4" xfId="29071" xr:uid="{5FAC319C-39DE-4E54-8835-39B18B402525}"/>
    <cellStyle name="Porcentual 4 3 2 6 5" xfId="34555" xr:uid="{69CD684B-95E1-4197-8F46-8349DD8CB618}"/>
    <cellStyle name="Porcentual 4 3 3" xfId="6270" xr:uid="{634EA386-04A8-45B9-B824-5E96551634B8}"/>
    <cellStyle name="Porcentual 4 3 3 2" xfId="14677" xr:uid="{6DE8F0B2-CBCE-4127-ACE9-2B6A23453646}"/>
    <cellStyle name="Porcentual 4 3 3 2 2" xfId="21964" xr:uid="{407DCA81-89E8-486C-9766-2585CDCA9D1C}"/>
    <cellStyle name="Porcentual 4 3 3 2 2 2" xfId="27520" xr:uid="{11BCD181-C6B2-4873-9A88-F18F77DACE5A}"/>
    <cellStyle name="Porcentual 4 3 3 2 2 3" xfId="33014" xr:uid="{FF35631E-B128-41C0-98C4-1A9D841E7175}"/>
    <cellStyle name="Porcentual 4 3 3 2 2 4" xfId="38498" xr:uid="{8736606A-DD99-4B0B-84C1-0F8501850B97}"/>
    <cellStyle name="Porcentual 4 3 3 2 3" xfId="24791" xr:uid="{A48E249C-5303-41BD-BC8F-6A52637FFFF7}"/>
    <cellStyle name="Porcentual 4 3 3 2 4" xfId="30285" xr:uid="{0AD22791-B907-41FA-8C60-C729767B2513}"/>
    <cellStyle name="Porcentual 4 3 3 2 5" xfId="35769" xr:uid="{C8F8E2B6-6274-46E5-9CB1-1A1BD2B40748}"/>
    <cellStyle name="Porcentual 4 3 3 3" xfId="11972" xr:uid="{19F439A3-4A36-4A9B-A656-DD12857D436C}"/>
    <cellStyle name="Porcentual 4 3 3 4" xfId="19079" xr:uid="{E764E292-CCF0-4FE2-BDCD-0674AF954047}"/>
    <cellStyle name="Porcentual 4 3 3 5" xfId="9432" xr:uid="{EE3D708D-B307-4BFF-9D9A-0EE78E7EB97F}"/>
    <cellStyle name="Porcentual 4 3 3 5 2" xfId="20751" xr:uid="{F017C456-C0D8-47BA-95DF-4D773BACD14A}"/>
    <cellStyle name="Porcentual 4 3 3 5 2 2" xfId="26307" xr:uid="{3BC74EBD-CDC2-4570-9ADC-04DC1A1BCA1D}"/>
    <cellStyle name="Porcentual 4 3 3 5 2 3" xfId="31801" xr:uid="{F053173F-FD7B-455B-BB10-277818D8B849}"/>
    <cellStyle name="Porcentual 4 3 3 5 2 4" xfId="37285" xr:uid="{C868317F-025F-4A0F-976A-3223389BF500}"/>
    <cellStyle name="Porcentual 4 3 3 5 3" xfId="23578" xr:uid="{F28CFA40-AD97-4E1D-9EBA-9590B512888E}"/>
    <cellStyle name="Porcentual 4 3 3 5 4" xfId="29072" xr:uid="{DC9A7E74-95F6-40CD-BA43-1B0FE828E202}"/>
    <cellStyle name="Porcentual 4 3 3 5 5" xfId="34556" xr:uid="{437CDCE3-B48F-4FB3-8406-89986BC0FA8A}"/>
    <cellStyle name="Porcentual 4 3 4" xfId="6690" xr:uid="{C1F1534A-917D-4E8A-B20C-3C185868DA0C}"/>
    <cellStyle name="Porcentual 4 3 4 2" xfId="19450" xr:uid="{22E0DBD7-1534-4FD7-B58E-DAE61109FA50}"/>
    <cellStyle name="Porcentual 4 3 4 3" xfId="9433" xr:uid="{25D13D98-4513-48A7-AD98-7643744BC544}"/>
    <cellStyle name="Porcentual 4 3 4 3 2" xfId="20752" xr:uid="{CE94DD1C-DD6B-4BC4-A836-142C580D673E}"/>
    <cellStyle name="Porcentual 4 3 4 3 2 2" xfId="26308" xr:uid="{D8A57D51-478A-4170-AE8C-A86CE11A88C9}"/>
    <cellStyle name="Porcentual 4 3 4 3 2 3" xfId="31802" xr:uid="{B815DF3D-4EC5-468D-BAB3-A79012D95ACD}"/>
    <cellStyle name="Porcentual 4 3 4 3 2 4" xfId="37286" xr:uid="{AC0C265F-0F51-4F63-912B-8A8182E8AA5A}"/>
    <cellStyle name="Porcentual 4 3 4 3 3" xfId="23579" xr:uid="{F094499E-E7EB-4A56-8162-A8BA2C5E5FCB}"/>
    <cellStyle name="Porcentual 4 3 4 3 4" xfId="29073" xr:uid="{A6BC2064-F039-437F-9B14-421CB9011519}"/>
    <cellStyle name="Porcentual 4 3 4 3 5" xfId="34557" xr:uid="{3AC10000-063C-45BE-9D4B-E375F2A31CA6}"/>
    <cellStyle name="Porcentual 4 3 5" xfId="9434" xr:uid="{59389221-1117-4CDE-9196-6C00B7431AE9}"/>
    <cellStyle name="Porcentual 4 3 5 2" xfId="20753" xr:uid="{3A91393A-BEBE-45FE-9B1A-2BD9956942C4}"/>
    <cellStyle name="Porcentual 4 3 5 2 2" xfId="26309" xr:uid="{BCD27363-31F1-4051-9126-38C9004CC83C}"/>
    <cellStyle name="Porcentual 4 3 5 2 3" xfId="31803" xr:uid="{002C11A7-8C1D-404C-A087-BA7B3D322214}"/>
    <cellStyle name="Porcentual 4 3 5 2 4" xfId="37287" xr:uid="{B8AA05B0-7C2D-4D22-B50B-4B01CC23BA6E}"/>
    <cellStyle name="Porcentual 4 3 5 3" xfId="23580" xr:uid="{AEDD7C5D-4A0A-464C-80EC-F8CCD6D0FFE5}"/>
    <cellStyle name="Porcentual 4 3 5 4" xfId="29074" xr:uid="{2F998139-8DF2-404B-A03D-0E3AF31318D6}"/>
    <cellStyle name="Porcentual 4 3 5 5" xfId="34558" xr:uid="{93F11C11-418A-4496-B9C8-1651C99E7A1E}"/>
    <cellStyle name="Porcentual 4 3 6" xfId="14675" xr:uid="{9E994BC3-3B5C-4805-8043-9B0D404C9648}"/>
    <cellStyle name="Porcentual 4 3 6 2" xfId="21962" xr:uid="{DBF734A3-DEA7-4724-BD21-7274B153DC24}"/>
    <cellStyle name="Porcentual 4 3 6 2 2" xfId="27518" xr:uid="{074FE2AD-4759-49EA-9B8B-DF02C19033E3}"/>
    <cellStyle name="Porcentual 4 3 6 2 3" xfId="33012" xr:uid="{EBE9EB1D-AFC4-4A73-AA04-C8A1568DDC1C}"/>
    <cellStyle name="Porcentual 4 3 6 2 4" xfId="38496" xr:uid="{00249860-8D04-4953-89C5-3E95E4A7C64B}"/>
    <cellStyle name="Porcentual 4 3 6 3" xfId="24789" xr:uid="{3E80357D-3C2B-4678-973E-2D32D3861713}"/>
    <cellStyle name="Porcentual 4 3 6 4" xfId="30283" xr:uid="{4F15BD62-D725-4755-96F3-D7764A097A10}"/>
    <cellStyle name="Porcentual 4 3 6 5" xfId="35767" xr:uid="{7A8F69F7-66C8-401B-8AB7-04E0CF1C13F1}"/>
    <cellStyle name="Porcentual 4 3 7" xfId="11598" xr:uid="{132A2040-2888-4741-8AE8-E140D3CB8920}"/>
    <cellStyle name="Porcentual 4 3 8" xfId="16832" xr:uid="{BC0F1882-1972-4782-BFB9-DC144C12B59D}"/>
    <cellStyle name="Porcentual 4 3 9" xfId="19077" xr:uid="{146C41F5-741C-4C21-BA96-A2E671D96ED1}"/>
    <cellStyle name="Porcentual 4 4" xfId="6271" xr:uid="{813AFC5A-6453-460A-B874-9FBC3F4D3358}"/>
    <cellStyle name="Porcentual 4 4 10" xfId="11600" xr:uid="{DF1ECD86-F86F-4990-B53F-F1A97322A88F}"/>
    <cellStyle name="Porcentual 4 4 11" xfId="16834" xr:uid="{BFEA7FBB-5D84-45B9-B79C-9B7A906AA0FD}"/>
    <cellStyle name="Porcentual 4 4 12" xfId="19080" xr:uid="{75F32D8C-83AF-4B0C-A49A-CDEC6AAD9F21}"/>
    <cellStyle name="Porcentual 4 4 13" xfId="9435" xr:uid="{6B142E55-DCC4-48B4-B001-5CFA21F62F46}"/>
    <cellStyle name="Porcentual 4 4 13 2" xfId="20754" xr:uid="{DD1DF221-56B4-4C82-8F09-CFE1EB7F429C}"/>
    <cellStyle name="Porcentual 4 4 13 2 2" xfId="26310" xr:uid="{B4C980E5-322B-4C1A-8376-DDE5346FDE1C}"/>
    <cellStyle name="Porcentual 4 4 13 2 3" xfId="31804" xr:uid="{1BD356E4-F826-4257-8465-EDBA53BFEB85}"/>
    <cellStyle name="Porcentual 4 4 13 2 4" xfId="37288" xr:uid="{F0D224AD-5531-46A3-B29B-A32189D4FF34}"/>
    <cellStyle name="Porcentual 4 4 13 3" xfId="23581" xr:uid="{6971DE15-EB9B-4E74-ACE8-B712387E4E03}"/>
    <cellStyle name="Porcentual 4 4 13 4" xfId="29075" xr:uid="{5D5739C0-0451-4A11-9651-48E37025243A}"/>
    <cellStyle name="Porcentual 4 4 13 5" xfId="34559" xr:uid="{AC351E69-C87B-4165-B9AF-90B94A838FD5}"/>
    <cellStyle name="Porcentual 4 4 14" xfId="22279" xr:uid="{B768092F-D048-437E-99FD-9721638067C6}"/>
    <cellStyle name="Porcentual 4 4 14 2" xfId="27825" xr:uid="{A09A8645-5F4F-45B4-98BE-2E4EF4EDF1EE}"/>
    <cellStyle name="Porcentual 4 4 2" xfId="6272" xr:uid="{DF2220C1-CE39-44F0-8242-D8E3D7C9FBC5}"/>
    <cellStyle name="Porcentual 4 4 2 2" xfId="6273" xr:uid="{7DA751A6-56E7-43AB-AF5B-4F68837163F5}"/>
    <cellStyle name="Porcentual 4 4 2 2 2" xfId="14680" xr:uid="{EE09ECB7-2445-4375-A4A1-0D920C642895}"/>
    <cellStyle name="Porcentual 4 4 2 2 2 2" xfId="21967" xr:uid="{367C2150-FB4C-411E-B2D5-E4E55D3DD292}"/>
    <cellStyle name="Porcentual 4 4 2 2 2 2 2" xfId="27523" xr:uid="{63884CE5-F9CE-47D0-9473-0E9EA19DBA7A}"/>
    <cellStyle name="Porcentual 4 4 2 2 2 2 3" xfId="33017" xr:uid="{9DBD75FE-AF29-45DF-8906-46CAAE036A5D}"/>
    <cellStyle name="Porcentual 4 4 2 2 2 2 4" xfId="38501" xr:uid="{CC195931-11DD-496A-A427-FF2EC166FB33}"/>
    <cellStyle name="Porcentual 4 4 2 2 2 3" xfId="24794" xr:uid="{D6A86710-FF1A-4C2B-AF5F-E27D565504A1}"/>
    <cellStyle name="Porcentual 4 4 2 2 2 4" xfId="30288" xr:uid="{31D6DFA5-A926-4DF6-A489-FF06EE6244D4}"/>
    <cellStyle name="Porcentual 4 4 2 2 2 5" xfId="35772" xr:uid="{20E6B445-3F1F-45C8-93C6-D6DFC677274D}"/>
    <cellStyle name="Porcentual 4 4 2 2 3" xfId="11602" xr:uid="{5B66B482-EA2A-47BC-9412-3E65C4F84CD8}"/>
    <cellStyle name="Porcentual 4 4 2 2 4" xfId="16836" xr:uid="{8BAF4E05-5103-4B3D-A52B-AEEC5E1E8FED}"/>
    <cellStyle name="Porcentual 4 4 2 2 5" xfId="19082" xr:uid="{8579D475-8355-499E-875A-83E33C9036FF}"/>
    <cellStyle name="Porcentual 4 4 2 2 6" xfId="9437" xr:uid="{9512553C-9519-4566-B103-8EB17CB606EC}"/>
    <cellStyle name="Porcentual 4 4 2 2 6 2" xfId="20756" xr:uid="{55F7EF62-26B1-43D2-9D5F-09AFA061C55E}"/>
    <cellStyle name="Porcentual 4 4 2 2 6 2 2" xfId="26312" xr:uid="{CCB3D29A-89BD-4E7F-A3D1-60AD106F9469}"/>
    <cellStyle name="Porcentual 4 4 2 2 6 2 3" xfId="31806" xr:uid="{D1FFB67D-A0B6-4991-8BD4-95452796F6D7}"/>
    <cellStyle name="Porcentual 4 4 2 2 6 2 4" xfId="37290" xr:uid="{DC609C95-73B3-4A51-AA54-0646287D3231}"/>
    <cellStyle name="Porcentual 4 4 2 2 6 3" xfId="23583" xr:uid="{E86DB0C1-F13D-4552-BCF0-4513E05F2C22}"/>
    <cellStyle name="Porcentual 4 4 2 2 6 4" xfId="29077" xr:uid="{ABDD7545-B633-4F08-92C5-658A35A49C8D}"/>
    <cellStyle name="Porcentual 4 4 2 2 6 5" xfId="34561" xr:uid="{E4BCC234-C6D6-40BD-8B76-17C4EF31E7E3}"/>
    <cellStyle name="Porcentual 4 4 2 3" xfId="6274" xr:uid="{FDF2FFCA-6FDD-4ABC-BD9D-70EF1D641BA5}"/>
    <cellStyle name="Porcentual 4 4 2 3 2" xfId="19083" xr:uid="{B19DEF86-D74F-492E-A2BA-B441CACED374}"/>
    <cellStyle name="Porcentual 4 4 2 3 3" xfId="9438" xr:uid="{7D4BD228-6127-4B4A-8F56-D6B69DA8D3D3}"/>
    <cellStyle name="Porcentual 4 4 2 3 3 2" xfId="20757" xr:uid="{18C291F5-E258-4176-A224-AA5B70228D0A}"/>
    <cellStyle name="Porcentual 4 4 2 3 3 2 2" xfId="26313" xr:uid="{FA6873C8-6111-4EB0-85C8-55C54F0F4320}"/>
    <cellStyle name="Porcentual 4 4 2 3 3 2 3" xfId="31807" xr:uid="{3D6386D3-DA57-4C06-9F55-9F148A4CFA4B}"/>
    <cellStyle name="Porcentual 4 4 2 3 3 2 4" xfId="37291" xr:uid="{708DD97C-9B85-4E88-9A6E-260EC0A6FE9A}"/>
    <cellStyle name="Porcentual 4 4 2 3 3 3" xfId="23584" xr:uid="{2AF02325-0627-4026-BE06-A20E2274416C}"/>
    <cellStyle name="Porcentual 4 4 2 3 3 4" xfId="29078" xr:uid="{75361344-2EF2-4E78-86CF-D622618401CE}"/>
    <cellStyle name="Porcentual 4 4 2 3 3 5" xfId="34562" xr:uid="{E0EB82F0-D2C9-481C-8A7E-6B6E6E81DB28}"/>
    <cellStyle name="Porcentual 4 4 2 4" xfId="14679" xr:uid="{65DE37AA-8083-4E9A-8BBA-275ADE2EC6F3}"/>
    <cellStyle name="Porcentual 4 4 2 4 2" xfId="21966" xr:uid="{46E132C1-A686-4C63-ACAD-72713B3D54F1}"/>
    <cellStyle name="Porcentual 4 4 2 4 2 2" xfId="27522" xr:uid="{BB82A367-28EC-4DE5-8E11-D48ADFC8DC38}"/>
    <cellStyle name="Porcentual 4 4 2 4 2 3" xfId="33016" xr:uid="{588473D4-AD85-4E30-AA16-9EB29C705254}"/>
    <cellStyle name="Porcentual 4 4 2 4 2 4" xfId="38500" xr:uid="{3038000C-6405-4EC3-BF3D-7E9498285FDA}"/>
    <cellStyle name="Porcentual 4 4 2 4 3" xfId="24793" xr:uid="{0401250F-DE92-44FC-AB17-CDA035D019F1}"/>
    <cellStyle name="Porcentual 4 4 2 4 4" xfId="30287" xr:uid="{72398597-9A8B-4FDE-9A60-14C88EE6EEA4}"/>
    <cellStyle name="Porcentual 4 4 2 4 5" xfId="35771" xr:uid="{576FDC8B-E6CE-4CE9-AAF2-9BF19DD52D24}"/>
    <cellStyle name="Porcentual 4 4 2 5" xfId="11601" xr:uid="{6D7EA221-90C4-4D7E-8AD6-BCC374EF49D8}"/>
    <cellStyle name="Porcentual 4 4 2 6" xfId="16835" xr:uid="{7E226FD1-122D-4182-8A29-4B27F5F09314}"/>
    <cellStyle name="Porcentual 4 4 2 7" xfId="19081" xr:uid="{8961B70A-E44B-4631-BA22-B2AED7AA84AD}"/>
    <cellStyle name="Porcentual 4 4 2 8" xfId="9436" xr:uid="{CD44D4E7-D26D-43DB-88B0-5B06CF0F43B0}"/>
    <cellStyle name="Porcentual 4 4 2 8 2" xfId="20755" xr:uid="{54E32CFF-F473-48AD-87A5-26CF93DE4667}"/>
    <cellStyle name="Porcentual 4 4 2 8 2 2" xfId="26311" xr:uid="{B574D7DA-BB4F-4257-90E1-94B21CBE1B5B}"/>
    <cellStyle name="Porcentual 4 4 2 8 2 3" xfId="31805" xr:uid="{BB0D881A-2307-45C6-85E2-4577D779D144}"/>
    <cellStyle name="Porcentual 4 4 2 8 2 4" xfId="37289" xr:uid="{1B66E363-0D3B-4FE6-A110-9E465C7972FA}"/>
    <cellStyle name="Porcentual 4 4 2 8 3" xfId="23582" xr:uid="{B1E1E852-5C5F-46F6-8155-EE028DFF070E}"/>
    <cellStyle name="Porcentual 4 4 2 8 4" xfId="29076" xr:uid="{EF15FA8D-E56F-4B7D-9008-ACD4C1558D1C}"/>
    <cellStyle name="Porcentual 4 4 2 8 5" xfId="34560" xr:uid="{1F8AC3FD-5666-4EB1-AF83-98B014ED23DD}"/>
    <cellStyle name="Porcentual 4 4 3" xfId="6275" xr:uid="{C030E5B6-D098-49F3-B995-6BA5F2174314}"/>
    <cellStyle name="Porcentual 4 4 3 2" xfId="14681" xr:uid="{C2B24B5B-31F3-43B4-B726-149B8A1D628A}"/>
    <cellStyle name="Porcentual 4 4 3 2 2" xfId="21968" xr:uid="{43E4B332-CB1F-4DA1-8FC7-42DD97C0E3A7}"/>
    <cellStyle name="Porcentual 4 4 3 2 2 2" xfId="27524" xr:uid="{A566F23D-9EAC-48B0-A304-F38AC2573AEE}"/>
    <cellStyle name="Porcentual 4 4 3 2 2 3" xfId="33018" xr:uid="{233A55A6-3503-4D7A-BA14-97B04BE7F459}"/>
    <cellStyle name="Porcentual 4 4 3 2 2 4" xfId="38502" xr:uid="{F1AE2D4A-ADF9-4763-8AFF-D908D7E32E8B}"/>
    <cellStyle name="Porcentual 4 4 3 2 3" xfId="24795" xr:uid="{3AD7318A-8EF5-476F-89CA-BB93BCBC8D9C}"/>
    <cellStyle name="Porcentual 4 4 3 2 4" xfId="30289" xr:uid="{75954E13-C191-40DA-8D76-96C3FA7FCDA7}"/>
    <cellStyle name="Porcentual 4 4 3 2 5" xfId="35773" xr:uid="{D7730DDE-5685-4C72-BDA5-161DB1934D84}"/>
    <cellStyle name="Porcentual 4 4 3 3" xfId="11603" xr:uid="{FD8E0EF0-2AD3-4E33-996F-96B9741C6AF7}"/>
    <cellStyle name="Porcentual 4 4 3 4" xfId="16837" xr:uid="{ED10DEA3-2615-4337-B2AB-804DD895544F}"/>
    <cellStyle name="Porcentual 4 4 3 5" xfId="19084" xr:uid="{ECC888A7-3125-4E1D-AF75-C210A5515E8F}"/>
    <cellStyle name="Porcentual 4 4 3 6" xfId="9439" xr:uid="{27A66F13-313C-4BB4-B3AA-082C960D0997}"/>
    <cellStyle name="Porcentual 4 4 3 6 2" xfId="20758" xr:uid="{08969012-239F-439E-9838-73158BE706DE}"/>
    <cellStyle name="Porcentual 4 4 3 6 2 2" xfId="26314" xr:uid="{2915868E-45BF-4F37-9826-A93532A7B795}"/>
    <cellStyle name="Porcentual 4 4 3 6 2 3" xfId="31808" xr:uid="{9CA7C320-7365-4DF3-8895-1FD41FCA9235}"/>
    <cellStyle name="Porcentual 4 4 3 6 2 4" xfId="37292" xr:uid="{730A6251-8F5C-43F2-911C-1B69587E637E}"/>
    <cellStyle name="Porcentual 4 4 3 6 3" xfId="23585" xr:uid="{EBADAA87-9F72-44EA-AC74-B526A9924C1D}"/>
    <cellStyle name="Porcentual 4 4 3 6 4" xfId="29079" xr:uid="{D5DA369A-E375-4CC7-962E-3022B0F900C3}"/>
    <cellStyle name="Porcentual 4 4 3 6 5" xfId="34563" xr:uid="{05472BAF-8103-4E0E-A8F5-05489430AF62}"/>
    <cellStyle name="Porcentual 4 4 4" xfId="6276" xr:uid="{3D9690E1-324C-49ED-9628-98D8DF661164}"/>
    <cellStyle name="Porcentual 4 4 4 2" xfId="14682" xr:uid="{9C17D291-272F-4D25-B26D-B8A1010F980D}"/>
    <cellStyle name="Porcentual 4 4 4 2 2" xfId="21969" xr:uid="{7FD2171C-345C-4518-996F-6C00B2446DBC}"/>
    <cellStyle name="Porcentual 4 4 4 2 2 2" xfId="27525" xr:uid="{5C98A267-44F3-4B83-AB9C-4F9BD9F77773}"/>
    <cellStyle name="Porcentual 4 4 4 2 2 3" xfId="33019" xr:uid="{82FD363A-BEDE-4105-B296-FA7F0463A0B4}"/>
    <cellStyle name="Porcentual 4 4 4 2 2 4" xfId="38503" xr:uid="{34B55AAA-0EF9-453A-9543-420808652E33}"/>
    <cellStyle name="Porcentual 4 4 4 2 3" xfId="24796" xr:uid="{8C5F0EB3-3CE1-4FF2-B333-3A50935E0A74}"/>
    <cellStyle name="Porcentual 4 4 4 2 4" xfId="30290" xr:uid="{0C16EDB6-B522-41CF-AD9E-F4175108B2FD}"/>
    <cellStyle name="Porcentual 4 4 4 2 5" xfId="35774" xr:uid="{A05FD193-B66D-4A3A-8120-F7BF0E2855C1}"/>
    <cellStyle name="Porcentual 4 4 4 3" xfId="11604" xr:uid="{8609FD77-95A3-4B24-8C62-91055C2FAA9E}"/>
    <cellStyle name="Porcentual 4 4 4 4" xfId="16838" xr:uid="{02815E0D-509C-470F-A8FC-2D3726B91C94}"/>
    <cellStyle name="Porcentual 4 4 4 5" xfId="19085" xr:uid="{B5FA7FFF-55B9-45AF-B95A-B030EFF5CA61}"/>
    <cellStyle name="Porcentual 4 4 4 6" xfId="9440" xr:uid="{68095532-8F7F-4BF3-B1C5-16BE418F80F5}"/>
    <cellStyle name="Porcentual 4 4 4 6 2" xfId="20759" xr:uid="{EA5C1A04-8156-4FC8-8414-D47609AB8105}"/>
    <cellStyle name="Porcentual 4 4 4 6 2 2" xfId="26315" xr:uid="{776E92BD-D533-4C9E-B66B-0E10A1CA1D2F}"/>
    <cellStyle name="Porcentual 4 4 4 6 2 3" xfId="31809" xr:uid="{E888FDA2-948A-4693-8A6E-D8F2FF05649D}"/>
    <cellStyle name="Porcentual 4 4 4 6 2 4" xfId="37293" xr:uid="{F0CC275D-3DF5-485F-AAAF-6D4DE756C1B7}"/>
    <cellStyle name="Porcentual 4 4 4 6 3" xfId="23586" xr:uid="{A8A1F281-B2A7-4C28-8352-D35332DD053F}"/>
    <cellStyle name="Porcentual 4 4 4 6 4" xfId="29080" xr:uid="{1EFB1BEC-E3C8-484F-B2DF-F8BE6B9A5B70}"/>
    <cellStyle name="Porcentual 4 4 4 6 5" xfId="34564" xr:uid="{FAEB270E-D71E-4558-BE04-A345675EF22F}"/>
    <cellStyle name="Porcentual 4 4 5" xfId="6277" xr:uid="{E27EFC9E-B7C8-482A-9280-3F11C4AAFDB3}"/>
    <cellStyle name="Porcentual 4 4 5 2" xfId="14683" xr:uid="{66346385-0A63-4777-B52C-FE0D29448DE5}"/>
    <cellStyle name="Porcentual 4 4 5 2 2" xfId="21970" xr:uid="{B1E47F38-AEE3-474E-BCCE-CE86F4FD99AC}"/>
    <cellStyle name="Porcentual 4 4 5 2 2 2" xfId="27526" xr:uid="{2BFE2992-F897-4819-816E-E168CEB78662}"/>
    <cellStyle name="Porcentual 4 4 5 2 2 3" xfId="33020" xr:uid="{1DE3B4B4-2332-46B1-A4C7-C81DC8D89A99}"/>
    <cellStyle name="Porcentual 4 4 5 2 2 4" xfId="38504" xr:uid="{A8520C7C-5B75-41F5-8C03-3FEBBF43C8DD}"/>
    <cellStyle name="Porcentual 4 4 5 2 3" xfId="24797" xr:uid="{B607E231-8EF1-49E0-BD00-96EAE34B790D}"/>
    <cellStyle name="Porcentual 4 4 5 2 4" xfId="30291" xr:uid="{17B4990C-152D-400E-B9A1-F117BA41F268}"/>
    <cellStyle name="Porcentual 4 4 5 2 5" xfId="35775" xr:uid="{9FE918FF-A41A-41C2-8F47-75FE6542A92F}"/>
    <cellStyle name="Porcentual 4 4 5 3" xfId="11605" xr:uid="{9472084B-6600-4CF5-8629-95BC46991B28}"/>
    <cellStyle name="Porcentual 4 4 5 4" xfId="16839" xr:uid="{F5ADB0D6-1983-40AC-B88B-9D3E6466595A}"/>
    <cellStyle name="Porcentual 4 4 5 5" xfId="19086" xr:uid="{A7F8E44C-ED4D-42B5-8AFE-6B432A5E2196}"/>
    <cellStyle name="Porcentual 4 4 5 6" xfId="9441" xr:uid="{B5C85BFD-78D7-46E3-B3F9-68A0652AB9DF}"/>
    <cellStyle name="Porcentual 4 4 5 6 2" xfId="20760" xr:uid="{CE928A04-272C-4043-BECE-C320B5B78FC2}"/>
    <cellStyle name="Porcentual 4 4 5 6 2 2" xfId="26316" xr:uid="{D5250ED7-33E1-4ED5-87C9-423C0271F454}"/>
    <cellStyle name="Porcentual 4 4 5 6 2 3" xfId="31810" xr:uid="{E2CF0AAF-49AF-4BBD-8EDA-538131058E66}"/>
    <cellStyle name="Porcentual 4 4 5 6 2 4" xfId="37294" xr:uid="{FEFDEA6C-EBC9-46A2-8A2B-7A9942E57ADA}"/>
    <cellStyle name="Porcentual 4 4 5 6 3" xfId="23587" xr:uid="{7ECA5EB5-CCB3-4795-BFC1-13FA2EBA920B}"/>
    <cellStyle name="Porcentual 4 4 5 6 4" xfId="29081" xr:uid="{645ACE57-B2E3-4839-859C-01608F65C663}"/>
    <cellStyle name="Porcentual 4 4 5 6 5" xfId="34565" xr:uid="{0518FAF6-0122-4390-93A9-9BF6EDA09EA2}"/>
    <cellStyle name="Porcentual 4 4 6" xfId="6278" xr:uid="{7423158B-5886-4F42-85AF-B02F72F89F0A}"/>
    <cellStyle name="Porcentual 4 4 6 2" xfId="14684" xr:uid="{007FD97B-01A4-4653-BA50-FD9CAD299547}"/>
    <cellStyle name="Porcentual 4 4 6 2 2" xfId="21971" xr:uid="{41D460CE-9E8C-46A1-A499-80591CCF41DC}"/>
    <cellStyle name="Porcentual 4 4 6 2 2 2" xfId="27527" xr:uid="{9EBE124A-FCCF-4C93-8CF7-697920998FA6}"/>
    <cellStyle name="Porcentual 4 4 6 2 2 3" xfId="33021" xr:uid="{74A008E7-341D-4B53-A717-BCAD0DCFA7DC}"/>
    <cellStyle name="Porcentual 4 4 6 2 2 4" xfId="38505" xr:uid="{CF69638B-0725-4EBD-B874-32D6F4D1CDBE}"/>
    <cellStyle name="Porcentual 4 4 6 2 3" xfId="24798" xr:uid="{2018A5F4-C627-496F-8969-7B9216AC7099}"/>
    <cellStyle name="Porcentual 4 4 6 2 4" xfId="30292" xr:uid="{F16DF9E4-A8D7-4768-B503-570D0A729EAA}"/>
    <cellStyle name="Porcentual 4 4 6 2 5" xfId="35776" xr:uid="{CB412F92-4FD9-40BF-95F3-F3E5127469D8}"/>
    <cellStyle name="Porcentual 4 4 6 3" xfId="11973" xr:uid="{7CF20ABC-954D-462D-A1A6-A3FB8CD0669F}"/>
    <cellStyle name="Porcentual 4 4 6 4" xfId="17011" xr:uid="{806123BB-D733-44A5-A1DF-5448049DE9C9}"/>
    <cellStyle name="Porcentual 4 4 6 5" xfId="19087" xr:uid="{76851C96-CEE3-488A-B32F-045363436D7F}"/>
    <cellStyle name="Porcentual 4 4 6 6" xfId="9442" xr:uid="{43CD7F12-6A76-400C-BF70-73726F404C0D}"/>
    <cellStyle name="Porcentual 4 4 6 6 2" xfId="20761" xr:uid="{D0288D8A-8C23-4A82-846F-0AFF14D1D67E}"/>
    <cellStyle name="Porcentual 4 4 6 6 2 2" xfId="26317" xr:uid="{F32F0F4E-4C2B-45EA-B7EE-A3D6E08EE466}"/>
    <cellStyle name="Porcentual 4 4 6 6 2 3" xfId="31811" xr:uid="{1C62E9AE-F42C-4727-90B0-EC813590383C}"/>
    <cellStyle name="Porcentual 4 4 6 6 2 4" xfId="37295" xr:uid="{B3D8CFED-C96E-40C6-BABA-5CDE97849A9C}"/>
    <cellStyle name="Porcentual 4 4 6 6 3" xfId="23588" xr:uid="{C61D7E0D-F97F-437D-900D-EAA76451A9BE}"/>
    <cellStyle name="Porcentual 4 4 6 6 4" xfId="29082" xr:uid="{0F99E826-5C49-4E40-9E2B-ACD3640ABFC0}"/>
    <cellStyle name="Porcentual 4 4 6 6 5" xfId="34566" xr:uid="{ADFCCB45-08E9-4B78-88D0-3FEA5C55D3B8}"/>
    <cellStyle name="Porcentual 4 4 7" xfId="6691" xr:uid="{A562F085-C874-486B-BF90-D3258103E0DB}"/>
    <cellStyle name="Porcentual 4 4 7 2" xfId="14685" xr:uid="{BF9FF0BF-56F3-4600-8948-98EBDE6016C6}"/>
    <cellStyle name="Porcentual 4 4 7 2 2" xfId="21972" xr:uid="{6987AEFD-B105-44FA-896D-4CBE3BD819B8}"/>
    <cellStyle name="Porcentual 4 4 7 2 2 2" xfId="27528" xr:uid="{51992FC7-713E-4D71-9BF3-2E21353510E3}"/>
    <cellStyle name="Porcentual 4 4 7 2 2 3" xfId="33022" xr:uid="{5304F71A-7D58-406C-8C7D-5B507939DD74}"/>
    <cellStyle name="Porcentual 4 4 7 2 2 4" xfId="38506" xr:uid="{78940BDF-8CD3-4E11-BADA-B21ABD868A14}"/>
    <cellStyle name="Porcentual 4 4 7 2 3" xfId="24799" xr:uid="{4EC223D4-B479-40FA-B5DC-E87D8D71F116}"/>
    <cellStyle name="Porcentual 4 4 7 2 4" xfId="30293" xr:uid="{B0FD095D-0330-4B48-B587-C7973CD43E1E}"/>
    <cellStyle name="Porcentual 4 4 7 2 5" xfId="35777" xr:uid="{60CDB862-209A-49A0-9001-D8F735742D3C}"/>
    <cellStyle name="Porcentual 4 4 7 3" xfId="9741" xr:uid="{5D3F83CD-A631-4274-A2AD-0B9B96C04A2A}"/>
    <cellStyle name="Porcentual 4 4 7 4" xfId="9443" xr:uid="{3330C914-41AC-4DC2-9D0E-5E0FD5527D31}"/>
    <cellStyle name="Porcentual 4 4 7 4 2" xfId="20762" xr:uid="{74C42DA4-157C-402A-8B27-D54E8B7DCF6B}"/>
    <cellStyle name="Porcentual 4 4 7 4 2 2" xfId="26318" xr:uid="{697C0F85-F8BA-43B6-AF5C-3B3D8133339D}"/>
    <cellStyle name="Porcentual 4 4 7 4 2 3" xfId="31812" xr:uid="{1BC77247-F2C7-4E48-B542-EDF4D0D1F6DC}"/>
    <cellStyle name="Porcentual 4 4 7 4 2 4" xfId="37296" xr:uid="{F4DA1D91-381A-4D64-A4A3-4E8E2441FA5B}"/>
    <cellStyle name="Porcentual 4 4 7 4 3" xfId="23589" xr:uid="{7525F992-46F4-4561-BFE5-5D44C63C09E0}"/>
    <cellStyle name="Porcentual 4 4 7 4 4" xfId="29083" xr:uid="{DD5E0E23-E8D9-41E1-A578-556B683A2B68}"/>
    <cellStyle name="Porcentual 4 4 7 4 5" xfId="34567" xr:uid="{02FBA1C8-0A51-41B3-BDC7-78DE93EE4573}"/>
    <cellStyle name="Porcentual 4 4 8" xfId="9444" xr:uid="{B43F2266-9890-4D8F-A3CB-6A6868308A55}"/>
    <cellStyle name="Porcentual 4 4 8 2" xfId="20763" xr:uid="{C1F00377-B63D-4238-802A-75EFEB78A85E}"/>
    <cellStyle name="Porcentual 4 4 8 2 2" xfId="26319" xr:uid="{EC5B97A6-94BE-4B75-AEA0-CCC3DAD10C6A}"/>
    <cellStyle name="Porcentual 4 4 8 2 3" xfId="31813" xr:uid="{BB75B3B0-A30A-491D-A62F-138DF85B828B}"/>
    <cellStyle name="Porcentual 4 4 8 2 4" xfId="37297" xr:uid="{832DF6ED-BA2E-499F-8A5A-FF3D1858A137}"/>
    <cellStyle name="Porcentual 4 4 8 3" xfId="23590" xr:uid="{54E59624-8F8F-41DB-93A5-7AF2C7AE4205}"/>
    <cellStyle name="Porcentual 4 4 8 4" xfId="29084" xr:uid="{68A17256-75DE-4D7B-AACB-63CD50682F89}"/>
    <cellStyle name="Porcentual 4 4 8 5" xfId="34568" xr:uid="{5123BD4A-DD4E-4E09-9EFE-78B0FD748CEA}"/>
    <cellStyle name="Porcentual 4 4 9" xfId="14678" xr:uid="{E4BD0AD4-F684-4271-A7EA-1DB5F4225163}"/>
    <cellStyle name="Porcentual 4 4 9 2" xfId="21965" xr:uid="{90CD3C56-9757-408E-A91C-6C3F4A352640}"/>
    <cellStyle name="Porcentual 4 4 9 2 2" xfId="27521" xr:uid="{9314B392-A4DF-40D0-B418-D955EF759714}"/>
    <cellStyle name="Porcentual 4 4 9 2 3" xfId="33015" xr:uid="{5C5192FA-826F-4F4A-9035-FA29C7558E37}"/>
    <cellStyle name="Porcentual 4 4 9 2 4" xfId="38499" xr:uid="{E811CE00-3236-406C-BE18-93537031A4DB}"/>
    <cellStyle name="Porcentual 4 4 9 3" xfId="24792" xr:uid="{F0BCD1F2-6FBD-4FBB-8C07-0A689025F4B6}"/>
    <cellStyle name="Porcentual 4 4 9 4" xfId="30286" xr:uid="{DE1FAED0-E135-480F-AABA-65D237D318DD}"/>
    <cellStyle name="Porcentual 4 4 9 5" xfId="35770" xr:uid="{6194D571-3F27-49F6-BA22-B8E1F0B71354}"/>
    <cellStyle name="Porcentual 4 5" xfId="6279" xr:uid="{9BEF9E90-A43F-4F06-BA29-BCFCF05E09F9}"/>
    <cellStyle name="Porcentual 4 5 2" xfId="14686" xr:uid="{28EEBFB8-B001-41DD-AB38-0AE3340ECF07}"/>
    <cellStyle name="Porcentual 4 5 2 2" xfId="21973" xr:uid="{6B70FA44-9239-4B92-9293-1C64DA01655A}"/>
    <cellStyle name="Porcentual 4 5 2 2 2" xfId="27529" xr:uid="{7C03E9AF-A6BF-417F-9A43-CEBBB9A2607D}"/>
    <cellStyle name="Porcentual 4 5 2 2 3" xfId="33023" xr:uid="{965ECCA4-A5C6-4A29-B5AE-FC3F2807E5E5}"/>
    <cellStyle name="Porcentual 4 5 2 2 4" xfId="38507" xr:uid="{F773750E-E550-4A1A-BD7B-23C7F757DC6B}"/>
    <cellStyle name="Porcentual 4 5 2 3" xfId="24800" xr:uid="{CAABB4A2-5F8C-42F6-8A4F-36DAAB585CEE}"/>
    <cellStyle name="Porcentual 4 5 2 4" xfId="30294" xr:uid="{7A7A3BC3-7A5F-4E6B-BE84-3A2B642F640B}"/>
    <cellStyle name="Porcentual 4 5 2 5" xfId="35778" xr:uid="{88A1CDE6-7C92-448B-921C-BDCC18ADE0F8}"/>
    <cellStyle name="Porcentual 4 5 3" xfId="11606" xr:uid="{AB6219F5-42FE-4AE4-B2D0-0E749F25539C}"/>
    <cellStyle name="Porcentual 4 5 4" xfId="16840" xr:uid="{7C950D73-D7D6-43D5-8ED7-59DE65754982}"/>
    <cellStyle name="Porcentual 4 5 5" xfId="19088" xr:uid="{8105E858-E238-4DD4-9957-B77A53284A36}"/>
    <cellStyle name="Porcentual 4 5 6" xfId="9445" xr:uid="{6A39F096-4A6E-4809-B9F5-10A9CFF8C2CF}"/>
    <cellStyle name="Porcentual 4 5 6 2" xfId="20764" xr:uid="{12F32B4C-B3D9-4C37-8F2F-3275270A3739}"/>
    <cellStyle name="Porcentual 4 5 6 2 2" xfId="26320" xr:uid="{9AE38AC9-2483-4B4D-93A8-60DC362F4D7C}"/>
    <cellStyle name="Porcentual 4 5 6 2 3" xfId="31814" xr:uid="{371D3FD0-F731-4BB5-9E35-2B984C9D6C58}"/>
    <cellStyle name="Porcentual 4 5 6 2 4" xfId="37298" xr:uid="{E110AC5E-AD3F-485C-A12E-068F72856A88}"/>
    <cellStyle name="Porcentual 4 5 6 3" xfId="23591" xr:uid="{7FEEB35A-FF38-4FDD-84F9-BC3059B4BEDA}"/>
    <cellStyle name="Porcentual 4 5 6 4" xfId="29085" xr:uid="{94187215-52DB-4455-968D-ECF18BA946F3}"/>
    <cellStyle name="Porcentual 4 5 6 5" xfId="34569" xr:uid="{4B3EF98D-481F-422A-BBBA-67A06F7AD5B1}"/>
    <cellStyle name="Porcentual 4 6" xfId="6280" xr:uid="{208431F3-0AC1-45A9-BC57-D948482AB625}"/>
    <cellStyle name="Porcentual 4 6 2" xfId="14687" xr:uid="{335AABDC-40FA-4E59-B5BD-73A538E52603}"/>
    <cellStyle name="Porcentual 4 6 2 2" xfId="21974" xr:uid="{A37CD3F2-5024-486A-97F7-21A741926EAA}"/>
    <cellStyle name="Porcentual 4 6 2 2 2" xfId="27530" xr:uid="{54888A4A-61EC-476B-BEBF-E70147A34DCA}"/>
    <cellStyle name="Porcentual 4 6 2 2 3" xfId="33024" xr:uid="{4C219C17-ED20-4459-95EB-FECB0AAC2636}"/>
    <cellStyle name="Porcentual 4 6 2 2 4" xfId="38508" xr:uid="{7FAE4168-A565-4274-8F88-755E4B72D68C}"/>
    <cellStyle name="Porcentual 4 6 2 3" xfId="24801" xr:uid="{DD794E1D-45E9-491F-BFFF-90698E12F9DE}"/>
    <cellStyle name="Porcentual 4 6 2 4" xfId="30295" xr:uid="{B4424891-5442-4AE3-A8AF-8E1DBC9E4491}"/>
    <cellStyle name="Porcentual 4 6 2 5" xfId="35779" xr:uid="{21DFC3F0-D84D-45D8-91FF-7F1ED7E41E54}"/>
    <cellStyle name="Porcentual 4 6 3" xfId="11970" xr:uid="{2BED3C04-4A29-4DDB-AF02-5BAB8B545586}"/>
    <cellStyle name="Porcentual 4 6 4" xfId="17010" xr:uid="{D67DC8D1-87AB-448A-8889-AD1FD9227541}"/>
    <cellStyle name="Porcentual 4 6 5" xfId="19089" xr:uid="{FFE28BD7-D9CD-4467-922C-918C9E170462}"/>
    <cellStyle name="Porcentual 4 6 6" xfId="9446" xr:uid="{0BD49288-B291-4113-9612-A8D1B903BEDB}"/>
    <cellStyle name="Porcentual 4 6 6 2" xfId="20765" xr:uid="{9D0E8A8B-FE18-492B-AE0A-9B04DBC03F20}"/>
    <cellStyle name="Porcentual 4 6 6 2 2" xfId="26321" xr:uid="{CC48A6E1-3E43-4A99-AB75-D7EC90ED255B}"/>
    <cellStyle name="Porcentual 4 6 6 2 3" xfId="31815" xr:uid="{559C3798-965A-470A-9BC1-F816F38FE267}"/>
    <cellStyle name="Porcentual 4 6 6 2 4" xfId="37299" xr:uid="{937ED16D-D89E-4B02-AA30-0B3D04F408F6}"/>
    <cellStyle name="Porcentual 4 6 6 3" xfId="23592" xr:uid="{6A1858CB-11A6-4AFA-BC24-06A7AA2E42B9}"/>
    <cellStyle name="Porcentual 4 6 6 4" xfId="29086" xr:uid="{1242E10B-FE8B-43A5-8C0B-E48CF1508448}"/>
    <cellStyle name="Porcentual 4 6 6 5" xfId="34570" xr:uid="{CA6C45AA-9417-407E-80C1-5A8495BC798B}"/>
    <cellStyle name="Porcentual 4 7" xfId="6597" xr:uid="{8046B579-BAF6-4E97-B19E-21A322C15700}"/>
    <cellStyle name="Porcentual 4 7 2" xfId="19377" xr:uid="{6BDDBAD4-729D-4960-A480-0B80CE62941F}"/>
    <cellStyle name="Porcentual 4 7 3" xfId="9447" xr:uid="{7A773E83-0E91-40B0-B255-8A693213CCA7}"/>
    <cellStyle name="Porcentual 4 7 3 2" xfId="20766" xr:uid="{CB4DD76A-C7D8-4D63-9A38-7961B0A9817F}"/>
    <cellStyle name="Porcentual 4 7 3 2 2" xfId="26322" xr:uid="{42A8ED17-9F12-4BD1-905C-6B97FDB48A95}"/>
    <cellStyle name="Porcentual 4 7 3 2 3" xfId="31816" xr:uid="{06562B9E-5958-4FDD-9518-0BFF8C7B3ACB}"/>
    <cellStyle name="Porcentual 4 7 3 2 4" xfId="37300" xr:uid="{36A210E8-06CE-47C8-AE6A-B1974F514715}"/>
    <cellStyle name="Porcentual 4 7 3 3" xfId="23593" xr:uid="{D101DB96-ACF8-441D-A31C-2FF468ABED92}"/>
    <cellStyle name="Porcentual 4 7 3 4" xfId="29087" xr:uid="{34EB7935-3D7A-4B49-9803-8BAD6987B5FF}"/>
    <cellStyle name="Porcentual 4 7 3 5" xfId="34571" xr:uid="{12AFA6CA-5B74-43D7-B3D3-D6F0E99B86C5}"/>
    <cellStyle name="Porcentual 4 8" xfId="9448" xr:uid="{A2990DC9-3C2E-49D3-AE7E-2AF845D5F1D9}"/>
    <cellStyle name="Porcentual 4 8 2" xfId="20767" xr:uid="{8606FC7A-BAE9-4AFB-8543-61E0244B6CEA}"/>
    <cellStyle name="Porcentual 4 8 2 2" xfId="26323" xr:uid="{0CDD7E33-8537-4E51-BB71-20AEEA63D599}"/>
    <cellStyle name="Porcentual 4 8 2 3" xfId="31817" xr:uid="{6A2DFBA4-C498-45B4-8796-6BD8A2BE4B76}"/>
    <cellStyle name="Porcentual 4 8 2 4" xfId="37301" xr:uid="{904A1BC1-C749-4D7F-9D71-FCBBD177C02E}"/>
    <cellStyle name="Porcentual 4 8 3" xfId="23594" xr:uid="{2D54CC73-66FB-4F34-ACC3-47E8B07E5593}"/>
    <cellStyle name="Porcentual 4 8 4" xfId="29088" xr:uid="{CE8DA7E6-396D-4294-ADE7-B2F9AEBA4147}"/>
    <cellStyle name="Porcentual 4 8 5" xfId="34572" xr:uid="{643B0E0B-9DDE-4FC0-98A7-B5E9E4F4A80F}"/>
    <cellStyle name="Porcentual 4 9" xfId="14669" xr:uid="{66DAE56C-00E5-496A-90CF-1A1EFD0E9434}"/>
    <cellStyle name="Porcentual 4 9 2" xfId="21956" xr:uid="{0930642F-091C-4C54-8124-196EF3058C38}"/>
    <cellStyle name="Porcentual 4 9 2 2" xfId="27512" xr:uid="{51B1AD38-6ACE-417D-BD9B-CB1639CB1295}"/>
    <cellStyle name="Porcentual 4 9 2 3" xfId="33006" xr:uid="{D3C61867-47D2-4677-B3CB-1C0D177465F2}"/>
    <cellStyle name="Porcentual 4 9 2 4" xfId="38490" xr:uid="{884FE800-5FC1-43C5-B841-4A8E1C7A9D42}"/>
    <cellStyle name="Porcentual 4 9 3" xfId="24783" xr:uid="{F81C13C7-4F0B-4BBC-A87B-B081D6CE1C65}"/>
    <cellStyle name="Porcentual 4 9 4" xfId="30277" xr:uid="{9C871030-33C5-4303-95DA-8C2D5577D5DB}"/>
    <cellStyle name="Porcentual 4 9 5" xfId="35761" xr:uid="{61FEC25C-DD57-463C-A226-0CB926BF8F95}"/>
    <cellStyle name="Porcentual 5" xfId="6281" xr:uid="{522D1138-38C7-4329-A110-21F38EF7D93D}"/>
    <cellStyle name="Porcentual 5 10" xfId="9449" xr:uid="{E60389E7-49A0-445C-9221-3CE16E2D7B20}"/>
    <cellStyle name="Porcentual 5 10 2" xfId="20768" xr:uid="{E14B37BE-BD1F-4D7E-94CC-B38D45609B39}"/>
    <cellStyle name="Porcentual 5 10 2 2" xfId="26324" xr:uid="{684CFE40-091D-40B6-BDF7-08C20B58E65F}"/>
    <cellStyle name="Porcentual 5 10 2 3" xfId="31818" xr:uid="{3705D264-C33F-49E4-BB16-B460AD1BE24A}"/>
    <cellStyle name="Porcentual 5 10 2 4" xfId="37302" xr:uid="{839670A7-A6D2-4F50-ACAA-A9E01B869A20}"/>
    <cellStyle name="Porcentual 5 10 3" xfId="23595" xr:uid="{C13B7ED9-F23C-40FA-9DF4-1AFA17E8E033}"/>
    <cellStyle name="Porcentual 5 10 4" xfId="29089" xr:uid="{24BA9B19-E970-48F6-8C23-7AB37F9491C3}"/>
    <cellStyle name="Porcentual 5 10 5" xfId="34573" xr:uid="{3AB046F5-1966-435E-A744-CA6F293E765E}"/>
    <cellStyle name="Porcentual 5 2" xfId="6282" xr:uid="{8E5CEB47-1EFC-48CD-B649-7E07221BC835}"/>
    <cellStyle name="Porcentual 5 2 2" xfId="14689" xr:uid="{EDAFF35A-EE97-4757-8E45-B62EB80B5650}"/>
    <cellStyle name="Porcentual 5 2 2 2" xfId="21976" xr:uid="{1D062112-B35B-4F3C-9A53-EF9F45BDF794}"/>
    <cellStyle name="Porcentual 5 2 2 2 2" xfId="27532" xr:uid="{B8CEECE5-C3EF-42C1-8EE3-389BD924320F}"/>
    <cellStyle name="Porcentual 5 2 2 2 3" xfId="33026" xr:uid="{155C89BA-BFE6-485B-B16E-48CA566926CD}"/>
    <cellStyle name="Porcentual 5 2 2 2 4" xfId="38510" xr:uid="{4898C784-EAF2-47B9-BB38-0512D0D532CA}"/>
    <cellStyle name="Porcentual 5 2 2 3" xfId="24803" xr:uid="{031C2C99-FE01-4167-97E3-10A451E533A1}"/>
    <cellStyle name="Porcentual 5 2 2 4" xfId="30297" xr:uid="{5D7387E8-D222-4ABC-96B2-5688F013BEA8}"/>
    <cellStyle name="Porcentual 5 2 2 5" xfId="35781" xr:uid="{BE70B82D-4276-4321-8E39-1D458C454C94}"/>
    <cellStyle name="Porcentual 5 2 3" xfId="11608" xr:uid="{A0EE3137-B9F5-425B-BE0F-88AFB8F09848}"/>
    <cellStyle name="Porcentual 5 2 4" xfId="16842" xr:uid="{F15FB1F9-7C05-41A6-A6C3-399FE5F91D15}"/>
    <cellStyle name="Porcentual 5 2 5" xfId="19091" xr:uid="{A5D9856F-DAC4-419F-9A7A-9D4631859A87}"/>
    <cellStyle name="Porcentual 5 2 6" xfId="9450" xr:uid="{FA9A1C9F-2403-4BBF-BE95-748017A2AE30}"/>
    <cellStyle name="Porcentual 5 2 6 2" xfId="20769" xr:uid="{D7BC5245-C583-4BFC-BD53-AC63C839457A}"/>
    <cellStyle name="Porcentual 5 2 6 2 2" xfId="26325" xr:uid="{E8BA058D-B661-427E-8871-4646A7DEF321}"/>
    <cellStyle name="Porcentual 5 2 6 2 3" xfId="31819" xr:uid="{5681710C-7829-44E5-8243-68A2FF47522C}"/>
    <cellStyle name="Porcentual 5 2 6 2 4" xfId="37303" xr:uid="{FFB2FC6B-6EA4-4982-AD60-5A73A1E51EAC}"/>
    <cellStyle name="Porcentual 5 2 6 3" xfId="23596" xr:uid="{A106AB94-A143-45AF-AC19-67FB3F39906F}"/>
    <cellStyle name="Porcentual 5 2 6 4" xfId="29090" xr:uid="{9DA40F2E-31D6-4D68-BCA1-4C8AE960A5FE}"/>
    <cellStyle name="Porcentual 5 2 6 5" xfId="34574" xr:uid="{F0849D65-5889-4E3A-81EF-5ABCFB13E003}"/>
    <cellStyle name="Porcentual 5 3" xfId="6283" xr:uid="{AD704405-9585-44B4-B256-B93EFF832069}"/>
    <cellStyle name="Porcentual 5 3 2" xfId="14690" xr:uid="{C8D7B421-982F-4F85-A4DA-5914B2B329E8}"/>
    <cellStyle name="Porcentual 5 3 2 2" xfId="21977" xr:uid="{B8B3FE21-C015-44A0-9302-206B909848CD}"/>
    <cellStyle name="Porcentual 5 3 2 2 2" xfId="27533" xr:uid="{2623D583-DFA5-4822-86BE-A365B8E8E2C1}"/>
    <cellStyle name="Porcentual 5 3 2 2 3" xfId="33027" xr:uid="{DF9B88C9-3E2A-4A2B-9E24-0B5163FEC161}"/>
    <cellStyle name="Porcentual 5 3 2 2 4" xfId="38511" xr:uid="{6805D7FC-E5C5-4F24-9888-547063616168}"/>
    <cellStyle name="Porcentual 5 3 2 3" xfId="24804" xr:uid="{BD9235A8-A924-4045-A967-C298B776E6B3}"/>
    <cellStyle name="Porcentual 5 3 2 4" xfId="30298" xr:uid="{F3FBC635-7B42-4AE0-8E1E-498EBEB4BA71}"/>
    <cellStyle name="Porcentual 5 3 2 5" xfId="35782" xr:uid="{568202DD-EBB9-4619-934B-3FDEC9BF4216}"/>
    <cellStyle name="Porcentual 5 3 3" xfId="11974" xr:uid="{ACE76BAD-BE70-4F09-AA82-C0C968189711}"/>
    <cellStyle name="Porcentual 5 3 4" xfId="19092" xr:uid="{F8CFC4E9-B76B-4711-ACAB-906D95C0D572}"/>
    <cellStyle name="Porcentual 5 3 5" xfId="9451" xr:uid="{D43DDD19-98B8-46DC-8621-35703780FBE2}"/>
    <cellStyle name="Porcentual 5 3 5 2" xfId="20770" xr:uid="{E46FC8EF-76C3-479C-9481-BD861E42DEA0}"/>
    <cellStyle name="Porcentual 5 3 5 2 2" xfId="26326" xr:uid="{F4C7EE3D-DE12-4740-90C2-E58DD45CC5F6}"/>
    <cellStyle name="Porcentual 5 3 5 2 3" xfId="31820" xr:uid="{9B6F4C8F-9FBF-45BC-9A3A-4EE1E96FA08F}"/>
    <cellStyle name="Porcentual 5 3 5 2 4" xfId="37304" xr:uid="{F05C8AF5-52F2-4815-B42B-C1875502ECC7}"/>
    <cellStyle name="Porcentual 5 3 5 3" xfId="23597" xr:uid="{6C317CC5-DBDE-4C0C-AE81-3E1301A1AB83}"/>
    <cellStyle name="Porcentual 5 3 5 4" xfId="29091" xr:uid="{6A117962-021A-48B1-AE10-5FB8841D850A}"/>
    <cellStyle name="Porcentual 5 3 5 5" xfId="34575" xr:uid="{7340739A-B86D-4CAB-8B3D-8F37134F8BA5}"/>
    <cellStyle name="Porcentual 5 4" xfId="6599" xr:uid="{DFDACFA8-A589-476B-B7D5-F74A8D8A1794}"/>
    <cellStyle name="Porcentual 5 4 2" xfId="19379" xr:uid="{DA37E466-BD9F-4547-B6F8-88DEF7838D8F}"/>
    <cellStyle name="Porcentual 5 4 3" xfId="9452" xr:uid="{17846216-4B01-47D8-8DCF-5E453B48F390}"/>
    <cellStyle name="Porcentual 5 4 3 2" xfId="20771" xr:uid="{BE943A41-3B8F-4B1A-9D84-FF48B6ED17C5}"/>
    <cellStyle name="Porcentual 5 4 3 2 2" xfId="26327" xr:uid="{90A885AB-AC1F-4C22-98AF-F78304DE594C}"/>
    <cellStyle name="Porcentual 5 4 3 2 3" xfId="31821" xr:uid="{7991068F-75FF-4BED-8F26-CF5ABE8EF1F4}"/>
    <cellStyle name="Porcentual 5 4 3 2 4" xfId="37305" xr:uid="{54B0891D-F8B8-4AA6-B805-C99D23BBC2F3}"/>
    <cellStyle name="Porcentual 5 4 3 3" xfId="23598" xr:uid="{5EA5DF79-06A7-49D4-8FDB-B43146AC6B7F}"/>
    <cellStyle name="Porcentual 5 4 3 4" xfId="29092" xr:uid="{BAB1D400-7EA9-48EC-91D4-3635508A9ACD}"/>
    <cellStyle name="Porcentual 5 4 3 5" xfId="34576" xr:uid="{7C5DF0E3-7C12-441D-B3E7-0691D4DA6AC1}"/>
    <cellStyle name="Porcentual 5 5" xfId="9453" xr:uid="{CC2FA0DB-1628-4762-B0EF-F369CA88650E}"/>
    <cellStyle name="Porcentual 5 5 2" xfId="20772" xr:uid="{0EF92DB1-32AC-4352-B043-B5D9961913A6}"/>
    <cellStyle name="Porcentual 5 5 2 2" xfId="26328" xr:uid="{B5D7BC32-5A6E-4C4C-946A-806C5E9FAE00}"/>
    <cellStyle name="Porcentual 5 5 2 3" xfId="31822" xr:uid="{4BA8A9DB-7C10-47A3-90B6-681558220E90}"/>
    <cellStyle name="Porcentual 5 5 2 4" xfId="37306" xr:uid="{C4C25DAC-2FA4-4337-A27C-5B7DE80F6B2D}"/>
    <cellStyle name="Porcentual 5 5 3" xfId="23599" xr:uid="{AE06AAEB-0056-4385-9A12-60359B4B8F23}"/>
    <cellStyle name="Porcentual 5 5 4" xfId="29093" xr:uid="{0B388CD0-D212-4FE4-8B9B-BBCCBFCCA3DA}"/>
    <cellStyle name="Porcentual 5 5 5" xfId="34577" xr:uid="{F38E3FB5-B8AB-45B7-A35E-99C1B5CEB93B}"/>
    <cellStyle name="Porcentual 5 6" xfId="14688" xr:uid="{7F99FC1C-627A-4B41-B9D5-24F3E7590E30}"/>
    <cellStyle name="Porcentual 5 6 2" xfId="21975" xr:uid="{BFE66035-1E45-4985-B3E8-F04C03CD6575}"/>
    <cellStyle name="Porcentual 5 6 2 2" xfId="27531" xr:uid="{76EA0D56-615A-4F32-97D6-6AD6CFB22B0B}"/>
    <cellStyle name="Porcentual 5 6 2 3" xfId="33025" xr:uid="{C7386D76-890F-4A4B-A9EB-02C939F984EE}"/>
    <cellStyle name="Porcentual 5 6 2 4" xfId="38509" xr:uid="{E370D3EC-6098-44E8-BB7A-5DB925BF4518}"/>
    <cellStyle name="Porcentual 5 6 3" xfId="24802" xr:uid="{D9EF26FE-1EBB-4953-B05D-0ED63586B46F}"/>
    <cellStyle name="Porcentual 5 6 4" xfId="30296" xr:uid="{5A81F19C-F6A9-4201-9B0A-5C273DE4A005}"/>
    <cellStyle name="Porcentual 5 6 5" xfId="35780" xr:uid="{C8CBC5B0-AEE5-427B-B188-CC378D09DE41}"/>
    <cellStyle name="Porcentual 5 7" xfId="11607" xr:uid="{F0FD97AD-8C6B-4D16-AE08-CDB75C2DF10A}"/>
    <cellStyle name="Porcentual 5 8" xfId="16841" xr:uid="{EBF454B1-3334-4E6D-8F21-4155BC48FEB7}"/>
    <cellStyle name="Porcentual 5 9" xfId="19090" xr:uid="{DDDF3794-3FBD-4490-B63E-03F389649599}"/>
    <cellStyle name="Porcentual 6" xfId="6284" xr:uid="{391B6EA2-6BF3-4159-8A80-FD36865268A0}"/>
    <cellStyle name="Porcentual 6 10" xfId="6285" xr:uid="{514C2CDF-6EE4-4DF7-981B-A8DCDD746707}"/>
    <cellStyle name="Porcentual 6 10 2" xfId="14692" xr:uid="{584E9279-8C8A-4BF2-BB9A-C793F47F3BE0}"/>
    <cellStyle name="Porcentual 6 10 2 2" xfId="21979" xr:uid="{8F9FB3F5-1B6A-4880-B2A9-44B770B4A54D}"/>
    <cellStyle name="Porcentual 6 10 2 2 2" xfId="27535" xr:uid="{5CF18E7A-932F-40EB-893D-65C4119BC270}"/>
    <cellStyle name="Porcentual 6 10 2 2 3" xfId="33029" xr:uid="{5ABC2BD6-1A83-486B-A32C-073680785940}"/>
    <cellStyle name="Porcentual 6 10 2 2 4" xfId="38513" xr:uid="{E7E9CB98-5608-4468-81A7-E769BDAC78DD}"/>
    <cellStyle name="Porcentual 6 10 2 3" xfId="24806" xr:uid="{7572EC7C-E4ED-4B52-95BC-C9FC8F07A1D5}"/>
    <cellStyle name="Porcentual 6 10 2 4" xfId="30300" xr:uid="{DEA5F139-A140-4826-A990-34DF07B45C5D}"/>
    <cellStyle name="Porcentual 6 10 2 5" xfId="35784" xr:uid="{5FF39978-FC3A-497C-896A-5FABDDE83A90}"/>
    <cellStyle name="Porcentual 6 10 3" xfId="11610" xr:uid="{FA5EB4D0-4539-4967-B2D9-6DF1BC32536A}"/>
    <cellStyle name="Porcentual 6 10 4" xfId="16844" xr:uid="{77BAEA7E-40E7-4983-9D85-1C63944A4A09}"/>
    <cellStyle name="Porcentual 6 10 5" xfId="19094" xr:uid="{1BD05F99-11C1-42F3-9F30-A806179EFC5B}"/>
    <cellStyle name="Porcentual 6 10 6" xfId="9455" xr:uid="{8CB8AD6E-DCFA-4654-A5F4-DF7DEB3F0B0D}"/>
    <cellStyle name="Porcentual 6 10 6 2" xfId="20774" xr:uid="{D407DBC7-8FE3-489E-98F8-98865D7B76B6}"/>
    <cellStyle name="Porcentual 6 10 6 2 2" xfId="26330" xr:uid="{9517ED3E-83F6-480A-8F19-D0391BF89865}"/>
    <cellStyle name="Porcentual 6 10 6 2 3" xfId="31824" xr:uid="{7CD2E0A2-2762-4FE8-ABD5-A9E7833D73B8}"/>
    <cellStyle name="Porcentual 6 10 6 2 4" xfId="37308" xr:uid="{E37B085B-ED1C-4C59-ADD5-8F3F3AF99067}"/>
    <cellStyle name="Porcentual 6 10 6 3" xfId="23601" xr:uid="{9FA6A839-2CDC-4B38-8F24-540BC67E5E55}"/>
    <cellStyle name="Porcentual 6 10 6 4" xfId="29095" xr:uid="{F3CFE66C-D841-4CF1-9A47-55A62B8AF266}"/>
    <cellStyle name="Porcentual 6 10 6 5" xfId="34579" xr:uid="{A9251E56-FD9F-4B55-B2D9-B06FE26443CA}"/>
    <cellStyle name="Porcentual 6 11" xfId="6286" xr:uid="{ED7F72A6-449F-45AE-90F2-3B9EAB0D2434}"/>
    <cellStyle name="Porcentual 6 11 2" xfId="14693" xr:uid="{0D23A512-23C1-414C-8D96-83E470A9DEEB}"/>
    <cellStyle name="Porcentual 6 11 2 2" xfId="21980" xr:uid="{087CD4FA-7279-40B7-A7A0-301CC20A4C9B}"/>
    <cellStyle name="Porcentual 6 11 2 2 2" xfId="27536" xr:uid="{ED112C3C-0B0D-42D2-9AE8-C4AB021CE8C7}"/>
    <cellStyle name="Porcentual 6 11 2 2 3" xfId="33030" xr:uid="{4D957F6B-7BAD-4169-BAD9-5D67B4CD160F}"/>
    <cellStyle name="Porcentual 6 11 2 2 4" xfId="38514" xr:uid="{FC9878C2-C2F1-4E84-AB20-E450410D8C2A}"/>
    <cellStyle name="Porcentual 6 11 2 3" xfId="24807" xr:uid="{3AC077DC-83F1-4264-8146-F10EC5DA26FF}"/>
    <cellStyle name="Porcentual 6 11 2 4" xfId="30301" xr:uid="{BEBF9B90-B6B3-435F-AA1D-4785EAFBE7CE}"/>
    <cellStyle name="Porcentual 6 11 2 5" xfId="35785" xr:uid="{324FAA6B-E69D-4BC7-9DBE-4CC1DED858AF}"/>
    <cellStyle name="Porcentual 6 11 3" xfId="11975" xr:uid="{787F75D2-2015-4E1E-A19A-AEF138763B14}"/>
    <cellStyle name="Porcentual 6 11 4" xfId="19095" xr:uid="{5F9ACE49-F222-4EE0-8909-D4E28CFA5CAC}"/>
    <cellStyle name="Porcentual 6 11 5" xfId="9456" xr:uid="{B4A60C37-179E-4EA2-8118-460078AFDE33}"/>
    <cellStyle name="Porcentual 6 11 5 2" xfId="20775" xr:uid="{D2948CD3-2F75-4294-BFA4-2BE40DB9FE54}"/>
    <cellStyle name="Porcentual 6 11 5 2 2" xfId="26331" xr:uid="{C2690E97-E9DF-4248-9361-4E6E09C96042}"/>
    <cellStyle name="Porcentual 6 11 5 2 3" xfId="31825" xr:uid="{3DB61E57-DF77-42EE-AECF-BA67540EB2C7}"/>
    <cellStyle name="Porcentual 6 11 5 2 4" xfId="37309" xr:uid="{FCCC0C46-BF08-437D-B705-9E62021DA1EB}"/>
    <cellStyle name="Porcentual 6 11 5 3" xfId="23602" xr:uid="{0960F0B9-6866-497E-B129-8BBBE5174DA6}"/>
    <cellStyle name="Porcentual 6 11 5 4" xfId="29096" xr:uid="{F13B1794-8031-4B02-9230-21B8630B7D60}"/>
    <cellStyle name="Porcentual 6 11 5 5" xfId="34580" xr:uid="{69430FD9-2F7E-4807-B79C-99646F9A15DA}"/>
    <cellStyle name="Porcentual 6 12" xfId="6692" xr:uid="{DD6A7EA8-B01E-4F0A-AC44-45816CF5947B}"/>
    <cellStyle name="Porcentual 6 12 2" xfId="19451" xr:uid="{0CF52D78-56DF-4B7F-BC99-BE930B63ADB6}"/>
    <cellStyle name="Porcentual 6 12 3" xfId="9457" xr:uid="{09ECCFB4-4F9B-48D9-84D8-95315FE25A1C}"/>
    <cellStyle name="Porcentual 6 12 3 2" xfId="20776" xr:uid="{5F3486EB-0ECC-4276-B622-B5B709B4B849}"/>
    <cellStyle name="Porcentual 6 12 3 2 2" xfId="26332" xr:uid="{A6F661F5-C7DE-4E7F-A5D1-7D1DCCDED880}"/>
    <cellStyle name="Porcentual 6 12 3 2 3" xfId="31826" xr:uid="{5EBC8B0B-AC3F-49E2-9AEA-3226365AA022}"/>
    <cellStyle name="Porcentual 6 12 3 2 4" xfId="37310" xr:uid="{E8B2237F-B021-4D13-84EA-50A95560AF62}"/>
    <cellStyle name="Porcentual 6 12 3 3" xfId="23603" xr:uid="{B27A2CA8-9C34-4CD5-8B0A-C8E8EB192FF9}"/>
    <cellStyle name="Porcentual 6 12 3 4" xfId="29097" xr:uid="{50DFB4C5-C734-4855-8461-07883A19F73F}"/>
    <cellStyle name="Porcentual 6 12 3 5" xfId="34581" xr:uid="{5405FC6D-4D49-4BA3-A3A4-D7091A5E7AAB}"/>
    <cellStyle name="Porcentual 6 13" xfId="6608" xr:uid="{F349AC97-F7EC-4160-AF93-DE298AFC61C0}"/>
    <cellStyle name="Porcentual 6 13 2" xfId="19386" xr:uid="{FA4FA3C0-1C8E-4EAB-94B9-EE4791276473}"/>
    <cellStyle name="Porcentual 6 13 2 2" xfId="22191" xr:uid="{DC9814B5-F3D1-4606-91A6-97EC5121BF90}"/>
    <cellStyle name="Porcentual 6 13 2 2 2" xfId="27747" xr:uid="{3F9FA1D9-79E9-4FCE-ACD3-33F5A3F32FF5}"/>
    <cellStyle name="Porcentual 6 13 2 2 3" xfId="33241" xr:uid="{7B1BAB63-23A5-4681-8419-23D0A2CA3D77}"/>
    <cellStyle name="Porcentual 6 13 2 2 4" xfId="38725" xr:uid="{B825DC75-585A-4327-9ACD-D32018D3A896}"/>
    <cellStyle name="Porcentual 6 13 2 3" xfId="25018" xr:uid="{C2D8868A-FF84-4284-83B6-CD9CDE294673}"/>
    <cellStyle name="Porcentual 6 13 2 4" xfId="30512" xr:uid="{BAF009F8-F331-47E5-8BE9-6C20F9ED90F1}"/>
    <cellStyle name="Porcentual 6 13 2 5" xfId="35996" xr:uid="{45D6E81A-5D59-4C32-B06E-C9A5FC40B182}"/>
    <cellStyle name="Porcentual 6 13 3" xfId="9458" xr:uid="{54921CE9-4C4C-47A7-96C3-3BAB9294B858}"/>
    <cellStyle name="Porcentual 6 13 3 2" xfId="20777" xr:uid="{BD46E85A-4EDE-4717-9DB4-7C784BDD0F46}"/>
    <cellStyle name="Porcentual 6 13 3 2 2" xfId="26333" xr:uid="{B13A2088-3620-4106-A432-3875187BC9EE}"/>
    <cellStyle name="Porcentual 6 13 3 2 3" xfId="31827" xr:uid="{823BAE60-674E-44AC-9BC0-6A1214C06C7C}"/>
    <cellStyle name="Porcentual 6 13 3 2 4" xfId="37311" xr:uid="{F1C77733-A95C-43AF-82A8-2B22FA87F566}"/>
    <cellStyle name="Porcentual 6 13 3 3" xfId="23604" xr:uid="{AD846F7E-1629-49F4-938A-8DA0A1474EF6}"/>
    <cellStyle name="Porcentual 6 13 3 4" xfId="29098" xr:uid="{D86F21D3-6995-46DA-BE20-F7344AACEB8D}"/>
    <cellStyle name="Porcentual 6 13 3 5" xfId="34582" xr:uid="{9895B879-B748-41F6-B86F-E2275B55A0FC}"/>
    <cellStyle name="Porcentual 6 13 4" xfId="19583" xr:uid="{39AD2E2D-8762-4AD6-BE77-3606579592B0}"/>
    <cellStyle name="Porcentual 6 13 4 2" xfId="25139" xr:uid="{B5B15EEB-CDA4-44E5-9AE2-C0A6C38E7C65}"/>
    <cellStyle name="Porcentual 6 13 4 3" xfId="30633" xr:uid="{A96D0E97-96EF-471A-89F3-9B0AA0F036D4}"/>
    <cellStyle name="Porcentual 6 13 4 4" xfId="36117" xr:uid="{6F75FA48-8AFA-4255-97BC-4C7F98FDE4CA}"/>
    <cellStyle name="Porcentual 6 13 5" xfId="22410" xr:uid="{5764510D-C455-4055-91E9-76F67F431602}"/>
    <cellStyle name="Porcentual 6 13 6" xfId="27902" xr:uid="{A5CC4B1C-ABD0-4D0D-B703-7A975AF8F352}"/>
    <cellStyle name="Porcentual 6 13 7" xfId="33386" xr:uid="{467F353C-302E-4E88-AA54-1BF295DEDC94}"/>
    <cellStyle name="Porcentual 6 14" xfId="6808" xr:uid="{DDFD3578-39C3-4969-A87D-C6475E161072}"/>
    <cellStyle name="Porcentual 6 14 2" xfId="19487" xr:uid="{99CE4B54-643C-4880-BFD1-D33AA9873892}"/>
    <cellStyle name="Porcentual 6 14 2 2" xfId="22221" xr:uid="{8789E24C-FF86-4CBA-99E3-D4226B39A2F2}"/>
    <cellStyle name="Porcentual 6 14 2 2 2" xfId="27777" xr:uid="{C0EB32A4-1936-44FB-984D-D7BB562A8570}"/>
    <cellStyle name="Porcentual 6 14 2 2 3" xfId="33271" xr:uid="{65BA1501-4D74-4052-9570-103483B1D3DB}"/>
    <cellStyle name="Porcentual 6 14 2 2 4" xfId="38755" xr:uid="{70B3BE86-6958-419A-AE88-CA53B849A6C8}"/>
    <cellStyle name="Porcentual 6 14 2 3" xfId="25048" xr:uid="{2420E9F6-A2FC-4E66-AD6B-9EE5C78A9329}"/>
    <cellStyle name="Porcentual 6 14 2 4" xfId="30542" xr:uid="{E5125615-2BA7-484D-90C3-828E0FB65BDF}"/>
    <cellStyle name="Porcentual 6 14 2 5" xfId="36026" xr:uid="{F5E6EBCB-23DD-4F6E-B1E9-0DFC22302CF8}"/>
    <cellStyle name="Porcentual 6 14 3" xfId="9459" xr:uid="{DDA939B8-2482-4CDF-BBE1-1CDD7E2F8F91}"/>
    <cellStyle name="Porcentual 6 14 3 2" xfId="20778" xr:uid="{AB91DDE4-17A3-4F88-9C15-237A0B961948}"/>
    <cellStyle name="Porcentual 6 14 3 2 2" xfId="26334" xr:uid="{02072083-EAB0-4B0B-9FBA-B175A04EE918}"/>
    <cellStyle name="Porcentual 6 14 3 2 3" xfId="31828" xr:uid="{4230DCB4-B6A1-4E97-9406-CBEAFF73ADF1}"/>
    <cellStyle name="Porcentual 6 14 3 2 4" xfId="37312" xr:uid="{846C21FF-C4F8-4EF6-BEED-C0EAA80CCB2A}"/>
    <cellStyle name="Porcentual 6 14 3 3" xfId="23605" xr:uid="{5D048546-2FB2-40E9-A3EE-CEBB3C3000B3}"/>
    <cellStyle name="Porcentual 6 14 3 4" xfId="29099" xr:uid="{F33AF732-32DE-44E7-9B85-FA7C14569C04}"/>
    <cellStyle name="Porcentual 6 14 3 5" xfId="34583" xr:uid="{24471EA6-A7C1-4770-855D-886B5AE8B1C3}"/>
    <cellStyle name="Porcentual 6 14 4" xfId="19690" xr:uid="{64EB0800-53A3-41AB-8827-7E1AC57D6263}"/>
    <cellStyle name="Porcentual 6 14 4 2" xfId="25246" xr:uid="{70B7497F-7A44-485A-A15D-EA67402BA05F}"/>
    <cellStyle name="Porcentual 6 14 4 3" xfId="30740" xr:uid="{6BB0AAB6-997E-47F2-9AF2-7FC014A7E5F8}"/>
    <cellStyle name="Porcentual 6 14 4 4" xfId="36224" xr:uid="{2CF7FD49-255B-48CB-AE83-812F6E342984}"/>
    <cellStyle name="Porcentual 6 14 5" xfId="22517" xr:uid="{FD90878E-C53B-4A0A-90C9-A581C36E9681}"/>
    <cellStyle name="Porcentual 6 14 6" xfId="28009" xr:uid="{D23A60CA-EC3F-4B42-B30B-FCFBD3AA7FA6}"/>
    <cellStyle name="Porcentual 6 14 7" xfId="33493" xr:uid="{695A13A6-EA88-49FD-93BE-926BCC0C0F2B}"/>
    <cellStyle name="Porcentual 6 15" xfId="6810" xr:uid="{BBAE4F8D-3C60-4DF8-B3D7-B8A41940415B}"/>
    <cellStyle name="Porcentual 6 15 2" xfId="19489" xr:uid="{AFC07BB3-16BA-4C73-BC5A-93512B99A873}"/>
    <cellStyle name="Porcentual 6 15 2 2" xfId="22223" xr:uid="{1F2D2501-F04F-433F-B27E-A768187C90AA}"/>
    <cellStyle name="Porcentual 6 15 2 2 2" xfId="27779" xr:uid="{E9CC6A79-D901-42C6-B1F4-259DFFD189A1}"/>
    <cellStyle name="Porcentual 6 15 2 2 3" xfId="33273" xr:uid="{4C0420E3-27C6-4FFB-B786-D41F329D2249}"/>
    <cellStyle name="Porcentual 6 15 2 2 4" xfId="38757" xr:uid="{ADC923B9-22B2-4F86-BCB2-7C60D46C48A7}"/>
    <cellStyle name="Porcentual 6 15 2 3" xfId="25050" xr:uid="{6F49D849-0A82-4813-A743-F1A777412DEB}"/>
    <cellStyle name="Porcentual 6 15 2 4" xfId="30544" xr:uid="{8EF0C18E-6459-4D14-9B82-920A32D3E047}"/>
    <cellStyle name="Porcentual 6 15 2 5" xfId="36028" xr:uid="{56126A7E-9546-42CB-AA70-E6E9B036BB6A}"/>
    <cellStyle name="Porcentual 6 15 3" xfId="14691" xr:uid="{497F7094-45AA-4A7B-8486-E65F1AAE5632}"/>
    <cellStyle name="Porcentual 6 15 3 2" xfId="21978" xr:uid="{F69FEA46-3C99-4B52-AC71-9880B9CCB178}"/>
    <cellStyle name="Porcentual 6 15 3 2 2" xfId="27534" xr:uid="{FB7CF353-27DD-407F-A6DA-7C4254AE864F}"/>
    <cellStyle name="Porcentual 6 15 3 2 3" xfId="33028" xr:uid="{90F6521B-8C02-48CB-BC01-AB6471F735A4}"/>
    <cellStyle name="Porcentual 6 15 3 2 4" xfId="38512" xr:uid="{7F6E4196-E233-42AE-8EF3-93CD7B8CAF3B}"/>
    <cellStyle name="Porcentual 6 15 3 3" xfId="24805" xr:uid="{5ADA3E25-7FFE-477A-9818-56E8488AAA6C}"/>
    <cellStyle name="Porcentual 6 15 3 4" xfId="30299" xr:uid="{F1757AD0-DFAB-4BD9-975E-C8A71AC3E96F}"/>
    <cellStyle name="Porcentual 6 15 3 5" xfId="35783" xr:uid="{03A4C434-39EE-487D-9779-3B951E1609B4}"/>
    <cellStyle name="Porcentual 6 15 4" xfId="19692" xr:uid="{C63E5813-8C0E-4332-A7D1-64919761AF39}"/>
    <cellStyle name="Porcentual 6 15 4 2" xfId="25248" xr:uid="{C5FF77B7-6B37-4C6E-99A5-D91322278B58}"/>
    <cellStyle name="Porcentual 6 15 4 3" xfId="30742" xr:uid="{7F6C2C40-ABE2-4139-9768-E74DEE100ECB}"/>
    <cellStyle name="Porcentual 6 15 4 4" xfId="36226" xr:uid="{F192FF28-4470-4D38-B486-9FA6412D3A27}"/>
    <cellStyle name="Porcentual 6 15 5" xfId="22519" xr:uid="{12CE83F6-BDBB-4D3D-A041-128AD9EB8FD4}"/>
    <cellStyle name="Porcentual 6 15 6" xfId="28013" xr:uid="{455F8F36-D4AB-423C-96D3-7379199F781C}"/>
    <cellStyle name="Porcentual 6 15 7" xfId="33497" xr:uid="{6D01F96E-987E-45B4-A162-01CB259663C6}"/>
    <cellStyle name="Porcentual 6 16" xfId="11609" xr:uid="{05F6C6D2-22BE-488C-9B34-DBFCAE8DBC23}"/>
    <cellStyle name="Porcentual 6 17" xfId="16843" xr:uid="{C5BBC548-5BDB-4937-A685-06D2821ECF9F}"/>
    <cellStyle name="Porcentual 6 18" xfId="19093" xr:uid="{92DC5880-746D-421D-A009-D665282FF20D}"/>
    <cellStyle name="Porcentual 6 19" xfId="9454" xr:uid="{DE2306A7-3912-4EE1-AA2F-071C60660F7A}"/>
    <cellStyle name="Porcentual 6 19 2" xfId="20773" xr:uid="{8B968BB1-AC7A-48F7-8757-20B7974BFCEC}"/>
    <cellStyle name="Porcentual 6 19 2 2" xfId="26329" xr:uid="{AFFA38D1-19C9-43D8-8E39-407F1C284765}"/>
    <cellStyle name="Porcentual 6 19 2 3" xfId="31823" xr:uid="{078CB09E-2719-4391-81B9-7A87D5B44E9A}"/>
    <cellStyle name="Porcentual 6 19 2 4" xfId="37307" xr:uid="{434BE7FE-05C0-4BD0-96C3-974119D31090}"/>
    <cellStyle name="Porcentual 6 19 3" xfId="23600" xr:uid="{9A6408E8-EFFC-455D-A15C-7B437F75493E}"/>
    <cellStyle name="Porcentual 6 19 4" xfId="29094" xr:uid="{261E72CD-6D41-4BE6-9A23-EC30B9749C80}"/>
    <cellStyle name="Porcentual 6 19 5" xfId="34578" xr:uid="{68B55C17-85AC-4315-A942-D2E52FC394E1}"/>
    <cellStyle name="Porcentual 6 2" xfId="6287" xr:uid="{D17923A4-449E-4BF3-B8BA-F99E0F2C66BE}"/>
    <cellStyle name="Porcentual 6 2 10" xfId="9460" xr:uid="{DB77A850-7ABB-4F8C-995D-C737E1EECBF2}"/>
    <cellStyle name="Porcentual 6 2 10 2" xfId="20779" xr:uid="{9756A36E-464C-440C-9ECE-E914FD98641F}"/>
    <cellStyle name="Porcentual 6 2 10 2 2" xfId="26335" xr:uid="{967C5CF2-BFD1-4867-927C-C02851013431}"/>
    <cellStyle name="Porcentual 6 2 10 2 3" xfId="31829" xr:uid="{1210C3C4-8262-4202-BCD2-6AF980C44FC6}"/>
    <cellStyle name="Porcentual 6 2 10 2 4" xfId="37313" xr:uid="{21D43358-A1B5-4808-83DF-D1662EF29CCE}"/>
    <cellStyle name="Porcentual 6 2 10 3" xfId="23606" xr:uid="{897A168C-E060-4A9F-9C06-8F657CF418E7}"/>
    <cellStyle name="Porcentual 6 2 10 4" xfId="29100" xr:uid="{B4FB1B6E-E692-4DEA-9513-E98CE06CFFB7}"/>
    <cellStyle name="Porcentual 6 2 10 5" xfId="34584" xr:uid="{C330A08B-D6AD-49A4-A60E-CB733044BDAB}"/>
    <cellStyle name="Porcentual 6 2 2" xfId="6288" xr:uid="{91F0B54B-DF80-4DF4-B588-13673F9A59DF}"/>
    <cellStyle name="Porcentual 6 2 2 2" xfId="14695" xr:uid="{853005A6-B067-487E-94D9-1F6FB5E1587B}"/>
    <cellStyle name="Porcentual 6 2 2 2 2" xfId="21982" xr:uid="{2092147E-1391-432F-AF15-90CD89F68975}"/>
    <cellStyle name="Porcentual 6 2 2 2 2 2" xfId="27538" xr:uid="{275F8A55-3D9A-4437-8B5D-1B18C6A526AE}"/>
    <cellStyle name="Porcentual 6 2 2 2 2 3" xfId="33032" xr:uid="{2848F611-20AF-4052-9D63-7149BF235D65}"/>
    <cellStyle name="Porcentual 6 2 2 2 2 4" xfId="38516" xr:uid="{6749ED45-F20C-4CAE-B042-CE637550DD03}"/>
    <cellStyle name="Porcentual 6 2 2 2 3" xfId="24809" xr:uid="{9B128BD3-724B-4BD2-8B94-DCD0D9D944B9}"/>
    <cellStyle name="Porcentual 6 2 2 2 4" xfId="30303" xr:uid="{FAD93715-B76F-49B7-A8F8-003D38346CFB}"/>
    <cellStyle name="Porcentual 6 2 2 2 5" xfId="35787" xr:uid="{7CC924F4-C357-42ED-B7A6-D6F8977E1283}"/>
    <cellStyle name="Porcentual 6 2 2 3" xfId="11612" xr:uid="{D80C62C2-111D-4D79-ACAE-4D5101CAA6F4}"/>
    <cellStyle name="Porcentual 6 2 2 4" xfId="16846" xr:uid="{97779042-B59E-441E-B3D0-CAC8BA680D7F}"/>
    <cellStyle name="Porcentual 6 2 2 5" xfId="19097" xr:uid="{64CDA9C1-5575-4370-A72B-6466E1C60664}"/>
    <cellStyle name="Porcentual 6 2 2 6" xfId="9461" xr:uid="{7E5CD7DF-79FA-4075-90DC-FFDE7511E38C}"/>
    <cellStyle name="Porcentual 6 2 2 6 2" xfId="20780" xr:uid="{3AEAD576-5A9B-4B01-8FCB-C14E6744C1A4}"/>
    <cellStyle name="Porcentual 6 2 2 6 2 2" xfId="26336" xr:uid="{435C5591-5D97-41C7-84CB-C06AC5E67A69}"/>
    <cellStyle name="Porcentual 6 2 2 6 2 3" xfId="31830" xr:uid="{35FF5F42-46B4-4385-B977-4C5ED8D1EFA3}"/>
    <cellStyle name="Porcentual 6 2 2 6 2 4" xfId="37314" xr:uid="{47F0C3AA-BDB8-4C45-B4F5-09F506CFDCB2}"/>
    <cellStyle name="Porcentual 6 2 2 6 3" xfId="23607" xr:uid="{76009589-A68B-4194-A018-A78CC3E926AF}"/>
    <cellStyle name="Porcentual 6 2 2 6 4" xfId="29101" xr:uid="{E347CF98-77C7-4EFD-91C5-B7573B8B59AB}"/>
    <cellStyle name="Porcentual 6 2 2 6 5" xfId="34585" xr:uid="{32BAAC48-5061-4CEB-9A58-CE4E9EE95C10}"/>
    <cellStyle name="Porcentual 6 2 3" xfId="6289" xr:uid="{99625BA3-17DC-48C4-847C-170535165606}"/>
    <cellStyle name="Porcentual 6 2 3 2" xfId="14696" xr:uid="{313D3112-6126-4A74-A228-32B11E3107A2}"/>
    <cellStyle name="Porcentual 6 2 3 2 2" xfId="21983" xr:uid="{133F0306-BCD9-4B08-B42E-8B24DCB32022}"/>
    <cellStyle name="Porcentual 6 2 3 2 2 2" xfId="27539" xr:uid="{BBF8B863-1176-4FDD-AFB6-E37AD8124ED4}"/>
    <cellStyle name="Porcentual 6 2 3 2 2 3" xfId="33033" xr:uid="{DD1E6CAF-6FBC-4408-B7D3-7CA38F69137C}"/>
    <cellStyle name="Porcentual 6 2 3 2 2 4" xfId="38517" xr:uid="{8190E789-F457-43F5-9F6E-6500690E0B05}"/>
    <cellStyle name="Porcentual 6 2 3 2 3" xfId="24810" xr:uid="{535388C1-F218-47E0-9158-B938A7ED231A}"/>
    <cellStyle name="Porcentual 6 2 3 2 4" xfId="30304" xr:uid="{63C0E431-53B8-4188-8B1B-A5855C68AE9B}"/>
    <cellStyle name="Porcentual 6 2 3 2 5" xfId="35788" xr:uid="{8A01C4AD-5C92-4A74-96F7-C15D2F5CDF0A}"/>
    <cellStyle name="Porcentual 6 2 3 3" xfId="11976" xr:uid="{C951F8AD-7875-49C8-A76A-195E9C2894B1}"/>
    <cellStyle name="Porcentual 6 2 3 4" xfId="19098" xr:uid="{C518D699-D1C9-4E09-8138-031C75D36B1A}"/>
    <cellStyle name="Porcentual 6 2 3 5" xfId="9462" xr:uid="{BD126211-9AA6-471D-8754-BDD90EFC39E1}"/>
    <cellStyle name="Porcentual 6 2 3 5 2" xfId="20781" xr:uid="{F59EA789-0D8D-4422-818E-5AE22F1D85EF}"/>
    <cellStyle name="Porcentual 6 2 3 5 2 2" xfId="26337" xr:uid="{C920D230-D155-4FBC-9320-2099B80E5C86}"/>
    <cellStyle name="Porcentual 6 2 3 5 2 3" xfId="31831" xr:uid="{1C931C6E-46B1-4CF1-AF90-09B998D6271E}"/>
    <cellStyle name="Porcentual 6 2 3 5 2 4" xfId="37315" xr:uid="{3FC04854-624C-493B-99B0-03FA5B91A5EF}"/>
    <cellStyle name="Porcentual 6 2 3 5 3" xfId="23608" xr:uid="{1C0EC408-FE1B-45F9-9222-6E491E26ADC3}"/>
    <cellStyle name="Porcentual 6 2 3 5 4" xfId="29102" xr:uid="{D3BFC44F-A39B-41EC-85A7-036328F9BD33}"/>
    <cellStyle name="Porcentual 6 2 3 5 5" xfId="34586" xr:uid="{13AFDB01-6E17-4384-91B2-496B231EE8D1}"/>
    <cellStyle name="Porcentual 6 2 4" xfId="6693" xr:uid="{E4295D58-4E32-4E6E-AC2C-E08078F39F48}"/>
    <cellStyle name="Porcentual 6 2 4 2" xfId="19452" xr:uid="{C5B17ABE-1FB0-468B-95B3-0266D5E8057B}"/>
    <cellStyle name="Porcentual 6 2 4 3" xfId="9463" xr:uid="{A9D87B6D-2E14-4A55-9299-81748D565C01}"/>
    <cellStyle name="Porcentual 6 2 4 3 2" xfId="20782" xr:uid="{92E58852-708E-454A-97D0-1C1458CFE537}"/>
    <cellStyle name="Porcentual 6 2 4 3 2 2" xfId="26338" xr:uid="{5CF33CBD-4AD2-4968-BD76-A64DC59EDB08}"/>
    <cellStyle name="Porcentual 6 2 4 3 2 3" xfId="31832" xr:uid="{C731C4BB-7461-47F5-ABBE-218D2722D746}"/>
    <cellStyle name="Porcentual 6 2 4 3 2 4" xfId="37316" xr:uid="{825D8662-6743-4501-821C-2E8C46263F0A}"/>
    <cellStyle name="Porcentual 6 2 4 3 3" xfId="23609" xr:uid="{71EEF3E6-9ECF-450A-8425-10A9BC3F7379}"/>
    <cellStyle name="Porcentual 6 2 4 3 4" xfId="29103" xr:uid="{2FB8EFAC-09F1-44AA-AC54-D5898A243D24}"/>
    <cellStyle name="Porcentual 6 2 4 3 5" xfId="34587" xr:uid="{C0864E6D-DCA2-4A6B-B883-09C12CF06B5D}"/>
    <cellStyle name="Porcentual 6 2 5" xfId="9464" xr:uid="{A5712006-C216-4BDC-8034-833EAD25E152}"/>
    <cellStyle name="Porcentual 6 2 5 2" xfId="20783" xr:uid="{12D61F6F-EC30-4226-BB90-BC5FE608DF49}"/>
    <cellStyle name="Porcentual 6 2 5 2 2" xfId="26339" xr:uid="{F5A842A0-B372-428F-9E7B-FCB26779B9E7}"/>
    <cellStyle name="Porcentual 6 2 5 2 3" xfId="31833" xr:uid="{94493B10-AA3D-40DD-82F7-1AD5C8B5B60C}"/>
    <cellStyle name="Porcentual 6 2 5 2 4" xfId="37317" xr:uid="{843BCF7B-BCC0-40D9-8427-2AFAA48CC99F}"/>
    <cellStyle name="Porcentual 6 2 5 3" xfId="23610" xr:uid="{650BE231-B689-4BED-9207-BBBD8190672A}"/>
    <cellStyle name="Porcentual 6 2 5 4" xfId="29104" xr:uid="{DBFA1ABA-F7ED-449F-A70F-D706AE100097}"/>
    <cellStyle name="Porcentual 6 2 5 5" xfId="34588" xr:uid="{45AF0B48-3E5B-48C9-AFD7-63A9C9E1D77F}"/>
    <cellStyle name="Porcentual 6 2 6" xfId="14694" xr:uid="{F20F4790-44D4-4BB2-BD1F-E25D87EB7D97}"/>
    <cellStyle name="Porcentual 6 2 6 2" xfId="21981" xr:uid="{C8A4BB0E-2C9D-4620-8733-B284BCB3B20A}"/>
    <cellStyle name="Porcentual 6 2 6 2 2" xfId="27537" xr:uid="{26D3A5FC-AE27-4DE4-9B81-8768458733E3}"/>
    <cellStyle name="Porcentual 6 2 6 2 3" xfId="33031" xr:uid="{0105A9D3-BB41-48C1-B643-5FBC458BF05D}"/>
    <cellStyle name="Porcentual 6 2 6 2 4" xfId="38515" xr:uid="{A8CF9097-C429-4BEF-BCB0-3A045B7E34F5}"/>
    <cellStyle name="Porcentual 6 2 6 3" xfId="24808" xr:uid="{1BDCAF54-986F-42A0-8D20-9513FFB334A6}"/>
    <cellStyle name="Porcentual 6 2 6 4" xfId="30302" xr:uid="{AE43CD24-75D8-476F-ACDA-805145C0622A}"/>
    <cellStyle name="Porcentual 6 2 6 5" xfId="35786" xr:uid="{7B01E377-62CD-4817-B9E0-D4E93EE82600}"/>
    <cellStyle name="Porcentual 6 2 7" xfId="11611" xr:uid="{3CF5A77F-1C41-4DE7-A02B-6B36A315C39E}"/>
    <cellStyle name="Porcentual 6 2 8" xfId="16845" xr:uid="{CA45BFDB-74D2-4559-B967-982043D73C19}"/>
    <cellStyle name="Porcentual 6 2 9" xfId="19096" xr:uid="{2D9C4DEA-BE0B-4CEA-A225-6F5BDF36487C}"/>
    <cellStyle name="Porcentual 6 3" xfId="6290" xr:uid="{441112B8-0836-4C8B-9CDF-1A86B86D613A}"/>
    <cellStyle name="Porcentual 6 3 10" xfId="14697" xr:uid="{44E3E56E-98F4-46AB-8837-0E54138D766A}"/>
    <cellStyle name="Porcentual 6 3 10 2" xfId="21984" xr:uid="{1DF6C428-038B-462A-9CEA-9028EF68E66C}"/>
    <cellStyle name="Porcentual 6 3 10 2 2" xfId="27540" xr:uid="{F89EE702-77C9-4BFD-BE4E-0D8286CFF1D0}"/>
    <cellStyle name="Porcentual 6 3 10 2 3" xfId="33034" xr:uid="{47EABA07-F17A-4137-9D16-E6641CC76CC1}"/>
    <cellStyle name="Porcentual 6 3 10 2 4" xfId="38518" xr:uid="{21488A64-ED5D-4B76-885C-00529B963092}"/>
    <cellStyle name="Porcentual 6 3 10 3" xfId="24811" xr:uid="{E0BF1B2F-0C2C-4BC3-AD6D-A134A066D113}"/>
    <cellStyle name="Porcentual 6 3 10 4" xfId="30305" xr:uid="{6E4AB0FC-3EE7-46B3-BA50-CDE19156D642}"/>
    <cellStyle name="Porcentual 6 3 10 5" xfId="35789" xr:uid="{52FDE0F4-0C35-4BB0-B27F-0336A760A8A7}"/>
    <cellStyle name="Porcentual 6 3 11" xfId="11613" xr:uid="{A3DD3D1D-F9C7-40B4-8C04-C834ECC4F4B2}"/>
    <cellStyle name="Porcentual 6 3 12" xfId="16847" xr:uid="{2A405D8C-39BD-40C4-B036-40AC0BAF7F6B}"/>
    <cellStyle name="Porcentual 6 3 13" xfId="19099" xr:uid="{D08E3A78-68AF-443F-A3E6-2FF808C2E2ED}"/>
    <cellStyle name="Porcentual 6 3 14" xfId="9465" xr:uid="{862B0E33-85FF-4C5C-9F68-0EA33978F615}"/>
    <cellStyle name="Porcentual 6 3 14 2" xfId="20784" xr:uid="{9AC833A1-DDA7-4266-9D8F-2F75355DB401}"/>
    <cellStyle name="Porcentual 6 3 14 2 2" xfId="26340" xr:uid="{9EDDF6D5-8D03-4A66-840F-72F677FF86F6}"/>
    <cellStyle name="Porcentual 6 3 14 2 3" xfId="31834" xr:uid="{D2A70F88-1AF7-4878-8978-89168C8AFB9C}"/>
    <cellStyle name="Porcentual 6 3 14 2 4" xfId="37318" xr:uid="{F8721B5A-23C7-4703-8D8B-EF438E854DDE}"/>
    <cellStyle name="Porcentual 6 3 14 3" xfId="23611" xr:uid="{968FCBB1-A8AA-4911-BCDD-CC3008C7ECC7}"/>
    <cellStyle name="Porcentual 6 3 14 4" xfId="29105" xr:uid="{919D921B-D58E-47BA-AAA4-02EF3B8A7ED5}"/>
    <cellStyle name="Porcentual 6 3 14 5" xfId="34589" xr:uid="{900A72EA-1EDE-40F8-9AA9-17B3A3CDDD3F}"/>
    <cellStyle name="Porcentual 6 3 2" xfId="6291" xr:uid="{53E75EEA-8A5D-4F1B-9C83-D039AEFD775B}"/>
    <cellStyle name="Porcentual 6 3 2 2" xfId="6292" xr:uid="{0BE4E520-4B8F-481A-828E-F54858597F52}"/>
    <cellStyle name="Porcentual 6 3 2 2 2" xfId="6293" xr:uid="{9AE624C8-309E-4E22-96F2-E700D95C5CD0}"/>
    <cellStyle name="Porcentual 6 3 2 2 2 2" xfId="14700" xr:uid="{D3477201-C383-48A4-B301-934DEB2B1FE2}"/>
    <cellStyle name="Porcentual 6 3 2 2 2 2 2" xfId="21987" xr:uid="{BC62A538-76F6-4765-A199-388660EEC36B}"/>
    <cellStyle name="Porcentual 6 3 2 2 2 2 2 2" xfId="27543" xr:uid="{F6F6FD28-3FCE-4555-A8B2-93620E710D01}"/>
    <cellStyle name="Porcentual 6 3 2 2 2 2 2 3" xfId="33037" xr:uid="{D04591E3-8C4F-497E-806D-644004D4380C}"/>
    <cellStyle name="Porcentual 6 3 2 2 2 2 2 4" xfId="38521" xr:uid="{79658915-524A-4D79-A67D-EA34F286E715}"/>
    <cellStyle name="Porcentual 6 3 2 2 2 2 3" xfId="24814" xr:uid="{3F91F20B-94B0-4B2E-89DC-E46DCF8A9CF8}"/>
    <cellStyle name="Porcentual 6 3 2 2 2 2 4" xfId="30308" xr:uid="{D085BF66-FEDF-4140-93E3-7372700B5365}"/>
    <cellStyle name="Porcentual 6 3 2 2 2 2 5" xfId="35792" xr:uid="{F460FF4A-A850-4A49-8C64-FCA80D5AB2DC}"/>
    <cellStyle name="Porcentual 6 3 2 2 2 3" xfId="11616" xr:uid="{E5C22547-295B-45E9-A946-0F555FD484C4}"/>
    <cellStyle name="Porcentual 6 3 2 2 2 4" xfId="16850" xr:uid="{925D4E64-897F-4A54-9A98-7879263F0CFE}"/>
    <cellStyle name="Porcentual 6 3 2 2 2 5" xfId="19102" xr:uid="{695991C3-E810-465D-9FF8-AAFEA101A657}"/>
    <cellStyle name="Porcentual 6 3 2 2 2 6" xfId="9468" xr:uid="{45FFE439-C25E-4235-A3E3-8DE76B446704}"/>
    <cellStyle name="Porcentual 6 3 2 2 2 6 2" xfId="20787" xr:uid="{68EF02A5-6185-4E1D-BAE6-BFE0A8C0A8C1}"/>
    <cellStyle name="Porcentual 6 3 2 2 2 6 2 2" xfId="26343" xr:uid="{42CB12EE-F52C-4DF5-892E-1B82CB1EE823}"/>
    <cellStyle name="Porcentual 6 3 2 2 2 6 2 3" xfId="31837" xr:uid="{E411A41A-2FA9-4D4D-8118-FF01DFA30B57}"/>
    <cellStyle name="Porcentual 6 3 2 2 2 6 2 4" xfId="37321" xr:uid="{FAA85DF7-3BC8-4AC4-82A5-0B83161AB806}"/>
    <cellStyle name="Porcentual 6 3 2 2 2 6 3" xfId="23614" xr:uid="{528A5BA0-E2DC-428D-B25F-BC2C0667B00E}"/>
    <cellStyle name="Porcentual 6 3 2 2 2 6 4" xfId="29108" xr:uid="{544C3942-800A-4C74-A0AF-D279270F05B7}"/>
    <cellStyle name="Porcentual 6 3 2 2 2 6 5" xfId="34592" xr:uid="{1E82E471-B3E5-4FDA-9C4E-B2C857184657}"/>
    <cellStyle name="Porcentual 6 3 2 2 3" xfId="14699" xr:uid="{F5178460-38E6-4EDD-8671-71C1CF17C85F}"/>
    <cellStyle name="Porcentual 6 3 2 2 3 2" xfId="21986" xr:uid="{09AC457A-5D8D-40E6-9160-5E99D6426EDF}"/>
    <cellStyle name="Porcentual 6 3 2 2 3 2 2" xfId="27542" xr:uid="{B905707E-E2AD-4E8A-B4B9-F79C3BB7A80B}"/>
    <cellStyle name="Porcentual 6 3 2 2 3 2 3" xfId="33036" xr:uid="{96FEDF11-FEEF-4F52-8C27-3A45ABFD2AB5}"/>
    <cellStyle name="Porcentual 6 3 2 2 3 2 4" xfId="38520" xr:uid="{E1792BEE-1644-4D8F-A1D3-6E7F1C7D32DF}"/>
    <cellStyle name="Porcentual 6 3 2 2 3 3" xfId="24813" xr:uid="{770951B5-E4D2-4765-9E77-01FE140B6824}"/>
    <cellStyle name="Porcentual 6 3 2 2 3 4" xfId="30307" xr:uid="{1CFFA2A9-6FAF-49A8-A93F-56B030BCA34A}"/>
    <cellStyle name="Porcentual 6 3 2 2 3 5" xfId="35791" xr:uid="{8A291B57-A418-4593-8516-6F2FFD411758}"/>
    <cellStyle name="Porcentual 6 3 2 2 4" xfId="11615" xr:uid="{A3C7FD11-18F3-49DB-99C3-22FFCA012E25}"/>
    <cellStyle name="Porcentual 6 3 2 2 5" xfId="16849" xr:uid="{6D74A8F3-AFFE-43CC-B5A2-9C1E7C8F9571}"/>
    <cellStyle name="Porcentual 6 3 2 2 6" xfId="19101" xr:uid="{48E12AF0-F276-474B-8410-41FCBAB9B498}"/>
    <cellStyle name="Porcentual 6 3 2 2 7" xfId="9467" xr:uid="{EC627675-55DA-4112-A790-7D456517F623}"/>
    <cellStyle name="Porcentual 6 3 2 2 7 2" xfId="20786" xr:uid="{FDAC5C77-A0EE-42BE-90F4-78F8F1B78021}"/>
    <cellStyle name="Porcentual 6 3 2 2 7 2 2" xfId="26342" xr:uid="{6D2A6A0A-54FF-4740-9A9B-0EAECE9936CD}"/>
    <cellStyle name="Porcentual 6 3 2 2 7 2 3" xfId="31836" xr:uid="{9059F66E-128C-43DD-A6C9-509300146511}"/>
    <cellStyle name="Porcentual 6 3 2 2 7 2 4" xfId="37320" xr:uid="{08314AFC-045D-4F5F-ABE6-84A079153F2A}"/>
    <cellStyle name="Porcentual 6 3 2 2 7 3" xfId="23613" xr:uid="{8B64DFC6-2517-483F-B1AF-C3B6D61A3F26}"/>
    <cellStyle name="Porcentual 6 3 2 2 7 4" xfId="29107" xr:uid="{9AF8D698-5E4D-412F-91C4-6663F9BB00CF}"/>
    <cellStyle name="Porcentual 6 3 2 2 7 5" xfId="34591" xr:uid="{D5349CD1-1697-49F0-8D88-F85383021650}"/>
    <cellStyle name="Porcentual 6 3 2 3" xfId="6294" xr:uid="{8376932D-6700-444A-AA53-DB499BEC07F4}"/>
    <cellStyle name="Porcentual 6 3 2 3 2" xfId="14701" xr:uid="{F1E07EF2-A5B1-48D8-AF8B-B37FFCAB4895}"/>
    <cellStyle name="Porcentual 6 3 2 3 2 2" xfId="21988" xr:uid="{9D412DB7-4B61-48F6-AF4D-CFFD3B9290B3}"/>
    <cellStyle name="Porcentual 6 3 2 3 2 2 2" xfId="27544" xr:uid="{33BF1D78-EEBB-45AB-A2A5-61D10762062F}"/>
    <cellStyle name="Porcentual 6 3 2 3 2 2 3" xfId="33038" xr:uid="{98F7200C-DF32-430D-B723-C7B928721B59}"/>
    <cellStyle name="Porcentual 6 3 2 3 2 2 4" xfId="38522" xr:uid="{495F00E6-6A26-40F6-8D71-30BC9D49DF56}"/>
    <cellStyle name="Porcentual 6 3 2 3 2 3" xfId="24815" xr:uid="{4CA559F7-2EFA-49BC-A247-576F0B1BE1AC}"/>
    <cellStyle name="Porcentual 6 3 2 3 2 4" xfId="30309" xr:uid="{783AF9B4-0F64-404A-8C9D-B69CBDBF1A08}"/>
    <cellStyle name="Porcentual 6 3 2 3 2 5" xfId="35793" xr:uid="{F49E3937-8DF9-479B-B4F3-9BACA91BD210}"/>
    <cellStyle name="Porcentual 6 3 2 3 3" xfId="11617" xr:uid="{02EF0061-483A-4128-A864-79F103C54C6D}"/>
    <cellStyle name="Porcentual 6 3 2 3 4" xfId="16851" xr:uid="{3D170524-959B-4677-9F19-57D4D4B286E3}"/>
    <cellStyle name="Porcentual 6 3 2 3 5" xfId="19103" xr:uid="{33AB1058-B30D-4924-9A8C-8963BFC1610C}"/>
    <cellStyle name="Porcentual 6 3 2 3 6" xfId="9469" xr:uid="{14C84B7E-B999-4D52-A686-87AB59F97792}"/>
    <cellStyle name="Porcentual 6 3 2 3 6 2" xfId="20788" xr:uid="{4EA37670-5F08-4FCF-AD49-4685EB3EF6AC}"/>
    <cellStyle name="Porcentual 6 3 2 3 6 2 2" xfId="26344" xr:uid="{A4549EA6-BC6B-4B6A-9E12-8341865B3C9A}"/>
    <cellStyle name="Porcentual 6 3 2 3 6 2 3" xfId="31838" xr:uid="{BFBB09B5-0997-4210-ABAC-421D30ABD2E0}"/>
    <cellStyle name="Porcentual 6 3 2 3 6 2 4" xfId="37322" xr:uid="{B8C3AA30-45FA-4E29-90A6-C0305C9E0F18}"/>
    <cellStyle name="Porcentual 6 3 2 3 6 3" xfId="23615" xr:uid="{D770BA11-7449-41AD-AEBB-F2567DB3E191}"/>
    <cellStyle name="Porcentual 6 3 2 3 6 4" xfId="29109" xr:uid="{8DBD242F-9B9A-46C1-9F37-EA9E8D9B46B6}"/>
    <cellStyle name="Porcentual 6 3 2 3 6 5" xfId="34593" xr:uid="{1AF00A69-95DB-46ED-A463-723748C4FD5F}"/>
    <cellStyle name="Porcentual 6 3 2 4" xfId="6295" xr:uid="{35BCCB5E-35C4-471E-9FCF-E67349138E6D}"/>
    <cellStyle name="Porcentual 6 3 2 4 2" xfId="19104" xr:uid="{B915056B-2B73-42A4-9FE7-6B9E0EDDA971}"/>
    <cellStyle name="Porcentual 6 3 2 4 3" xfId="9470" xr:uid="{2D7A1A9B-84A0-4FB8-9B33-FF35F5DFE31C}"/>
    <cellStyle name="Porcentual 6 3 2 4 3 2" xfId="20789" xr:uid="{57A2723A-C259-4D8D-AEA3-841DF5317283}"/>
    <cellStyle name="Porcentual 6 3 2 4 3 2 2" xfId="26345" xr:uid="{E793AD14-109D-4F87-8B6F-111046E9FD4C}"/>
    <cellStyle name="Porcentual 6 3 2 4 3 2 3" xfId="31839" xr:uid="{2382498F-E6E1-42E8-BA73-58E7D297DA20}"/>
    <cellStyle name="Porcentual 6 3 2 4 3 2 4" xfId="37323" xr:uid="{36AF5B37-9C09-42C7-8BAA-F4A80D61EC52}"/>
    <cellStyle name="Porcentual 6 3 2 4 3 3" xfId="23616" xr:uid="{175F1FC1-6C9D-48D6-9D89-5619E5C0D38F}"/>
    <cellStyle name="Porcentual 6 3 2 4 3 4" xfId="29110" xr:uid="{1D2F99DE-7244-4819-AFAD-B9F3FC34F034}"/>
    <cellStyle name="Porcentual 6 3 2 4 3 5" xfId="34594" xr:uid="{8CA6671B-1764-4627-A53E-E3434B87C775}"/>
    <cellStyle name="Porcentual 6 3 2 5" xfId="14698" xr:uid="{7DA7AC35-F9E9-44DB-AB08-4D41C0519F9C}"/>
    <cellStyle name="Porcentual 6 3 2 5 2" xfId="21985" xr:uid="{72F627CE-23AA-4B0F-83AE-A97AF6893A05}"/>
    <cellStyle name="Porcentual 6 3 2 5 2 2" xfId="27541" xr:uid="{9A5E6FEE-380C-4248-BB45-C6FFD68584A8}"/>
    <cellStyle name="Porcentual 6 3 2 5 2 3" xfId="33035" xr:uid="{20ADD27F-CC96-4DEC-B182-967706BD7501}"/>
    <cellStyle name="Porcentual 6 3 2 5 2 4" xfId="38519" xr:uid="{DFBFA387-BC97-43AF-A8B4-1A024AFFA9F3}"/>
    <cellStyle name="Porcentual 6 3 2 5 3" xfId="24812" xr:uid="{F53DAE0C-3996-45E2-A1A6-132C87E9F251}"/>
    <cellStyle name="Porcentual 6 3 2 5 4" xfId="30306" xr:uid="{40C0A5D2-CE14-45B3-A2CE-BBFA28A4E79D}"/>
    <cellStyle name="Porcentual 6 3 2 5 5" xfId="35790" xr:uid="{BD0E10B7-B243-4347-A5B0-7D7F22363FFA}"/>
    <cellStyle name="Porcentual 6 3 2 6" xfId="11614" xr:uid="{E5E86EB4-1745-4622-A6A9-1A6ADA7E8E50}"/>
    <cellStyle name="Porcentual 6 3 2 7" xfId="16848" xr:uid="{B6BFB6B8-3679-408E-80ED-8FE1D20E89F2}"/>
    <cellStyle name="Porcentual 6 3 2 8" xfId="19100" xr:uid="{AD0854CF-A977-4DA3-B553-4051FDF2BD5F}"/>
    <cellStyle name="Porcentual 6 3 2 9" xfId="9466" xr:uid="{843D331D-6E7A-44C5-8320-EFB02E30A061}"/>
    <cellStyle name="Porcentual 6 3 2 9 2" xfId="20785" xr:uid="{421516F6-5163-4849-A393-29B60AE73CC4}"/>
    <cellStyle name="Porcentual 6 3 2 9 2 2" xfId="26341" xr:uid="{4DAC2262-07A2-4C75-ADB8-6DE73BEFFA10}"/>
    <cellStyle name="Porcentual 6 3 2 9 2 3" xfId="31835" xr:uid="{835A2A04-C8A1-45A0-BAE4-84FFD43626B9}"/>
    <cellStyle name="Porcentual 6 3 2 9 2 4" xfId="37319" xr:uid="{260CE524-C33D-4090-B23E-C665951844D1}"/>
    <cellStyle name="Porcentual 6 3 2 9 3" xfId="23612" xr:uid="{9DE31763-3D81-4128-85CC-E45E005CAA20}"/>
    <cellStyle name="Porcentual 6 3 2 9 4" xfId="29106" xr:uid="{E1BE3B72-539D-4923-85F4-B815AE85E2AD}"/>
    <cellStyle name="Porcentual 6 3 2 9 5" xfId="34590" xr:uid="{BBC7F2E6-CA3A-4DF1-8EBB-717A9CD2C37A}"/>
    <cellStyle name="Porcentual 6 3 3" xfId="6296" xr:uid="{C5A96861-6C29-4D32-8127-B0B5CD9868D9}"/>
    <cellStyle name="Porcentual 6 3 3 2" xfId="6297" xr:uid="{774F2087-A77C-4CEC-8F0A-0341427ACDCC}"/>
    <cellStyle name="Porcentual 6 3 3 2 2" xfId="14703" xr:uid="{67B98FA9-03FA-4747-A41B-FB3BB30BA732}"/>
    <cellStyle name="Porcentual 6 3 3 2 2 2" xfId="21990" xr:uid="{F51D81A1-06DA-4DC8-B148-1D59D201E9E5}"/>
    <cellStyle name="Porcentual 6 3 3 2 2 2 2" xfId="27546" xr:uid="{FFDD5100-3FCD-4D2B-B691-AFEEB447CFB9}"/>
    <cellStyle name="Porcentual 6 3 3 2 2 2 3" xfId="33040" xr:uid="{2F13AB01-39F6-4BBF-95D3-30ACA8CF6621}"/>
    <cellStyle name="Porcentual 6 3 3 2 2 2 4" xfId="38524" xr:uid="{30677597-0A3D-4069-945C-5AD3CA69FCD6}"/>
    <cellStyle name="Porcentual 6 3 3 2 2 3" xfId="24817" xr:uid="{9EEB4A0B-B7DA-43AE-BEE3-7DDB3E425E3B}"/>
    <cellStyle name="Porcentual 6 3 3 2 2 4" xfId="30311" xr:uid="{6DA9C302-2A66-4ADF-84AC-CFE6E6D7A81A}"/>
    <cellStyle name="Porcentual 6 3 3 2 2 5" xfId="35795" xr:uid="{FCE3D5E7-499C-43B7-B053-E5DC02CF598C}"/>
    <cellStyle name="Porcentual 6 3 3 2 3" xfId="11619" xr:uid="{8F86E11C-FF7E-49F8-A7B3-46AF52F17EB7}"/>
    <cellStyle name="Porcentual 6 3 3 2 4" xfId="16853" xr:uid="{7C33516D-8622-4723-8951-A10E78C0B141}"/>
    <cellStyle name="Porcentual 6 3 3 2 5" xfId="19106" xr:uid="{04332037-C11E-4981-A17B-E666993CCCE7}"/>
    <cellStyle name="Porcentual 6 3 3 2 6" xfId="9472" xr:uid="{C3E2111C-6F08-4DC3-B450-2B209CC85EF0}"/>
    <cellStyle name="Porcentual 6 3 3 2 6 2" xfId="20791" xr:uid="{88C49DFF-45AF-455D-BB46-067F875DD6F6}"/>
    <cellStyle name="Porcentual 6 3 3 2 6 2 2" xfId="26347" xr:uid="{BDC25742-86A3-4EC5-A627-D8905A670D91}"/>
    <cellStyle name="Porcentual 6 3 3 2 6 2 3" xfId="31841" xr:uid="{69291E3E-853D-4589-B6FE-B319F6551BBD}"/>
    <cellStyle name="Porcentual 6 3 3 2 6 2 4" xfId="37325" xr:uid="{157C4647-D69E-4E19-8379-4F3A20039462}"/>
    <cellStyle name="Porcentual 6 3 3 2 6 3" xfId="23618" xr:uid="{A071E554-4DFE-483F-B607-93BD0934BD10}"/>
    <cellStyle name="Porcentual 6 3 3 2 6 4" xfId="29112" xr:uid="{8CE6CD58-93D3-4522-9966-1B1CD8921CAE}"/>
    <cellStyle name="Porcentual 6 3 3 2 6 5" xfId="34596" xr:uid="{8318EB2B-90BE-480E-9B69-68EFD4657313}"/>
    <cellStyle name="Porcentual 6 3 3 3" xfId="6298" xr:uid="{A353288C-52FF-4157-AACB-D905AA988DA1}"/>
    <cellStyle name="Porcentual 6 3 3 3 2" xfId="19107" xr:uid="{1C21B259-8448-49E4-BE9D-227D834E6BC9}"/>
    <cellStyle name="Porcentual 6 3 3 3 3" xfId="9473" xr:uid="{C6ADCA2B-B1AD-4FCB-889E-F5760F08A0CA}"/>
    <cellStyle name="Porcentual 6 3 3 3 3 2" xfId="20792" xr:uid="{366D7FF4-ED19-437D-B856-37B002CE5B12}"/>
    <cellStyle name="Porcentual 6 3 3 3 3 2 2" xfId="26348" xr:uid="{D9385BD9-1779-470B-A14A-8801684508B9}"/>
    <cellStyle name="Porcentual 6 3 3 3 3 2 3" xfId="31842" xr:uid="{A500FAA6-BB14-4A8B-9E60-5FEAA2C2CD5A}"/>
    <cellStyle name="Porcentual 6 3 3 3 3 2 4" xfId="37326" xr:uid="{67B44980-7F70-4D68-8A2E-92BFCC990254}"/>
    <cellStyle name="Porcentual 6 3 3 3 3 3" xfId="23619" xr:uid="{52B9D009-20A9-410B-A983-A11BCA249159}"/>
    <cellStyle name="Porcentual 6 3 3 3 3 4" xfId="29113" xr:uid="{3D6BD4B7-D443-472E-9AF6-7DE862327F48}"/>
    <cellStyle name="Porcentual 6 3 3 3 3 5" xfId="34597" xr:uid="{AA979834-8DDF-430B-90B8-926E04A61F16}"/>
    <cellStyle name="Porcentual 6 3 3 4" xfId="14702" xr:uid="{106E9E0F-75E7-42CE-91D0-2D0F3A2BC6E8}"/>
    <cellStyle name="Porcentual 6 3 3 4 2" xfId="21989" xr:uid="{F921E986-A303-460B-A3A1-F5C7B5A6E332}"/>
    <cellStyle name="Porcentual 6 3 3 4 2 2" xfId="27545" xr:uid="{099C18E8-6C7C-4551-9983-89B4DFCB8633}"/>
    <cellStyle name="Porcentual 6 3 3 4 2 3" xfId="33039" xr:uid="{8B245252-8B00-4935-B045-55EE20E8A58C}"/>
    <cellStyle name="Porcentual 6 3 3 4 2 4" xfId="38523" xr:uid="{7B3B816D-61CE-4DEF-BED7-0C7304977184}"/>
    <cellStyle name="Porcentual 6 3 3 4 3" xfId="24816" xr:uid="{B32726CF-B12D-4C74-95C0-C164D6732181}"/>
    <cellStyle name="Porcentual 6 3 3 4 4" xfId="30310" xr:uid="{CEA843BC-ACE7-4491-B506-24700486AC5C}"/>
    <cellStyle name="Porcentual 6 3 3 4 5" xfId="35794" xr:uid="{2A0CD7F4-59D9-4AA1-85BA-712B71674AC3}"/>
    <cellStyle name="Porcentual 6 3 3 5" xfId="11618" xr:uid="{D89E4EDB-9893-4408-847F-DE54EF3A119B}"/>
    <cellStyle name="Porcentual 6 3 3 6" xfId="16852" xr:uid="{96FEDF57-E365-4DEC-A6AA-9B12ABA1A8C2}"/>
    <cellStyle name="Porcentual 6 3 3 7" xfId="19105" xr:uid="{BB9302F4-461C-4AD0-8372-9C6A4EE21B5B}"/>
    <cellStyle name="Porcentual 6 3 3 8" xfId="9471" xr:uid="{D68F86E6-C689-4FE0-BFEA-D79657E24C98}"/>
    <cellStyle name="Porcentual 6 3 3 8 2" xfId="20790" xr:uid="{F6DB40EB-79A3-47D6-82E9-D0FCA7F2BC84}"/>
    <cellStyle name="Porcentual 6 3 3 8 2 2" xfId="26346" xr:uid="{19808EE4-9E83-4E34-A5A6-3B421B1777C0}"/>
    <cellStyle name="Porcentual 6 3 3 8 2 3" xfId="31840" xr:uid="{74685854-71FE-4A20-8613-1D0B0BAEB268}"/>
    <cellStyle name="Porcentual 6 3 3 8 2 4" xfId="37324" xr:uid="{D133AAF0-EC75-491D-898A-6E4CC2A04291}"/>
    <cellStyle name="Porcentual 6 3 3 8 3" xfId="23617" xr:uid="{F8C403DE-AFD3-42C5-8501-E5DB9889D1AC}"/>
    <cellStyle name="Porcentual 6 3 3 8 4" xfId="29111" xr:uid="{45B38C46-C3C7-4BEA-A833-3803C6FB7C44}"/>
    <cellStyle name="Porcentual 6 3 3 8 5" xfId="34595" xr:uid="{07AD11B6-75C0-4545-A55D-9F772914AD21}"/>
    <cellStyle name="Porcentual 6 3 4" xfId="6299" xr:uid="{2DC0A7E8-21C2-4FD8-B3E1-962B66FF64FB}"/>
    <cellStyle name="Porcentual 6 3 4 2" xfId="6300" xr:uid="{6C994DAD-35FD-499C-9BCA-2EBA2DFE55A4}"/>
    <cellStyle name="Porcentual 6 3 4 2 2" xfId="14705" xr:uid="{8A9B831B-6260-4D4C-9132-368826DE3773}"/>
    <cellStyle name="Porcentual 6 3 4 2 2 2" xfId="21992" xr:uid="{7EDB4FDB-414E-4DD9-B074-04C655590FCA}"/>
    <cellStyle name="Porcentual 6 3 4 2 2 2 2" xfId="27548" xr:uid="{E95F964E-048C-483F-AC03-1CC386FEC779}"/>
    <cellStyle name="Porcentual 6 3 4 2 2 2 3" xfId="33042" xr:uid="{E382E7CD-F63B-46E4-9AE2-522F20452BEA}"/>
    <cellStyle name="Porcentual 6 3 4 2 2 2 4" xfId="38526" xr:uid="{948F1D76-C620-4001-B216-AC8CCA65FE6D}"/>
    <cellStyle name="Porcentual 6 3 4 2 2 3" xfId="24819" xr:uid="{98BE8B53-F509-4622-BAD8-903A48837682}"/>
    <cellStyle name="Porcentual 6 3 4 2 2 4" xfId="30313" xr:uid="{14FAA33E-C066-47BB-80C4-A48B395C5D4D}"/>
    <cellStyle name="Porcentual 6 3 4 2 2 5" xfId="35797" xr:uid="{FF872FEB-5936-44FF-9816-703C9EB9BFE7}"/>
    <cellStyle name="Porcentual 6 3 4 2 3" xfId="11621" xr:uid="{B2CB4645-981D-468A-A451-8D24F1FFB2E7}"/>
    <cellStyle name="Porcentual 6 3 4 2 4" xfId="16855" xr:uid="{D89883BB-FCCD-4E00-989A-85BAE4280D6F}"/>
    <cellStyle name="Porcentual 6 3 4 2 5" xfId="19109" xr:uid="{0A8B682F-5FDE-4584-AB10-5C9D95DEEE6F}"/>
    <cellStyle name="Porcentual 6 3 4 2 6" xfId="9475" xr:uid="{9810028D-EC62-42CF-A1F8-4706A85DED7B}"/>
    <cellStyle name="Porcentual 6 3 4 2 6 2" xfId="20794" xr:uid="{2F98FC02-A16D-4F5D-B5F1-D988EA65444C}"/>
    <cellStyle name="Porcentual 6 3 4 2 6 2 2" xfId="26350" xr:uid="{6A8F4037-36F6-4B36-886C-501B436B6CDF}"/>
    <cellStyle name="Porcentual 6 3 4 2 6 2 3" xfId="31844" xr:uid="{C93D6CFF-86E9-48CC-AE0B-5FA5432385E2}"/>
    <cellStyle name="Porcentual 6 3 4 2 6 2 4" xfId="37328" xr:uid="{54F33CD2-266E-49B9-BE22-C5FDF2668620}"/>
    <cellStyle name="Porcentual 6 3 4 2 6 3" xfId="23621" xr:uid="{6F854522-4732-4B50-9142-93130D207110}"/>
    <cellStyle name="Porcentual 6 3 4 2 6 4" xfId="29115" xr:uid="{096DD5AC-B314-4C90-B931-D20762B1E592}"/>
    <cellStyle name="Porcentual 6 3 4 2 6 5" xfId="34599" xr:uid="{7A143C2F-9F02-4262-A112-BDB482634768}"/>
    <cellStyle name="Porcentual 6 3 4 3" xfId="6301" xr:uid="{C1AF9E9C-641F-4286-AF94-D8D78C7A55E5}"/>
    <cellStyle name="Porcentual 6 3 4 3 2" xfId="19110" xr:uid="{019E41FA-8219-47FC-9795-EA259F7C2CBC}"/>
    <cellStyle name="Porcentual 6 3 4 3 3" xfId="9476" xr:uid="{F16A9947-979F-4082-B64D-2086C9B843B1}"/>
    <cellStyle name="Porcentual 6 3 4 3 3 2" xfId="20795" xr:uid="{CF9E58A6-AF69-490A-A30C-F367EA166DF6}"/>
    <cellStyle name="Porcentual 6 3 4 3 3 2 2" xfId="26351" xr:uid="{77A45AAF-DB3B-401A-A777-CC1C103F8C02}"/>
    <cellStyle name="Porcentual 6 3 4 3 3 2 3" xfId="31845" xr:uid="{B1404E9B-5E7B-471F-A5EA-59418E3799DC}"/>
    <cellStyle name="Porcentual 6 3 4 3 3 2 4" xfId="37329" xr:uid="{7E5DD76D-014B-4365-B5B0-F3230915432D}"/>
    <cellStyle name="Porcentual 6 3 4 3 3 3" xfId="23622" xr:uid="{EB812400-2B5B-4EB0-B181-E30796A8BEEE}"/>
    <cellStyle name="Porcentual 6 3 4 3 3 4" xfId="29116" xr:uid="{A0A11F3B-A1D3-4B34-97D6-92628CC09F5F}"/>
    <cellStyle name="Porcentual 6 3 4 3 3 5" xfId="34600" xr:uid="{494B31C2-1304-416F-AD21-1D5B05D408B2}"/>
    <cellStyle name="Porcentual 6 3 4 4" xfId="14704" xr:uid="{8FAC898A-6B39-44D5-83FA-CA02CBE8C84E}"/>
    <cellStyle name="Porcentual 6 3 4 4 2" xfId="21991" xr:uid="{3722883F-2EDF-4E62-8A07-C878AF2CE1B0}"/>
    <cellStyle name="Porcentual 6 3 4 4 2 2" xfId="27547" xr:uid="{E93ADFCD-5056-43E4-9A70-B3792EB79740}"/>
    <cellStyle name="Porcentual 6 3 4 4 2 3" xfId="33041" xr:uid="{69A62368-3825-4057-96F3-DBD353847D20}"/>
    <cellStyle name="Porcentual 6 3 4 4 2 4" xfId="38525" xr:uid="{0F43D8AA-123C-477D-83D4-81F78DC30EB1}"/>
    <cellStyle name="Porcentual 6 3 4 4 3" xfId="24818" xr:uid="{580E31FD-196B-4258-89BA-DED0F242BE24}"/>
    <cellStyle name="Porcentual 6 3 4 4 4" xfId="30312" xr:uid="{D0D401C9-4039-40ED-8966-7558EB49502A}"/>
    <cellStyle name="Porcentual 6 3 4 4 5" xfId="35796" xr:uid="{010E920E-6AAA-4A7C-96E3-E81B634DA090}"/>
    <cellStyle name="Porcentual 6 3 4 5" xfId="11620" xr:uid="{5EE50FA0-E5EE-4D7D-9248-B2131FDD7119}"/>
    <cellStyle name="Porcentual 6 3 4 6" xfId="16854" xr:uid="{B44D2CB5-3161-4C8A-8AF8-47AFCFA08C03}"/>
    <cellStyle name="Porcentual 6 3 4 7" xfId="19108" xr:uid="{5DCD590F-FF44-4E12-8CD3-6C71DE951352}"/>
    <cellStyle name="Porcentual 6 3 4 8" xfId="9474" xr:uid="{26BEADA2-9F16-42CD-9C34-EB3E8F076151}"/>
    <cellStyle name="Porcentual 6 3 4 8 2" xfId="20793" xr:uid="{F967165A-295F-4660-BF3F-C7EB54F8ADFD}"/>
    <cellStyle name="Porcentual 6 3 4 8 2 2" xfId="26349" xr:uid="{81B9FB0C-9839-4558-BB16-8183F2EA9F86}"/>
    <cellStyle name="Porcentual 6 3 4 8 2 3" xfId="31843" xr:uid="{0F8E21A0-22DB-4018-A33A-1579D027A49E}"/>
    <cellStyle name="Porcentual 6 3 4 8 2 4" xfId="37327" xr:uid="{D649BF1B-1078-4BB7-90AC-09FB99DF028F}"/>
    <cellStyle name="Porcentual 6 3 4 8 3" xfId="23620" xr:uid="{FC1FF378-FD8C-4593-A7A6-99C82D973067}"/>
    <cellStyle name="Porcentual 6 3 4 8 4" xfId="29114" xr:uid="{3060FDDF-DDD3-48B6-B603-9FBC583757F1}"/>
    <cellStyle name="Porcentual 6 3 4 8 5" xfId="34598" xr:uid="{5F1F2606-E0C2-402A-AA33-CDC9DD51C692}"/>
    <cellStyle name="Porcentual 6 3 5" xfId="6302" xr:uid="{52BC3EA1-BDD7-42B4-B9CE-C7A40DDF1477}"/>
    <cellStyle name="Porcentual 6 3 5 2" xfId="14706" xr:uid="{6CCD6B56-E735-41E2-A75C-3D92ACC57046}"/>
    <cellStyle name="Porcentual 6 3 5 2 2" xfId="21993" xr:uid="{0786A06E-2C45-47F7-99C1-9E6CFEA68318}"/>
    <cellStyle name="Porcentual 6 3 5 2 2 2" xfId="27549" xr:uid="{58261E17-5EE9-43C7-BAA4-7D89CAAEB95A}"/>
    <cellStyle name="Porcentual 6 3 5 2 2 3" xfId="33043" xr:uid="{3D914B1C-35B9-4A82-B17B-99C157394231}"/>
    <cellStyle name="Porcentual 6 3 5 2 2 4" xfId="38527" xr:uid="{9CD19956-F572-49B2-AF17-8BE7E1A23F64}"/>
    <cellStyle name="Porcentual 6 3 5 2 3" xfId="24820" xr:uid="{B1EADFA1-D1AA-4D40-86F3-9572FB3643FC}"/>
    <cellStyle name="Porcentual 6 3 5 2 4" xfId="30314" xr:uid="{C576ABDB-E5A2-4BA4-9BEE-3901BA3CC253}"/>
    <cellStyle name="Porcentual 6 3 5 2 5" xfId="35798" xr:uid="{34A0CB29-A742-470A-8374-9830C6EF15F8}"/>
    <cellStyle name="Porcentual 6 3 5 3" xfId="11622" xr:uid="{836E5887-E6C9-4856-9612-6C391CFE12BF}"/>
    <cellStyle name="Porcentual 6 3 5 4" xfId="16856" xr:uid="{812C1AE5-13D4-4149-86BC-D423CB31CF92}"/>
    <cellStyle name="Porcentual 6 3 5 5" xfId="19111" xr:uid="{A2B7F1DA-C774-4F8C-A0B1-C8DEE2BA611E}"/>
    <cellStyle name="Porcentual 6 3 5 6" xfId="9477" xr:uid="{DA31E3A5-5417-4046-A9F7-0303FAB5A788}"/>
    <cellStyle name="Porcentual 6 3 5 6 2" xfId="20796" xr:uid="{41D47387-D5D1-4B82-A2AD-6FFE8F390CA5}"/>
    <cellStyle name="Porcentual 6 3 5 6 2 2" xfId="26352" xr:uid="{40BD9411-A9CC-4A75-8439-9C1B6B11F091}"/>
    <cellStyle name="Porcentual 6 3 5 6 2 3" xfId="31846" xr:uid="{106A526A-850D-4D8D-A1F1-E9D6E7E0FC77}"/>
    <cellStyle name="Porcentual 6 3 5 6 2 4" xfId="37330" xr:uid="{0889955C-00CD-4C97-B105-5A84EF471ADA}"/>
    <cellStyle name="Porcentual 6 3 5 6 3" xfId="23623" xr:uid="{43D851E2-EC98-4B90-86C9-02F01F22FA5D}"/>
    <cellStyle name="Porcentual 6 3 5 6 4" xfId="29117" xr:uid="{AA5AB757-99B6-4221-846D-6D466E9C8189}"/>
    <cellStyle name="Porcentual 6 3 5 6 5" xfId="34601" xr:uid="{AE85937A-8429-4020-B670-CAB503031A57}"/>
    <cellStyle name="Porcentual 6 3 6" xfId="6303" xr:uid="{6C90C507-10AD-4AC5-9851-12C11341E6F2}"/>
    <cellStyle name="Porcentual 6 3 6 2" xfId="14707" xr:uid="{987555D1-D282-4BF0-A612-5A1E029CE551}"/>
    <cellStyle name="Porcentual 6 3 6 2 2" xfId="21994" xr:uid="{532A3391-36BB-4766-8B0B-19B5B14B8C46}"/>
    <cellStyle name="Porcentual 6 3 6 2 2 2" xfId="27550" xr:uid="{F054670B-5FFB-47B6-95A1-8082E3D206CD}"/>
    <cellStyle name="Porcentual 6 3 6 2 2 3" xfId="33044" xr:uid="{43D92825-18BD-4F4C-9FDA-E34DA8A7780F}"/>
    <cellStyle name="Porcentual 6 3 6 2 2 4" xfId="38528" xr:uid="{1E83C51F-980B-4B5D-82BE-5B00EB938C55}"/>
    <cellStyle name="Porcentual 6 3 6 2 3" xfId="24821" xr:uid="{87FDA4A3-0EE1-4C05-A933-E5258C75FA76}"/>
    <cellStyle name="Porcentual 6 3 6 2 4" xfId="30315" xr:uid="{365C0F29-433E-4B4A-B3C0-E47321659DD3}"/>
    <cellStyle name="Porcentual 6 3 6 2 5" xfId="35799" xr:uid="{6C464416-B41E-462A-9A04-8D3A928AE715}"/>
    <cellStyle name="Porcentual 6 3 6 3" xfId="11623" xr:uid="{DA3507F1-A00A-42B7-812B-C697D8A479C4}"/>
    <cellStyle name="Porcentual 6 3 6 4" xfId="16857" xr:uid="{04068987-32BE-48F9-A16E-EB12F0BDE5AE}"/>
    <cellStyle name="Porcentual 6 3 6 5" xfId="19112" xr:uid="{CE09D84E-B254-4A85-ABDF-36A906371516}"/>
    <cellStyle name="Porcentual 6 3 6 6" xfId="9478" xr:uid="{3858C07D-B3FD-40EA-88F9-C538AAD1DDDA}"/>
    <cellStyle name="Porcentual 6 3 6 6 2" xfId="20797" xr:uid="{8662BD04-7818-4A0A-BFDC-016D81EDBC03}"/>
    <cellStyle name="Porcentual 6 3 6 6 2 2" xfId="26353" xr:uid="{CE8EB61D-CAD0-47BF-9838-D81192151B06}"/>
    <cellStyle name="Porcentual 6 3 6 6 2 3" xfId="31847" xr:uid="{EDD7D061-4764-43F7-8BD5-CCF65E47B64C}"/>
    <cellStyle name="Porcentual 6 3 6 6 2 4" xfId="37331" xr:uid="{6843D1D2-9999-4EFC-82E8-EB142FA04A55}"/>
    <cellStyle name="Porcentual 6 3 6 6 3" xfId="23624" xr:uid="{450C7AAB-3942-469C-B49E-4945DC1D3074}"/>
    <cellStyle name="Porcentual 6 3 6 6 4" xfId="29118" xr:uid="{19AAF695-8C71-489D-A1A0-D34FA8A139DD}"/>
    <cellStyle name="Porcentual 6 3 6 6 5" xfId="34602" xr:uid="{FEC44480-CE93-4747-B70A-8A0CE5E9127D}"/>
    <cellStyle name="Porcentual 6 3 7" xfId="6304" xr:uid="{B899EA39-76B5-4538-BD56-EFEE5C6E70FB}"/>
    <cellStyle name="Porcentual 6 3 7 2" xfId="14708" xr:uid="{0F2F870F-482B-4EEF-AE33-F4DA6F60A235}"/>
    <cellStyle name="Porcentual 6 3 7 2 2" xfId="21995" xr:uid="{BCC769A4-6F47-4FA6-BFED-27A0FFB8E215}"/>
    <cellStyle name="Porcentual 6 3 7 2 2 2" xfId="27551" xr:uid="{45596C61-8E64-4558-8E5F-F233EBBCDCCB}"/>
    <cellStyle name="Porcentual 6 3 7 2 2 3" xfId="33045" xr:uid="{909CF583-AE8D-40B8-9414-85AD70556D85}"/>
    <cellStyle name="Porcentual 6 3 7 2 2 4" xfId="38529" xr:uid="{7DAFE6BD-A43C-4ABF-9223-2EF873032B91}"/>
    <cellStyle name="Porcentual 6 3 7 2 3" xfId="24822" xr:uid="{6EC089FB-C8F8-44DB-B177-D00C88E4A8C7}"/>
    <cellStyle name="Porcentual 6 3 7 2 4" xfId="30316" xr:uid="{69488AA9-3BC7-4DD2-A400-30FF44B260F2}"/>
    <cellStyle name="Porcentual 6 3 7 2 5" xfId="35800" xr:uid="{81942E41-0005-484D-B8B2-BFCB37D19DAF}"/>
    <cellStyle name="Porcentual 6 3 7 3" xfId="11977" xr:uid="{9F3B219C-F0CB-4270-AA6B-5CF3465D19A4}"/>
    <cellStyle name="Porcentual 6 3 7 4" xfId="19113" xr:uid="{56FB5372-5633-4878-BFD0-BA38688B28D4}"/>
    <cellStyle name="Porcentual 6 3 7 5" xfId="9479" xr:uid="{3617B3B9-6BD2-487E-9854-694A369ABFB6}"/>
    <cellStyle name="Porcentual 6 3 7 5 2" xfId="20798" xr:uid="{1DD6095A-E6AA-4FCC-89E0-7A09554FD16B}"/>
    <cellStyle name="Porcentual 6 3 7 5 2 2" xfId="26354" xr:uid="{DC80A8F0-F2F9-4567-882F-90CA5B304BFB}"/>
    <cellStyle name="Porcentual 6 3 7 5 2 3" xfId="31848" xr:uid="{8371CC50-C45F-4FEA-9492-4138C852FC91}"/>
    <cellStyle name="Porcentual 6 3 7 5 2 4" xfId="37332" xr:uid="{B7B9841B-8BB5-452F-86CE-BF4301BAB5AC}"/>
    <cellStyle name="Porcentual 6 3 7 5 3" xfId="23625" xr:uid="{8339682B-E960-4561-B56C-26A4C8B1B5B1}"/>
    <cellStyle name="Porcentual 6 3 7 5 4" xfId="29119" xr:uid="{98E86473-DD35-4244-B771-AD90F6E25EB3}"/>
    <cellStyle name="Porcentual 6 3 7 5 5" xfId="34603" xr:uid="{293F7BDE-8AD6-4056-B3C8-9D279487F34A}"/>
    <cellStyle name="Porcentual 6 3 8" xfId="6694" xr:uid="{0320E0F0-F0FC-42CA-A20A-99C32EB057BC}"/>
    <cellStyle name="Porcentual 6 3 8 2" xfId="19453" xr:uid="{FD85FE9B-A2E6-40FA-A375-930C7B230AB6}"/>
    <cellStyle name="Porcentual 6 3 8 3" xfId="9480" xr:uid="{07220DFB-EFFF-4E94-923B-174117C92688}"/>
    <cellStyle name="Porcentual 6 3 8 3 2" xfId="20799" xr:uid="{2B74DF84-372C-4D43-BAF0-A7588222B4F1}"/>
    <cellStyle name="Porcentual 6 3 8 3 2 2" xfId="26355" xr:uid="{F60E556F-C4F9-4C03-9040-28D104942693}"/>
    <cellStyle name="Porcentual 6 3 8 3 2 3" xfId="31849" xr:uid="{ED100871-6C1B-43AB-986C-A48D0886A11D}"/>
    <cellStyle name="Porcentual 6 3 8 3 2 4" xfId="37333" xr:uid="{968C5BB2-AF0D-4CBC-81A2-9EE827164046}"/>
    <cellStyle name="Porcentual 6 3 8 3 3" xfId="23626" xr:uid="{448D6ACB-D053-4168-B232-D3EAB4382269}"/>
    <cellStyle name="Porcentual 6 3 8 3 4" xfId="29120" xr:uid="{2F53BA21-219A-4635-B00D-FCD5069C95F1}"/>
    <cellStyle name="Porcentual 6 3 8 3 5" xfId="34604" xr:uid="{0E56BEED-71F2-4837-83CD-D070C5F2EBF6}"/>
    <cellStyle name="Porcentual 6 3 9" xfId="9481" xr:uid="{E62A6FB4-4389-47A6-89C1-A3A4954352E6}"/>
    <cellStyle name="Porcentual 6 3 9 2" xfId="20800" xr:uid="{B852A749-60A2-4D3B-98F1-799363BE3E04}"/>
    <cellStyle name="Porcentual 6 3 9 2 2" xfId="26356" xr:uid="{8A17E65A-2A04-4503-A5DB-F64C54CAC1F6}"/>
    <cellStyle name="Porcentual 6 3 9 2 3" xfId="31850" xr:uid="{4B1E836D-338E-40F0-83E9-96682C4DDB2F}"/>
    <cellStyle name="Porcentual 6 3 9 2 4" xfId="37334" xr:uid="{31FF5B05-A563-453A-BAA5-5DEA63D23EBF}"/>
    <cellStyle name="Porcentual 6 3 9 3" xfId="23627" xr:uid="{685F3990-45DA-4C5A-B236-5D331ECC05B1}"/>
    <cellStyle name="Porcentual 6 3 9 4" xfId="29121" xr:uid="{21D5DD40-EB26-4E2C-88C8-5E6B6226EE26}"/>
    <cellStyle name="Porcentual 6 3 9 5" xfId="34605" xr:uid="{4688A38D-18B5-4F16-9426-5E332FB535CB}"/>
    <cellStyle name="Porcentual 6 4" xfId="6305" xr:uid="{96BE9CE5-C412-4691-9875-671842FA7CF9}"/>
    <cellStyle name="Porcentual 6 4 10" xfId="9482" xr:uid="{0DD6F913-43EE-468D-8BA6-24D50134857E}"/>
    <cellStyle name="Porcentual 6 4 10 2" xfId="20801" xr:uid="{FB9AF945-416A-46D7-8604-E83B4678E9C0}"/>
    <cellStyle name="Porcentual 6 4 10 2 2" xfId="26357" xr:uid="{9CB5F22F-F8CC-44C1-8766-34CC54E6A4EB}"/>
    <cellStyle name="Porcentual 6 4 10 2 3" xfId="31851" xr:uid="{5742BCB3-A1A4-4636-818B-F2F46D233087}"/>
    <cellStyle name="Porcentual 6 4 10 2 4" xfId="37335" xr:uid="{6C326247-C9FB-4E49-8F12-4BD50A679947}"/>
    <cellStyle name="Porcentual 6 4 10 3" xfId="23628" xr:uid="{0864B674-5868-4541-B027-E0BC915CE60C}"/>
    <cellStyle name="Porcentual 6 4 10 4" xfId="29122" xr:uid="{A6E905CD-C756-47D9-9B7A-487834FDFD60}"/>
    <cellStyle name="Porcentual 6 4 10 5" xfId="34606" xr:uid="{0EBAE19B-C0AE-42E9-B165-9AB0CD53FAB4}"/>
    <cellStyle name="Porcentual 6 4 2" xfId="6306" xr:uid="{8F4899E6-10F8-4D54-B9F9-C3E5E071B4FB}"/>
    <cellStyle name="Porcentual 6 4 2 2" xfId="14710" xr:uid="{3B9ABF35-3240-477D-A277-9C176E8B36DC}"/>
    <cellStyle name="Porcentual 6 4 2 2 2" xfId="21997" xr:uid="{0E9F325E-5B8B-4FF7-B8C1-D2B8A1DDB802}"/>
    <cellStyle name="Porcentual 6 4 2 2 2 2" xfId="27553" xr:uid="{D917EC16-0BF3-4C29-AA44-4D54541D0CFC}"/>
    <cellStyle name="Porcentual 6 4 2 2 2 3" xfId="33047" xr:uid="{AC98E144-6B9D-4961-ACE5-268DA9C9DA4E}"/>
    <cellStyle name="Porcentual 6 4 2 2 2 4" xfId="38531" xr:uid="{EC536FB5-C399-40B6-9004-DC69ED50D38B}"/>
    <cellStyle name="Porcentual 6 4 2 2 3" xfId="24824" xr:uid="{0FA32149-76DB-4251-BC32-2FD43E777612}"/>
    <cellStyle name="Porcentual 6 4 2 2 4" xfId="30318" xr:uid="{98E49E96-22CF-47F0-BEF7-306B2F46CCE4}"/>
    <cellStyle name="Porcentual 6 4 2 2 5" xfId="35802" xr:uid="{FCCC790A-4B2A-403A-8B6B-C29D2290DA4F}"/>
    <cellStyle name="Porcentual 6 4 2 3" xfId="11625" xr:uid="{7C5221DC-7E11-4E36-AB97-C33DF2B7EF15}"/>
    <cellStyle name="Porcentual 6 4 2 4" xfId="16859" xr:uid="{C2EE56FA-953F-4785-89F6-0B2F9498CD01}"/>
    <cellStyle name="Porcentual 6 4 2 5" xfId="19115" xr:uid="{F68CC68F-A478-4B17-ABEF-D1718F42EF26}"/>
    <cellStyle name="Porcentual 6 4 2 6" xfId="9483" xr:uid="{B6C13BF6-1A97-4CCD-B196-3A083D0CCA1F}"/>
    <cellStyle name="Porcentual 6 4 2 6 2" xfId="20802" xr:uid="{27A753C0-ADBC-4F1B-AE4C-52EB9E1201E0}"/>
    <cellStyle name="Porcentual 6 4 2 6 2 2" xfId="26358" xr:uid="{D2BFCE9B-B3E5-48B6-9C5E-56331F675352}"/>
    <cellStyle name="Porcentual 6 4 2 6 2 3" xfId="31852" xr:uid="{361ADCE2-FE2B-4FEC-902D-20A34320630D}"/>
    <cellStyle name="Porcentual 6 4 2 6 2 4" xfId="37336" xr:uid="{F2779251-E9C0-4847-8B58-0B5FB2388B9B}"/>
    <cellStyle name="Porcentual 6 4 2 6 3" xfId="23629" xr:uid="{08705630-CB29-4A6D-81D9-705C52FB1F0B}"/>
    <cellStyle name="Porcentual 6 4 2 6 4" xfId="29123" xr:uid="{19C3138E-D360-44FF-BA23-46645CE4864F}"/>
    <cellStyle name="Porcentual 6 4 2 6 5" xfId="34607" xr:uid="{9BB4F2A3-125C-4867-A96C-96D5EAE33EBA}"/>
    <cellStyle name="Porcentual 6 4 3" xfId="6307" xr:uid="{6BA2A1E1-55DA-4A60-8A43-31972FFAAAB1}"/>
    <cellStyle name="Porcentual 6 4 3 2" xfId="14711" xr:uid="{637ACB41-FED1-4E31-8EA5-149ED56288F7}"/>
    <cellStyle name="Porcentual 6 4 3 2 2" xfId="21998" xr:uid="{16168892-BE23-454A-A135-F7CAC0DF347A}"/>
    <cellStyle name="Porcentual 6 4 3 2 2 2" xfId="27554" xr:uid="{F82FCEED-5356-4727-8012-A86E72D68967}"/>
    <cellStyle name="Porcentual 6 4 3 2 2 3" xfId="33048" xr:uid="{D5EEFF38-9E60-40A1-AA13-15FC52C910A2}"/>
    <cellStyle name="Porcentual 6 4 3 2 2 4" xfId="38532" xr:uid="{5057B874-A485-44D1-B730-A06CF6E5596C}"/>
    <cellStyle name="Porcentual 6 4 3 2 3" xfId="24825" xr:uid="{D4FEA88A-E4A2-47D4-BE8C-BC92FEFDB3B9}"/>
    <cellStyle name="Porcentual 6 4 3 2 4" xfId="30319" xr:uid="{189BEE0C-5F1A-4036-9020-F34D31F1F869}"/>
    <cellStyle name="Porcentual 6 4 3 2 5" xfId="35803" xr:uid="{5AED8590-1848-479C-A46F-C7A698039313}"/>
    <cellStyle name="Porcentual 6 4 3 3" xfId="11626" xr:uid="{84390555-CCF3-4BC9-8647-D7782D597800}"/>
    <cellStyle name="Porcentual 6 4 3 4" xfId="16860" xr:uid="{D2B5CC39-FCC2-4A4A-9D59-F5DC5A71A375}"/>
    <cellStyle name="Porcentual 6 4 3 5" xfId="19116" xr:uid="{80E76A19-CFD9-4B2C-861E-32FD414EE45F}"/>
    <cellStyle name="Porcentual 6 4 3 6" xfId="9484" xr:uid="{10F84C1B-C45F-44F9-9613-72DC6B9269B9}"/>
    <cellStyle name="Porcentual 6 4 3 6 2" xfId="20803" xr:uid="{F645AB35-AE6D-4439-8E6F-8C8193F41C12}"/>
    <cellStyle name="Porcentual 6 4 3 6 2 2" xfId="26359" xr:uid="{42EF0F1A-E2CD-4680-83EC-834F4258BB7E}"/>
    <cellStyle name="Porcentual 6 4 3 6 2 3" xfId="31853" xr:uid="{AA4270D4-F940-4A88-8B57-CCBD1B4429A3}"/>
    <cellStyle name="Porcentual 6 4 3 6 2 4" xfId="37337" xr:uid="{25F313B2-0165-46D1-BB64-03FD1F9DBC73}"/>
    <cellStyle name="Porcentual 6 4 3 6 3" xfId="23630" xr:uid="{31FBD52C-ED9A-4499-8620-D73B33D5C511}"/>
    <cellStyle name="Porcentual 6 4 3 6 4" xfId="29124" xr:uid="{E4B97AA6-28F7-4EEB-A593-00B5EA6A2D9A}"/>
    <cellStyle name="Porcentual 6 4 3 6 5" xfId="34608" xr:uid="{AE471C6C-B41F-406E-89E4-BB7DAFAD4D40}"/>
    <cellStyle name="Porcentual 6 4 4" xfId="6308" xr:uid="{E9FF2F38-C908-485C-B5E2-9C8F1FD8CC82}"/>
    <cellStyle name="Porcentual 6 4 4 2" xfId="14712" xr:uid="{46BC1DCA-0044-4204-9E06-F88557FD5999}"/>
    <cellStyle name="Porcentual 6 4 4 2 2" xfId="21999" xr:uid="{B6FC294F-2AEE-4ED7-9E14-77A26761F2A0}"/>
    <cellStyle name="Porcentual 6 4 4 2 2 2" xfId="27555" xr:uid="{9761D4CE-99F4-4D2B-93ED-A2AE25B3A74F}"/>
    <cellStyle name="Porcentual 6 4 4 2 2 3" xfId="33049" xr:uid="{17E30F5B-29FD-4BC9-97A0-7590BFADD62B}"/>
    <cellStyle name="Porcentual 6 4 4 2 2 4" xfId="38533" xr:uid="{2AD08399-94B3-4A9C-9FC9-5ED43C0CDDEE}"/>
    <cellStyle name="Porcentual 6 4 4 2 3" xfId="24826" xr:uid="{561A12EF-38B1-4B90-95D6-2BDD4A2CB634}"/>
    <cellStyle name="Porcentual 6 4 4 2 4" xfId="30320" xr:uid="{8B1C5F7D-0379-4E04-B6A6-CC10858F5000}"/>
    <cellStyle name="Porcentual 6 4 4 2 5" xfId="35804" xr:uid="{8A026C11-BA93-4C4C-9374-A6ABC431CC76}"/>
    <cellStyle name="Porcentual 6 4 4 3" xfId="11978" xr:uid="{2141591A-977C-4B3B-B9E3-4C20271A7B4A}"/>
    <cellStyle name="Porcentual 6 4 4 4" xfId="19117" xr:uid="{F48CED1E-C1F6-4FA3-BD4E-B711F616AE40}"/>
    <cellStyle name="Porcentual 6 4 4 5" xfId="9485" xr:uid="{8916320C-B2D9-4E78-B18B-9718DDC876D9}"/>
    <cellStyle name="Porcentual 6 4 4 5 2" xfId="20804" xr:uid="{41DFAC0B-DA9C-40D2-AB0B-FB1479E36349}"/>
    <cellStyle name="Porcentual 6 4 4 5 2 2" xfId="26360" xr:uid="{084EBCF0-DAC9-43ED-9A9F-3ABF14FD6E7F}"/>
    <cellStyle name="Porcentual 6 4 4 5 2 3" xfId="31854" xr:uid="{A6A0906B-3CD4-46B2-89F3-E91DB255FFDA}"/>
    <cellStyle name="Porcentual 6 4 4 5 2 4" xfId="37338" xr:uid="{E4A88840-43BD-4240-861F-91A8E29C2072}"/>
    <cellStyle name="Porcentual 6 4 4 5 3" xfId="23631" xr:uid="{C0A97EFB-1D66-4734-AE95-22B24EFCE693}"/>
    <cellStyle name="Porcentual 6 4 4 5 4" xfId="29125" xr:uid="{B5D6A5E3-7259-44E5-8A1F-76E6C0CE5D5F}"/>
    <cellStyle name="Porcentual 6 4 4 5 5" xfId="34609" xr:uid="{225D58E1-B9A0-40BF-A920-F2102EBDC886}"/>
    <cellStyle name="Porcentual 6 4 5" xfId="9486" xr:uid="{6F035161-30A8-48E3-A7D8-94F3AB98AB3D}"/>
    <cellStyle name="Porcentual 6 4 5 2" xfId="20805" xr:uid="{3CF1D883-95E2-4215-8FC7-E3A8225E02DE}"/>
    <cellStyle name="Porcentual 6 4 5 2 2" xfId="26361" xr:uid="{A2CA8B2A-DDEC-404B-9568-C4C60F4251EB}"/>
    <cellStyle name="Porcentual 6 4 5 2 3" xfId="31855" xr:uid="{614856EA-7146-4FAC-A8C2-94C23215F250}"/>
    <cellStyle name="Porcentual 6 4 5 2 4" xfId="37339" xr:uid="{57D53EAD-A5C4-4DDA-8CAD-76B751301C31}"/>
    <cellStyle name="Porcentual 6 4 5 3" xfId="23632" xr:uid="{FFD89B2D-2A3D-48A1-B5CF-24B958C15A14}"/>
    <cellStyle name="Porcentual 6 4 5 4" xfId="29126" xr:uid="{C650C8B4-CA42-4E19-8908-A6F31CD314E5}"/>
    <cellStyle name="Porcentual 6 4 5 5" xfId="34610" xr:uid="{1C46B7B3-6F3F-43A7-9B41-6235D1542641}"/>
    <cellStyle name="Porcentual 6 4 6" xfId="14709" xr:uid="{3CA537DE-DCE1-4EF6-AF24-BD21248C4D63}"/>
    <cellStyle name="Porcentual 6 4 6 2" xfId="21996" xr:uid="{888E964A-E377-4784-A0D8-6D0E8FE74923}"/>
    <cellStyle name="Porcentual 6 4 6 2 2" xfId="27552" xr:uid="{9E83159B-9E47-4B79-8361-6FD2C45CDBE2}"/>
    <cellStyle name="Porcentual 6 4 6 2 3" xfId="33046" xr:uid="{9D56E828-F0C6-4F09-9B87-5E9D7BF19987}"/>
    <cellStyle name="Porcentual 6 4 6 2 4" xfId="38530" xr:uid="{DE8A5544-41DD-41F8-A65B-E8292BF1C8ED}"/>
    <cellStyle name="Porcentual 6 4 6 3" xfId="24823" xr:uid="{6247ABFA-CE08-4491-AFD3-1BC94DBAAF7D}"/>
    <cellStyle name="Porcentual 6 4 6 4" xfId="30317" xr:uid="{E3FC9E04-E141-4325-9843-F702BEFDFDC7}"/>
    <cellStyle name="Porcentual 6 4 6 5" xfId="35801" xr:uid="{4BC82862-059A-4EE1-AC3B-DC8765809B1B}"/>
    <cellStyle name="Porcentual 6 4 7" xfId="11624" xr:uid="{78E231D1-459B-40E9-AFF0-959C4ED23D90}"/>
    <cellStyle name="Porcentual 6 4 8" xfId="16858" xr:uid="{4FE55CCF-325F-4000-96D1-827653ACBBF0}"/>
    <cellStyle name="Porcentual 6 4 9" xfId="19114" xr:uid="{2C21AB71-3BD2-44D8-8175-A1B77BD97431}"/>
    <cellStyle name="Porcentual 6 5" xfId="6309" xr:uid="{4B67D1EE-46FB-45C7-AA03-01E538BF0281}"/>
    <cellStyle name="Porcentual 6 5 2" xfId="6310" xr:uid="{893ADB24-738D-464E-AE2E-1FDE20360094}"/>
    <cellStyle name="Porcentual 6 5 2 2" xfId="14714" xr:uid="{58AB31F5-77FA-4FDE-926C-C8D34EEEAC53}"/>
    <cellStyle name="Porcentual 6 5 2 2 2" xfId="22001" xr:uid="{70A5F758-D74D-4C16-89E3-4CE01587DB42}"/>
    <cellStyle name="Porcentual 6 5 2 2 2 2" xfId="27557" xr:uid="{6D51663C-6074-4C8F-AD00-A96917D06091}"/>
    <cellStyle name="Porcentual 6 5 2 2 2 3" xfId="33051" xr:uid="{3EF97551-5E6A-46CF-9F4A-E3A4FE043C02}"/>
    <cellStyle name="Porcentual 6 5 2 2 2 4" xfId="38535" xr:uid="{43E09AB8-A60D-4FF1-9D39-CE8BD3CAA77C}"/>
    <cellStyle name="Porcentual 6 5 2 2 3" xfId="24828" xr:uid="{D620AA78-23D9-431B-AD18-BFB0A2280ACD}"/>
    <cellStyle name="Porcentual 6 5 2 2 4" xfId="30322" xr:uid="{582A544D-3FB0-44E7-B506-1E8C08C24E06}"/>
    <cellStyle name="Porcentual 6 5 2 2 5" xfId="35806" xr:uid="{7D7F24A0-6761-427C-BC82-2655988FB4A6}"/>
    <cellStyle name="Porcentual 6 5 2 3" xfId="11628" xr:uid="{094DD740-878F-453B-B42F-6CD0563A3CC7}"/>
    <cellStyle name="Porcentual 6 5 2 4" xfId="16862" xr:uid="{AFB7094E-F364-456A-992C-FBD74B63D93A}"/>
    <cellStyle name="Porcentual 6 5 2 5" xfId="19119" xr:uid="{9A4F22FE-3C46-4D05-B588-DD2CC9F68137}"/>
    <cellStyle name="Porcentual 6 5 2 6" xfId="9488" xr:uid="{E2A79F36-E87B-4DD6-8827-8798244589F9}"/>
    <cellStyle name="Porcentual 6 5 2 6 2" xfId="20807" xr:uid="{F5AF6250-79D4-4F3C-9648-63A0E6C3DC8C}"/>
    <cellStyle name="Porcentual 6 5 2 6 2 2" xfId="26363" xr:uid="{B1FC51D5-E639-4CF1-87D8-DCCB3E072E7A}"/>
    <cellStyle name="Porcentual 6 5 2 6 2 3" xfId="31857" xr:uid="{F55CCAEB-BD20-4DA3-BA79-ED52EC384B8F}"/>
    <cellStyle name="Porcentual 6 5 2 6 2 4" xfId="37341" xr:uid="{5FDA435D-FFC0-4069-9B5F-D5B17610ECAA}"/>
    <cellStyle name="Porcentual 6 5 2 6 3" xfId="23634" xr:uid="{7329B2CB-9BCB-453C-9260-57F0CBDF5FF0}"/>
    <cellStyle name="Porcentual 6 5 2 6 4" xfId="29128" xr:uid="{97FE7212-9699-46F7-8D9F-7A32B842B2A8}"/>
    <cellStyle name="Porcentual 6 5 2 6 5" xfId="34612" xr:uid="{FB152775-828B-411F-AF57-DE02DC6E965F}"/>
    <cellStyle name="Porcentual 6 5 3" xfId="6311" xr:uid="{C01660D7-147C-46F8-9911-80D64883A6F1}"/>
    <cellStyle name="Porcentual 6 5 3 2" xfId="14715" xr:uid="{1FBC622B-D0CC-43D2-8AFD-BF5907E0329E}"/>
    <cellStyle name="Porcentual 6 5 3 2 2" xfId="22002" xr:uid="{BF1922B6-C97E-4E34-B7C0-D3AF18EED9EF}"/>
    <cellStyle name="Porcentual 6 5 3 2 2 2" xfId="27558" xr:uid="{4B25EF39-C636-4974-9858-B1DD1E20DDAC}"/>
    <cellStyle name="Porcentual 6 5 3 2 2 3" xfId="33052" xr:uid="{85CA2D5F-3345-41AE-9224-A4E463A35E57}"/>
    <cellStyle name="Porcentual 6 5 3 2 2 4" xfId="38536" xr:uid="{CA2B8E0D-97AF-4E40-B404-47C139395006}"/>
    <cellStyle name="Porcentual 6 5 3 2 3" xfId="24829" xr:uid="{0759C083-8878-4963-BA94-F911821736CC}"/>
    <cellStyle name="Porcentual 6 5 3 2 4" xfId="30323" xr:uid="{FC617305-E195-49D2-8699-FDAF78C79206}"/>
    <cellStyle name="Porcentual 6 5 3 2 5" xfId="35807" xr:uid="{BAF2F04F-7F7A-40C3-A54E-E6923D577425}"/>
    <cellStyle name="Porcentual 6 5 3 3" xfId="11629" xr:uid="{8E6DA37E-06C1-490F-A690-92F3DAC37AE5}"/>
    <cellStyle name="Porcentual 6 5 3 4" xfId="16863" xr:uid="{F6DE941B-0C26-49AD-BE30-8203A5D2862A}"/>
    <cellStyle name="Porcentual 6 5 3 5" xfId="19120" xr:uid="{2B5D051C-BA38-41BC-A69D-AA4613B117E1}"/>
    <cellStyle name="Porcentual 6 5 3 6" xfId="9489" xr:uid="{3DE24582-0C77-4078-82BE-2AC0EBC8ECF3}"/>
    <cellStyle name="Porcentual 6 5 3 6 2" xfId="20808" xr:uid="{0E4B441B-F8A0-4758-95BF-D098D27D6627}"/>
    <cellStyle name="Porcentual 6 5 3 6 2 2" xfId="26364" xr:uid="{9DE0780B-9698-44CA-85FA-9674B0F84D98}"/>
    <cellStyle name="Porcentual 6 5 3 6 2 3" xfId="31858" xr:uid="{F36363A5-ACAD-4612-8F43-B2AE13D51F25}"/>
    <cellStyle name="Porcentual 6 5 3 6 2 4" xfId="37342" xr:uid="{BB87C56B-8FA3-4BBE-8012-0213D2D9653D}"/>
    <cellStyle name="Porcentual 6 5 3 6 3" xfId="23635" xr:uid="{96C8FB56-6392-4971-8A59-EB004ABD451B}"/>
    <cellStyle name="Porcentual 6 5 3 6 4" xfId="29129" xr:uid="{D60D0E0A-5F2F-4698-9C91-ECF5C669C605}"/>
    <cellStyle name="Porcentual 6 5 3 6 5" xfId="34613" xr:uid="{AE0C7ADA-A5FC-447E-AA11-E5F6D1AC3F5F}"/>
    <cellStyle name="Porcentual 6 5 4" xfId="6312" xr:uid="{422B94B1-A1DC-4B93-A282-7EE1040A11A1}"/>
    <cellStyle name="Porcentual 6 5 4 2" xfId="19121" xr:uid="{7FD2B0E8-BA3D-4980-BFEF-611C226EA0C1}"/>
    <cellStyle name="Porcentual 6 5 4 3" xfId="9490" xr:uid="{F00CB672-2253-483F-BB5F-463E56F0BCAF}"/>
    <cellStyle name="Porcentual 6 5 4 3 2" xfId="20809" xr:uid="{E18B592F-80A7-46ED-BFD1-0C9A07B8361B}"/>
    <cellStyle name="Porcentual 6 5 4 3 2 2" xfId="26365" xr:uid="{69275C8A-C2CD-4206-B5EC-6BDEB39BA2B2}"/>
    <cellStyle name="Porcentual 6 5 4 3 2 3" xfId="31859" xr:uid="{DD518478-9A1B-4108-B718-1D7D30F5A491}"/>
    <cellStyle name="Porcentual 6 5 4 3 2 4" xfId="37343" xr:uid="{5D28632D-C9E3-4AB7-B48E-D78C5A740DA2}"/>
    <cellStyle name="Porcentual 6 5 4 3 3" xfId="23636" xr:uid="{1FCAD3C7-6601-4029-8B28-F1607CED2E9E}"/>
    <cellStyle name="Porcentual 6 5 4 3 4" xfId="29130" xr:uid="{2EDBF7DA-4B88-4F68-87CF-FC8CBBA48362}"/>
    <cellStyle name="Porcentual 6 5 4 3 5" xfId="34614" xr:uid="{B030D749-6B95-475E-B93B-35D070E98AB9}"/>
    <cellStyle name="Porcentual 6 5 5" xfId="14713" xr:uid="{99F31E3E-C96B-474C-96D1-4DF5AC71F1AE}"/>
    <cellStyle name="Porcentual 6 5 5 2" xfId="22000" xr:uid="{11DBBB27-A33C-4D84-9EA6-0171DC877482}"/>
    <cellStyle name="Porcentual 6 5 5 2 2" xfId="27556" xr:uid="{0A1780DC-387A-4B1A-A259-A59C5BF0A8FD}"/>
    <cellStyle name="Porcentual 6 5 5 2 3" xfId="33050" xr:uid="{16A5E90F-198A-49DA-8630-40EDA7F62F30}"/>
    <cellStyle name="Porcentual 6 5 5 2 4" xfId="38534" xr:uid="{499BAE7F-C2E4-4261-AD06-C5825BD96889}"/>
    <cellStyle name="Porcentual 6 5 5 3" xfId="24827" xr:uid="{B6E13761-4C80-495D-9321-5422E3DAEC79}"/>
    <cellStyle name="Porcentual 6 5 5 4" xfId="30321" xr:uid="{373B39EF-1FDD-480C-9EE0-CEBF739BBF59}"/>
    <cellStyle name="Porcentual 6 5 5 5" xfId="35805" xr:uid="{2F82BC2B-F6C7-4D99-B10A-53053F874541}"/>
    <cellStyle name="Porcentual 6 5 6" xfId="11627" xr:uid="{2EBFD5E6-7D33-4056-A397-E17363BE53CA}"/>
    <cellStyle name="Porcentual 6 5 7" xfId="16861" xr:uid="{9B55CD03-3F17-47E2-A999-FF2EB1FEA75A}"/>
    <cellStyle name="Porcentual 6 5 8" xfId="19118" xr:uid="{9A3653C6-5854-4095-B25D-102FEA760DA8}"/>
    <cellStyle name="Porcentual 6 5 9" xfId="9487" xr:uid="{66836371-8BD5-4D88-A2E8-CB3A5847C29B}"/>
    <cellStyle name="Porcentual 6 5 9 2" xfId="20806" xr:uid="{86B71075-A34B-4D70-8333-2E2B322A6901}"/>
    <cellStyle name="Porcentual 6 5 9 2 2" xfId="26362" xr:uid="{044E3993-9BBF-4DB6-9E0E-BBFC255984F7}"/>
    <cellStyle name="Porcentual 6 5 9 2 3" xfId="31856" xr:uid="{B683FEFC-79C9-4AC3-AEB7-32CD2AD924A4}"/>
    <cellStyle name="Porcentual 6 5 9 2 4" xfId="37340" xr:uid="{D1D126DF-9EFA-4066-B9D8-12F0CDE6E748}"/>
    <cellStyle name="Porcentual 6 5 9 3" xfId="23633" xr:uid="{7B5EFE24-F8EE-4B7A-9A1C-71EBB93DC3F4}"/>
    <cellStyle name="Porcentual 6 5 9 4" xfId="29127" xr:uid="{5EE0F5E7-1A88-47C7-AB59-9E16B5212311}"/>
    <cellStyle name="Porcentual 6 5 9 5" xfId="34611" xr:uid="{24E8DDDC-9E1B-4578-8BB2-C4486E810E9B}"/>
    <cellStyle name="Porcentual 6 6" xfId="6313" xr:uid="{ED95A0B0-9F6B-4AD5-B9C0-619318A2F3E8}"/>
    <cellStyle name="Porcentual 6 6 2" xfId="6314" xr:uid="{A48C00AF-2446-40EA-82C5-957894F19404}"/>
    <cellStyle name="Porcentual 6 6 2 2" xfId="14717" xr:uid="{AECB1328-D31F-4347-814D-80C0FB7C9C10}"/>
    <cellStyle name="Porcentual 6 6 2 2 2" xfId="22004" xr:uid="{AC2E6262-FA91-4884-9F53-04019B334F46}"/>
    <cellStyle name="Porcentual 6 6 2 2 2 2" xfId="27560" xr:uid="{2876ED68-4B44-4B17-9DF4-0F0305D35EC6}"/>
    <cellStyle name="Porcentual 6 6 2 2 2 3" xfId="33054" xr:uid="{533E54DF-D816-42E7-8BAF-8A2D00CF4B00}"/>
    <cellStyle name="Porcentual 6 6 2 2 2 4" xfId="38538" xr:uid="{9D04A811-A1F5-4D75-9CFE-84B4DE37DC0F}"/>
    <cellStyle name="Porcentual 6 6 2 2 3" xfId="24831" xr:uid="{6862C85A-EEC3-45FA-AA9E-BDBBC7679856}"/>
    <cellStyle name="Porcentual 6 6 2 2 4" xfId="30325" xr:uid="{B59F54D5-EB46-45A3-94FA-57E653A2811B}"/>
    <cellStyle name="Porcentual 6 6 2 2 5" xfId="35809" xr:uid="{396D554A-613F-40AC-BDCD-7B0F1949B772}"/>
    <cellStyle name="Porcentual 6 6 2 3" xfId="11631" xr:uid="{A33BD365-20FD-4488-AC10-1344E08A8BF6}"/>
    <cellStyle name="Porcentual 6 6 2 4" xfId="16865" xr:uid="{38A8B3E4-6B8F-40CD-8342-7444EA0253C2}"/>
    <cellStyle name="Porcentual 6 6 2 5" xfId="19123" xr:uid="{2F091FD2-7189-4EF8-BC09-317E6E25C566}"/>
    <cellStyle name="Porcentual 6 6 2 6" xfId="9492" xr:uid="{0C2B7BD4-8807-4580-9CB2-C9B539A9B668}"/>
    <cellStyle name="Porcentual 6 6 2 6 2" xfId="20811" xr:uid="{6597D6DD-55E0-43DA-946A-EDE885998F95}"/>
    <cellStyle name="Porcentual 6 6 2 6 2 2" xfId="26367" xr:uid="{119B39D0-7226-4B5F-8966-B2A2E10AC255}"/>
    <cellStyle name="Porcentual 6 6 2 6 2 3" xfId="31861" xr:uid="{9E724189-31A8-4755-BE30-EF005353C727}"/>
    <cellStyle name="Porcentual 6 6 2 6 2 4" xfId="37345" xr:uid="{44061F27-952A-4D34-93F6-C01AD6686583}"/>
    <cellStyle name="Porcentual 6 6 2 6 3" xfId="23638" xr:uid="{D5F63247-966B-4282-9162-90179A22CEF9}"/>
    <cellStyle name="Porcentual 6 6 2 6 4" xfId="29132" xr:uid="{F6FC5910-38E5-485E-8BFE-40946527AEB8}"/>
    <cellStyle name="Porcentual 6 6 2 6 5" xfId="34616" xr:uid="{3EAA8DA0-FC77-4A1E-B25C-413B780CB188}"/>
    <cellStyle name="Porcentual 6 6 3" xfId="6315" xr:uid="{1559892D-01E1-4DD7-8795-0C15A915EE0A}"/>
    <cellStyle name="Porcentual 6 6 3 2" xfId="14718" xr:uid="{53B3A9B1-AA73-458C-AE11-77DC04A10530}"/>
    <cellStyle name="Porcentual 6 6 3 2 2" xfId="22005" xr:uid="{79B5AB38-5A65-48CD-8FD4-E4368D776711}"/>
    <cellStyle name="Porcentual 6 6 3 2 2 2" xfId="27561" xr:uid="{ED127DE6-55AA-4501-AA80-C364720074D7}"/>
    <cellStyle name="Porcentual 6 6 3 2 2 3" xfId="33055" xr:uid="{4BC12ED3-AFA3-4BD2-92F6-DDEC4172397A}"/>
    <cellStyle name="Porcentual 6 6 3 2 2 4" xfId="38539" xr:uid="{DEB167B0-5201-483C-93AE-E6542CDE4895}"/>
    <cellStyle name="Porcentual 6 6 3 2 3" xfId="24832" xr:uid="{6C47C842-4596-4EBF-9E8B-BB012C107506}"/>
    <cellStyle name="Porcentual 6 6 3 2 4" xfId="30326" xr:uid="{A964C5DE-79B3-425B-AA27-45118B4D6739}"/>
    <cellStyle name="Porcentual 6 6 3 2 5" xfId="35810" xr:uid="{10691BDC-0734-4B7C-BC4F-9C3302CCBDF7}"/>
    <cellStyle name="Porcentual 6 6 3 3" xfId="11632" xr:uid="{DE27BC90-883E-48F0-9951-1F2C62DA91BC}"/>
    <cellStyle name="Porcentual 6 6 3 4" xfId="16866" xr:uid="{5094CA4E-3C9A-46F4-9D54-D9B35295FB37}"/>
    <cellStyle name="Porcentual 6 6 3 5" xfId="19124" xr:uid="{84635502-80EF-4864-94AB-00DA0D6DFB6C}"/>
    <cellStyle name="Porcentual 6 6 3 6" xfId="9493" xr:uid="{D6E538C6-E5F3-482A-8492-F61F3B58794A}"/>
    <cellStyle name="Porcentual 6 6 3 6 2" xfId="20812" xr:uid="{8B35A353-830F-49D5-9347-093D62894BE5}"/>
    <cellStyle name="Porcentual 6 6 3 6 2 2" xfId="26368" xr:uid="{0FEF6941-CB12-40A0-986D-9319ACD01CF7}"/>
    <cellStyle name="Porcentual 6 6 3 6 2 3" xfId="31862" xr:uid="{4DAF7635-6BAD-45B2-A72F-CA48FC364CB5}"/>
    <cellStyle name="Porcentual 6 6 3 6 2 4" xfId="37346" xr:uid="{FB05C9E3-0021-4A9F-8484-53FD5A8185F1}"/>
    <cellStyle name="Porcentual 6 6 3 6 3" xfId="23639" xr:uid="{4B429ED1-C8A7-444E-9044-B9258F94F351}"/>
    <cellStyle name="Porcentual 6 6 3 6 4" xfId="29133" xr:uid="{AB9E6104-06AF-47B9-BBC2-CB276D83F642}"/>
    <cellStyle name="Porcentual 6 6 3 6 5" xfId="34617" xr:uid="{244308AD-0251-4F5F-8233-34D881BCA55D}"/>
    <cellStyle name="Porcentual 6 6 4" xfId="14716" xr:uid="{60AADB79-6748-4652-8288-EB4184B87970}"/>
    <cellStyle name="Porcentual 6 6 4 2" xfId="22003" xr:uid="{38B6294E-3BFB-40ED-958B-5FA2CC135F80}"/>
    <cellStyle name="Porcentual 6 6 4 2 2" xfId="27559" xr:uid="{B20FBFE6-9FAA-41D3-9163-324B05789E19}"/>
    <cellStyle name="Porcentual 6 6 4 2 3" xfId="33053" xr:uid="{BF33460B-4B80-419E-9CC6-702072119C48}"/>
    <cellStyle name="Porcentual 6 6 4 2 4" xfId="38537" xr:uid="{CD96D730-0417-4944-8C5A-651953A13A67}"/>
    <cellStyle name="Porcentual 6 6 4 3" xfId="24830" xr:uid="{F3CC9A48-DF9E-4124-97C5-A81A1846C727}"/>
    <cellStyle name="Porcentual 6 6 4 4" xfId="30324" xr:uid="{F586E80F-14D7-4BFA-B91C-26192857EC91}"/>
    <cellStyle name="Porcentual 6 6 4 5" xfId="35808" xr:uid="{375E7EFE-2D5A-4F80-9BE3-8116FAEC80F6}"/>
    <cellStyle name="Porcentual 6 6 5" xfId="11630" xr:uid="{40C58BBF-13F2-422C-AA73-9FAEA43709F4}"/>
    <cellStyle name="Porcentual 6 6 6" xfId="16864" xr:uid="{CE3F624F-AA62-4FDA-B752-20EE6ABD61AA}"/>
    <cellStyle name="Porcentual 6 6 7" xfId="19122" xr:uid="{D1162879-A3A0-4CAD-B0C5-11459B0263C1}"/>
    <cellStyle name="Porcentual 6 6 8" xfId="9491" xr:uid="{93BAE40E-AA7C-4586-A83E-D1548753BA46}"/>
    <cellStyle name="Porcentual 6 6 8 2" xfId="20810" xr:uid="{425CA7E5-BDD2-4256-9DAB-51EFF4E315D1}"/>
    <cellStyle name="Porcentual 6 6 8 2 2" xfId="26366" xr:uid="{78EB83E4-FF84-4013-867F-5BA5700B1ECC}"/>
    <cellStyle name="Porcentual 6 6 8 2 3" xfId="31860" xr:uid="{83524AC7-A9EE-438C-8284-C26C2B30EEA0}"/>
    <cellStyle name="Porcentual 6 6 8 2 4" xfId="37344" xr:uid="{BC3461BB-3054-4F26-A594-88F0DD98A0A8}"/>
    <cellStyle name="Porcentual 6 6 8 3" xfId="23637" xr:uid="{6CDDFEA4-AA4A-4B56-8E14-68693D6C9026}"/>
    <cellStyle name="Porcentual 6 6 8 4" xfId="29131" xr:uid="{3A0BA7A4-8456-48B6-AAB2-CC058ED06592}"/>
    <cellStyle name="Porcentual 6 6 8 5" xfId="34615" xr:uid="{7FF85092-05C0-4320-9285-4C05B15BED81}"/>
    <cellStyle name="Porcentual 6 7" xfId="6316" xr:uid="{44233B26-E38D-416A-A3F6-33674F49E279}"/>
    <cellStyle name="Porcentual 6 7 2" xfId="14719" xr:uid="{4BBD5201-0E2E-4D4A-B8AE-4C578B1FDAE0}"/>
    <cellStyle name="Porcentual 6 7 2 2" xfId="22006" xr:uid="{69A8DA31-C2E1-4618-8A6B-6D2807A7426B}"/>
    <cellStyle name="Porcentual 6 7 2 2 2" xfId="27562" xr:uid="{81776992-B5CA-4DDC-B4DF-128F26C189EB}"/>
    <cellStyle name="Porcentual 6 7 2 2 3" xfId="33056" xr:uid="{C9C2AC81-A581-43E5-8EED-A49D7543778F}"/>
    <cellStyle name="Porcentual 6 7 2 2 4" xfId="38540" xr:uid="{72F90785-FE9B-4630-A956-1C7540B1D2C4}"/>
    <cellStyle name="Porcentual 6 7 2 3" xfId="24833" xr:uid="{FF3608CF-54C3-497B-A442-F011DD39F364}"/>
    <cellStyle name="Porcentual 6 7 2 4" xfId="30327" xr:uid="{383B0ADF-5501-4D08-8A3A-A40F902495B0}"/>
    <cellStyle name="Porcentual 6 7 2 5" xfId="35811" xr:uid="{E59E1276-A9E4-4F72-8EE8-7C36F16F71F0}"/>
    <cellStyle name="Porcentual 6 7 3" xfId="11633" xr:uid="{8325CB24-6DFD-485F-8E2C-E21B1B33FCE0}"/>
    <cellStyle name="Porcentual 6 7 4" xfId="16867" xr:uid="{A5C3D775-EA48-4748-854C-39914F71E884}"/>
    <cellStyle name="Porcentual 6 7 5" xfId="19125" xr:uid="{F51E6536-BE9A-4FD6-B2B5-EF50FDBF2DD7}"/>
    <cellStyle name="Porcentual 6 7 6" xfId="9494" xr:uid="{3E54E1D9-B3E6-438B-A7ED-F3B1E9F298F6}"/>
    <cellStyle name="Porcentual 6 7 6 2" xfId="20813" xr:uid="{160FB761-E9DB-4E08-B0F8-FC1025598238}"/>
    <cellStyle name="Porcentual 6 7 6 2 2" xfId="26369" xr:uid="{D0B62307-C517-42E5-92EF-8394D9350669}"/>
    <cellStyle name="Porcentual 6 7 6 2 3" xfId="31863" xr:uid="{93CDF550-A0E6-4C72-AD88-3EEC89E5FA97}"/>
    <cellStyle name="Porcentual 6 7 6 2 4" xfId="37347" xr:uid="{FA816820-ECE2-4FBB-9FF2-0955C07D0A34}"/>
    <cellStyle name="Porcentual 6 7 6 3" xfId="23640" xr:uid="{9FE1B633-D98E-4683-A166-4B0B88B1FBE4}"/>
    <cellStyle name="Porcentual 6 7 6 4" xfId="29134" xr:uid="{BF7596DD-F09B-4638-BBA4-AEA4F6536C2C}"/>
    <cellStyle name="Porcentual 6 7 6 5" xfId="34618" xr:uid="{6FD88C7D-27DD-4A37-9C10-D4FD9B5C1320}"/>
    <cellStyle name="Porcentual 6 8" xfId="6317" xr:uid="{D41DCD80-9609-4454-8413-6149312284E3}"/>
    <cellStyle name="Porcentual 6 8 2" xfId="14720" xr:uid="{725B17D1-3D3A-4445-83B4-C2CBC9FE5320}"/>
    <cellStyle name="Porcentual 6 8 2 2" xfId="22007" xr:uid="{0F1D3284-91AB-463A-91DB-91606A5FC89F}"/>
    <cellStyle name="Porcentual 6 8 2 2 2" xfId="27563" xr:uid="{66562D9A-53A2-46FC-98C2-17DC2F4E72ED}"/>
    <cellStyle name="Porcentual 6 8 2 2 3" xfId="33057" xr:uid="{E04231C4-066B-4F40-819C-E2009BBFE4A7}"/>
    <cellStyle name="Porcentual 6 8 2 2 4" xfId="38541" xr:uid="{0564EA56-2014-4D1C-A124-07C9B4B42C94}"/>
    <cellStyle name="Porcentual 6 8 2 3" xfId="24834" xr:uid="{56AA23B2-0BCA-41AA-8A30-50ABE24DAE56}"/>
    <cellStyle name="Porcentual 6 8 2 4" xfId="30328" xr:uid="{0B8C403D-0A3F-408A-9844-72DDCDAF439A}"/>
    <cellStyle name="Porcentual 6 8 2 5" xfId="35812" xr:uid="{487FC3F0-2A6B-437B-AA3C-E05C9A49EB24}"/>
    <cellStyle name="Porcentual 6 8 3" xfId="11634" xr:uid="{FF6A8DE7-7C51-435C-82C0-17E5B6ADF2E5}"/>
    <cellStyle name="Porcentual 6 8 4" xfId="16868" xr:uid="{5E285F96-C803-494A-B0FE-F89DD37C877F}"/>
    <cellStyle name="Porcentual 6 8 5" xfId="19126" xr:uid="{DED5E6F0-FEA4-4A2E-89FB-DAE4F9F38968}"/>
    <cellStyle name="Porcentual 6 8 6" xfId="9495" xr:uid="{4AC7D83C-AEB9-4483-93A8-06B783DD5C14}"/>
    <cellStyle name="Porcentual 6 8 6 2" xfId="20814" xr:uid="{C23B6650-9025-4285-87DB-26B1830BAFEF}"/>
    <cellStyle name="Porcentual 6 8 6 2 2" xfId="26370" xr:uid="{C9183EDA-26DE-49DD-BA21-92D686CE3FA2}"/>
    <cellStyle name="Porcentual 6 8 6 2 3" xfId="31864" xr:uid="{14B4EC52-CF0F-401B-9F68-7DE13AF92AF6}"/>
    <cellStyle name="Porcentual 6 8 6 2 4" xfId="37348" xr:uid="{CF4C0464-091B-481F-A62B-BDB180761451}"/>
    <cellStyle name="Porcentual 6 8 6 3" xfId="23641" xr:uid="{EFFC1068-6867-4B95-AEB6-11C6C87F7A25}"/>
    <cellStyle name="Porcentual 6 8 6 4" xfId="29135" xr:uid="{9AACBE38-540D-42F9-9DF3-B27CCE1CA22E}"/>
    <cellStyle name="Porcentual 6 8 6 5" xfId="34619" xr:uid="{D6CBFA4D-5478-477D-9A9B-BD46BBAC4E1A}"/>
    <cellStyle name="Porcentual 6 9" xfId="6318" xr:uid="{F27351E2-7081-4BFE-9DD2-26A45E1A1E88}"/>
    <cellStyle name="Porcentual 6 9 2" xfId="14721" xr:uid="{96E72A54-F863-43BB-BAAB-BE67D6E0CDC9}"/>
    <cellStyle name="Porcentual 6 9 2 2" xfId="22008" xr:uid="{131B4AAA-F3E9-4A64-B5DA-500B726B0031}"/>
    <cellStyle name="Porcentual 6 9 2 2 2" xfId="27564" xr:uid="{90A3D7C4-AFFA-4189-BD05-ECA2F708D26E}"/>
    <cellStyle name="Porcentual 6 9 2 2 3" xfId="33058" xr:uid="{B08CE5C9-8908-4797-B02B-1C753CED3D46}"/>
    <cellStyle name="Porcentual 6 9 2 2 4" xfId="38542" xr:uid="{3CD0B4C2-064F-4F55-83BD-304F5FA8F77C}"/>
    <cellStyle name="Porcentual 6 9 2 3" xfId="24835" xr:uid="{B4E57390-DBF7-479D-A6E5-E8467532A4F8}"/>
    <cellStyle name="Porcentual 6 9 2 4" xfId="30329" xr:uid="{167E88A9-629A-4E8D-A85F-40702975AD64}"/>
    <cellStyle name="Porcentual 6 9 2 5" xfId="35813" xr:uid="{E63852F6-C74C-48F8-9D2C-8190B469ACF7}"/>
    <cellStyle name="Porcentual 6 9 3" xfId="11635" xr:uid="{268267EC-EABA-4F50-A248-C2976DC03C4C}"/>
    <cellStyle name="Porcentual 6 9 4" xfId="16869" xr:uid="{38EC8139-2D11-482D-8E7E-07527B716DE5}"/>
    <cellStyle name="Porcentual 6 9 5" xfId="19127" xr:uid="{8E185341-EDC7-48E6-83BF-08490AA3C7E3}"/>
    <cellStyle name="Porcentual 6 9 6" xfId="9496" xr:uid="{ED6E54CD-E60C-418B-98E5-C938A560829A}"/>
    <cellStyle name="Porcentual 6 9 6 2" xfId="20815" xr:uid="{282FB453-FC94-447C-AC77-0607906483D5}"/>
    <cellStyle name="Porcentual 6 9 6 2 2" xfId="26371" xr:uid="{ACC8BE01-467B-4F22-ABA6-85BD7A1299A8}"/>
    <cellStyle name="Porcentual 6 9 6 2 3" xfId="31865" xr:uid="{EDFC16F9-7C4B-4678-818F-CDC384E2EB2C}"/>
    <cellStyle name="Porcentual 6 9 6 2 4" xfId="37349" xr:uid="{BA1AF50C-6E68-4523-88B0-E9AD41068247}"/>
    <cellStyle name="Porcentual 6 9 6 3" xfId="23642" xr:uid="{9F2BEB6B-A65C-4D09-B5E6-BCE9F2D682AA}"/>
    <cellStyle name="Porcentual 6 9 6 4" xfId="29136" xr:uid="{9C8364E0-612C-41E8-A016-FDE6E715DF39}"/>
    <cellStyle name="Porcentual 6 9 6 5" xfId="34620" xr:uid="{4FA51C95-27B0-4EBA-93CE-91D9DB1C68A4}"/>
    <cellStyle name="Porcentual 7" xfId="6319" xr:uid="{095A3C99-9060-45C0-B0DF-901DDE9E4BA0}"/>
    <cellStyle name="Porcentual 7 10" xfId="14722" xr:uid="{4D0536BD-D130-4E34-917F-FB76BCBF3BDE}"/>
    <cellStyle name="Porcentual 7 10 2" xfId="22009" xr:uid="{2429D00D-43F4-42C0-A994-CB688FE46F5A}"/>
    <cellStyle name="Porcentual 7 10 2 2" xfId="27565" xr:uid="{F61B9865-2329-47EB-807F-096CC8E89855}"/>
    <cellStyle name="Porcentual 7 10 2 3" xfId="33059" xr:uid="{579D3296-AB0A-43DD-BA66-9C9E4F6AB443}"/>
    <cellStyle name="Porcentual 7 10 2 4" xfId="38543" xr:uid="{4A0F5210-ECB4-440B-A8F9-243654D37CAD}"/>
    <cellStyle name="Porcentual 7 10 3" xfId="24836" xr:uid="{FCE288CA-D8A7-4174-A238-1406AD3A06BC}"/>
    <cellStyle name="Porcentual 7 10 4" xfId="30330" xr:uid="{279280E7-81B4-4623-A5D3-CCC7CAE504B9}"/>
    <cellStyle name="Porcentual 7 10 5" xfId="35814" xr:uid="{CF239BBB-B02C-4115-A19A-5F46C69776E7}"/>
    <cellStyle name="Porcentual 7 11" xfId="11636" xr:uid="{D655BBDD-F090-4B0A-BE2B-39BA74511CEF}"/>
    <cellStyle name="Porcentual 7 12" xfId="16870" xr:uid="{B16B9316-0E70-447F-ABFA-3C625DC53460}"/>
    <cellStyle name="Porcentual 7 13" xfId="19128" xr:uid="{B42F8CE9-E7B7-4C7D-B3E8-6B3DD4616C31}"/>
    <cellStyle name="Porcentual 7 14" xfId="9497" xr:uid="{2678F981-1F86-45E9-BCFE-EFF3556B97DA}"/>
    <cellStyle name="Porcentual 7 14 2" xfId="20816" xr:uid="{E2687306-C776-4895-BA23-27A76C695DA9}"/>
    <cellStyle name="Porcentual 7 14 2 2" xfId="26372" xr:uid="{FD87508D-8C5C-470D-99F6-57EAE19C1D27}"/>
    <cellStyle name="Porcentual 7 14 2 3" xfId="31866" xr:uid="{E8A76F77-EBEB-48AF-B894-7C5FBA7988A1}"/>
    <cellStyle name="Porcentual 7 14 2 4" xfId="37350" xr:uid="{57F13769-3332-4C13-9B32-2FBACBF8DFC4}"/>
    <cellStyle name="Porcentual 7 14 3" xfId="23643" xr:uid="{97270F04-9B65-408C-8A94-4AED429668B5}"/>
    <cellStyle name="Porcentual 7 14 4" xfId="29137" xr:uid="{568FC687-199E-4D01-ABF0-16A1F96AE6B5}"/>
    <cellStyle name="Porcentual 7 14 5" xfId="34621" xr:uid="{1DD6DC7D-3768-42F6-9BB4-DC49B169AF4A}"/>
    <cellStyle name="Porcentual 7 15" xfId="22280" xr:uid="{BB8AA8FA-4CE3-4EB7-8A30-8CA5B3FED260}"/>
    <cellStyle name="Porcentual 7 15 2" xfId="27826" xr:uid="{1D1F84A3-367C-4778-B21E-334E2F8B3DB4}"/>
    <cellStyle name="Porcentual 7 2" xfId="6320" xr:uid="{9D74209D-7666-4A00-B9ED-D4FD1350E786}"/>
    <cellStyle name="Porcentual 7 2 2" xfId="6321" xr:uid="{BEF79174-AE95-451A-B0DC-2FD3DAC70296}"/>
    <cellStyle name="Porcentual 7 2 2 2" xfId="19130" xr:uid="{061601A1-F92C-4C2C-9E0F-089C21989D97}"/>
    <cellStyle name="Porcentual 7 2 2 3" xfId="9499" xr:uid="{11722C22-937E-44BF-AABA-9F89ECFFB7D3}"/>
    <cellStyle name="Porcentual 7 2 2 3 2" xfId="20818" xr:uid="{1F0FD70F-FF9C-4AED-A071-A185782AC31E}"/>
    <cellStyle name="Porcentual 7 2 2 3 2 2" xfId="26374" xr:uid="{0A96A82B-AC33-4204-8FFA-DBAF860561AA}"/>
    <cellStyle name="Porcentual 7 2 2 3 2 3" xfId="31868" xr:uid="{82236081-B3BA-4B9E-A38E-9678F2941129}"/>
    <cellStyle name="Porcentual 7 2 2 3 2 4" xfId="37352" xr:uid="{679CFCE4-00A1-4A5B-85AB-EA473FFCC78D}"/>
    <cellStyle name="Porcentual 7 2 2 3 3" xfId="23645" xr:uid="{27B4F929-A917-429D-AFFE-3FCCC7437A3A}"/>
    <cellStyle name="Porcentual 7 2 2 3 4" xfId="29139" xr:uid="{1E221DBE-5C48-4131-AC9A-93C09099D8F9}"/>
    <cellStyle name="Porcentual 7 2 2 3 5" xfId="34623" xr:uid="{7671B6E3-FE1A-45FB-AC3E-5CE52AC61984}"/>
    <cellStyle name="Porcentual 7 2 3" xfId="14723" xr:uid="{4379967A-5780-475D-AC2C-A86C4CFCD6EF}"/>
    <cellStyle name="Porcentual 7 2 3 2" xfId="22010" xr:uid="{F48DF5DE-D39B-42C4-8B03-7CFD1F62561D}"/>
    <cellStyle name="Porcentual 7 2 3 2 2" xfId="27566" xr:uid="{FCA00680-70F2-438E-88F4-49DF89C0373F}"/>
    <cellStyle name="Porcentual 7 2 3 2 3" xfId="33060" xr:uid="{498EC713-45A8-4953-8E4C-8E7678E8FE95}"/>
    <cellStyle name="Porcentual 7 2 3 2 4" xfId="38544" xr:uid="{3FF5FB74-9795-48AE-B971-B82A67704A0B}"/>
    <cellStyle name="Porcentual 7 2 3 3" xfId="24837" xr:uid="{DCB80122-588B-4310-9AF4-00C7585E1A3B}"/>
    <cellStyle name="Porcentual 7 2 3 4" xfId="30331" xr:uid="{E1709658-0BFD-43CA-A73B-2B51CF836F22}"/>
    <cellStyle name="Porcentual 7 2 3 5" xfId="35815" xr:uid="{00F085C3-B2ED-46CA-85A4-87D6074B8143}"/>
    <cellStyle name="Porcentual 7 2 4" xfId="11637" xr:uid="{DAD83D08-320E-469B-A871-E21A2E00B64A}"/>
    <cellStyle name="Porcentual 7 2 5" xfId="16871" xr:uid="{8E30C312-1F99-4780-AFFF-36BAB0593EE0}"/>
    <cellStyle name="Porcentual 7 2 6" xfId="19129" xr:uid="{8BE1860C-CBBC-4B1E-B914-6CF03B608BCB}"/>
    <cellStyle name="Porcentual 7 2 7" xfId="9498" xr:uid="{F9C62B0C-9270-4568-B45C-0138B02CC25F}"/>
    <cellStyle name="Porcentual 7 2 7 2" xfId="20817" xr:uid="{5614BDEB-91F7-47D5-8442-DBA49ABE303D}"/>
    <cellStyle name="Porcentual 7 2 7 2 2" xfId="26373" xr:uid="{C9E399D8-63BC-4665-B2C0-104C3E6F5509}"/>
    <cellStyle name="Porcentual 7 2 7 2 3" xfId="31867" xr:uid="{B8C11FD2-3144-4712-BACA-3D3477101277}"/>
    <cellStyle name="Porcentual 7 2 7 2 4" xfId="37351" xr:uid="{8FDA8882-4E25-43A8-B65E-07934FA3EFAB}"/>
    <cellStyle name="Porcentual 7 2 7 3" xfId="23644" xr:uid="{0111C58D-2B53-4D3B-ACD0-79458EBE9996}"/>
    <cellStyle name="Porcentual 7 2 7 4" xfId="29138" xr:uid="{96E67915-2787-4F81-BD2A-41340875E338}"/>
    <cellStyle name="Porcentual 7 2 7 5" xfId="34622" xr:uid="{D1260EFE-2AB3-4C75-A237-1EEDC5535388}"/>
    <cellStyle name="Porcentual 7 3" xfId="6322" xr:uid="{910F3F81-AFA3-4B75-AD4B-ADE354488A65}"/>
    <cellStyle name="Porcentual 7 3 2" xfId="14724" xr:uid="{106857E6-F74A-41E2-B113-A8E8BF2A0F0B}"/>
    <cellStyle name="Porcentual 7 3 2 2" xfId="22011" xr:uid="{89F7E674-EBC6-4D2D-AFC1-F0186E54DFDE}"/>
    <cellStyle name="Porcentual 7 3 2 2 2" xfId="27567" xr:uid="{97FC251F-41BB-4443-86E9-B49E640A8593}"/>
    <cellStyle name="Porcentual 7 3 2 2 3" xfId="33061" xr:uid="{79E52E21-84BE-4713-AB9D-7D980D10ED9A}"/>
    <cellStyle name="Porcentual 7 3 2 2 4" xfId="38545" xr:uid="{B53EEA04-5F47-4693-AD8A-ED744B7B7392}"/>
    <cellStyle name="Porcentual 7 3 2 3" xfId="24838" xr:uid="{74F2926F-BEDC-4559-8986-162204A07C37}"/>
    <cellStyle name="Porcentual 7 3 2 4" xfId="30332" xr:uid="{AA05E9F7-C7EC-46D7-B10C-40C1239365AF}"/>
    <cellStyle name="Porcentual 7 3 2 5" xfId="35816" xr:uid="{53EC410B-631E-4E91-8CF4-5E501D2355D4}"/>
    <cellStyle name="Porcentual 7 3 3" xfId="11638" xr:uid="{45A825F0-5160-444F-9BCB-A06C9FAA1331}"/>
    <cellStyle name="Porcentual 7 3 4" xfId="16872" xr:uid="{02A2A91F-EBE5-45E3-835E-D0CA2F717E35}"/>
    <cellStyle name="Porcentual 7 3 5" xfId="19131" xr:uid="{54323086-3EE6-435F-BC28-EB88B3F3F6F0}"/>
    <cellStyle name="Porcentual 7 3 6" xfId="9500" xr:uid="{E75DA665-A32F-467D-A715-E1901AAFC120}"/>
    <cellStyle name="Porcentual 7 3 6 2" xfId="20819" xr:uid="{B2E833AA-1D96-4CFD-9DCA-27C72DC050BE}"/>
    <cellStyle name="Porcentual 7 3 6 2 2" xfId="26375" xr:uid="{FE85FE97-B62F-48DE-97A1-98363829F434}"/>
    <cellStyle name="Porcentual 7 3 6 2 3" xfId="31869" xr:uid="{B3EA1C9D-9661-47AC-9CA4-DFF14E619B2A}"/>
    <cellStyle name="Porcentual 7 3 6 2 4" xfId="37353" xr:uid="{8C8EF66A-7C9A-4835-B410-C9D9DF87AAF8}"/>
    <cellStyle name="Porcentual 7 3 6 3" xfId="23646" xr:uid="{4C080500-2D75-42BD-BF3E-11B0F6CB72F0}"/>
    <cellStyle name="Porcentual 7 3 6 4" xfId="29140" xr:uid="{10853578-03B6-478E-8A68-E8CA464BC5F5}"/>
    <cellStyle name="Porcentual 7 3 6 5" xfId="34624" xr:uid="{01FAB030-7216-4B36-972F-29DB724C1E2E}"/>
    <cellStyle name="Porcentual 7 4" xfId="6323" xr:uid="{26ED0E33-E402-4A2D-86D4-8B8877FF7D07}"/>
    <cellStyle name="Porcentual 7 4 2" xfId="14725" xr:uid="{46745801-9173-486F-912F-4456F6D51821}"/>
    <cellStyle name="Porcentual 7 4 2 2" xfId="22012" xr:uid="{1696196B-DB16-4176-AC61-CBDE52B44CBA}"/>
    <cellStyle name="Porcentual 7 4 2 2 2" xfId="27568" xr:uid="{E7F9C370-F060-4039-96CF-F3B631ACCEAD}"/>
    <cellStyle name="Porcentual 7 4 2 2 3" xfId="33062" xr:uid="{A227F333-439B-4FB8-8DE6-13EA3920EDAA}"/>
    <cellStyle name="Porcentual 7 4 2 2 4" xfId="38546" xr:uid="{8C960820-9774-4912-B7FD-5C5A11496F68}"/>
    <cellStyle name="Porcentual 7 4 2 3" xfId="24839" xr:uid="{A8A253B7-D2E0-4D0D-8667-A2D374FD0409}"/>
    <cellStyle name="Porcentual 7 4 2 4" xfId="30333" xr:uid="{35F49CAD-E0EA-480F-97EC-3A97F6D4C676}"/>
    <cellStyle name="Porcentual 7 4 2 5" xfId="35817" xr:uid="{317A96AF-1E07-4606-86D9-BF736FF5C2CC}"/>
    <cellStyle name="Porcentual 7 4 3" xfId="11639" xr:uid="{3263E675-C135-416D-85EB-BC3D70CA8EA0}"/>
    <cellStyle name="Porcentual 7 4 4" xfId="16873" xr:uid="{2A3B8D9E-55B7-4C7C-9C38-E8FE9AA89ACA}"/>
    <cellStyle name="Porcentual 7 4 5" xfId="19132" xr:uid="{FD0EE710-2DD4-49A2-9ECA-9023C38C6B79}"/>
    <cellStyle name="Porcentual 7 4 6" xfId="9501" xr:uid="{8C1E3085-547C-42E2-8F75-9626B22705DF}"/>
    <cellStyle name="Porcentual 7 4 6 2" xfId="20820" xr:uid="{E20A8F1B-D135-47FD-8CC8-EA3C95A252D5}"/>
    <cellStyle name="Porcentual 7 4 6 2 2" xfId="26376" xr:uid="{EE613DCA-9C1D-4017-9088-AF184F7083E7}"/>
    <cellStyle name="Porcentual 7 4 6 2 3" xfId="31870" xr:uid="{5AA3E439-54BD-410D-8B45-7EDAC11B3F50}"/>
    <cellStyle name="Porcentual 7 4 6 2 4" xfId="37354" xr:uid="{8DBA166D-8495-4A73-85E5-FDB78454B207}"/>
    <cellStyle name="Porcentual 7 4 6 3" xfId="23647" xr:uid="{36C9C0ED-12FC-42F6-B505-B299EA3AB475}"/>
    <cellStyle name="Porcentual 7 4 6 4" xfId="29141" xr:uid="{A6973A2E-73C0-4A1C-8371-F2B985CEEFFD}"/>
    <cellStyle name="Porcentual 7 4 6 5" xfId="34625" xr:uid="{77B9184A-4C3C-46AF-92BF-B27321C2E65E}"/>
    <cellStyle name="Porcentual 7 5" xfId="6324" xr:uid="{992F2FA7-3BF2-4D71-9703-93727734FAAF}"/>
    <cellStyle name="Porcentual 7 5 2" xfId="14726" xr:uid="{1DF9E262-E227-41AD-B9A6-AECB4BC15F40}"/>
    <cellStyle name="Porcentual 7 5 2 2" xfId="22013" xr:uid="{2DFB1100-AF81-4C06-895B-925DEBE15503}"/>
    <cellStyle name="Porcentual 7 5 2 2 2" xfId="27569" xr:uid="{774D1523-3C0E-4870-89F8-E17198D38B0D}"/>
    <cellStyle name="Porcentual 7 5 2 2 3" xfId="33063" xr:uid="{B8B4469F-65DC-437A-BC61-96548242A76D}"/>
    <cellStyle name="Porcentual 7 5 2 2 4" xfId="38547" xr:uid="{63E7107E-2123-4464-A73D-88B2A9792AD7}"/>
    <cellStyle name="Porcentual 7 5 2 3" xfId="24840" xr:uid="{37DD02D2-F6EB-4487-AF93-F250BB7A25D4}"/>
    <cellStyle name="Porcentual 7 5 2 4" xfId="30334" xr:uid="{5F2B5A5F-CB58-4352-B37E-9F2DEBE2ED5C}"/>
    <cellStyle name="Porcentual 7 5 2 5" xfId="35818" xr:uid="{D28073EE-F53D-4B1D-A908-ABAD19E70B32}"/>
    <cellStyle name="Porcentual 7 5 3" xfId="11640" xr:uid="{16B28A10-FFF8-4340-A7F7-49C016035541}"/>
    <cellStyle name="Porcentual 7 5 4" xfId="16874" xr:uid="{DC919B5D-30AF-4FFE-87E7-A51A8224CCB0}"/>
    <cellStyle name="Porcentual 7 5 5" xfId="19133" xr:uid="{FB32DDD3-6C86-47FB-AADF-5B96182C8F97}"/>
    <cellStyle name="Porcentual 7 5 6" xfId="9502" xr:uid="{A6CC4EFA-CCE5-4FE0-B711-984A752F6B70}"/>
    <cellStyle name="Porcentual 7 5 6 2" xfId="20821" xr:uid="{6E3CE4B2-9DE4-40AC-B94F-8198770D6AD5}"/>
    <cellStyle name="Porcentual 7 5 6 2 2" xfId="26377" xr:uid="{399DB9B7-E598-4EE5-A6DB-24FAE166E7D6}"/>
    <cellStyle name="Porcentual 7 5 6 2 3" xfId="31871" xr:uid="{2C34EEEB-0466-4077-9098-7FA8A0AE02F6}"/>
    <cellStyle name="Porcentual 7 5 6 2 4" xfId="37355" xr:uid="{56C1759B-4398-4C3F-9C97-6E8471932237}"/>
    <cellStyle name="Porcentual 7 5 6 3" xfId="23648" xr:uid="{69CDAE1E-CE04-44C9-9A0A-4E9A6038AACC}"/>
    <cellStyle name="Porcentual 7 5 6 4" xfId="29142" xr:uid="{AEF70436-6EC1-48D7-A27B-3097E1A7327B}"/>
    <cellStyle name="Porcentual 7 5 6 5" xfId="34626" xr:uid="{E67734D3-84B0-45BB-ADAD-3EF2EAD1A1F3}"/>
    <cellStyle name="Porcentual 7 6" xfId="6325" xr:uid="{F68CC3F0-08B3-496A-BF29-8136BCA69FD7}"/>
    <cellStyle name="Porcentual 7 6 2" xfId="14727" xr:uid="{136DDEE3-7118-45F1-851D-5B52204DE9D3}"/>
    <cellStyle name="Porcentual 7 6 2 2" xfId="22014" xr:uid="{D264BB0F-5979-4235-9BC6-336B6505A5F6}"/>
    <cellStyle name="Porcentual 7 6 2 2 2" xfId="27570" xr:uid="{3D1E5781-66B8-48A4-B687-0D4916B5274F}"/>
    <cellStyle name="Porcentual 7 6 2 2 3" xfId="33064" xr:uid="{45AAE770-B3E3-4D3F-BCED-71ECBDB436FD}"/>
    <cellStyle name="Porcentual 7 6 2 2 4" xfId="38548" xr:uid="{ACB49282-EA11-424D-A430-B686973A57F5}"/>
    <cellStyle name="Porcentual 7 6 2 3" xfId="24841" xr:uid="{C8F39267-92FF-4005-A018-2D6D4BF4BC64}"/>
    <cellStyle name="Porcentual 7 6 2 4" xfId="30335" xr:uid="{62776F97-3779-44F6-BBD1-B2FB9D8226F6}"/>
    <cellStyle name="Porcentual 7 6 2 5" xfId="35819" xr:uid="{4BAF0A96-2354-44EA-9C14-9B411A98FED6}"/>
    <cellStyle name="Porcentual 7 6 3" xfId="11641" xr:uid="{E18834EA-FE23-4126-8363-9F52114D3F8D}"/>
    <cellStyle name="Porcentual 7 6 4" xfId="16875" xr:uid="{8351E837-C25F-4A05-994F-7C035A03C64E}"/>
    <cellStyle name="Porcentual 7 6 5" xfId="19134" xr:uid="{14133463-086E-4DA6-AA8E-DB7B8F3A2E11}"/>
    <cellStyle name="Porcentual 7 6 6" xfId="9503" xr:uid="{556A33EF-14E0-4B3C-B772-388817AD5FBD}"/>
    <cellStyle name="Porcentual 7 6 6 2" xfId="20822" xr:uid="{399702C8-9DC1-4DD8-A366-D403B5120A78}"/>
    <cellStyle name="Porcentual 7 6 6 2 2" xfId="26378" xr:uid="{78454C16-6406-473C-AE4B-557874B2552A}"/>
    <cellStyle name="Porcentual 7 6 6 2 3" xfId="31872" xr:uid="{A6EB657A-0E43-4594-9518-7F4ADFF55AF4}"/>
    <cellStyle name="Porcentual 7 6 6 2 4" xfId="37356" xr:uid="{97A20C61-A517-4109-8CB7-DB633E850113}"/>
    <cellStyle name="Porcentual 7 6 6 3" xfId="23649" xr:uid="{EF1135C4-DF93-49E5-989E-F3B5EC401D69}"/>
    <cellStyle name="Porcentual 7 6 6 4" xfId="29143" xr:uid="{5EBC6C56-7CF5-480A-9700-B1AA02DAD20B}"/>
    <cellStyle name="Porcentual 7 6 6 5" xfId="34627" xr:uid="{D46492D5-9D13-44A7-AC7B-343180FBD967}"/>
    <cellStyle name="Porcentual 7 7" xfId="6326" xr:uid="{F07A283B-9D3D-47C8-8BE9-1B65D956CB44}"/>
    <cellStyle name="Porcentual 7 7 2" xfId="14728" xr:uid="{93A0F4E6-F3E2-4230-89B5-5A721038CC93}"/>
    <cellStyle name="Porcentual 7 7 2 2" xfId="22015" xr:uid="{755BB148-C8E6-4EEF-AC97-DBA53AB79967}"/>
    <cellStyle name="Porcentual 7 7 2 2 2" xfId="27571" xr:uid="{788ECE92-9F8D-45CD-955D-A78FA4EBAFD2}"/>
    <cellStyle name="Porcentual 7 7 2 2 3" xfId="33065" xr:uid="{B699CF8A-8354-4DA1-AC7E-D874735E402F}"/>
    <cellStyle name="Porcentual 7 7 2 2 4" xfId="38549" xr:uid="{89215BEC-1711-42CE-8AEF-4A7A64B14E8B}"/>
    <cellStyle name="Porcentual 7 7 2 3" xfId="24842" xr:uid="{82099C40-D31E-49D1-B7A0-D0078483A419}"/>
    <cellStyle name="Porcentual 7 7 2 4" xfId="30336" xr:uid="{E29C9C69-BF99-47E1-94B9-CDD5328C5C0D}"/>
    <cellStyle name="Porcentual 7 7 2 5" xfId="35820" xr:uid="{8B1FA1AC-6AE3-46E6-8837-2698EDF4BFFF}"/>
    <cellStyle name="Porcentual 7 7 3" xfId="11979" xr:uid="{D0B5A155-8CC8-407A-A516-E1AAA7F75694}"/>
    <cellStyle name="Porcentual 7 7 4" xfId="17012" xr:uid="{133DFB61-A65D-4AF6-B2DC-BE4F9F4F72A9}"/>
    <cellStyle name="Porcentual 7 7 5" xfId="19135" xr:uid="{DCA6DF91-05F0-46A0-8512-076EFA580B49}"/>
    <cellStyle name="Porcentual 7 7 6" xfId="9504" xr:uid="{98EBF580-649B-402F-9E38-83002A997B59}"/>
    <cellStyle name="Porcentual 7 7 6 2" xfId="20823" xr:uid="{68DF5A0F-8D9F-4030-BC7E-D95C88E837EB}"/>
    <cellStyle name="Porcentual 7 7 6 2 2" xfId="26379" xr:uid="{273572D5-DF43-4ED4-923B-E2410AE51848}"/>
    <cellStyle name="Porcentual 7 7 6 2 3" xfId="31873" xr:uid="{DA374AA2-6D46-4C52-8A40-D0C1BCB9D697}"/>
    <cellStyle name="Porcentual 7 7 6 2 4" xfId="37357" xr:uid="{FCFFE4FE-35B1-4CD5-AA01-E9B4A7D7F6F9}"/>
    <cellStyle name="Porcentual 7 7 6 3" xfId="23650" xr:uid="{AB7C5AA8-7315-4B9B-8454-0D00710E0DFD}"/>
    <cellStyle name="Porcentual 7 7 6 4" xfId="29144" xr:uid="{D7A6DC30-BE28-4E68-BECD-DDB459B83F5E}"/>
    <cellStyle name="Porcentual 7 7 6 5" xfId="34628" xr:uid="{1D246554-F834-49E5-8B1F-0663A3E79F96}"/>
    <cellStyle name="Porcentual 7 8" xfId="6695" xr:uid="{86F02EA2-3E43-4430-953E-2617C3C9D6AF}"/>
    <cellStyle name="Porcentual 7 8 2" xfId="14729" xr:uid="{123A1375-19BD-4761-B2BF-CBE9F5840977}"/>
    <cellStyle name="Porcentual 7 8 2 2" xfId="22016" xr:uid="{56FC415A-AB35-49BB-92EA-4942CD03FF2A}"/>
    <cellStyle name="Porcentual 7 8 2 2 2" xfId="27572" xr:uid="{5D6B4434-BFFC-4391-8D70-8026786B5C80}"/>
    <cellStyle name="Porcentual 7 8 2 2 3" xfId="33066" xr:uid="{5468680B-DD3B-4512-B7BE-AB2E1FD6890A}"/>
    <cellStyle name="Porcentual 7 8 2 2 4" xfId="38550" xr:uid="{467E1411-1F2C-426C-B444-2ED0AD09EA9E}"/>
    <cellStyle name="Porcentual 7 8 2 3" xfId="24843" xr:uid="{59B31DBC-100E-4524-B6E6-AC5CC030D0C1}"/>
    <cellStyle name="Porcentual 7 8 2 4" xfId="30337" xr:uid="{1536DA8F-1993-414F-8AE6-7FC9A22CB198}"/>
    <cellStyle name="Porcentual 7 8 2 5" xfId="35821" xr:uid="{79FC2AEF-6FD7-49B6-BBB0-496D2DB3E64C}"/>
    <cellStyle name="Porcentual 7 8 3" xfId="9740" xr:uid="{BD492200-6909-42F6-B375-61AEF32A92D1}"/>
    <cellStyle name="Porcentual 7 8 4" xfId="9505" xr:uid="{0A3AC134-45C5-433B-A5DD-E85FE8E873B3}"/>
    <cellStyle name="Porcentual 7 8 4 2" xfId="20824" xr:uid="{1F88AF7E-A1BB-4F76-AD46-A1B74BE03854}"/>
    <cellStyle name="Porcentual 7 8 4 2 2" xfId="26380" xr:uid="{8C644506-3EA7-4BD3-B361-406269340024}"/>
    <cellStyle name="Porcentual 7 8 4 2 3" xfId="31874" xr:uid="{CDC1BC40-42A4-41CF-9811-B2F7C8D30FC4}"/>
    <cellStyle name="Porcentual 7 8 4 2 4" xfId="37358" xr:uid="{D16B1436-F741-42C4-86A7-8E41F6B39386}"/>
    <cellStyle name="Porcentual 7 8 4 3" xfId="23651" xr:uid="{B599C059-05D5-4614-80A2-4A0D51C1D596}"/>
    <cellStyle name="Porcentual 7 8 4 4" xfId="29145" xr:uid="{DCDD8078-F9D6-4A03-AA42-66C33942FF62}"/>
    <cellStyle name="Porcentual 7 8 4 5" xfId="34629" xr:uid="{01C9A916-5CE0-4607-BAE8-73E94060FC56}"/>
    <cellStyle name="Porcentual 7 9" xfId="9506" xr:uid="{243B2DA9-8DF2-438D-9A3A-A26A3C34A560}"/>
    <cellStyle name="Porcentual 7 9 2" xfId="20825" xr:uid="{C916B3F0-F8A4-4032-92C9-43ABE4A8D50A}"/>
    <cellStyle name="Porcentual 7 9 2 2" xfId="26381" xr:uid="{1373F130-751F-43C8-924C-05DBCCC4B6BD}"/>
    <cellStyle name="Porcentual 7 9 2 3" xfId="31875" xr:uid="{ACD9988D-E253-4F76-BDBD-EEDB3D815031}"/>
    <cellStyle name="Porcentual 7 9 2 4" xfId="37359" xr:uid="{A64D87B3-FBA3-4F21-BE48-7F611D5B858F}"/>
    <cellStyle name="Porcentual 7 9 3" xfId="23652" xr:uid="{25A073FC-F24D-484C-B545-F3260C7D944A}"/>
    <cellStyle name="Porcentual 7 9 4" xfId="29146" xr:uid="{4B9D4355-F7E8-48D9-A9EE-B56279F4C8A6}"/>
    <cellStyle name="Porcentual 7 9 5" xfId="34630" xr:uid="{8AE8429C-9B72-4F04-B8BF-6CD10C9F1EC1}"/>
    <cellStyle name="Porcentual 8" xfId="6327" xr:uid="{8FC98C15-32CB-4F77-B1A9-2D688F17366A}"/>
    <cellStyle name="Porcentual 8 10" xfId="6328" xr:uid="{8BE8F52F-6048-43B2-BEE0-B0BA13846591}"/>
    <cellStyle name="Porcentual 8 10 2" xfId="6329" xr:uid="{72833F70-272A-4C5B-9A08-E4FB903EDB2D}"/>
    <cellStyle name="Porcentual 8 10 2 2" xfId="14732" xr:uid="{D948D8CC-0885-459E-B55A-9924CF597C06}"/>
    <cellStyle name="Porcentual 8 10 2 2 2" xfId="22019" xr:uid="{4EAEFBFC-A064-4892-8996-EE1AFB8AF6F7}"/>
    <cellStyle name="Porcentual 8 10 2 2 2 2" xfId="27575" xr:uid="{5114C7EA-7016-440E-80D7-F7FDCC2E8947}"/>
    <cellStyle name="Porcentual 8 10 2 2 2 3" xfId="33069" xr:uid="{3A691B14-D198-41DB-9F1A-0785F1851F94}"/>
    <cellStyle name="Porcentual 8 10 2 2 2 4" xfId="38553" xr:uid="{20FF730C-89FD-4A1B-BDA4-B96973A3A1B7}"/>
    <cellStyle name="Porcentual 8 10 2 2 3" xfId="24846" xr:uid="{1B3B41F1-9710-4484-B0F8-F14316A01271}"/>
    <cellStyle name="Porcentual 8 10 2 2 4" xfId="30340" xr:uid="{E758C932-63F2-492D-A1C7-A14E064C363C}"/>
    <cellStyle name="Porcentual 8 10 2 2 5" xfId="35824" xr:uid="{AA1E13FE-E682-4672-9907-A26458B124B7}"/>
    <cellStyle name="Porcentual 8 10 2 3" xfId="11644" xr:uid="{821E0A16-C924-434B-AD3E-9B3A99232FB5}"/>
    <cellStyle name="Porcentual 8 10 2 4" xfId="16878" xr:uid="{06DC7EA5-52B7-49C6-89AB-00C7C57D44D7}"/>
    <cellStyle name="Porcentual 8 10 2 5" xfId="19138" xr:uid="{85C9DC69-1B0C-4857-9A04-812FE234DF2D}"/>
    <cellStyle name="Porcentual 8 10 2 6" xfId="9509" xr:uid="{169FDF6D-8ABD-494D-8059-24E98653EA77}"/>
    <cellStyle name="Porcentual 8 10 2 6 2" xfId="20828" xr:uid="{2A35EF3D-AF28-4B46-A8BC-1A3C5BA31BC1}"/>
    <cellStyle name="Porcentual 8 10 2 6 2 2" xfId="26384" xr:uid="{788ED624-12CE-4691-95C1-4147486EC674}"/>
    <cellStyle name="Porcentual 8 10 2 6 2 3" xfId="31878" xr:uid="{1F52AA59-60B2-43AC-83D5-F53528BF6BEE}"/>
    <cellStyle name="Porcentual 8 10 2 6 2 4" xfId="37362" xr:uid="{E3D5B29E-C169-455F-B27B-28F4B1EED6AD}"/>
    <cellStyle name="Porcentual 8 10 2 6 3" xfId="23655" xr:uid="{92930B92-1B31-4A06-A3E8-8A42C3C929E8}"/>
    <cellStyle name="Porcentual 8 10 2 6 4" xfId="29149" xr:uid="{4A4084EE-4172-46F0-8D82-CC0D37CB6382}"/>
    <cellStyle name="Porcentual 8 10 2 6 5" xfId="34633" xr:uid="{8FE3CA75-073B-4AE3-9A34-D12C04DA29D4}"/>
    <cellStyle name="Porcentual 8 10 3" xfId="14731" xr:uid="{FEC49CE8-061F-462B-8779-0D1D8C390A0E}"/>
    <cellStyle name="Porcentual 8 10 3 2" xfId="22018" xr:uid="{CA77F64A-AE8B-488E-86F6-824CCA46962D}"/>
    <cellStyle name="Porcentual 8 10 3 2 2" xfId="27574" xr:uid="{75103663-48D7-4668-A876-728F20829B35}"/>
    <cellStyle name="Porcentual 8 10 3 2 3" xfId="33068" xr:uid="{2BC7C156-92E5-494B-AD5F-FA8749CFE572}"/>
    <cellStyle name="Porcentual 8 10 3 2 4" xfId="38552" xr:uid="{39F9D020-EE3E-4023-8722-AC340BF05C55}"/>
    <cellStyle name="Porcentual 8 10 3 3" xfId="24845" xr:uid="{0F64BC3D-89A4-47C9-9478-7EBB44E13A18}"/>
    <cellStyle name="Porcentual 8 10 3 4" xfId="30339" xr:uid="{4C8AA1BA-892B-4847-A523-3026970F885F}"/>
    <cellStyle name="Porcentual 8 10 3 5" xfId="35823" xr:uid="{6D24F830-94AB-4874-B07D-84EA517C6A62}"/>
    <cellStyle name="Porcentual 8 10 4" xfId="11643" xr:uid="{DCB26A2B-EB62-4047-97EA-A8A508EA7C80}"/>
    <cellStyle name="Porcentual 8 10 5" xfId="16877" xr:uid="{7EA11B39-6BF7-4BD6-B9F8-12806DEFE665}"/>
    <cellStyle name="Porcentual 8 10 6" xfId="19137" xr:uid="{4D65BA2C-B17D-4881-AC68-6C8958786729}"/>
    <cellStyle name="Porcentual 8 10 7" xfId="9508" xr:uid="{9A763E18-A8BE-4ADE-9154-5825F16A46CC}"/>
    <cellStyle name="Porcentual 8 10 7 2" xfId="20827" xr:uid="{7F2CA28C-0710-48B2-B52C-58E073E851B1}"/>
    <cellStyle name="Porcentual 8 10 7 2 2" xfId="26383" xr:uid="{E49925FC-0A8A-4A18-A947-2BB027456A48}"/>
    <cellStyle name="Porcentual 8 10 7 2 3" xfId="31877" xr:uid="{91CCC4D1-2925-461E-A0FC-0B6F011655FE}"/>
    <cellStyle name="Porcentual 8 10 7 2 4" xfId="37361" xr:uid="{6BC68873-8004-4610-AEC2-8B0CC24CFC65}"/>
    <cellStyle name="Porcentual 8 10 7 3" xfId="23654" xr:uid="{FB03B3B6-F7CB-4DDD-922A-720D1C7B4A3C}"/>
    <cellStyle name="Porcentual 8 10 7 4" xfId="29148" xr:uid="{4872BD68-B276-45A5-A59F-85E24433F757}"/>
    <cellStyle name="Porcentual 8 10 7 5" xfId="34632" xr:uid="{C661ECDE-8E31-470D-965F-17A56E4C6DB5}"/>
    <cellStyle name="Porcentual 8 11" xfId="6330" xr:uid="{C175A0B0-B0BB-46C8-AEED-036F49149539}"/>
    <cellStyle name="Porcentual 8 11 2" xfId="14733" xr:uid="{60D02183-09D3-4F4A-97F6-AA2CDFA81996}"/>
    <cellStyle name="Porcentual 8 11 2 2" xfId="22020" xr:uid="{87CB11E1-5926-4CA7-989E-16E42D7F4C8D}"/>
    <cellStyle name="Porcentual 8 11 2 2 2" xfId="27576" xr:uid="{49CF351D-A86B-45CE-B5CF-E9FB82B48B5F}"/>
    <cellStyle name="Porcentual 8 11 2 2 3" xfId="33070" xr:uid="{612D6520-5603-418F-91F1-E8431BA27B42}"/>
    <cellStyle name="Porcentual 8 11 2 2 4" xfId="38554" xr:uid="{55C72AA5-9EEC-4EE9-ACFB-48365089E9B5}"/>
    <cellStyle name="Porcentual 8 11 2 3" xfId="24847" xr:uid="{C41AAB28-426E-43BB-AA20-0BD928D1DEC2}"/>
    <cellStyle name="Porcentual 8 11 2 4" xfId="30341" xr:uid="{19F18EA8-D509-4C03-AB19-DD639ABC513A}"/>
    <cellStyle name="Porcentual 8 11 2 5" xfId="35825" xr:uid="{BD0E5ABB-0C99-49A4-84DE-31770CED266A}"/>
    <cellStyle name="Porcentual 8 11 3" xfId="11645" xr:uid="{F087E48A-847F-432C-85ED-5F111E0B5286}"/>
    <cellStyle name="Porcentual 8 11 4" xfId="16879" xr:uid="{98F74F69-E04E-4BA4-847A-58233D1CC274}"/>
    <cellStyle name="Porcentual 8 11 5" xfId="19139" xr:uid="{77DB9337-A8E3-447D-9A86-8F13609B74BC}"/>
    <cellStyle name="Porcentual 8 11 6" xfId="9510" xr:uid="{17DF6BAB-5248-401F-8A7E-E9E60520C1A0}"/>
    <cellStyle name="Porcentual 8 11 6 2" xfId="20829" xr:uid="{AD439CF6-94D7-470F-9AD2-79E2DE508819}"/>
    <cellStyle name="Porcentual 8 11 6 2 2" xfId="26385" xr:uid="{B863D2D9-73A4-4603-B974-C4C0A1CBA5CD}"/>
    <cellStyle name="Porcentual 8 11 6 2 3" xfId="31879" xr:uid="{CB2661BE-C846-4F60-BAAB-30FEAB5E0796}"/>
    <cellStyle name="Porcentual 8 11 6 2 4" xfId="37363" xr:uid="{63F74442-3B37-4F9D-B8C6-130932B14BC2}"/>
    <cellStyle name="Porcentual 8 11 6 3" xfId="23656" xr:uid="{B9FE7304-9FDB-492E-BF38-E7FDFAD17878}"/>
    <cellStyle name="Porcentual 8 11 6 4" xfId="29150" xr:uid="{527C4EE1-E545-46D9-BD03-E6FF177A9404}"/>
    <cellStyle name="Porcentual 8 11 6 5" xfId="34634" xr:uid="{BB2B220C-4D11-4ED3-901F-8ADAF5EAD63A}"/>
    <cellStyle name="Porcentual 8 12" xfId="6331" xr:uid="{BFCB3001-235B-4405-AC7B-3ECADA1C3179}"/>
    <cellStyle name="Porcentual 8 12 2" xfId="14734" xr:uid="{ADA1F2D0-5DA8-4D38-8DB0-CD6050B8181E}"/>
    <cellStyle name="Porcentual 8 12 2 2" xfId="22021" xr:uid="{647458D8-8D6A-4B12-B1E8-350888F16199}"/>
    <cellStyle name="Porcentual 8 12 2 2 2" xfId="27577" xr:uid="{30F4B955-A71A-4ED0-8B28-56D81BFC45EB}"/>
    <cellStyle name="Porcentual 8 12 2 2 3" xfId="33071" xr:uid="{151529DA-A229-4861-ADE1-22586E978BA2}"/>
    <cellStyle name="Porcentual 8 12 2 2 4" xfId="38555" xr:uid="{C36D5353-FA0C-4B9D-8490-2DCFDDBE621A}"/>
    <cellStyle name="Porcentual 8 12 2 3" xfId="24848" xr:uid="{E8124E88-990C-4AE1-AACC-6739EBA1BC52}"/>
    <cellStyle name="Porcentual 8 12 2 4" xfId="30342" xr:uid="{CEE5CBF4-5C93-491E-9F29-0811AE1703B3}"/>
    <cellStyle name="Porcentual 8 12 2 5" xfId="35826" xr:uid="{CF2B600A-0A09-4ED7-BF2C-8BD759706927}"/>
    <cellStyle name="Porcentual 8 12 3" xfId="11646" xr:uid="{131AE61B-6A1E-407A-A586-3A4FA7B4D76D}"/>
    <cellStyle name="Porcentual 8 12 4" xfId="16880" xr:uid="{AB4DBA76-4BD5-4B15-ADA9-69085C5876A0}"/>
    <cellStyle name="Porcentual 8 12 5" xfId="19140" xr:uid="{9B2356C5-89C0-42E2-AA47-F1EAF8B5CFC1}"/>
    <cellStyle name="Porcentual 8 12 6" xfId="9511" xr:uid="{663B30F0-3967-43C1-B231-06814357F27F}"/>
    <cellStyle name="Porcentual 8 12 6 2" xfId="20830" xr:uid="{5F261ABA-7E9A-422C-8B9B-4AB9E1658DA6}"/>
    <cellStyle name="Porcentual 8 12 6 2 2" xfId="26386" xr:uid="{9761FD51-F3C8-4C9B-B751-3FB5EC5E299D}"/>
    <cellStyle name="Porcentual 8 12 6 2 3" xfId="31880" xr:uid="{6D447CCE-FB80-4F7F-B359-6C4F1D8A7186}"/>
    <cellStyle name="Porcentual 8 12 6 2 4" xfId="37364" xr:uid="{A94D152E-E10F-49ED-A39C-68B297A6C299}"/>
    <cellStyle name="Porcentual 8 12 6 3" xfId="23657" xr:uid="{7C15687C-2A83-49C0-9B22-7F751A17BDAB}"/>
    <cellStyle name="Porcentual 8 12 6 4" xfId="29151" xr:uid="{408D0A20-5387-47D2-B248-A75FADF7AE44}"/>
    <cellStyle name="Porcentual 8 12 6 5" xfId="34635" xr:uid="{55E650E6-C0A5-4D84-ADC0-C9BD89852A7E}"/>
    <cellStyle name="Porcentual 8 13" xfId="6332" xr:uid="{20035386-B4D8-4726-B6AF-E7C6A6CB3345}"/>
    <cellStyle name="Porcentual 8 13 2" xfId="14735" xr:uid="{EA125F14-CE21-4DB3-BCD2-D91821CA4D0F}"/>
    <cellStyle name="Porcentual 8 13 2 2" xfId="22022" xr:uid="{997CA112-9A90-40D6-88EC-CB33D65FE320}"/>
    <cellStyle name="Porcentual 8 13 2 2 2" xfId="27578" xr:uid="{FD1156EB-0DAB-4293-BDC1-9C2F50AC0848}"/>
    <cellStyle name="Porcentual 8 13 2 2 3" xfId="33072" xr:uid="{FC1BEC63-EBAA-4B2D-8D9B-F43E539A5CB1}"/>
    <cellStyle name="Porcentual 8 13 2 2 4" xfId="38556" xr:uid="{6576994D-B9D3-48AD-86CB-C01E5F9D920D}"/>
    <cellStyle name="Porcentual 8 13 2 3" xfId="24849" xr:uid="{446F5C78-0E75-47C2-AFA8-5BF7B47FCE14}"/>
    <cellStyle name="Porcentual 8 13 2 4" xfId="30343" xr:uid="{5382233F-840E-412B-B2BB-EF2EE534D2D4}"/>
    <cellStyle name="Porcentual 8 13 2 5" xfId="35827" xr:uid="{98114CE0-69B8-4FF4-A414-F03E595429D4}"/>
    <cellStyle name="Porcentual 8 13 3" xfId="11647" xr:uid="{ABEB70CA-E3EF-44A1-A7FD-E46D8D552909}"/>
    <cellStyle name="Porcentual 8 13 4" xfId="16881" xr:uid="{F1A78D18-B052-457C-AF2F-7DE4A5254107}"/>
    <cellStyle name="Porcentual 8 13 5" xfId="19141" xr:uid="{88F17114-D69B-49C0-B2FF-0BEB0E29DD32}"/>
    <cellStyle name="Porcentual 8 13 6" xfId="9512" xr:uid="{033742F8-E8E6-413C-9DE1-A6040AF4A2B0}"/>
    <cellStyle name="Porcentual 8 13 6 2" xfId="20831" xr:uid="{A86A90B7-D143-4AAC-8AA0-16DC6B6DCCAC}"/>
    <cellStyle name="Porcentual 8 13 6 2 2" xfId="26387" xr:uid="{0BB5EB11-1785-46F7-97F5-836F40CEC20B}"/>
    <cellStyle name="Porcentual 8 13 6 2 3" xfId="31881" xr:uid="{D867EC48-568C-412C-AC67-A33D490D99F5}"/>
    <cellStyle name="Porcentual 8 13 6 2 4" xfId="37365" xr:uid="{1E7CACEC-D14D-41E0-84F7-7988F044BEBB}"/>
    <cellStyle name="Porcentual 8 13 6 3" xfId="23658" xr:uid="{BFD5B479-EF63-4E1E-8CB1-907FF00C5565}"/>
    <cellStyle name="Porcentual 8 13 6 4" xfId="29152" xr:uid="{49C78023-DA31-405D-93C0-BB236D66FDE2}"/>
    <cellStyle name="Porcentual 8 13 6 5" xfId="34636" xr:uid="{3859F702-4F1D-427B-98A0-E44E5B9FBE8D}"/>
    <cellStyle name="Porcentual 8 14" xfId="6333" xr:uid="{339BD81E-CAD0-4ACB-8107-075AC15F1EE6}"/>
    <cellStyle name="Porcentual 8 14 2" xfId="14736" xr:uid="{8B7F17F8-57B5-43A8-882A-7156F0E1FD27}"/>
    <cellStyle name="Porcentual 8 14 2 2" xfId="22023" xr:uid="{907F9672-75A1-4185-8886-F20D7B3B6A4C}"/>
    <cellStyle name="Porcentual 8 14 2 2 2" xfId="27579" xr:uid="{6DC62356-C292-4CF8-9AE6-05A61BB2D947}"/>
    <cellStyle name="Porcentual 8 14 2 2 3" xfId="33073" xr:uid="{A89355A8-20F5-447B-A5AC-C4A0965D526E}"/>
    <cellStyle name="Porcentual 8 14 2 2 4" xfId="38557" xr:uid="{57C63B0F-85D2-491C-AA8C-8EF5C015456B}"/>
    <cellStyle name="Porcentual 8 14 2 3" xfId="24850" xr:uid="{A3E57636-D1B6-450D-80F7-E8CB5D8F841B}"/>
    <cellStyle name="Porcentual 8 14 2 4" xfId="30344" xr:uid="{C23D302B-83D9-4DC4-99A2-0603A9FC67AB}"/>
    <cellStyle name="Porcentual 8 14 2 5" xfId="35828" xr:uid="{648C2D2B-BE93-4C4A-9F74-97BC738A48BC}"/>
    <cellStyle name="Porcentual 8 14 3" xfId="11648" xr:uid="{8AF4E48E-0D8A-41A2-AE00-7D1E1A3520FB}"/>
    <cellStyle name="Porcentual 8 14 4" xfId="16882" xr:uid="{06DC76C3-00F2-45A7-B5B0-672A40C1607F}"/>
    <cellStyle name="Porcentual 8 14 5" xfId="19142" xr:uid="{3F92738D-7990-41F2-B660-F3D3F95B2196}"/>
    <cellStyle name="Porcentual 8 14 6" xfId="9513" xr:uid="{B82B1144-9C36-4024-8A2C-E9B7BABF37C1}"/>
    <cellStyle name="Porcentual 8 14 6 2" xfId="20832" xr:uid="{CCA35B0C-3CD8-4E14-88B0-22E5141A1BDE}"/>
    <cellStyle name="Porcentual 8 14 6 2 2" xfId="26388" xr:uid="{E6D035EF-C2D8-43F9-B0E9-FA2F4EBA0BE6}"/>
    <cellStyle name="Porcentual 8 14 6 2 3" xfId="31882" xr:uid="{8E74B7D7-C4DD-4309-93BE-AC217987DFC8}"/>
    <cellStyle name="Porcentual 8 14 6 2 4" xfId="37366" xr:uid="{9377C1BF-6E32-4253-9F6A-6DA82461CC53}"/>
    <cellStyle name="Porcentual 8 14 6 3" xfId="23659" xr:uid="{7EFF6EED-48D4-4B87-B18B-C7B25371C7BF}"/>
    <cellStyle name="Porcentual 8 14 6 4" xfId="29153" xr:uid="{F0FB8141-62A0-443A-9C40-AACC7AB2BF1B}"/>
    <cellStyle name="Porcentual 8 14 6 5" xfId="34637" xr:uid="{7158A650-7E93-4F0F-907E-6D07C3CC33C5}"/>
    <cellStyle name="Porcentual 8 15" xfId="6334" xr:uid="{A3C0C669-0821-48A3-8DBA-92FB2F94D0BC}"/>
    <cellStyle name="Porcentual 8 15 2" xfId="14737" xr:uid="{976AAA89-0326-4F09-AD0D-D917B22D19EC}"/>
    <cellStyle name="Porcentual 8 15 2 2" xfId="22024" xr:uid="{C4184B2C-E6DD-4570-AC6F-8C1AB037E628}"/>
    <cellStyle name="Porcentual 8 15 2 2 2" xfId="27580" xr:uid="{CF81875A-E301-44B6-85F2-80FBEA4038AB}"/>
    <cellStyle name="Porcentual 8 15 2 2 3" xfId="33074" xr:uid="{468A0D15-3EAE-4D62-B5F9-2527458DEE67}"/>
    <cellStyle name="Porcentual 8 15 2 2 4" xfId="38558" xr:uid="{39DD273F-1B8E-4309-ACD0-B0608D502C99}"/>
    <cellStyle name="Porcentual 8 15 2 3" xfId="24851" xr:uid="{48EAD6D9-0BF1-4505-958A-4BE539196C9C}"/>
    <cellStyle name="Porcentual 8 15 2 4" xfId="30345" xr:uid="{49BAE8D8-576E-4AB7-8FFB-5247F897AFF9}"/>
    <cellStyle name="Porcentual 8 15 2 5" xfId="35829" xr:uid="{F4D7A862-4378-4E8A-95E6-1E1241C60641}"/>
    <cellStyle name="Porcentual 8 15 3" xfId="11649" xr:uid="{C82C1EB7-6EE3-4B11-8FD6-3C7EF7A21A3A}"/>
    <cellStyle name="Porcentual 8 15 4" xfId="16883" xr:uid="{00D97CDA-DE15-4DC8-AF75-B13810BA55AF}"/>
    <cellStyle name="Porcentual 8 15 5" xfId="19143" xr:uid="{A8A70CCA-00DF-4AAE-90E7-68D2F2F524FF}"/>
    <cellStyle name="Porcentual 8 15 6" xfId="9514" xr:uid="{63C6789C-12F5-42F6-B49E-C5231F5C2FBF}"/>
    <cellStyle name="Porcentual 8 15 6 2" xfId="20833" xr:uid="{C46947E4-1615-45F9-A132-67404B95DAE1}"/>
    <cellStyle name="Porcentual 8 15 6 2 2" xfId="26389" xr:uid="{084E1903-3675-468F-BA1F-C4E72F5A1383}"/>
    <cellStyle name="Porcentual 8 15 6 2 3" xfId="31883" xr:uid="{5712F5B9-3AFD-488B-887F-D64F363BC083}"/>
    <cellStyle name="Porcentual 8 15 6 2 4" xfId="37367" xr:uid="{1046FC56-F4BF-464F-B6C9-8A7D99CE0CED}"/>
    <cellStyle name="Porcentual 8 15 6 3" xfId="23660" xr:uid="{3ED855E0-1763-459B-B974-089BEC3B3750}"/>
    <cellStyle name="Porcentual 8 15 6 4" xfId="29154" xr:uid="{97E1A151-9587-4F0D-9486-1880D0CA3402}"/>
    <cellStyle name="Porcentual 8 15 6 5" xfId="34638" xr:uid="{175C2F31-B418-4AAA-A026-7DECA5AEAF10}"/>
    <cellStyle name="Porcentual 8 16" xfId="6335" xr:uid="{A63F8688-568D-45D1-89EB-239515D14A4F}"/>
    <cellStyle name="Porcentual 8 16 2" xfId="14738" xr:uid="{65757D6F-9103-4A3F-A6A8-1B8EC6CF2822}"/>
    <cellStyle name="Porcentual 8 16 2 2" xfId="22025" xr:uid="{1995BD75-F4F6-45B5-A7F1-5BCEC38007BF}"/>
    <cellStyle name="Porcentual 8 16 2 2 2" xfId="27581" xr:uid="{4E23D9BB-A7F1-4B2A-A295-5224A2D8CE02}"/>
    <cellStyle name="Porcentual 8 16 2 2 3" xfId="33075" xr:uid="{120F1DC3-FA2E-4A6F-A5B5-B39105797B59}"/>
    <cellStyle name="Porcentual 8 16 2 2 4" xfId="38559" xr:uid="{70304242-FF9F-46E6-AF3B-C93E5FEDC7D9}"/>
    <cellStyle name="Porcentual 8 16 2 3" xfId="24852" xr:uid="{CAE6D42E-765C-4F52-BCFF-AFAC35D11EAC}"/>
    <cellStyle name="Porcentual 8 16 2 4" xfId="30346" xr:uid="{74FA2E15-94C0-4B78-8911-46D2804F13B3}"/>
    <cellStyle name="Porcentual 8 16 2 5" xfId="35830" xr:uid="{081CE9C3-981C-44E8-A844-ACF68CA07612}"/>
    <cellStyle name="Porcentual 8 16 3" xfId="11980" xr:uid="{C72D2D62-2153-4775-A5A8-74C4882FBE02}"/>
    <cellStyle name="Porcentual 8 16 3 2" xfId="21030" xr:uid="{0881E9C3-5373-400C-9A0F-807B6B6A927B}"/>
    <cellStyle name="Porcentual 8 16 3 2 2" xfId="26586" xr:uid="{2B3DD6FD-7397-48C8-9B10-89E4483CBDF7}"/>
    <cellStyle name="Porcentual 8 16 3 2 3" xfId="32080" xr:uid="{80796878-73F3-4E47-AC4E-7B78AB7F994D}"/>
    <cellStyle name="Porcentual 8 16 3 2 4" xfId="37564" xr:uid="{5E8C4E2F-3551-4DB9-B9D0-6F20C071C4A8}"/>
    <cellStyle name="Porcentual 8 16 3 3" xfId="23857" xr:uid="{71F80AC3-93DB-4F3E-BEA4-8495748F551C}"/>
    <cellStyle name="Porcentual 8 16 3 4" xfId="29351" xr:uid="{E2720D2E-2EAF-45D0-8D94-163280A3EA4A}"/>
    <cellStyle name="Porcentual 8 16 3 5" xfId="34835" xr:uid="{2DA7F6BD-1B8D-4FEC-9CCE-B89A76453082}"/>
    <cellStyle name="Porcentual 8 16 4" xfId="19144" xr:uid="{CF918F10-10BE-441D-AB1E-911145D729AA}"/>
    <cellStyle name="Porcentual 8 16 5" xfId="9515" xr:uid="{AE32F277-58C8-4A84-8766-DA1F52134B92}"/>
    <cellStyle name="Porcentual 8 16 5 2" xfId="20834" xr:uid="{6E46FF0D-EEC7-4271-8096-AC9958F597BD}"/>
    <cellStyle name="Porcentual 8 16 5 2 2" xfId="26390" xr:uid="{8102DD8F-B445-4FD7-A13B-B53C3124C865}"/>
    <cellStyle name="Porcentual 8 16 5 2 3" xfId="31884" xr:uid="{C4C55620-DAD1-4FBD-BFFE-8C1CF4EB7D69}"/>
    <cellStyle name="Porcentual 8 16 5 2 4" xfId="37368" xr:uid="{532A431A-A762-4E13-82C4-0EB92ADD560A}"/>
    <cellStyle name="Porcentual 8 16 5 3" xfId="23661" xr:uid="{13335864-2B2E-4404-8651-41B5E3304806}"/>
    <cellStyle name="Porcentual 8 16 5 4" xfId="29155" xr:uid="{D22E2618-6998-4841-B0AF-29C26CF52F7B}"/>
    <cellStyle name="Porcentual 8 16 5 5" xfId="34639" xr:uid="{1151EC79-2A6A-45CA-A685-B8C6A03C105C}"/>
    <cellStyle name="Porcentual 8 17" xfId="6696" xr:uid="{EF2A26CA-6B47-4815-B395-F35926ACB505}"/>
    <cellStyle name="Porcentual 8 17 2" xfId="19454" xr:uid="{E26EC6A4-C290-4129-9D5A-72BDFC8DECBD}"/>
    <cellStyle name="Porcentual 8 17 2 2" xfId="22192" xr:uid="{C4B2CCED-B1F4-478E-A766-E298CDA55445}"/>
    <cellStyle name="Porcentual 8 17 2 2 2" xfId="27748" xr:uid="{238BE84C-3266-4237-824F-5A7E2C6E06CC}"/>
    <cellStyle name="Porcentual 8 17 2 2 3" xfId="33242" xr:uid="{5D496938-0709-415E-AA4B-40D612F7C246}"/>
    <cellStyle name="Porcentual 8 17 2 2 4" xfId="38726" xr:uid="{A859FF53-B693-4E18-AC68-2D95FE0D4F92}"/>
    <cellStyle name="Porcentual 8 17 2 3" xfId="25019" xr:uid="{5B143463-BA00-48E6-A026-6A8FCEE25A81}"/>
    <cellStyle name="Porcentual 8 17 2 4" xfId="30513" xr:uid="{9589E218-D839-4163-9786-8EE54A503802}"/>
    <cellStyle name="Porcentual 8 17 2 5" xfId="35997" xr:uid="{F95B64F2-F285-4800-8FFE-5B71FF5F8C6E}"/>
    <cellStyle name="Porcentual 8 17 3" xfId="9516" xr:uid="{A7EB4760-AD72-4756-AD7F-2C3316FCAE7B}"/>
    <cellStyle name="Porcentual 8 17 3 2" xfId="20835" xr:uid="{C7C9A5DA-0511-4F5A-921D-3212BDEBDCA7}"/>
    <cellStyle name="Porcentual 8 17 3 2 2" xfId="26391" xr:uid="{3D215110-B009-4212-AE01-F6CA734E30CB}"/>
    <cellStyle name="Porcentual 8 17 3 2 3" xfId="31885" xr:uid="{AD85241D-B241-4941-A0E0-9710C8F7A3CC}"/>
    <cellStyle name="Porcentual 8 17 3 2 4" xfId="37369" xr:uid="{45AE1F04-60C9-4854-A2FB-4123E0225F2D}"/>
    <cellStyle name="Porcentual 8 17 3 3" xfId="23662" xr:uid="{79A90EFC-0662-4B31-A953-59F76A8F0434}"/>
    <cellStyle name="Porcentual 8 17 3 4" xfId="29156" xr:uid="{B9278117-1B35-4E77-A935-1C27AAA7E2A7}"/>
    <cellStyle name="Porcentual 8 17 3 5" xfId="34640" xr:uid="{843C11D1-B3A1-4711-B8FE-4365B80388E8}"/>
    <cellStyle name="Porcentual 8 17 4" xfId="19586" xr:uid="{D8B828CA-9426-4795-A1D6-115BEF0D97D2}"/>
    <cellStyle name="Porcentual 8 17 4 2" xfId="25142" xr:uid="{38FF620E-B24A-4A00-9C09-8A0D765F9244}"/>
    <cellStyle name="Porcentual 8 17 4 3" xfId="30636" xr:uid="{B7838723-49AB-4504-8754-312F67088511}"/>
    <cellStyle name="Porcentual 8 17 4 4" xfId="36120" xr:uid="{54C38436-5D71-4E3E-8644-6FBCF42EA84D}"/>
    <cellStyle name="Porcentual 8 17 5" xfId="22413" xr:uid="{B5083AD9-19D0-47AF-9C64-2CC49F4F37B0}"/>
    <cellStyle name="Porcentual 8 17 6" xfId="27905" xr:uid="{E26BED02-4761-4C28-9E0D-600A8B69FB4A}"/>
    <cellStyle name="Porcentual 8 17 7" xfId="33389" xr:uid="{26B89C0F-6C95-4F32-983F-7EBEA798ED10}"/>
    <cellStyle name="Porcentual 8 18" xfId="6718" xr:uid="{63313927-EA3C-46DC-B32A-3C71D34FBA25}"/>
    <cellStyle name="Porcentual 8 18 2" xfId="19463" xr:uid="{D985EAA0-08D2-4DE6-A78C-5C0DA841A134}"/>
    <cellStyle name="Porcentual 8 18 2 2" xfId="22197" xr:uid="{C180B4E8-64E5-49C7-9600-95260EE3D2CC}"/>
    <cellStyle name="Porcentual 8 18 2 2 2" xfId="27753" xr:uid="{E07B784A-0FD3-406C-A723-D1644A80B08B}"/>
    <cellStyle name="Porcentual 8 18 2 2 3" xfId="33247" xr:uid="{3E549F2E-C43B-478A-9D72-946BC60DA6AF}"/>
    <cellStyle name="Porcentual 8 18 2 2 4" xfId="38731" xr:uid="{6013FBB5-B501-4C63-BF4A-70F49F11426F}"/>
    <cellStyle name="Porcentual 8 18 2 3" xfId="25024" xr:uid="{87C706F2-87AA-40F9-AA42-66DE1486A150}"/>
    <cellStyle name="Porcentual 8 18 2 4" xfId="30518" xr:uid="{CA9378FD-C985-4A38-9F04-979E88EC28EE}"/>
    <cellStyle name="Porcentual 8 18 2 5" xfId="36002" xr:uid="{82F59723-4806-447D-8BFD-478BF0D4F9B9}"/>
    <cellStyle name="Porcentual 8 18 3" xfId="9517" xr:uid="{429B9E08-38B4-4EA2-AD3B-626E3C193380}"/>
    <cellStyle name="Porcentual 8 18 3 2" xfId="20836" xr:uid="{8FFC5E4A-92D8-4ADB-83CC-CC705793491B}"/>
    <cellStyle name="Porcentual 8 18 3 2 2" xfId="26392" xr:uid="{D2971560-7B4B-448F-80BA-90A065DDEA18}"/>
    <cellStyle name="Porcentual 8 18 3 2 3" xfId="31886" xr:uid="{461B04B8-B236-44C8-B7D7-91D246B1EB44}"/>
    <cellStyle name="Porcentual 8 18 3 2 4" xfId="37370" xr:uid="{CFA2499A-1FE8-4514-8D8A-35B0D7A0671F}"/>
    <cellStyle name="Porcentual 8 18 3 3" xfId="23663" xr:uid="{227FC02A-6ACC-43F7-BFA3-7FB5723E2879}"/>
    <cellStyle name="Porcentual 8 18 3 4" xfId="29157" xr:uid="{E980B61B-1C82-4C87-8829-DE82B8AB37DF}"/>
    <cellStyle name="Porcentual 8 18 3 5" xfId="34641" xr:uid="{D68ADF61-0754-4D49-9EC2-F929E2855F07}"/>
    <cellStyle name="Porcentual 8 18 4" xfId="19604" xr:uid="{8685345C-42E2-4BD5-B0BA-07535FFB003C}"/>
    <cellStyle name="Porcentual 8 18 4 2" xfId="25160" xr:uid="{C19FA62B-AA78-4A25-BB11-C6F212DD2FAB}"/>
    <cellStyle name="Porcentual 8 18 4 3" xfId="30654" xr:uid="{E07CF1F2-6BF9-4C0F-A1F2-C8FCD67CDCA2}"/>
    <cellStyle name="Porcentual 8 18 4 4" xfId="36138" xr:uid="{72487AF6-41D2-439F-A767-C5FEC368C74B}"/>
    <cellStyle name="Porcentual 8 18 5" xfId="22431" xr:uid="{76F25DF3-8160-44D6-A6FD-18499CDFA4EC}"/>
    <cellStyle name="Porcentual 8 18 6" xfId="27923" xr:uid="{2D7FE1BB-70F6-43C8-A2C4-4726E9B29EA9}"/>
    <cellStyle name="Porcentual 8 18 7" xfId="33407" xr:uid="{8F8BB493-0185-42C0-B8BC-9CB20D561E7C}"/>
    <cellStyle name="Porcentual 8 19" xfId="6880" xr:uid="{9B3243D8-58CD-4886-8615-34C83DA4F47D}"/>
    <cellStyle name="Porcentual 8 19 2" xfId="19496" xr:uid="{82FD8EF9-64B8-4CFC-9336-E3E3A1F1D737}"/>
    <cellStyle name="Porcentual 8 19 2 2" xfId="22230" xr:uid="{89E3B976-310C-4183-8FF5-E235C50C8425}"/>
    <cellStyle name="Porcentual 8 19 2 2 2" xfId="27786" xr:uid="{D4C5E10B-11A0-45FF-929E-7A942ADFED3F}"/>
    <cellStyle name="Porcentual 8 19 2 2 3" xfId="33280" xr:uid="{DB84D601-9094-4113-989D-66D3D64FB77A}"/>
    <cellStyle name="Porcentual 8 19 2 2 4" xfId="38764" xr:uid="{1B173D6B-2190-42E9-A299-FE14F86263E6}"/>
    <cellStyle name="Porcentual 8 19 2 3" xfId="25057" xr:uid="{F852CD32-3B4C-470E-969E-C7D39708D8E7}"/>
    <cellStyle name="Porcentual 8 19 2 4" xfId="30551" xr:uid="{009D05F8-1633-4553-8EAD-104D23D7FB8B}"/>
    <cellStyle name="Porcentual 8 19 2 5" xfId="36035" xr:uid="{2D404D8B-E93C-445D-92EC-FBEB0E4B0843}"/>
    <cellStyle name="Porcentual 8 19 3" xfId="9518" xr:uid="{013C5B2D-143E-4867-8633-0FE4487AC790}"/>
    <cellStyle name="Porcentual 8 19 3 2" xfId="20837" xr:uid="{D59AD0B9-653D-489B-918E-1FEAD53AA337}"/>
    <cellStyle name="Porcentual 8 19 3 2 2" xfId="26393" xr:uid="{A057F579-6DAD-4E19-8E30-87432B19EB5C}"/>
    <cellStyle name="Porcentual 8 19 3 2 3" xfId="31887" xr:uid="{2BB405AF-6C62-4EB9-B12C-2346F9FF82E4}"/>
    <cellStyle name="Porcentual 8 19 3 2 4" xfId="37371" xr:uid="{28A922AC-E743-4F17-9FB4-503C10002704}"/>
    <cellStyle name="Porcentual 8 19 3 3" xfId="23664" xr:uid="{6737E5F0-AB03-4BE0-9B6E-1124AF01F46D}"/>
    <cellStyle name="Porcentual 8 19 3 4" xfId="29158" xr:uid="{202472DD-CF7A-474C-ADE4-2A60C2B96982}"/>
    <cellStyle name="Porcentual 8 19 3 5" xfId="34642" xr:uid="{0141AE03-892C-4813-9372-6DC8FDF70D2D}"/>
    <cellStyle name="Porcentual 8 19 4" xfId="19762" xr:uid="{384C6676-DB07-4087-8ED7-6138BE1707FA}"/>
    <cellStyle name="Porcentual 8 19 4 2" xfId="25318" xr:uid="{686CB01D-D5DD-4C34-AF0F-35B65A38FAA9}"/>
    <cellStyle name="Porcentual 8 19 4 3" xfId="30812" xr:uid="{405B1EBB-4D53-47FD-8B8B-C5E370E8F822}"/>
    <cellStyle name="Porcentual 8 19 4 4" xfId="36296" xr:uid="{ECBD5769-3A87-4A73-A9F0-4A88F8E209D1}"/>
    <cellStyle name="Porcentual 8 19 5" xfId="22589" xr:uid="{DDB74AF4-8E5A-4C57-8533-146C9DC4D9B0}"/>
    <cellStyle name="Porcentual 8 19 6" xfId="28083" xr:uid="{0E3DC07B-214A-410E-8EAD-BF050D8733FA}"/>
    <cellStyle name="Porcentual 8 19 7" xfId="33567" xr:uid="{198F7D79-8977-4D36-A9AE-9503402A8F38}"/>
    <cellStyle name="Porcentual 8 2" xfId="6336" xr:uid="{F5CE757F-5122-47EF-9CA0-2C24FAF25D28}"/>
    <cellStyle name="Porcentual 8 2 2" xfId="6337" xr:uid="{686A3260-C072-440D-A7F5-CF2D495E3163}"/>
    <cellStyle name="Porcentual 8 2 2 2" xfId="6338" xr:uid="{CBBAD38C-926D-4830-8E18-8A7FB2778152}"/>
    <cellStyle name="Porcentual 8 2 2 2 2" xfId="14741" xr:uid="{0FDC741C-CC60-4C41-97CE-4E52EC3DBC94}"/>
    <cellStyle name="Porcentual 8 2 2 2 2 2" xfId="22028" xr:uid="{D2D72916-04EC-4905-A856-BB3E3498F366}"/>
    <cellStyle name="Porcentual 8 2 2 2 2 2 2" xfId="27584" xr:uid="{562A7ED0-16BD-4CCB-B9BE-CF2946781F0D}"/>
    <cellStyle name="Porcentual 8 2 2 2 2 2 3" xfId="33078" xr:uid="{266E81FA-4A3E-41D4-9027-C98B7848A3F0}"/>
    <cellStyle name="Porcentual 8 2 2 2 2 2 4" xfId="38562" xr:uid="{CC575755-BB0C-4E87-8A3E-0145807961EE}"/>
    <cellStyle name="Porcentual 8 2 2 2 2 3" xfId="24855" xr:uid="{1BB4ADE1-7C9C-4AA0-9AA1-06BEE9823AC0}"/>
    <cellStyle name="Porcentual 8 2 2 2 2 4" xfId="30349" xr:uid="{0C055AB1-7665-4C61-8B29-EE6BC9023899}"/>
    <cellStyle name="Porcentual 8 2 2 2 2 5" xfId="35833" xr:uid="{635FD91C-4366-49F2-A592-8660BFB0C508}"/>
    <cellStyle name="Porcentual 8 2 2 2 3" xfId="11652" xr:uid="{907741B5-4D0D-489D-8579-53E587753049}"/>
    <cellStyle name="Porcentual 8 2 2 2 4" xfId="16886" xr:uid="{CAA6929C-624E-4208-A66D-C0CF266E4023}"/>
    <cellStyle name="Porcentual 8 2 2 2 5" xfId="19147" xr:uid="{BFF39361-C9BF-4420-B114-FDB9A7A21F1D}"/>
    <cellStyle name="Porcentual 8 2 2 2 6" xfId="9521" xr:uid="{E33756FE-8114-4647-91E2-8A71D267B5C6}"/>
    <cellStyle name="Porcentual 8 2 2 2 6 2" xfId="20840" xr:uid="{8F1AF863-CB43-4527-AD21-27A78EC46C1F}"/>
    <cellStyle name="Porcentual 8 2 2 2 6 2 2" xfId="26396" xr:uid="{5ED2AEF6-F120-4D64-9C3B-F20745D1384D}"/>
    <cellStyle name="Porcentual 8 2 2 2 6 2 3" xfId="31890" xr:uid="{EE75A3FA-FE2D-4039-B143-CAAB9BFABFD4}"/>
    <cellStyle name="Porcentual 8 2 2 2 6 2 4" xfId="37374" xr:uid="{F4997B4A-F75E-4F53-9B6D-9E1C168E08BD}"/>
    <cellStyle name="Porcentual 8 2 2 2 6 3" xfId="23667" xr:uid="{3E886B45-00F7-4468-B1A7-8F831F65E763}"/>
    <cellStyle name="Porcentual 8 2 2 2 6 4" xfId="29161" xr:uid="{D798EBF3-AAED-4D75-83CB-1CD94247C89F}"/>
    <cellStyle name="Porcentual 8 2 2 2 6 5" xfId="34645" xr:uid="{461721AD-DB6B-4442-8952-6EE4ACA6ECDF}"/>
    <cellStyle name="Porcentual 8 2 2 3" xfId="14740" xr:uid="{787940CA-7519-4E34-BC99-F17449587660}"/>
    <cellStyle name="Porcentual 8 2 2 3 2" xfId="22027" xr:uid="{5F48870C-4227-4157-A78F-DD73736B2D3C}"/>
    <cellStyle name="Porcentual 8 2 2 3 2 2" xfId="27583" xr:uid="{83C730E1-D88D-4943-9873-837328D26A39}"/>
    <cellStyle name="Porcentual 8 2 2 3 2 3" xfId="33077" xr:uid="{77896A4C-3385-4B56-99FA-86F600FC619C}"/>
    <cellStyle name="Porcentual 8 2 2 3 2 4" xfId="38561" xr:uid="{DFFF42AA-8179-40C4-901C-B8261EF219D5}"/>
    <cellStyle name="Porcentual 8 2 2 3 3" xfId="24854" xr:uid="{3E4FCF92-FD8B-4A5F-9235-B9F2B9CCB5FD}"/>
    <cellStyle name="Porcentual 8 2 2 3 4" xfId="30348" xr:uid="{B80491E3-2409-4894-A9D6-2D76D8130E05}"/>
    <cellStyle name="Porcentual 8 2 2 3 5" xfId="35832" xr:uid="{9ED05413-9072-4DAA-9C25-B555993DE3AF}"/>
    <cellStyle name="Porcentual 8 2 2 4" xfId="11651" xr:uid="{17685D95-63D3-4274-86DC-B0D6C2DA3655}"/>
    <cellStyle name="Porcentual 8 2 2 5" xfId="16885" xr:uid="{05E00D26-E8DE-4005-9B22-E170C0106499}"/>
    <cellStyle name="Porcentual 8 2 2 6" xfId="19146" xr:uid="{AE0634E4-BA63-431D-8425-5617E977048D}"/>
    <cellStyle name="Porcentual 8 2 2 7" xfId="9520" xr:uid="{47F68700-17AF-430D-9BE0-A3D180234EC3}"/>
    <cellStyle name="Porcentual 8 2 2 7 2" xfId="20839" xr:uid="{03BF6D01-3F01-4BFC-9740-CF105E3BA0EA}"/>
    <cellStyle name="Porcentual 8 2 2 7 2 2" xfId="26395" xr:uid="{E7D94D8F-5547-4590-A0C7-BFFD0A1E1533}"/>
    <cellStyle name="Porcentual 8 2 2 7 2 3" xfId="31889" xr:uid="{82273C58-8DD5-452F-B9A4-49036C64F553}"/>
    <cellStyle name="Porcentual 8 2 2 7 2 4" xfId="37373" xr:uid="{25D8A7BD-5633-4804-BB79-E1D2C2523BAC}"/>
    <cellStyle name="Porcentual 8 2 2 7 3" xfId="23666" xr:uid="{F8F7D22F-F545-40E2-BEC4-E80FAF4A4D7A}"/>
    <cellStyle name="Porcentual 8 2 2 7 4" xfId="29160" xr:uid="{B12BCD93-FA0E-4329-96A4-AB7F81AD4EC8}"/>
    <cellStyle name="Porcentual 8 2 2 7 5" xfId="34644" xr:uid="{5DE39A44-5235-4447-AB34-E9E57D0CA218}"/>
    <cellStyle name="Porcentual 8 2 3" xfId="6339" xr:uid="{7D060459-9DF0-4614-A798-2AB7A25CF441}"/>
    <cellStyle name="Porcentual 8 2 3 2" xfId="14742" xr:uid="{C7ED16D3-1D6D-42CF-95E8-8EE86A50CEAC}"/>
    <cellStyle name="Porcentual 8 2 3 2 2" xfId="22029" xr:uid="{566DF72B-65DB-44B5-A7B1-466D23A74CC9}"/>
    <cellStyle name="Porcentual 8 2 3 2 2 2" xfId="27585" xr:uid="{AA40BE03-B48D-4198-8949-8A84E21FB9E6}"/>
    <cellStyle name="Porcentual 8 2 3 2 2 3" xfId="33079" xr:uid="{9E3B48EC-7C71-4D19-8582-432FBF900514}"/>
    <cellStyle name="Porcentual 8 2 3 2 2 4" xfId="38563" xr:uid="{64C08B1E-2B1B-4778-B615-0C93ADF848B7}"/>
    <cellStyle name="Porcentual 8 2 3 2 3" xfId="24856" xr:uid="{5B095099-4462-4262-B7DC-81D95DD04C09}"/>
    <cellStyle name="Porcentual 8 2 3 2 4" xfId="30350" xr:uid="{F890B36F-2CB7-4487-AC3A-580759B26A15}"/>
    <cellStyle name="Porcentual 8 2 3 2 5" xfId="35834" xr:uid="{90A59CBD-A93A-44BB-8CD9-BC2B8F0D16B8}"/>
    <cellStyle name="Porcentual 8 2 3 3" xfId="11653" xr:uid="{EDC88E97-787E-4148-A848-7E77AA675FCA}"/>
    <cellStyle name="Porcentual 8 2 3 4" xfId="16887" xr:uid="{FD1E5922-7889-4C33-A938-6201BB57D645}"/>
    <cellStyle name="Porcentual 8 2 3 5" xfId="19148" xr:uid="{D80D49DE-48D0-4562-995E-885DBF14FE0E}"/>
    <cellStyle name="Porcentual 8 2 3 6" xfId="9522" xr:uid="{55DA2BA0-15D3-4046-8FEA-1BC7D0A270C5}"/>
    <cellStyle name="Porcentual 8 2 3 6 2" xfId="20841" xr:uid="{1E2598D7-B43C-4D21-90EC-5B3D26E39F2C}"/>
    <cellStyle name="Porcentual 8 2 3 6 2 2" xfId="26397" xr:uid="{3131F35B-AB9D-43D4-8914-30FCB40335AB}"/>
    <cellStyle name="Porcentual 8 2 3 6 2 3" xfId="31891" xr:uid="{561DBB48-83B1-40A1-986E-273D9B2E72EA}"/>
    <cellStyle name="Porcentual 8 2 3 6 2 4" xfId="37375" xr:uid="{71CE7A5F-0E73-4FE6-B252-98874B620C08}"/>
    <cellStyle name="Porcentual 8 2 3 6 3" xfId="23668" xr:uid="{BEE54589-A45C-4353-8F8C-5F1913C99541}"/>
    <cellStyle name="Porcentual 8 2 3 6 4" xfId="29162" xr:uid="{CDC7CEEB-AE5F-4A68-AC7D-28271F473326}"/>
    <cellStyle name="Porcentual 8 2 3 6 5" xfId="34646" xr:uid="{8DC39A5D-5EE3-4E6F-952D-5D9C1E58487D}"/>
    <cellStyle name="Porcentual 8 2 4" xfId="14739" xr:uid="{0F2136F8-F25B-42C0-939C-AA59987D2C1D}"/>
    <cellStyle name="Porcentual 8 2 4 2" xfId="22026" xr:uid="{F82A342A-6931-43CE-B9B1-1EC62BCEF921}"/>
    <cellStyle name="Porcentual 8 2 4 2 2" xfId="27582" xr:uid="{CCFFE5A4-9D55-4B2B-9AC9-755457B1EC9E}"/>
    <cellStyle name="Porcentual 8 2 4 2 3" xfId="33076" xr:uid="{B4DE1547-A412-48E3-9617-88EAB9CA0E4D}"/>
    <cellStyle name="Porcentual 8 2 4 2 4" xfId="38560" xr:uid="{08DDAA85-17B8-4BAE-A4CD-24956AE0C938}"/>
    <cellStyle name="Porcentual 8 2 4 3" xfId="24853" xr:uid="{13B7EF30-2A2F-4F21-8CFE-1FE5AED014C8}"/>
    <cellStyle name="Porcentual 8 2 4 4" xfId="30347" xr:uid="{0F1A2FD9-5FD9-450F-A9F0-0B969846F5D6}"/>
    <cellStyle name="Porcentual 8 2 4 5" xfId="35831" xr:uid="{23C7D104-6186-4DAB-9A1D-4B532E8E2AA4}"/>
    <cellStyle name="Porcentual 8 2 5" xfId="11650" xr:uid="{B11BAD6D-C423-4115-A26D-E8683DFA3516}"/>
    <cellStyle name="Porcentual 8 2 6" xfId="16884" xr:uid="{26270840-2084-49B2-B66A-5D8860710F3F}"/>
    <cellStyle name="Porcentual 8 2 7" xfId="19145" xr:uid="{04420BE0-FCE8-4190-BA00-D74BA59DBA6B}"/>
    <cellStyle name="Porcentual 8 2 8" xfId="9519" xr:uid="{F67F9847-6B10-4A5D-B571-F4D3A90C499D}"/>
    <cellStyle name="Porcentual 8 2 8 2" xfId="20838" xr:uid="{7934F028-812F-4C73-8560-3697CD946A74}"/>
    <cellStyle name="Porcentual 8 2 8 2 2" xfId="26394" xr:uid="{529C628D-48AA-40B5-8782-002A831075FB}"/>
    <cellStyle name="Porcentual 8 2 8 2 3" xfId="31888" xr:uid="{FFFDFF11-9752-4E37-954F-808C8C169E2E}"/>
    <cellStyle name="Porcentual 8 2 8 2 4" xfId="37372" xr:uid="{6C7DC85B-82AC-4A6D-9EEB-58B9B9ABFCBE}"/>
    <cellStyle name="Porcentual 8 2 8 3" xfId="23665" xr:uid="{F621517E-8589-4A82-B11E-EAAAC291D0BA}"/>
    <cellStyle name="Porcentual 8 2 8 4" xfId="29159" xr:uid="{A818D8F1-4BA6-485C-A048-15C3F222AC29}"/>
    <cellStyle name="Porcentual 8 2 8 5" xfId="34643" xr:uid="{D0805119-6DBC-4B32-9CB8-3D0F08D3BE24}"/>
    <cellStyle name="Porcentual 8 20" xfId="14730" xr:uid="{769DA688-3CE3-4F69-A89A-E47C87F5D7AA}"/>
    <cellStyle name="Porcentual 8 20 2" xfId="22017" xr:uid="{8E7117D2-DE8E-4626-ABF4-112AFC413176}"/>
    <cellStyle name="Porcentual 8 20 2 2" xfId="27573" xr:uid="{D82697D4-AC5B-4355-ACBB-66C2F7F5E332}"/>
    <cellStyle name="Porcentual 8 20 2 3" xfId="33067" xr:uid="{68E16185-1CD8-4B55-810B-CFB7607A34F9}"/>
    <cellStyle name="Porcentual 8 20 2 4" xfId="38551" xr:uid="{BE91E251-256D-42A9-8727-F7F78EDEC749}"/>
    <cellStyle name="Porcentual 8 20 3" xfId="24844" xr:uid="{734CC015-AD6B-40D8-A1ED-D84DCCA88069}"/>
    <cellStyle name="Porcentual 8 20 4" xfId="30338" xr:uid="{C145FE94-A72C-4FDC-92D3-816281E5B735}"/>
    <cellStyle name="Porcentual 8 20 5" xfId="35822" xr:uid="{F6E96E45-13C5-4621-B119-A49B454611D9}"/>
    <cellStyle name="Porcentual 8 21" xfId="11642" xr:uid="{FFA53AB4-448B-45A8-BC6D-EDFE8887C6F9}"/>
    <cellStyle name="Porcentual 8 22" xfId="16876" xr:uid="{10F88B26-6844-412E-BB07-C4EB2AA4F4FB}"/>
    <cellStyle name="Porcentual 8 23" xfId="19136" xr:uid="{B03652FD-E898-4A52-BEDA-91BBDEF42A21}"/>
    <cellStyle name="Porcentual 8 24" xfId="9507" xr:uid="{7ED7465E-00C6-4176-BB92-E0FAE83BB892}"/>
    <cellStyle name="Porcentual 8 24 2" xfId="20826" xr:uid="{DEBA06AE-C1D0-435C-8826-6B501CEBBA5F}"/>
    <cellStyle name="Porcentual 8 24 2 2" xfId="26382" xr:uid="{7B85C752-132D-49B0-8688-923FF46D18C9}"/>
    <cellStyle name="Porcentual 8 24 2 3" xfId="31876" xr:uid="{F01FA6E1-836D-4BCD-87B4-E385AE392554}"/>
    <cellStyle name="Porcentual 8 24 2 4" xfId="37360" xr:uid="{E8539341-675F-4E0D-9A09-415417C60B28}"/>
    <cellStyle name="Porcentual 8 24 3" xfId="23653" xr:uid="{04220828-4306-4D94-9790-4FA0D2CEDC66}"/>
    <cellStyle name="Porcentual 8 24 4" xfId="29147" xr:uid="{0ED95939-E085-4277-BBB1-9B941A4B4716}"/>
    <cellStyle name="Porcentual 8 24 5" xfId="34631" xr:uid="{EF4AF428-E1DA-47C1-9B6C-F9D357E900D8}"/>
    <cellStyle name="Porcentual 8 25" xfId="22281" xr:uid="{54931B62-7B5D-40AF-B2F4-D0185E69586B}"/>
    <cellStyle name="Porcentual 8 25 2" xfId="27827" xr:uid="{CEDFE699-423D-4F89-A969-375322DD4F28}"/>
    <cellStyle name="Porcentual 8 25 3" xfId="33313" xr:uid="{83166FC4-D019-4747-A98E-0EDD155B0DC7}"/>
    <cellStyle name="Porcentual 8 25 4" xfId="38797" xr:uid="{4E1FED49-9D70-4B0A-8188-D34CEFCD803B}"/>
    <cellStyle name="Porcentual 8 3" xfId="6340" xr:uid="{FC47CA4E-E018-4491-BF5A-C00FB0EABD28}"/>
    <cellStyle name="Porcentual 8 3 2" xfId="14743" xr:uid="{1F9762E8-3B44-4976-A0AB-DBF821BA2F0E}"/>
    <cellStyle name="Porcentual 8 3 2 2" xfId="22030" xr:uid="{0BAD4701-3FCB-4A4B-B616-D8FA6E20D7C2}"/>
    <cellStyle name="Porcentual 8 3 2 2 2" xfId="27586" xr:uid="{23CB8E90-E7F2-4B2B-A4F4-BEA4A50DECF2}"/>
    <cellStyle name="Porcentual 8 3 2 2 3" xfId="33080" xr:uid="{8479A2B8-424A-46F3-8F59-06C5A3E93B66}"/>
    <cellStyle name="Porcentual 8 3 2 2 4" xfId="38564" xr:uid="{85A0DB11-F0B4-4AF0-B60F-F79C65642AB9}"/>
    <cellStyle name="Porcentual 8 3 2 3" xfId="24857" xr:uid="{21F77AEB-97E4-43C3-B440-6FA3A605D2A0}"/>
    <cellStyle name="Porcentual 8 3 2 4" xfId="30351" xr:uid="{5DC424F0-96F5-44A0-8675-B0DC96CB55DD}"/>
    <cellStyle name="Porcentual 8 3 2 5" xfId="35835" xr:uid="{B964A659-B686-4869-A515-04AE5CBA777A}"/>
    <cellStyle name="Porcentual 8 3 3" xfId="11654" xr:uid="{0F72ECB4-60A2-4FCE-BA1C-F3BCCE89B855}"/>
    <cellStyle name="Porcentual 8 3 4" xfId="16888" xr:uid="{D4E076BB-FAA6-4704-AC93-7137896A7DF9}"/>
    <cellStyle name="Porcentual 8 3 5" xfId="19149" xr:uid="{CBB833A6-5648-4BC1-8BFC-510D6407E5F0}"/>
    <cellStyle name="Porcentual 8 3 6" xfId="9523" xr:uid="{0E68C73B-9113-479E-AD99-5B02C12379BE}"/>
    <cellStyle name="Porcentual 8 3 6 2" xfId="20842" xr:uid="{C83BDA79-79EC-4ABB-B15A-62F8DB999874}"/>
    <cellStyle name="Porcentual 8 3 6 2 2" xfId="26398" xr:uid="{035057EF-9928-4F84-98E6-D3B4510476D4}"/>
    <cellStyle name="Porcentual 8 3 6 2 3" xfId="31892" xr:uid="{BB924F9E-4CD4-4281-9458-7E7DCDC6A79C}"/>
    <cellStyle name="Porcentual 8 3 6 2 4" xfId="37376" xr:uid="{BE283F37-A64E-431A-B8C1-316434BF0D4C}"/>
    <cellStyle name="Porcentual 8 3 6 3" xfId="23669" xr:uid="{6C546BAC-F315-456B-B3B5-B2680FDA5B04}"/>
    <cellStyle name="Porcentual 8 3 6 4" xfId="29163" xr:uid="{B0472F13-4A71-4064-AC84-BEFBD990E702}"/>
    <cellStyle name="Porcentual 8 3 6 5" xfId="34647" xr:uid="{460A18C2-2599-443A-A70D-E2C7E7D95BF4}"/>
    <cellStyle name="Porcentual 8 4" xfId="6341" xr:uid="{DFAA51DE-1CD3-48C8-97A4-2C87C7276EF3}"/>
    <cellStyle name="Porcentual 8 4 2" xfId="6342" xr:uid="{9EF200F8-CA21-4F41-A450-4DEB64F1FE68}"/>
    <cellStyle name="Porcentual 8 4 2 2" xfId="14745" xr:uid="{D0451EEA-3559-4FF1-8C43-547A7BF4C16A}"/>
    <cellStyle name="Porcentual 8 4 2 2 2" xfId="22032" xr:uid="{D7FA214E-E4C3-461D-B00C-14C765AE9AE0}"/>
    <cellStyle name="Porcentual 8 4 2 2 2 2" xfId="27588" xr:uid="{EBEBA1D8-A312-49DC-86BF-510BF712E054}"/>
    <cellStyle name="Porcentual 8 4 2 2 2 3" xfId="33082" xr:uid="{C2DAE4FD-3F58-4003-8AEE-ABB917970258}"/>
    <cellStyle name="Porcentual 8 4 2 2 2 4" xfId="38566" xr:uid="{81116AFC-14A2-493F-96F2-24DD96B06C25}"/>
    <cellStyle name="Porcentual 8 4 2 2 3" xfId="24859" xr:uid="{E5B21C30-2986-4333-803B-078D6D9BEB57}"/>
    <cellStyle name="Porcentual 8 4 2 2 4" xfId="30353" xr:uid="{F189E215-3695-40D6-A6DE-76921ED5F4B5}"/>
    <cellStyle name="Porcentual 8 4 2 2 5" xfId="35837" xr:uid="{10FA88D1-076E-4B8E-8FB8-E6EEC28C0C2B}"/>
    <cellStyle name="Porcentual 8 4 2 3" xfId="11656" xr:uid="{EE9C8274-2D82-4E4E-AA42-44BF925F5087}"/>
    <cellStyle name="Porcentual 8 4 2 4" xfId="16890" xr:uid="{D933CD2B-2749-480F-BDFC-05A6A3D1B8DB}"/>
    <cellStyle name="Porcentual 8 4 2 5" xfId="19151" xr:uid="{B7C13403-EE69-494D-A1AD-B66B7F4AB531}"/>
    <cellStyle name="Porcentual 8 4 2 6" xfId="9525" xr:uid="{C62A7089-5AF0-4039-88B2-786AB856F0D8}"/>
    <cellStyle name="Porcentual 8 4 2 6 2" xfId="20844" xr:uid="{03466B5D-5C52-4811-A293-0213E294431D}"/>
    <cellStyle name="Porcentual 8 4 2 6 2 2" xfId="26400" xr:uid="{02DF7A04-EEF5-4B95-9670-C5907BD78B68}"/>
    <cellStyle name="Porcentual 8 4 2 6 2 3" xfId="31894" xr:uid="{0B7E5864-F4FC-4E32-8855-147B57D5B8BD}"/>
    <cellStyle name="Porcentual 8 4 2 6 2 4" xfId="37378" xr:uid="{B807A40D-9DC5-4EF9-8BA9-9B9AD4C03A57}"/>
    <cellStyle name="Porcentual 8 4 2 6 3" xfId="23671" xr:uid="{F9DDD831-5116-4B3B-B833-FDD6BB1702A0}"/>
    <cellStyle name="Porcentual 8 4 2 6 4" xfId="29165" xr:uid="{D993C659-7405-4953-8F3E-42CE10ADA219}"/>
    <cellStyle name="Porcentual 8 4 2 6 5" xfId="34649" xr:uid="{73B11D73-0F1A-4228-9554-0F840F3E897F}"/>
    <cellStyle name="Porcentual 8 4 3" xfId="14744" xr:uid="{2457CD6E-0C07-487A-86F7-DFF83E0662C3}"/>
    <cellStyle name="Porcentual 8 4 3 2" xfId="22031" xr:uid="{487C96B4-316B-47EA-8055-72F8C60C444C}"/>
    <cellStyle name="Porcentual 8 4 3 2 2" xfId="27587" xr:uid="{6CD01852-CE92-4496-834F-C58C42D233AA}"/>
    <cellStyle name="Porcentual 8 4 3 2 3" xfId="33081" xr:uid="{3F01B7BA-61E4-42E3-8B3C-90DEC19F9F08}"/>
    <cellStyle name="Porcentual 8 4 3 2 4" xfId="38565" xr:uid="{B4DB5E80-516E-41FA-B738-497F4D7215D9}"/>
    <cellStyle name="Porcentual 8 4 3 3" xfId="24858" xr:uid="{52D58923-6B7E-48E0-B748-BB9B0BE934F4}"/>
    <cellStyle name="Porcentual 8 4 3 4" xfId="30352" xr:uid="{C0A58C89-1D33-4C36-8C4C-D8AF0C2F7455}"/>
    <cellStyle name="Porcentual 8 4 3 5" xfId="35836" xr:uid="{E89A5F42-3DFF-4213-963F-7D525D809C67}"/>
    <cellStyle name="Porcentual 8 4 4" xfId="11655" xr:uid="{82C720C6-7386-4504-81BF-AA3A5D4AFDBE}"/>
    <cellStyle name="Porcentual 8 4 5" xfId="16889" xr:uid="{F45F3D78-1A90-48EE-8D80-C3CFCD0DD81B}"/>
    <cellStyle name="Porcentual 8 4 6" xfId="19150" xr:uid="{97CEE467-0571-4BA9-B4AA-EAE991AC24A1}"/>
    <cellStyle name="Porcentual 8 4 7" xfId="9524" xr:uid="{D967DE21-90D6-4AE1-9390-20656782113A}"/>
    <cellStyle name="Porcentual 8 4 7 2" xfId="20843" xr:uid="{AEC60B2F-4566-4BCD-8894-2D24C9D6A0ED}"/>
    <cellStyle name="Porcentual 8 4 7 2 2" xfId="26399" xr:uid="{3DEDA259-775A-46DE-AB15-F78F9E9BE4BE}"/>
    <cellStyle name="Porcentual 8 4 7 2 3" xfId="31893" xr:uid="{2BDA16E6-9C49-488D-83CE-76A79D7E45B6}"/>
    <cellStyle name="Porcentual 8 4 7 2 4" xfId="37377" xr:uid="{A33A086D-5A77-4F64-9BF1-73D020C8B815}"/>
    <cellStyle name="Porcentual 8 4 7 3" xfId="23670" xr:uid="{8F22A7BE-2474-46A4-A8E1-75F740248D1A}"/>
    <cellStyle name="Porcentual 8 4 7 4" xfId="29164" xr:uid="{EB9C49B4-7F46-4BC4-9AF9-2B113137DBB3}"/>
    <cellStyle name="Porcentual 8 4 7 5" xfId="34648" xr:uid="{080A16C9-E869-40B6-9B29-2BA19639CC68}"/>
    <cellStyle name="Porcentual 8 5" xfId="6343" xr:uid="{4217FA62-40D5-4B21-BEDB-CF3C252AB9A0}"/>
    <cellStyle name="Porcentual 8 5 2" xfId="6344" xr:uid="{30D517AF-C10C-451D-91E9-7E2BAB69DBD7}"/>
    <cellStyle name="Porcentual 8 5 2 2" xfId="14747" xr:uid="{206855C9-68FE-4FA4-BF4B-6F1246484F84}"/>
    <cellStyle name="Porcentual 8 5 2 2 2" xfId="22034" xr:uid="{3D8BCA91-759E-40A9-9AB1-7E9C17DF6D0F}"/>
    <cellStyle name="Porcentual 8 5 2 2 2 2" xfId="27590" xr:uid="{BE759E51-CE9D-40B0-BED3-3C102AE73747}"/>
    <cellStyle name="Porcentual 8 5 2 2 2 3" xfId="33084" xr:uid="{5623A565-ABC6-465F-AACD-618F160E76C3}"/>
    <cellStyle name="Porcentual 8 5 2 2 2 4" xfId="38568" xr:uid="{A9FC03D2-D455-471D-A7AE-27039E1B0773}"/>
    <cellStyle name="Porcentual 8 5 2 2 3" xfId="24861" xr:uid="{FF668A88-9EFC-45D4-AE35-CE2CB4B80067}"/>
    <cellStyle name="Porcentual 8 5 2 2 4" xfId="30355" xr:uid="{AB162553-4EB6-4F33-8931-E6104CC4A4F9}"/>
    <cellStyle name="Porcentual 8 5 2 2 5" xfId="35839" xr:uid="{87F05F32-3A8B-458A-93AC-B7FF738993B0}"/>
    <cellStyle name="Porcentual 8 5 2 3" xfId="11658" xr:uid="{B445DCDE-B1F3-4498-BF7B-29B18544C92E}"/>
    <cellStyle name="Porcentual 8 5 2 4" xfId="16892" xr:uid="{06CD3E25-ACB6-453F-B1BA-7EC8E4318698}"/>
    <cellStyle name="Porcentual 8 5 2 5" xfId="19153" xr:uid="{922195BF-D99A-4CDB-928F-92BC9A6B1BAC}"/>
    <cellStyle name="Porcentual 8 5 2 6" xfId="9527" xr:uid="{AEDDA71C-6C90-40EE-9E67-E111A7F748A8}"/>
    <cellStyle name="Porcentual 8 5 2 6 2" xfId="20846" xr:uid="{DE76BA52-F038-4C62-A406-402FDE0347E8}"/>
    <cellStyle name="Porcentual 8 5 2 6 2 2" xfId="26402" xr:uid="{92D0D246-4A14-4F32-9447-8022F2E3C5FA}"/>
    <cellStyle name="Porcentual 8 5 2 6 2 3" xfId="31896" xr:uid="{F5AB7189-3FF8-47F9-826A-345DB1C2F029}"/>
    <cellStyle name="Porcentual 8 5 2 6 2 4" xfId="37380" xr:uid="{1C914528-5BA6-43F8-9AB6-4143056BA63D}"/>
    <cellStyle name="Porcentual 8 5 2 6 3" xfId="23673" xr:uid="{1E67D0DE-570B-44B8-9567-D07630F17F98}"/>
    <cellStyle name="Porcentual 8 5 2 6 4" xfId="29167" xr:uid="{C5E6E4CB-F74C-4159-B005-1880E9608A19}"/>
    <cellStyle name="Porcentual 8 5 2 6 5" xfId="34651" xr:uid="{AE9CB063-61BA-4E9B-BC51-9671ED36103D}"/>
    <cellStyle name="Porcentual 8 5 3" xfId="14746" xr:uid="{06B121B8-3CEB-44F4-A820-EFFCCADE03E5}"/>
    <cellStyle name="Porcentual 8 5 3 2" xfId="22033" xr:uid="{F13748B7-4CD8-492B-9082-84126A06D3C8}"/>
    <cellStyle name="Porcentual 8 5 3 2 2" xfId="27589" xr:uid="{733DB0D5-F184-4276-B960-3CAA53F6AE93}"/>
    <cellStyle name="Porcentual 8 5 3 2 3" xfId="33083" xr:uid="{1A8FB6DA-0D7F-4346-9DBA-EA115EED77B1}"/>
    <cellStyle name="Porcentual 8 5 3 2 4" xfId="38567" xr:uid="{B2A9608B-D713-4991-921C-3743EFAECE94}"/>
    <cellStyle name="Porcentual 8 5 3 3" xfId="24860" xr:uid="{2CD978EF-1531-4A44-94CB-6CB4283F8786}"/>
    <cellStyle name="Porcentual 8 5 3 4" xfId="30354" xr:uid="{D34E718B-CFA4-49A6-AC0F-0B455E37B369}"/>
    <cellStyle name="Porcentual 8 5 3 5" xfId="35838" xr:uid="{AF42AD61-D3D9-4C75-92D0-2A9C8BD39233}"/>
    <cellStyle name="Porcentual 8 5 4" xfId="11657" xr:uid="{8A4B81F9-CA0F-41B5-83A7-327A7046218E}"/>
    <cellStyle name="Porcentual 8 5 5" xfId="16891" xr:uid="{840EC631-273E-46AA-A602-665B5D36D73D}"/>
    <cellStyle name="Porcentual 8 5 6" xfId="19152" xr:uid="{904C630F-DBD0-40CD-8985-E2DC0C2128B3}"/>
    <cellStyle name="Porcentual 8 5 7" xfId="9526" xr:uid="{858C48E9-9CCF-44E5-B62E-5EB18D06CCCE}"/>
    <cellStyle name="Porcentual 8 5 7 2" xfId="20845" xr:uid="{AFE1644C-7385-4CD1-B0EC-AD305D2CA9E7}"/>
    <cellStyle name="Porcentual 8 5 7 2 2" xfId="26401" xr:uid="{803EDF9B-566B-49CC-BC42-0EBFD1697777}"/>
    <cellStyle name="Porcentual 8 5 7 2 3" xfId="31895" xr:uid="{C1820A38-4A7E-418F-861C-826E8FF067EE}"/>
    <cellStyle name="Porcentual 8 5 7 2 4" xfId="37379" xr:uid="{A34A11EB-260E-4267-8789-15DB18E7494F}"/>
    <cellStyle name="Porcentual 8 5 7 3" xfId="23672" xr:uid="{A0B8B74E-24FE-4F44-8B30-DC62B920583F}"/>
    <cellStyle name="Porcentual 8 5 7 4" xfId="29166" xr:uid="{DE7492B6-BCA1-41FE-A482-C54C51A935E7}"/>
    <cellStyle name="Porcentual 8 5 7 5" xfId="34650" xr:uid="{4AA3BEB5-0F59-4032-8ED9-3CF88C8F82CA}"/>
    <cellStyle name="Porcentual 8 6" xfId="6345" xr:uid="{D51E87A9-F304-4A05-A1FD-1BA5BD4AE903}"/>
    <cellStyle name="Porcentual 8 6 2" xfId="6346" xr:uid="{5A4015AF-EA22-44DB-A683-F7D2EEB747A4}"/>
    <cellStyle name="Porcentual 8 6 2 2" xfId="14749" xr:uid="{013413EA-D4E4-462F-A8A3-0E016E520B1E}"/>
    <cellStyle name="Porcentual 8 6 2 2 2" xfId="22036" xr:uid="{FB3D4AAE-5931-414E-9911-7D8BCEF63D41}"/>
    <cellStyle name="Porcentual 8 6 2 2 2 2" xfId="27592" xr:uid="{D5E2AB53-7A2A-451F-89F9-282EF1F35EE5}"/>
    <cellStyle name="Porcentual 8 6 2 2 2 3" xfId="33086" xr:uid="{D47AAD4A-F840-4E3E-80E3-5601588BD29E}"/>
    <cellStyle name="Porcentual 8 6 2 2 2 4" xfId="38570" xr:uid="{FB0BFFE9-98D8-45B9-AC43-508C0F291AC9}"/>
    <cellStyle name="Porcentual 8 6 2 2 3" xfId="24863" xr:uid="{DF286901-7527-42DD-A792-6559ACE1E845}"/>
    <cellStyle name="Porcentual 8 6 2 2 4" xfId="30357" xr:uid="{81D5D283-9A29-49D6-8579-1B5C99DA9D12}"/>
    <cellStyle name="Porcentual 8 6 2 2 5" xfId="35841" xr:uid="{D826E2CD-444E-4E82-AF96-F5A2CFE00712}"/>
    <cellStyle name="Porcentual 8 6 2 3" xfId="11660" xr:uid="{E8869CAD-57F8-49C9-AC2B-A95AF0166433}"/>
    <cellStyle name="Porcentual 8 6 2 4" xfId="16894" xr:uid="{E3B316A2-4355-429D-B2B1-2DF33D0C4246}"/>
    <cellStyle name="Porcentual 8 6 2 5" xfId="19155" xr:uid="{6E2B089F-03E3-45FD-BDB5-2CC775C23B2E}"/>
    <cellStyle name="Porcentual 8 6 2 6" xfId="9529" xr:uid="{A37269DD-5CCA-4F39-B722-A60597EFB321}"/>
    <cellStyle name="Porcentual 8 6 2 6 2" xfId="20848" xr:uid="{6047F42F-ACF7-4861-BF6E-A3352B29A3E3}"/>
    <cellStyle name="Porcentual 8 6 2 6 2 2" xfId="26404" xr:uid="{C1F75E38-2D7E-48ED-884F-7025653F5B06}"/>
    <cellStyle name="Porcentual 8 6 2 6 2 3" xfId="31898" xr:uid="{F24A4087-89F4-464C-BE53-110DC9E428A5}"/>
    <cellStyle name="Porcentual 8 6 2 6 2 4" xfId="37382" xr:uid="{417953B7-12FB-49B1-AFDD-6AEEDDD5AA35}"/>
    <cellStyle name="Porcentual 8 6 2 6 3" xfId="23675" xr:uid="{AC5EF040-F504-4CCB-AFE7-2860FA455E52}"/>
    <cellStyle name="Porcentual 8 6 2 6 4" xfId="29169" xr:uid="{1A9711A6-5DD1-4711-9398-996A75AF3BC7}"/>
    <cellStyle name="Porcentual 8 6 2 6 5" xfId="34653" xr:uid="{7C6632E1-6405-422F-9209-36289B5B6405}"/>
    <cellStyle name="Porcentual 8 6 3" xfId="6347" xr:uid="{6DBB9CA7-FDE2-4837-A4DC-F1BAB24E1FF5}"/>
    <cellStyle name="Porcentual 8 6 3 2" xfId="14750" xr:uid="{6F2F1878-9921-4FAE-9E41-F430500BB7B1}"/>
    <cellStyle name="Porcentual 8 6 3 2 2" xfId="22037" xr:uid="{9579CD5C-13AB-4725-A919-66E84F9C3DD4}"/>
    <cellStyle name="Porcentual 8 6 3 2 2 2" xfId="27593" xr:uid="{0C09DE9D-49F7-42D1-A15A-89EA398E9D7C}"/>
    <cellStyle name="Porcentual 8 6 3 2 2 3" xfId="33087" xr:uid="{87B5323D-2E92-4F4B-88CB-2FECFAD14613}"/>
    <cellStyle name="Porcentual 8 6 3 2 2 4" xfId="38571" xr:uid="{FC1F5DEB-A7E1-468E-B3A4-5C2322033A9C}"/>
    <cellStyle name="Porcentual 8 6 3 2 3" xfId="24864" xr:uid="{8FC2EB62-7C63-4CCD-86F9-791B45D7FE5A}"/>
    <cellStyle name="Porcentual 8 6 3 2 4" xfId="30358" xr:uid="{37156CEA-FD23-4918-8C25-3850A4514392}"/>
    <cellStyle name="Porcentual 8 6 3 2 5" xfId="35842" xr:uid="{DAF6FB7C-3B91-48FA-85B9-A19D7E8E1A22}"/>
    <cellStyle name="Porcentual 8 6 3 3" xfId="11661" xr:uid="{2552B7DA-B595-41F6-ACB5-FDE459EA9345}"/>
    <cellStyle name="Porcentual 8 6 3 4" xfId="16895" xr:uid="{4BAD4B24-A9E2-4293-A48E-B5411C0A24ED}"/>
    <cellStyle name="Porcentual 8 6 3 5" xfId="19156" xr:uid="{AEBA3017-4586-4334-A2BA-BDB14DE19B33}"/>
    <cellStyle name="Porcentual 8 6 3 6" xfId="9530" xr:uid="{4A3F8A22-A968-4668-A140-A9DAD7FD5FF3}"/>
    <cellStyle name="Porcentual 8 6 3 6 2" xfId="20849" xr:uid="{F098DD82-0B7C-470C-AE29-9E25392C5B76}"/>
    <cellStyle name="Porcentual 8 6 3 6 2 2" xfId="26405" xr:uid="{8A7FC440-E869-495D-A622-F196E75D7517}"/>
    <cellStyle name="Porcentual 8 6 3 6 2 3" xfId="31899" xr:uid="{6948CE7F-B60A-4D8F-8920-E29D6B3B8ADF}"/>
    <cellStyle name="Porcentual 8 6 3 6 2 4" xfId="37383" xr:uid="{AFE4A29E-E0BE-483F-9306-20EBEDDDD6C5}"/>
    <cellStyle name="Porcentual 8 6 3 6 3" xfId="23676" xr:uid="{EFDFF0E7-09E0-4C20-9319-CD76058AC729}"/>
    <cellStyle name="Porcentual 8 6 3 6 4" xfId="29170" xr:uid="{18445A5E-8CAF-490E-A331-31E3B31F2751}"/>
    <cellStyle name="Porcentual 8 6 3 6 5" xfId="34654" xr:uid="{12601702-FE5C-459D-AD65-058A7B428C2D}"/>
    <cellStyle name="Porcentual 8 6 4" xfId="14748" xr:uid="{E0978DAC-E250-4CCF-A0D9-653FA7BBAA61}"/>
    <cellStyle name="Porcentual 8 6 4 2" xfId="22035" xr:uid="{F47262C9-935B-4404-9932-2254EDF3B016}"/>
    <cellStyle name="Porcentual 8 6 4 2 2" xfId="27591" xr:uid="{4183A297-2688-4062-B755-DDA3A93661EF}"/>
    <cellStyle name="Porcentual 8 6 4 2 3" xfId="33085" xr:uid="{CDBEB17A-6BD2-401E-BF01-C904B97AD857}"/>
    <cellStyle name="Porcentual 8 6 4 2 4" xfId="38569" xr:uid="{C9614891-A391-4C5D-86B8-6B31221C8919}"/>
    <cellStyle name="Porcentual 8 6 4 3" xfId="24862" xr:uid="{1151812B-A7F2-4B6D-9E82-C77CD6C9F982}"/>
    <cellStyle name="Porcentual 8 6 4 4" xfId="30356" xr:uid="{0831CC38-06CA-40E4-AF4A-FA9DB0958239}"/>
    <cellStyle name="Porcentual 8 6 4 5" xfId="35840" xr:uid="{2C95CD0D-1BD8-4564-B694-D76E34DC8CD5}"/>
    <cellStyle name="Porcentual 8 6 5" xfId="11659" xr:uid="{00F4A66F-0D5F-4F30-BF6E-0AD036E0F848}"/>
    <cellStyle name="Porcentual 8 6 6" xfId="16893" xr:uid="{2B074E3E-84E0-4572-84E1-6EAC41CCA194}"/>
    <cellStyle name="Porcentual 8 6 7" xfId="19154" xr:uid="{C7796C25-01AB-4D68-B6FE-F22110A8E98E}"/>
    <cellStyle name="Porcentual 8 6 8" xfId="9528" xr:uid="{AC5F7C57-90C0-4F80-90C5-E29EC718D8BB}"/>
    <cellStyle name="Porcentual 8 6 8 2" xfId="20847" xr:uid="{168B1DE2-94FC-4D1E-B22B-6A5A88B5FE51}"/>
    <cellStyle name="Porcentual 8 6 8 2 2" xfId="26403" xr:uid="{1D6FA363-3197-4F93-8A26-996938E70AD3}"/>
    <cellStyle name="Porcentual 8 6 8 2 3" xfId="31897" xr:uid="{1C25F1E6-20BC-4B73-BAE5-09D5E79D07B7}"/>
    <cellStyle name="Porcentual 8 6 8 2 4" xfId="37381" xr:uid="{41B4977F-4F44-49CF-8978-70F7903CF5F6}"/>
    <cellStyle name="Porcentual 8 6 8 3" xfId="23674" xr:uid="{930B3984-AFA2-4AF1-8B34-6FAC3E8B1C35}"/>
    <cellStyle name="Porcentual 8 6 8 4" xfId="29168" xr:uid="{55B63C42-20C1-49DB-87CD-EC0EA3D2C05B}"/>
    <cellStyle name="Porcentual 8 6 8 5" xfId="34652" xr:uid="{E4B51EA2-1BC7-4E54-B22D-A18FAF3C3AB8}"/>
    <cellStyle name="Porcentual 8 7" xfId="6348" xr:uid="{8A85EB09-DFCC-4F70-8CE7-1C6133BF88DA}"/>
    <cellStyle name="Porcentual 8 7 2" xfId="6349" xr:uid="{BC7D12CA-6F5F-4B90-8F56-51655DA21BF2}"/>
    <cellStyle name="Porcentual 8 7 2 2" xfId="14752" xr:uid="{794A37FB-065D-44C8-8030-EF745E4BFDEC}"/>
    <cellStyle name="Porcentual 8 7 2 2 2" xfId="22039" xr:uid="{3A450925-18F5-4F6B-B15E-5309846027EB}"/>
    <cellStyle name="Porcentual 8 7 2 2 2 2" xfId="27595" xr:uid="{BBEF82CD-95B1-4D7A-975B-CBFE33C43950}"/>
    <cellStyle name="Porcentual 8 7 2 2 2 3" xfId="33089" xr:uid="{D9F974F8-8AFC-49AF-9FF4-2F1358EB8499}"/>
    <cellStyle name="Porcentual 8 7 2 2 2 4" xfId="38573" xr:uid="{68484F20-0E85-4CB8-84D1-5A219F4F9EA5}"/>
    <cellStyle name="Porcentual 8 7 2 2 3" xfId="24866" xr:uid="{EE3E9D4F-FE36-4BC2-B9C1-71690CCD988C}"/>
    <cellStyle name="Porcentual 8 7 2 2 4" xfId="30360" xr:uid="{02F3F6FA-207D-4067-9632-BF676819B621}"/>
    <cellStyle name="Porcentual 8 7 2 2 5" xfId="35844" xr:uid="{1F2868EB-7545-41A1-A11C-10166008511F}"/>
    <cellStyle name="Porcentual 8 7 2 3" xfId="11663" xr:uid="{96D3A137-68B9-4540-8F00-CF96A22DCA0C}"/>
    <cellStyle name="Porcentual 8 7 2 4" xfId="16897" xr:uid="{D4064912-034C-4BFB-8DCC-43C903E49D50}"/>
    <cellStyle name="Porcentual 8 7 2 5" xfId="19158" xr:uid="{5C3E7DA1-F3AF-45AC-896F-E49B0A8B429A}"/>
    <cellStyle name="Porcentual 8 7 2 6" xfId="9532" xr:uid="{177F01A5-772A-410D-9328-89896946EDA3}"/>
    <cellStyle name="Porcentual 8 7 2 6 2" xfId="20851" xr:uid="{A8A6896B-A36A-49CE-A3B7-80055FDAD74C}"/>
    <cellStyle name="Porcentual 8 7 2 6 2 2" xfId="26407" xr:uid="{0CD99DDB-683A-4A2F-8CC8-C18205D7A6C1}"/>
    <cellStyle name="Porcentual 8 7 2 6 2 3" xfId="31901" xr:uid="{83F64F9B-22FF-4CBC-8934-0F23EA016B16}"/>
    <cellStyle name="Porcentual 8 7 2 6 2 4" xfId="37385" xr:uid="{4B85C230-49FC-4F5D-8458-1C175E1AA45C}"/>
    <cellStyle name="Porcentual 8 7 2 6 3" xfId="23678" xr:uid="{D1CAF18E-0387-4037-B47C-7D726DD7E43B}"/>
    <cellStyle name="Porcentual 8 7 2 6 4" xfId="29172" xr:uid="{B738D650-143C-4050-848A-0115F2F630B8}"/>
    <cellStyle name="Porcentual 8 7 2 6 5" xfId="34656" xr:uid="{0BAD58B0-DC7C-498B-BC29-375BFAF0E94B}"/>
    <cellStyle name="Porcentual 8 7 3" xfId="14751" xr:uid="{7B2A42FE-1044-431B-803A-03C89C2BDCD6}"/>
    <cellStyle name="Porcentual 8 7 3 2" xfId="22038" xr:uid="{0312C9C6-291E-4F34-9762-2AC37C2DA3B3}"/>
    <cellStyle name="Porcentual 8 7 3 2 2" xfId="27594" xr:uid="{4002881D-789E-47FD-BC66-F5B9EBCA9912}"/>
    <cellStyle name="Porcentual 8 7 3 2 3" xfId="33088" xr:uid="{D9F5869E-A8F9-48CD-BFE3-185B29DA6CF6}"/>
    <cellStyle name="Porcentual 8 7 3 2 4" xfId="38572" xr:uid="{80080D83-3C81-4373-8DE9-007B5C23A13E}"/>
    <cellStyle name="Porcentual 8 7 3 3" xfId="24865" xr:uid="{E383059B-3E7D-4ADA-B46E-DDF65F22203D}"/>
    <cellStyle name="Porcentual 8 7 3 4" xfId="30359" xr:uid="{C3BC7250-C127-48B9-ACAF-6738F6B33215}"/>
    <cellStyle name="Porcentual 8 7 3 5" xfId="35843" xr:uid="{60309DB8-1ADF-4EDC-9C4E-7A1B6B7EACF6}"/>
    <cellStyle name="Porcentual 8 7 4" xfId="11662" xr:uid="{7EF737C7-C5F6-4135-9AED-C7914CF89B0C}"/>
    <cellStyle name="Porcentual 8 7 5" xfId="16896" xr:uid="{456A3BD5-CD2C-4B64-8327-C808DB0DAD19}"/>
    <cellStyle name="Porcentual 8 7 6" xfId="19157" xr:uid="{1470BA2D-80B9-46AC-9ABE-B2608B386804}"/>
    <cellStyle name="Porcentual 8 7 7" xfId="9531" xr:uid="{980BE866-6398-4A99-B3B8-D9FECFE13B3F}"/>
    <cellStyle name="Porcentual 8 7 7 2" xfId="20850" xr:uid="{D546E8B8-798D-40AC-9EC5-EAF3C11106FE}"/>
    <cellStyle name="Porcentual 8 7 7 2 2" xfId="26406" xr:uid="{53CF73B8-C550-4BCE-AB6A-CE2ABEFB13E5}"/>
    <cellStyle name="Porcentual 8 7 7 2 3" xfId="31900" xr:uid="{0D703B44-1DDE-433C-A834-A944F1E8313B}"/>
    <cellStyle name="Porcentual 8 7 7 2 4" xfId="37384" xr:uid="{62B44650-84F7-42FA-9B54-72C6EE742869}"/>
    <cellStyle name="Porcentual 8 7 7 3" xfId="23677" xr:uid="{9F502E5F-AC72-4B3E-A04D-60F02F7B0955}"/>
    <cellStyle name="Porcentual 8 7 7 4" xfId="29171" xr:uid="{E01CB04A-48C8-4DF5-A542-A7F7E9CA76BC}"/>
    <cellStyle name="Porcentual 8 7 7 5" xfId="34655" xr:uid="{9B82DD24-E30C-4949-935C-19A73AAEF97E}"/>
    <cellStyle name="Porcentual 8 8" xfId="6350" xr:uid="{24AD7554-5131-4185-BA1D-D8FD96A64B8B}"/>
    <cellStyle name="Porcentual 8 8 2" xfId="6351" xr:uid="{8CC78EE4-F2DD-46C9-82B9-24D0FF56610B}"/>
    <cellStyle name="Porcentual 8 8 2 2" xfId="14754" xr:uid="{53922BBF-60AF-4843-9605-AFB6F28B3C09}"/>
    <cellStyle name="Porcentual 8 8 2 2 2" xfId="22041" xr:uid="{C479AC00-D5B7-478E-B39A-8D821FD50F39}"/>
    <cellStyle name="Porcentual 8 8 2 2 2 2" xfId="27597" xr:uid="{60AE19A6-9B51-4BC2-B94A-8F8BFED54C09}"/>
    <cellStyle name="Porcentual 8 8 2 2 2 3" xfId="33091" xr:uid="{E977B0F9-36E3-497D-A3C7-1F2CA82FBD15}"/>
    <cellStyle name="Porcentual 8 8 2 2 2 4" xfId="38575" xr:uid="{8E593C27-8351-43D9-8F75-27EB7448DC16}"/>
    <cellStyle name="Porcentual 8 8 2 2 3" xfId="24868" xr:uid="{28486F19-ECD4-442B-9FDD-CFC37269B9E4}"/>
    <cellStyle name="Porcentual 8 8 2 2 4" xfId="30362" xr:uid="{00A33DEA-9333-4D26-B250-3C50FCBA4217}"/>
    <cellStyle name="Porcentual 8 8 2 2 5" xfId="35846" xr:uid="{988444D6-6F25-4C02-886E-930D18B9AF51}"/>
    <cellStyle name="Porcentual 8 8 2 3" xfId="11665" xr:uid="{643D579A-F906-4468-9DC6-893ADBE55B69}"/>
    <cellStyle name="Porcentual 8 8 2 4" xfId="16899" xr:uid="{E4722923-4F63-4BF1-8BD9-892BEC0DF579}"/>
    <cellStyle name="Porcentual 8 8 2 5" xfId="19160" xr:uid="{B93201F4-9477-4AA5-9445-9E73C46C7B8F}"/>
    <cellStyle name="Porcentual 8 8 2 6" xfId="9534" xr:uid="{388BBCE1-F7E7-4E7D-B257-65AEDEF4AA8D}"/>
    <cellStyle name="Porcentual 8 8 2 6 2" xfId="20853" xr:uid="{CF17BA32-2B10-4838-BC26-33025A481994}"/>
    <cellStyle name="Porcentual 8 8 2 6 2 2" xfId="26409" xr:uid="{D662303A-BBF4-4109-8B8A-107DA17792BA}"/>
    <cellStyle name="Porcentual 8 8 2 6 2 3" xfId="31903" xr:uid="{EDC95B92-2C66-4DF8-ADD9-8EDA8E780126}"/>
    <cellStyle name="Porcentual 8 8 2 6 2 4" xfId="37387" xr:uid="{3E7ACBA7-7CA2-4805-A9E7-7C529F670BC4}"/>
    <cellStyle name="Porcentual 8 8 2 6 3" xfId="23680" xr:uid="{CBC42D13-5F2A-4F15-BDD7-AFEAF94288F9}"/>
    <cellStyle name="Porcentual 8 8 2 6 4" xfId="29174" xr:uid="{38D4A10C-F8DC-4215-B05F-9539DFC2B1FD}"/>
    <cellStyle name="Porcentual 8 8 2 6 5" xfId="34658" xr:uid="{5EF3ED83-D062-4B87-B694-65CBA56B3E1E}"/>
    <cellStyle name="Porcentual 8 8 3" xfId="14753" xr:uid="{3E83DF48-3F6C-4711-BDB6-8B50E8D27405}"/>
    <cellStyle name="Porcentual 8 8 3 2" xfId="22040" xr:uid="{20F9DE28-11B1-41A6-8472-381D1C26C94B}"/>
    <cellStyle name="Porcentual 8 8 3 2 2" xfId="27596" xr:uid="{4E8E315E-0947-41F7-B8A5-C11C1C930B15}"/>
    <cellStyle name="Porcentual 8 8 3 2 3" xfId="33090" xr:uid="{46BFD89C-3E71-4C61-916C-72030505FE8D}"/>
    <cellStyle name="Porcentual 8 8 3 2 4" xfId="38574" xr:uid="{EB8C1F73-7DDD-4621-9A25-3D35B767C4F3}"/>
    <cellStyle name="Porcentual 8 8 3 3" xfId="24867" xr:uid="{CD2DFD42-0015-4591-8E9D-543BE5AB81F2}"/>
    <cellStyle name="Porcentual 8 8 3 4" xfId="30361" xr:uid="{C8DA5555-0A65-4703-A206-E2AE66A57224}"/>
    <cellStyle name="Porcentual 8 8 3 5" xfId="35845" xr:uid="{223FE292-0D81-4B5E-A629-086A868EE704}"/>
    <cellStyle name="Porcentual 8 8 4" xfId="11664" xr:uid="{3ABECB9C-CEAF-4C11-B9C8-F39F8D176679}"/>
    <cellStyle name="Porcentual 8 8 5" xfId="16898" xr:uid="{B77F3296-ACBB-4CFF-8A0F-C0EE3A24568A}"/>
    <cellStyle name="Porcentual 8 8 6" xfId="19159" xr:uid="{FB61F574-F20F-494C-B2B0-B6355A700AB9}"/>
    <cellStyle name="Porcentual 8 8 7" xfId="9533" xr:uid="{38133A57-C310-4CEE-9D73-DC3E2D6C2E70}"/>
    <cellStyle name="Porcentual 8 8 7 2" xfId="20852" xr:uid="{E47BCF01-AAA3-4D47-AB5B-471889171AB1}"/>
    <cellStyle name="Porcentual 8 8 7 2 2" xfId="26408" xr:uid="{843A1A4C-ED63-481E-AEA1-D5573942099A}"/>
    <cellStyle name="Porcentual 8 8 7 2 3" xfId="31902" xr:uid="{2A1515DD-A6A7-4B73-865D-EC4F387B66D3}"/>
    <cellStyle name="Porcentual 8 8 7 2 4" xfId="37386" xr:uid="{B5651E23-1D95-448E-B093-E687BA201167}"/>
    <cellStyle name="Porcentual 8 8 7 3" xfId="23679" xr:uid="{87C0AA04-A277-49BB-AA56-7BCAE08E9A27}"/>
    <cellStyle name="Porcentual 8 8 7 4" xfId="29173" xr:uid="{28C7C2A3-0085-49B7-85BC-E67286963E6E}"/>
    <cellStyle name="Porcentual 8 8 7 5" xfId="34657" xr:uid="{660B728D-B4B0-4400-9188-1CEB409AB6F7}"/>
    <cellStyle name="Porcentual 8 9" xfId="6352" xr:uid="{3734015B-A0C3-4CCA-83EF-E06B82CF1116}"/>
    <cellStyle name="Porcentual 8 9 2" xfId="6353" xr:uid="{5847BF3A-3384-4417-9A45-C3C18B08538B}"/>
    <cellStyle name="Porcentual 8 9 2 2" xfId="14756" xr:uid="{8D1DA21F-61E9-461A-8C57-700B420AB145}"/>
    <cellStyle name="Porcentual 8 9 2 2 2" xfId="22043" xr:uid="{204170D1-CCB5-46C2-BBC1-A0BB4AE510DB}"/>
    <cellStyle name="Porcentual 8 9 2 2 2 2" xfId="27599" xr:uid="{409A1E0E-85A2-4F58-A234-54484F411439}"/>
    <cellStyle name="Porcentual 8 9 2 2 2 3" xfId="33093" xr:uid="{124AE720-5EC4-4F8C-8917-EB47761C3291}"/>
    <cellStyle name="Porcentual 8 9 2 2 2 4" xfId="38577" xr:uid="{8734261D-B9AF-4DE0-A5DA-03A46C571370}"/>
    <cellStyle name="Porcentual 8 9 2 2 3" xfId="24870" xr:uid="{10179438-54E7-4B5F-A954-29F0FB6CA58B}"/>
    <cellStyle name="Porcentual 8 9 2 2 4" xfId="30364" xr:uid="{5D96551B-86A6-4530-8441-3DB9081F11E3}"/>
    <cellStyle name="Porcentual 8 9 2 2 5" xfId="35848" xr:uid="{1CAAD0F1-452C-4856-88B3-20AEA47DA7FD}"/>
    <cellStyle name="Porcentual 8 9 2 3" xfId="11667" xr:uid="{F7038FC9-455B-4EB0-864F-0D6275BC6E15}"/>
    <cellStyle name="Porcentual 8 9 2 4" xfId="16901" xr:uid="{46D55A3E-A3CD-4F96-95E2-8B94ECA7E344}"/>
    <cellStyle name="Porcentual 8 9 2 5" xfId="19162" xr:uid="{97983D09-5F89-4056-A528-7C6CA40C4271}"/>
    <cellStyle name="Porcentual 8 9 2 6" xfId="9536" xr:uid="{05A449F3-8261-4C60-96FC-723606B5E1D2}"/>
    <cellStyle name="Porcentual 8 9 2 6 2" xfId="20855" xr:uid="{607D37B2-BF03-4A5A-A764-92D372ED30EE}"/>
    <cellStyle name="Porcentual 8 9 2 6 2 2" xfId="26411" xr:uid="{5D9DE7DD-464D-42CB-905A-01C3D7CA3810}"/>
    <cellStyle name="Porcentual 8 9 2 6 2 3" xfId="31905" xr:uid="{44873ED5-6C4F-460F-A901-B4A81DD695CB}"/>
    <cellStyle name="Porcentual 8 9 2 6 2 4" xfId="37389" xr:uid="{6EA7705E-0CAE-45C8-B764-71451484E815}"/>
    <cellStyle name="Porcentual 8 9 2 6 3" xfId="23682" xr:uid="{4EE8376F-B6A2-4B9D-9226-BE458E3AC965}"/>
    <cellStyle name="Porcentual 8 9 2 6 4" xfId="29176" xr:uid="{3D48772E-7E69-4B36-A66E-EC93ECCA16AF}"/>
    <cellStyle name="Porcentual 8 9 2 6 5" xfId="34660" xr:uid="{048B7626-8D13-41C8-A6EE-CF5A4A4C1307}"/>
    <cellStyle name="Porcentual 8 9 3" xfId="14755" xr:uid="{E7FF1D31-6DEE-4D61-AF27-C3E7FAD53B96}"/>
    <cellStyle name="Porcentual 8 9 3 2" xfId="22042" xr:uid="{C1E89702-0EC1-4956-8FC6-D4C44543EF26}"/>
    <cellStyle name="Porcentual 8 9 3 2 2" xfId="27598" xr:uid="{FDA30A57-A789-44B5-A347-AEA45E4B692E}"/>
    <cellStyle name="Porcentual 8 9 3 2 3" xfId="33092" xr:uid="{6F0060F5-C5C3-4BE7-8455-58841EFBAD8C}"/>
    <cellStyle name="Porcentual 8 9 3 2 4" xfId="38576" xr:uid="{ABB1793D-0E7F-4F4D-B2BD-200E30B903B6}"/>
    <cellStyle name="Porcentual 8 9 3 3" xfId="24869" xr:uid="{32E055B9-12AD-4F1F-A7E6-FBC34A2004EB}"/>
    <cellStyle name="Porcentual 8 9 3 4" xfId="30363" xr:uid="{3B7E0264-EFD9-45B9-B3F9-6D9FFFF50294}"/>
    <cellStyle name="Porcentual 8 9 3 5" xfId="35847" xr:uid="{886C6DDF-7F96-4513-A050-ADE20EDC9D18}"/>
    <cellStyle name="Porcentual 8 9 4" xfId="11666" xr:uid="{BBC156D4-66DB-4FC4-B1FF-F9D97C6A627B}"/>
    <cellStyle name="Porcentual 8 9 5" xfId="16900" xr:uid="{5D537C05-5B33-4E46-B1AE-73D13BCD6955}"/>
    <cellStyle name="Porcentual 8 9 6" xfId="19161" xr:uid="{11F3DB16-4127-4855-B5EA-BA40A4BB0811}"/>
    <cellStyle name="Porcentual 8 9 7" xfId="9535" xr:uid="{3900F56C-8636-4291-ABEF-FAC38AD8A5E4}"/>
    <cellStyle name="Porcentual 8 9 7 2" xfId="20854" xr:uid="{3CD8967F-C6F6-45CE-B06A-8E1119BF229E}"/>
    <cellStyle name="Porcentual 8 9 7 2 2" xfId="26410" xr:uid="{8E07984B-E8E2-47C4-9CC6-2538E1730262}"/>
    <cellStyle name="Porcentual 8 9 7 2 3" xfId="31904" xr:uid="{FA08599D-D89C-44B2-87AA-F2442FA1797A}"/>
    <cellStyle name="Porcentual 8 9 7 2 4" xfId="37388" xr:uid="{039022F6-FDC0-4CCF-8206-D1197241DDC4}"/>
    <cellStyle name="Porcentual 8 9 7 3" xfId="23681" xr:uid="{4C99B9E4-7CA8-4B5F-9745-EB4161517B25}"/>
    <cellStyle name="Porcentual 8 9 7 4" xfId="29175" xr:uid="{58393775-9983-417A-8A3B-2532E08B2895}"/>
    <cellStyle name="Porcentual 8 9 7 5" xfId="34659" xr:uid="{88B9BDF5-AF75-4BB2-BF73-7AB04B6F4CD8}"/>
    <cellStyle name="Porcentual 9" xfId="6354" xr:uid="{18936742-DBE3-4AD0-8A07-86D649398BBB}"/>
    <cellStyle name="Porcentual 9 2" xfId="14757" xr:uid="{57F9E6A5-D221-4A7A-A5ED-00ED8C29ADB5}"/>
    <cellStyle name="Porcentual 9 2 2" xfId="22044" xr:uid="{4420C0A2-CC1B-4729-868F-07504A7188E4}"/>
    <cellStyle name="Porcentual 9 2 2 2" xfId="27600" xr:uid="{8D9D8153-0B1A-4DCA-9034-F3F8E57FDD5A}"/>
    <cellStyle name="Porcentual 9 2 2 3" xfId="33094" xr:uid="{AE6B2505-A809-4C02-83B6-CDF3C5869916}"/>
    <cellStyle name="Porcentual 9 2 2 4" xfId="38578" xr:uid="{F14B3FAC-1692-4795-B5BA-DD5BDC5DE147}"/>
    <cellStyle name="Porcentual 9 2 3" xfId="24871" xr:uid="{5F1E3BE0-6068-41D6-81E8-AA1DAE7C790F}"/>
    <cellStyle name="Porcentual 9 2 4" xfId="30365" xr:uid="{20FBEB07-0F27-4559-A2BF-33FEF14155E6}"/>
    <cellStyle name="Porcentual 9 2 5" xfId="35849" xr:uid="{96073091-412A-4819-96CB-1E5EF08297F4}"/>
    <cellStyle name="Porcentual 9 3" xfId="11668" xr:uid="{2942EEB8-45AC-4B9B-9EEA-37FAF84AFAEC}"/>
    <cellStyle name="Porcentual 9 4" xfId="16902" xr:uid="{E505BC91-99E2-435C-BB48-2AB75978144F}"/>
    <cellStyle name="Porcentual 9 5" xfId="19163" xr:uid="{D2E6BB93-7430-42E8-92AA-2F4153C5BC49}"/>
    <cellStyle name="Porcentual 9 6" xfId="9537" xr:uid="{B343DEBE-C16B-4551-81BC-939FC8FDB269}"/>
    <cellStyle name="Porcentual 9 6 2" xfId="20856" xr:uid="{D1D87C4C-680E-4E16-8BF7-11017B846042}"/>
    <cellStyle name="Porcentual 9 6 2 2" xfId="26412" xr:uid="{2A6DA97D-D873-4874-A6CB-2926838E4FA3}"/>
    <cellStyle name="Porcentual 9 6 2 3" xfId="31906" xr:uid="{C1CB7FF7-E99C-4999-86AB-E1C3C7852F17}"/>
    <cellStyle name="Porcentual 9 6 2 4" xfId="37390" xr:uid="{6D98E512-CFB8-4EE0-BC2D-B8D806A4B42E}"/>
    <cellStyle name="Porcentual 9 6 3" xfId="23683" xr:uid="{A007EBC5-5BD5-4846-B266-6C75CD8CB822}"/>
    <cellStyle name="Porcentual 9 6 4" xfId="29177" xr:uid="{19106E7C-D7E6-484F-94EA-35322FCE70F1}"/>
    <cellStyle name="Porcentual 9 6 5" xfId="34661" xr:uid="{F82B3C84-A4A4-484D-A906-DE9E96CFA8D5}"/>
    <cellStyle name="Salida" xfId="100" builtinId="21" customBuiltin="1"/>
    <cellStyle name="Salida 2" xfId="6355" xr:uid="{49B95583-6457-4394-8D03-C625158AB64C}"/>
    <cellStyle name="Salida 2 2" xfId="6356" xr:uid="{A9431D90-2AAF-4E91-B254-59DE6462383D}"/>
    <cellStyle name="Salida 2 2 2" xfId="6357" xr:uid="{0796BE82-14BE-44E4-8893-B58806D0046F}"/>
    <cellStyle name="Salida 2 2 2 2" xfId="6358" xr:uid="{84689CD1-8930-4035-88EE-BF28236FC1DC}"/>
    <cellStyle name="Salida 2 2 2 2 2" xfId="14761" xr:uid="{351656AF-C12F-47B6-83C6-A84DA7BEDECD}"/>
    <cellStyle name="Salida 2 2 2 2 2 2" xfId="22048" xr:uid="{DB587BC0-AD2C-4AFD-9938-53CCA8621DB8}"/>
    <cellStyle name="Salida 2 2 2 2 2 2 2" xfId="27604" xr:uid="{17CDE154-3807-4CB3-85DB-23061E9EBD8D}"/>
    <cellStyle name="Salida 2 2 2 2 2 2 3" xfId="33098" xr:uid="{3C4D591E-5810-470B-9750-6246F9FF8922}"/>
    <cellStyle name="Salida 2 2 2 2 2 2 4" xfId="38582" xr:uid="{834BD197-ECEA-4C19-B8CB-5077A863E4D2}"/>
    <cellStyle name="Salida 2 2 2 2 2 3" xfId="24875" xr:uid="{8AC6AA7E-A448-4052-85E3-A4EB516CFC76}"/>
    <cellStyle name="Salida 2 2 2 2 2 4" xfId="30369" xr:uid="{F2834758-ADAA-45EB-A9A5-F220BA4A4BFB}"/>
    <cellStyle name="Salida 2 2 2 2 2 5" xfId="35853" xr:uid="{4456188B-6346-4A63-A6BD-C7D4BDA18477}"/>
    <cellStyle name="Salida 2 2 2 2 3" xfId="11672" xr:uid="{A320383C-1BDC-4FD0-A90B-B4FE85228A5A}"/>
    <cellStyle name="Salida 2 2 2 2 4" xfId="16906" xr:uid="{5324FFF3-9B88-43D3-A7AB-55BC512317C9}"/>
    <cellStyle name="Salida 2 2 2 2 5" xfId="19167" xr:uid="{EF8D673D-C4B7-490D-B41C-375BD1C70CB4}"/>
    <cellStyle name="Salida 2 2 2 2 6" xfId="9541" xr:uid="{05FFC14D-4229-4463-95C9-83A591E0E7C4}"/>
    <cellStyle name="Salida 2 2 2 2 6 2" xfId="20860" xr:uid="{1BCC27D4-CD89-43B0-AFDF-E6EDCF28AF31}"/>
    <cellStyle name="Salida 2 2 2 2 6 2 2" xfId="26416" xr:uid="{620F777E-06D9-4FCB-8CEC-5992C619FD3D}"/>
    <cellStyle name="Salida 2 2 2 2 6 2 3" xfId="31910" xr:uid="{11FA570D-6BC4-491A-9642-2628B8B1DD3E}"/>
    <cellStyle name="Salida 2 2 2 2 6 2 4" xfId="37394" xr:uid="{E2E20D6F-A378-4C1A-8E1A-5D7FB906EA7F}"/>
    <cellStyle name="Salida 2 2 2 2 6 3" xfId="23687" xr:uid="{8ED59F9D-38C2-4473-8E5F-146F882F744D}"/>
    <cellStyle name="Salida 2 2 2 2 6 4" xfId="29181" xr:uid="{08A8168D-E8F6-4946-B8FE-6900F5681393}"/>
    <cellStyle name="Salida 2 2 2 2 6 5" xfId="34665" xr:uid="{34295833-0602-4596-836D-5C67F6548E1E}"/>
    <cellStyle name="Salida 2 2 2 3" xfId="14760" xr:uid="{C373750D-3105-4FD2-8AB8-32BA2D19403D}"/>
    <cellStyle name="Salida 2 2 2 3 2" xfId="22047" xr:uid="{DDF473CE-E07C-4863-BC74-7FE2AACA1794}"/>
    <cellStyle name="Salida 2 2 2 3 2 2" xfId="27603" xr:uid="{2A9B013A-4F83-4A91-8E3A-7A19BEFCDBD5}"/>
    <cellStyle name="Salida 2 2 2 3 2 3" xfId="33097" xr:uid="{0021403B-309B-4230-AC58-9F1E940ADE58}"/>
    <cellStyle name="Salida 2 2 2 3 2 4" xfId="38581" xr:uid="{658FC772-B8C6-467E-AD9A-7566F6EBE3CE}"/>
    <cellStyle name="Salida 2 2 2 3 3" xfId="24874" xr:uid="{0459252A-6FDF-42FF-A93A-31CC3A5D25A2}"/>
    <cellStyle name="Salida 2 2 2 3 4" xfId="30368" xr:uid="{FCA15386-8B8F-46AF-AE41-69BFAD493B7F}"/>
    <cellStyle name="Salida 2 2 2 3 5" xfId="35852" xr:uid="{4EB6B55C-FF91-454D-B234-4FC89DF8ED22}"/>
    <cellStyle name="Salida 2 2 2 4" xfId="11671" xr:uid="{FB73E5E4-726F-40B0-85C0-AF2CC2C18C6D}"/>
    <cellStyle name="Salida 2 2 2 5" xfId="16905" xr:uid="{242BC6FF-1337-4FD1-AC8C-FE2279093D33}"/>
    <cellStyle name="Salida 2 2 2 6" xfId="19166" xr:uid="{B43D5507-1FB8-4E30-9775-9F2259AFF7CB}"/>
    <cellStyle name="Salida 2 2 2 7" xfId="9540" xr:uid="{F751A13A-3308-480C-A4D8-4B35DD5338E3}"/>
    <cellStyle name="Salida 2 2 2 7 2" xfId="20859" xr:uid="{C3C8A47A-157E-4340-8CF8-B5FDBB98A343}"/>
    <cellStyle name="Salida 2 2 2 7 2 2" xfId="26415" xr:uid="{8C7A2D92-4526-4579-ACD9-5120F82BF094}"/>
    <cellStyle name="Salida 2 2 2 7 2 3" xfId="31909" xr:uid="{FDC7B46D-16D2-4B6C-B995-AE154C3A3119}"/>
    <cellStyle name="Salida 2 2 2 7 2 4" xfId="37393" xr:uid="{6DEAFF44-3D9B-4A0D-9414-4569D117C5EA}"/>
    <cellStyle name="Salida 2 2 2 7 3" xfId="23686" xr:uid="{F1EF8A8F-36D4-4FFC-886E-85DC83DBB7EF}"/>
    <cellStyle name="Salida 2 2 2 7 4" xfId="29180" xr:uid="{67A6DACD-1F20-4892-A588-1B42DB141C71}"/>
    <cellStyle name="Salida 2 2 2 7 5" xfId="34664" xr:uid="{76D582E1-EDC3-4476-9A51-CA8287BB2E3A}"/>
    <cellStyle name="Salida 2 2 3" xfId="6359" xr:uid="{7B1C337A-3247-4FD1-B018-CD20B07D2917}"/>
    <cellStyle name="Salida 2 2 3 2" xfId="14762" xr:uid="{81C83EE2-AED1-4DE3-BE65-CEE68FFD439A}"/>
    <cellStyle name="Salida 2 2 3 2 2" xfId="22049" xr:uid="{BE8C9648-3132-430D-9E2C-78572B4B7D78}"/>
    <cellStyle name="Salida 2 2 3 2 2 2" xfId="27605" xr:uid="{F234DB3E-84D0-47A5-BF1A-361B8627A355}"/>
    <cellStyle name="Salida 2 2 3 2 2 3" xfId="33099" xr:uid="{50DC3B93-3B64-419D-A4D6-13F2B5DAFDE3}"/>
    <cellStyle name="Salida 2 2 3 2 2 4" xfId="38583" xr:uid="{80E416F9-0E1B-46E4-8B77-78032B7892C1}"/>
    <cellStyle name="Salida 2 2 3 2 3" xfId="24876" xr:uid="{08C55A04-ABA7-4F2E-9814-5CA82681C094}"/>
    <cellStyle name="Salida 2 2 3 2 4" xfId="30370" xr:uid="{A33F92EB-176E-41FA-9485-4BC39ED3D86E}"/>
    <cellStyle name="Salida 2 2 3 2 5" xfId="35854" xr:uid="{0CBB9E21-27FA-4807-9EDF-828CB460023C}"/>
    <cellStyle name="Salida 2 2 3 3" xfId="11673" xr:uid="{501F6DEA-45E8-4CA3-8C8E-FB48AC1033DA}"/>
    <cellStyle name="Salida 2 2 3 4" xfId="16907" xr:uid="{030A117A-9A77-45B8-ABD1-4638A745C03C}"/>
    <cellStyle name="Salida 2 2 3 5" xfId="19168" xr:uid="{DD4E9A83-CBBE-4D42-9966-D68DD41FF02D}"/>
    <cellStyle name="Salida 2 2 3 6" xfId="9542" xr:uid="{BDCD49A2-44AA-4B08-A92A-B0729BEFB853}"/>
    <cellStyle name="Salida 2 2 3 6 2" xfId="20861" xr:uid="{16DFE310-7D50-41BA-B555-63447CEF7615}"/>
    <cellStyle name="Salida 2 2 3 6 2 2" xfId="26417" xr:uid="{67534823-0FB2-4300-99B1-D9F713AA9577}"/>
    <cellStyle name="Salida 2 2 3 6 2 3" xfId="31911" xr:uid="{F3B3FC97-3EF3-4228-B1B1-DB93E2440A78}"/>
    <cellStyle name="Salida 2 2 3 6 2 4" xfId="37395" xr:uid="{41C8C7E7-BDCF-443B-98E3-8AC91D4A5502}"/>
    <cellStyle name="Salida 2 2 3 6 3" xfId="23688" xr:uid="{4A139A09-BFFC-4C09-8BD1-DF3083C50584}"/>
    <cellStyle name="Salida 2 2 3 6 4" xfId="29182" xr:uid="{C54E45CA-88BE-4A2B-873A-FD9B488A6EE6}"/>
    <cellStyle name="Salida 2 2 3 6 5" xfId="34666" xr:uid="{3DA2D3E6-E57B-4FF1-8921-39134069E843}"/>
    <cellStyle name="Salida 2 2 4" xfId="14759" xr:uid="{1535F298-0A8B-4AC6-A47A-9DD4C46BD456}"/>
    <cellStyle name="Salida 2 2 4 2" xfId="22046" xr:uid="{5D15393B-C9E4-49FC-BA47-1676D53B13CC}"/>
    <cellStyle name="Salida 2 2 4 2 2" xfId="27602" xr:uid="{6E782708-E1A1-49F0-A2CA-5342BF9EA507}"/>
    <cellStyle name="Salida 2 2 4 2 3" xfId="33096" xr:uid="{8FBEEBD1-F903-41CA-851A-C562D824C403}"/>
    <cellStyle name="Salida 2 2 4 2 4" xfId="38580" xr:uid="{EFE0C51A-A15E-4B00-8D2D-DFD9B87F35B2}"/>
    <cellStyle name="Salida 2 2 4 3" xfId="24873" xr:uid="{375E0768-43FD-4BBC-A86C-6E3AEA10E891}"/>
    <cellStyle name="Salida 2 2 4 4" xfId="30367" xr:uid="{9D44DAA4-E1E7-43B7-85C3-C954F1E19D31}"/>
    <cellStyle name="Salida 2 2 4 5" xfId="35851" xr:uid="{8D6420B8-C89C-49E9-B6CB-EBF2C8D1E667}"/>
    <cellStyle name="Salida 2 2 5" xfId="11670" xr:uid="{1AE7C959-0BC9-4CEA-A917-9493D283644C}"/>
    <cellStyle name="Salida 2 2 6" xfId="16904" xr:uid="{9A1F9FA9-3176-486C-9070-7CEBF63BCED4}"/>
    <cellStyle name="Salida 2 2 7" xfId="19165" xr:uid="{BC183A01-75A8-47C5-B1F7-517D7550D3CB}"/>
    <cellStyle name="Salida 2 2 8" xfId="9539" xr:uid="{8E29BC2D-F169-4A03-9980-17B73BD45174}"/>
    <cellStyle name="Salida 2 2 8 2" xfId="20858" xr:uid="{E3BA31D7-2DE0-43CF-A5AD-96C5D68FD079}"/>
    <cellStyle name="Salida 2 2 8 2 2" xfId="26414" xr:uid="{B3BF8821-7A4E-4853-AFB1-9AD9A2EE69EF}"/>
    <cellStyle name="Salida 2 2 8 2 3" xfId="31908" xr:uid="{8EC83692-95F5-4FA1-95DB-880B96361AE9}"/>
    <cellStyle name="Salida 2 2 8 2 4" xfId="37392" xr:uid="{079B26A4-77FB-4C5C-BC31-8E8B2E597E1D}"/>
    <cellStyle name="Salida 2 2 8 3" xfId="23685" xr:uid="{7E313207-0031-4BCB-8E2F-F66294A511F0}"/>
    <cellStyle name="Salida 2 2 8 4" xfId="29179" xr:uid="{AB95A145-2DC0-4C5C-8F60-A82B09EA7AF4}"/>
    <cellStyle name="Salida 2 2 8 5" xfId="34663" xr:uid="{9BE6E513-E264-48C0-B8B4-FFF5EC0DA467}"/>
    <cellStyle name="Salida 2 3" xfId="6360" xr:uid="{FC4F02AD-9F0A-4473-96B8-2380C5C11DF8}"/>
    <cellStyle name="Salida 2 3 2" xfId="14763" xr:uid="{A7D54F7B-9E04-4D7B-9DEE-C2E83DFDC995}"/>
    <cellStyle name="Salida 2 3 2 2" xfId="22050" xr:uid="{61512D30-9410-4826-B58B-AC6144FE8EED}"/>
    <cellStyle name="Salida 2 3 2 2 2" xfId="27606" xr:uid="{759E7E0C-4C3E-4950-AF98-6A783576AF85}"/>
    <cellStyle name="Salida 2 3 2 2 3" xfId="33100" xr:uid="{1FBD71D7-5E86-4B92-98EC-72B9D7E247DC}"/>
    <cellStyle name="Salida 2 3 2 2 4" xfId="38584" xr:uid="{08AB5492-F622-48F7-A410-5563E37E0EAE}"/>
    <cellStyle name="Salida 2 3 2 3" xfId="24877" xr:uid="{3353ACBD-B3E1-421B-BE4B-8A40766977B0}"/>
    <cellStyle name="Salida 2 3 2 4" xfId="30371" xr:uid="{ABF59FB3-7D50-46DE-881E-374285438542}"/>
    <cellStyle name="Salida 2 3 2 5" xfId="35855" xr:uid="{11D5A181-A9D5-499F-91B8-C579B73F7714}"/>
    <cellStyle name="Salida 2 3 3" xfId="11674" xr:uid="{1A0BC9BA-BCF1-4D8C-9E66-5B2FF3134A2D}"/>
    <cellStyle name="Salida 2 3 4" xfId="16908" xr:uid="{D43D40E8-3BDD-49C2-A511-874D3A1DF563}"/>
    <cellStyle name="Salida 2 3 5" xfId="19169" xr:uid="{2DA86442-B64E-44AB-9695-143834BD3811}"/>
    <cellStyle name="Salida 2 3 6" xfId="9543" xr:uid="{BD86E87B-5F7C-49D2-A638-53370049C69A}"/>
    <cellStyle name="Salida 2 3 6 2" xfId="20862" xr:uid="{5B614404-5165-4A98-BF83-BCC2F31A9410}"/>
    <cellStyle name="Salida 2 3 6 2 2" xfId="26418" xr:uid="{54881CE5-E6CB-4012-A789-CE98048A5DAD}"/>
    <cellStyle name="Salida 2 3 6 2 3" xfId="31912" xr:uid="{52245F9C-C402-45E4-BE77-239B4B9F908A}"/>
    <cellStyle name="Salida 2 3 6 2 4" xfId="37396" xr:uid="{FEB29246-89BA-4E9D-80F5-750C167B7587}"/>
    <cellStyle name="Salida 2 3 6 3" xfId="23689" xr:uid="{E078A236-1480-4D03-9499-649C7E9EF55B}"/>
    <cellStyle name="Salida 2 3 6 4" xfId="29183" xr:uid="{9861CFD3-1CA8-4331-A75C-2E807AF9C2BE}"/>
    <cellStyle name="Salida 2 3 6 5" xfId="34667" xr:uid="{28B4783B-DC9E-4AA5-B3FC-FFF38378FF62}"/>
    <cellStyle name="Salida 2 4" xfId="6361" xr:uid="{6B2CB4D0-BB57-4FF0-923B-86D8FCA7F0CF}"/>
    <cellStyle name="Salida 2 4 2" xfId="14764" xr:uid="{F7C88D86-6458-4680-A554-89CAA23A7A2C}"/>
    <cellStyle name="Salida 2 4 2 2" xfId="22051" xr:uid="{300CD9C1-AFC3-4A1B-B598-50054212107D}"/>
    <cellStyle name="Salida 2 4 2 2 2" xfId="27607" xr:uid="{24432E1B-93FF-4E78-A1AA-334EC82EDF82}"/>
    <cellStyle name="Salida 2 4 2 2 3" xfId="33101" xr:uid="{09A11802-2C8F-4116-8F72-DC919A80F84E}"/>
    <cellStyle name="Salida 2 4 2 2 4" xfId="38585" xr:uid="{B5CC6908-AB7E-4EF8-804E-258E897D7ECA}"/>
    <cellStyle name="Salida 2 4 2 3" xfId="24878" xr:uid="{4A6C7AE7-D0F4-4FC3-984B-617697E4B202}"/>
    <cellStyle name="Salida 2 4 2 4" xfId="30372" xr:uid="{6BAFD714-F8D3-4DCD-B3AE-FFE5ED3CD7F0}"/>
    <cellStyle name="Salida 2 4 2 5" xfId="35856" xr:uid="{A804A164-A7A0-4F51-9C17-E918461933D6}"/>
    <cellStyle name="Salida 2 4 3" xfId="11675" xr:uid="{C9ABD248-0D9A-4DE8-9BCB-7989C69B7131}"/>
    <cellStyle name="Salida 2 4 4" xfId="16909" xr:uid="{8EE51FFC-E0DA-4CFF-85D4-60006A8EF7BC}"/>
    <cellStyle name="Salida 2 4 5" xfId="19170" xr:uid="{B13BC099-D79E-4037-86CF-BE237087BE43}"/>
    <cellStyle name="Salida 2 4 6" xfId="9544" xr:uid="{15BB0E2B-A6D9-4AF1-AEBE-426FFAA0045B}"/>
    <cellStyle name="Salida 2 4 6 2" xfId="20863" xr:uid="{6A8D0176-119A-4E08-A050-16BB2DE24811}"/>
    <cellStyle name="Salida 2 4 6 2 2" xfId="26419" xr:uid="{F5A3A666-CCAF-4A78-8F8F-5EE78D237AED}"/>
    <cellStyle name="Salida 2 4 6 2 3" xfId="31913" xr:uid="{03654EB9-C6E2-4616-9288-2EDF115CCFF5}"/>
    <cellStyle name="Salida 2 4 6 2 4" xfId="37397" xr:uid="{A37A03F2-42F0-4D6F-A094-182B5291348E}"/>
    <cellStyle name="Salida 2 4 6 3" xfId="23690" xr:uid="{ED9E78EA-9891-4662-B361-61B44AE949D9}"/>
    <cellStyle name="Salida 2 4 6 4" xfId="29184" xr:uid="{D0E5BD86-E4D2-4173-8E1D-161016B7F565}"/>
    <cellStyle name="Salida 2 4 6 5" xfId="34668" xr:uid="{B75B9D1E-013F-4927-BF5D-72B22FDD6F95}"/>
    <cellStyle name="Salida 2 5" xfId="14758" xr:uid="{9E7EB3F0-6725-4002-9C7B-05BEFBE3ACEF}"/>
    <cellStyle name="Salida 2 5 2" xfId="22045" xr:uid="{858DD1F6-FEE6-4FE5-925C-394AFB6907FB}"/>
    <cellStyle name="Salida 2 5 2 2" xfId="27601" xr:uid="{E6CFC0C8-8B95-4B32-80E4-56F3781959C0}"/>
    <cellStyle name="Salida 2 5 2 3" xfId="33095" xr:uid="{BF486446-578E-4C2A-ACC4-6BF86B11701C}"/>
    <cellStyle name="Salida 2 5 2 4" xfId="38579" xr:uid="{7DE9D39B-9A11-4541-B549-6B117331A03B}"/>
    <cellStyle name="Salida 2 5 3" xfId="24872" xr:uid="{73B326E4-C58B-4860-BE4A-9A2112852B10}"/>
    <cellStyle name="Salida 2 5 4" xfId="30366" xr:uid="{94794F0E-35DE-4204-856E-1CFC6622CB02}"/>
    <cellStyle name="Salida 2 5 5" xfId="35850" xr:uid="{2F14CF58-7447-42C7-9806-5EAE7614B03A}"/>
    <cellStyle name="Salida 2 6" xfId="11669" xr:uid="{46B02CC5-5B44-4AC7-BF5E-4599CA423168}"/>
    <cellStyle name="Salida 2 7" xfId="16903" xr:uid="{A5072685-42E5-453B-8A25-78163B1349D5}"/>
    <cellStyle name="Salida 2 8" xfId="19164" xr:uid="{8E7C269C-DCCA-486D-B52C-901E9CBC4F84}"/>
    <cellStyle name="Salida 2 9" xfId="9538" xr:uid="{2545C104-E6F5-4019-A790-F738F3806E00}"/>
    <cellStyle name="Salida 2 9 2" xfId="20857" xr:uid="{1A794D07-DD29-417A-89DA-BADDB703A133}"/>
    <cellStyle name="Salida 2 9 2 2" xfId="26413" xr:uid="{4E082F04-40BE-411B-856C-F81646F03943}"/>
    <cellStyle name="Salida 2 9 2 3" xfId="31907" xr:uid="{83369178-4CB0-4DE0-8637-3CACAD3F276E}"/>
    <cellStyle name="Salida 2 9 2 4" xfId="37391" xr:uid="{5B610882-E4CD-41CB-B9AE-996B6E37FED0}"/>
    <cellStyle name="Salida 2 9 3" xfId="23684" xr:uid="{14E7C664-19CA-4752-B420-25340FF4709F}"/>
    <cellStyle name="Salida 2 9 4" xfId="29178" xr:uid="{4A0A5A00-C74D-4608-907D-DEEE0D9902CE}"/>
    <cellStyle name="Salida 2 9 5" xfId="34662" xr:uid="{B852952E-64EC-42FA-8778-B840A03D1EAC}"/>
    <cellStyle name="Salida 3" xfId="6362" xr:uid="{3592219F-4A22-4DC8-B0A0-C121FD1AF99B}"/>
    <cellStyle name="Salida 3 2" xfId="6363" xr:uid="{028C6865-E729-4891-8229-69F37E840408}"/>
    <cellStyle name="Salida 3 2 2" xfId="14766" xr:uid="{F96416BA-A44C-4226-93F7-A2D902FEF8B9}"/>
    <cellStyle name="Salida 3 2 2 2" xfId="22053" xr:uid="{B5B1D629-3893-4B27-85B2-BD5229B935A5}"/>
    <cellStyle name="Salida 3 2 2 2 2" xfId="27609" xr:uid="{F880F6CA-975B-4A37-875E-2C53EE63C0FE}"/>
    <cellStyle name="Salida 3 2 2 2 3" xfId="33103" xr:uid="{6D7DCCB0-A1C5-4AB4-8408-0638998BC81C}"/>
    <cellStyle name="Salida 3 2 2 2 4" xfId="38587" xr:uid="{3A387458-15C3-41EC-96CA-25E16069D381}"/>
    <cellStyle name="Salida 3 2 2 3" xfId="24880" xr:uid="{A66B8C7C-9D60-4FF1-A0C7-06ECD96A0B4A}"/>
    <cellStyle name="Salida 3 2 2 4" xfId="30374" xr:uid="{6E1D5F7F-91B5-414A-960A-A97EC492F04D}"/>
    <cellStyle name="Salida 3 2 2 5" xfId="35858" xr:uid="{694E2288-D42D-41B0-BC7F-F111AEE5752A}"/>
    <cellStyle name="Salida 3 2 3" xfId="11677" xr:uid="{EB460776-23F7-4D71-9188-5873F4BC0601}"/>
    <cellStyle name="Salida 3 2 4" xfId="16911" xr:uid="{2A4162ED-AC9F-4F77-A4CC-ADD61AA283CD}"/>
    <cellStyle name="Salida 3 2 5" xfId="19172" xr:uid="{504D948E-57DD-4861-9C77-AFE813545043}"/>
    <cellStyle name="Salida 3 2 6" xfId="9546" xr:uid="{8C6A1A61-7252-447E-A4C5-CC29F3A968BD}"/>
    <cellStyle name="Salida 3 2 6 2" xfId="20865" xr:uid="{2311D1D9-188A-4AFE-AD2E-23CE72205FDA}"/>
    <cellStyle name="Salida 3 2 6 2 2" xfId="26421" xr:uid="{607BE39E-900F-4860-9768-80FF69785793}"/>
    <cellStyle name="Salida 3 2 6 2 3" xfId="31915" xr:uid="{622B9D59-C959-4D25-A9FB-6FDB1E4F2D96}"/>
    <cellStyle name="Salida 3 2 6 2 4" xfId="37399" xr:uid="{AFFD3A94-03D0-4469-9D18-9CCD090A31E4}"/>
    <cellStyle name="Salida 3 2 6 3" xfId="23692" xr:uid="{F0CC07DD-FEE0-476B-A146-3E4503C99C0C}"/>
    <cellStyle name="Salida 3 2 6 4" xfId="29186" xr:uid="{C3B02B4B-C98A-4B46-BBDA-8E4C4185E861}"/>
    <cellStyle name="Salida 3 2 6 5" xfId="34670" xr:uid="{BE99C3EA-C585-4B9D-AEAE-C018D565DF4A}"/>
    <cellStyle name="Salida 3 3" xfId="14765" xr:uid="{D68E8270-0830-48A0-8BBF-625936070087}"/>
    <cellStyle name="Salida 3 3 2" xfId="22052" xr:uid="{DBD2B3E9-2B51-4040-991F-745D466E0841}"/>
    <cellStyle name="Salida 3 3 2 2" xfId="27608" xr:uid="{BCD0277A-D928-4C36-9E3D-82E6334347F3}"/>
    <cellStyle name="Salida 3 3 2 3" xfId="33102" xr:uid="{CD7D2BD6-8116-45D4-B42F-476E1E67AC5B}"/>
    <cellStyle name="Salida 3 3 2 4" xfId="38586" xr:uid="{11D83362-5A06-460F-9AC0-1CCE44B11C3F}"/>
    <cellStyle name="Salida 3 3 3" xfId="24879" xr:uid="{38ED1409-D7D9-45C6-AC62-8AFC4FFD440B}"/>
    <cellStyle name="Salida 3 3 4" xfId="30373" xr:uid="{ADDC5684-D62E-46EA-A7CF-039B3F250283}"/>
    <cellStyle name="Salida 3 3 5" xfId="35857" xr:uid="{D7A7F239-081B-4871-A5D8-F316FF296F31}"/>
    <cellStyle name="Salida 3 4" xfId="11676" xr:uid="{DAA97049-81D1-4055-BA21-69DD5D0A5B15}"/>
    <cellStyle name="Salida 3 5" xfId="16910" xr:uid="{A07B1BFB-BEC5-4F69-B04E-DF5068EBD0E0}"/>
    <cellStyle name="Salida 3 6" xfId="19171" xr:uid="{E8B7E430-FC59-4088-ACB0-E79CE1E9DB41}"/>
    <cellStyle name="Salida 3 7" xfId="9545" xr:uid="{88D93436-24FF-4CA4-B0BC-FEBAB43CA64A}"/>
    <cellStyle name="Salida 3 7 2" xfId="20864" xr:uid="{F88A77B3-7117-4280-A817-048D84E9FD36}"/>
    <cellStyle name="Salida 3 7 2 2" xfId="26420" xr:uid="{CF982683-9133-44E8-8DE6-9D2E6822F3EF}"/>
    <cellStyle name="Salida 3 7 2 3" xfId="31914" xr:uid="{757262B4-05DD-423F-BEA9-6A25A4FEF2CD}"/>
    <cellStyle name="Salida 3 7 2 4" xfId="37398" xr:uid="{55AB65BE-187B-46EC-B4E7-1C1C83B4ACF1}"/>
    <cellStyle name="Salida 3 7 3" xfId="23691" xr:uid="{4A9DA43B-D885-4671-8E6E-18ABBED17B14}"/>
    <cellStyle name="Salida 3 7 4" xfId="29185" xr:uid="{243340CF-B9FD-4806-8E0F-8A468523E100}"/>
    <cellStyle name="Salida 3 7 5" xfId="34669" xr:uid="{498097C1-C896-4B86-A669-CC5BA23CB68F}"/>
    <cellStyle name="Salida 4" xfId="6364" xr:uid="{ABD64907-829E-4870-9669-822BA9C2D8DF}"/>
    <cellStyle name="Salida 4 2" xfId="14767" xr:uid="{ED274539-2B04-424C-A66C-EAFC09E690A5}"/>
    <cellStyle name="Salida 4 2 2" xfId="22054" xr:uid="{E591D9C4-E2DF-47D9-887F-9299F6E07D4E}"/>
    <cellStyle name="Salida 4 2 2 2" xfId="27610" xr:uid="{0AD23297-117E-400C-A0B2-7BA01AAD32C0}"/>
    <cellStyle name="Salida 4 2 2 3" xfId="33104" xr:uid="{BE52215C-FFAB-429C-97CB-AB670B4DFE84}"/>
    <cellStyle name="Salida 4 2 2 4" xfId="38588" xr:uid="{F0974ABA-E5A1-4C27-8E3C-45555305B92D}"/>
    <cellStyle name="Salida 4 2 3" xfId="24881" xr:uid="{0988FF1D-D311-463D-9CAF-293DDD2FD1A3}"/>
    <cellStyle name="Salida 4 2 4" xfId="30375" xr:uid="{0DDD0270-CE4E-4589-8158-FE9406D4DFD4}"/>
    <cellStyle name="Salida 4 2 5" xfId="35859" xr:uid="{ACEEB68D-7988-4513-A9AF-7763BF79D026}"/>
    <cellStyle name="Salida 4 3" xfId="11678" xr:uid="{CEA5D5B2-9BE9-4494-B18B-6691B9367095}"/>
    <cellStyle name="Salida 4 4" xfId="16912" xr:uid="{D190252A-C3F9-4ED9-B9A9-55FC99191EF3}"/>
    <cellStyle name="Salida 4 5" xfId="19173" xr:uid="{3C5ACC7A-E029-4D44-921B-471AE0C1C886}"/>
    <cellStyle name="Salida 4 6" xfId="9547" xr:uid="{7EEC4210-9023-4557-9FB9-A789CD8AED40}"/>
    <cellStyle name="Salida 4 6 2" xfId="20866" xr:uid="{B996EE51-D689-4288-85B3-9E9126E32D77}"/>
    <cellStyle name="Salida 4 6 2 2" xfId="26422" xr:uid="{B0722B0B-DD42-475F-BCC4-B59AC8DC4B7C}"/>
    <cellStyle name="Salida 4 6 2 3" xfId="31916" xr:uid="{4D6C5F91-51F1-42A9-8571-F3278A94702A}"/>
    <cellStyle name="Salida 4 6 2 4" xfId="37400" xr:uid="{3AC00BA6-29C1-4E56-B457-9290FFE6685D}"/>
    <cellStyle name="Salida 4 6 3" xfId="23693" xr:uid="{8183B453-ADE3-4AA8-B5C9-97471A0B9C5F}"/>
    <cellStyle name="Salida 4 6 4" xfId="29187" xr:uid="{7FA5A8EE-EB30-4082-A705-2797007FA78E}"/>
    <cellStyle name="Salida 4 6 5" xfId="34671" xr:uid="{F00DE1E3-912B-48ED-934F-D16915F5CA7A}"/>
    <cellStyle name="Style 1" xfId="6365" xr:uid="{4ED10887-F69B-43E8-957F-BCA96A2A30AE}"/>
    <cellStyle name="Style 1 10" xfId="19174" xr:uid="{A08B6478-ABB1-4177-9A0E-CC50E99E81B6}"/>
    <cellStyle name="Style 1 11" xfId="9548" xr:uid="{992A5428-36B2-4197-9659-3EF53B33B9C0}"/>
    <cellStyle name="Style 1 11 2" xfId="20867" xr:uid="{8D7B069D-B63D-4A24-8517-46548CD6467C}"/>
    <cellStyle name="Style 1 11 2 2" xfId="26423" xr:uid="{E9DF9A6E-1974-42AD-8665-4A8EF6EB3538}"/>
    <cellStyle name="Style 1 11 2 3" xfId="31917" xr:uid="{DB341D06-3045-4D5D-8979-75F753679703}"/>
    <cellStyle name="Style 1 11 2 4" xfId="37401" xr:uid="{855CEB8F-EC77-4DEE-B51E-33D359F13985}"/>
    <cellStyle name="Style 1 11 3" xfId="23694" xr:uid="{479A75AB-5D90-4346-B72E-9D70FA68FBB7}"/>
    <cellStyle name="Style 1 11 4" xfId="29188" xr:uid="{2EB1115C-3640-487E-8D37-E763887F9201}"/>
    <cellStyle name="Style 1 11 5" xfId="34672" xr:uid="{142BE4B8-6C05-472F-A876-1744C18C7513}"/>
    <cellStyle name="Style 1 2" xfId="6366" xr:uid="{BB71ECCC-3984-455B-AB29-9E3DCB32C049}"/>
    <cellStyle name="Style 1 2 2" xfId="6367" xr:uid="{59D19CEF-0C71-472C-85E1-EA70506A938E}"/>
    <cellStyle name="Style 1 2 2 2" xfId="14770" xr:uid="{4B6B64A0-312C-4456-8F41-9329407B1B10}"/>
    <cellStyle name="Style 1 2 2 2 2" xfId="22057" xr:uid="{EBDFC94A-F35D-4B6B-9780-B1AAECD9EFE6}"/>
    <cellStyle name="Style 1 2 2 2 2 2" xfId="27613" xr:uid="{5194484C-290B-40EB-8718-17D43F25821C}"/>
    <cellStyle name="Style 1 2 2 2 2 3" xfId="33107" xr:uid="{FA6B42F6-7E30-4A87-B1B1-AFD44B75845F}"/>
    <cellStyle name="Style 1 2 2 2 2 4" xfId="38591" xr:uid="{BE095E25-5101-4727-AC1A-1C0DF41605A5}"/>
    <cellStyle name="Style 1 2 2 2 3" xfId="24884" xr:uid="{3FC64972-C014-4C4A-967B-73064F5973DE}"/>
    <cellStyle name="Style 1 2 2 2 4" xfId="30378" xr:uid="{719D6360-3667-44F1-BDB7-22B0765C638F}"/>
    <cellStyle name="Style 1 2 2 2 5" xfId="35862" xr:uid="{CAA42096-724E-4C03-89C2-D14FCEDDFC02}"/>
    <cellStyle name="Style 1 2 2 3" xfId="11681" xr:uid="{07DEC56B-6860-4126-9C89-5F3AEBDD78B8}"/>
    <cellStyle name="Style 1 2 2 4" xfId="16915" xr:uid="{DCFBEAE1-FDB7-47C3-8062-E5C1E8C6E275}"/>
    <cellStyle name="Style 1 2 2 5" xfId="19176" xr:uid="{3FEDD664-9E4D-4B8B-A050-0B65E7813FC0}"/>
    <cellStyle name="Style 1 2 2 6" xfId="9550" xr:uid="{80BE74A5-E78F-410F-9B98-975ADCD98776}"/>
    <cellStyle name="Style 1 2 2 6 2" xfId="20869" xr:uid="{76FB547D-C9F6-4181-9D21-57A949B37723}"/>
    <cellStyle name="Style 1 2 2 6 2 2" xfId="26425" xr:uid="{5F709EC9-F50B-448C-BB52-0C734EC73210}"/>
    <cellStyle name="Style 1 2 2 6 2 3" xfId="31919" xr:uid="{F045EC61-D096-446A-A677-452E1F93B58D}"/>
    <cellStyle name="Style 1 2 2 6 2 4" xfId="37403" xr:uid="{BACBB04A-5162-4BDB-A9E1-49FD4329CE75}"/>
    <cellStyle name="Style 1 2 2 6 3" xfId="23696" xr:uid="{DC8A87DD-EAD0-46F9-8086-26D963106046}"/>
    <cellStyle name="Style 1 2 2 6 4" xfId="29190" xr:uid="{C1F37D79-A9C1-40D9-B1CE-B9BB5135185E}"/>
    <cellStyle name="Style 1 2 2 6 5" xfId="34674" xr:uid="{426680E1-7C7F-464A-B126-AC3EC3B2DD70}"/>
    <cellStyle name="Style 1 2 3" xfId="6601" xr:uid="{CE64F9D1-E370-4A7C-9134-A94F4EB967EE}"/>
    <cellStyle name="Style 1 2 3 2" xfId="14771" xr:uid="{5F1A5191-AC39-4383-A35A-58D9D7047017}"/>
    <cellStyle name="Style 1 2 3 2 2" xfId="22058" xr:uid="{ABB7CB78-F656-47B8-839C-A60846FDD3F5}"/>
    <cellStyle name="Style 1 2 3 2 2 2" xfId="27614" xr:uid="{0F616F65-8291-474B-86BA-B8AE97212296}"/>
    <cellStyle name="Style 1 2 3 2 2 3" xfId="33108" xr:uid="{B1AB47E0-AA11-40F6-9BB0-12EEAF046588}"/>
    <cellStyle name="Style 1 2 3 2 2 4" xfId="38592" xr:uid="{BE3171AD-BCD0-4622-ABCB-000151571754}"/>
    <cellStyle name="Style 1 2 3 2 3" xfId="24885" xr:uid="{17B8FF09-28E5-42DA-94C9-8DC43E31F759}"/>
    <cellStyle name="Style 1 2 3 2 4" xfId="30379" xr:uid="{D7B4D85E-8EEB-451E-8547-EAF05CEB2043}"/>
    <cellStyle name="Style 1 2 3 2 5" xfId="35863" xr:uid="{CB6BB4A6-4F04-40E8-BC86-FF249655D426}"/>
    <cellStyle name="Style 1 2 3 3" xfId="11982" xr:uid="{CCC1B403-65D6-456A-A9AA-C171D3E7304D}"/>
    <cellStyle name="Style 1 2 3 4" xfId="9551" xr:uid="{BF805639-9C44-47BE-8889-EAC51870B876}"/>
    <cellStyle name="Style 1 2 3 4 2" xfId="20870" xr:uid="{31F7B07E-EA59-4D62-ABD5-2335E61E750A}"/>
    <cellStyle name="Style 1 2 3 4 2 2" xfId="26426" xr:uid="{A89A812E-D7D2-4ED6-863A-2E0CDDB5794D}"/>
    <cellStyle name="Style 1 2 3 4 2 3" xfId="31920" xr:uid="{28D1AC46-F24E-4B68-8737-299F53C137A1}"/>
    <cellStyle name="Style 1 2 3 4 2 4" xfId="37404" xr:uid="{7B1AFCB4-E26A-4E21-AE50-16A405E26E6C}"/>
    <cellStyle name="Style 1 2 3 4 3" xfId="23697" xr:uid="{DE7DC790-0414-40CE-B556-498C3AB02DCE}"/>
    <cellStyle name="Style 1 2 3 4 4" xfId="29191" xr:uid="{978A8E8E-A62D-40C9-BBE5-7BC58BEB4C47}"/>
    <cellStyle name="Style 1 2 3 4 5" xfId="34675" xr:uid="{6DE16803-DCB8-412C-83C8-CB84A253CA6D}"/>
    <cellStyle name="Style 1 2 4" xfId="9552" xr:uid="{315F1E6B-6C64-495F-9F91-68B8D2B7BD3A}"/>
    <cellStyle name="Style 1 2 4 2" xfId="20871" xr:uid="{987C2904-5388-4DCE-8C23-CEA3B8E1EFD3}"/>
    <cellStyle name="Style 1 2 4 2 2" xfId="26427" xr:uid="{6EA2F433-309C-4DFA-9A85-F6A831505313}"/>
    <cellStyle name="Style 1 2 4 2 3" xfId="31921" xr:uid="{73507F46-693A-4192-A96E-ADB167BE63C6}"/>
    <cellStyle name="Style 1 2 4 2 4" xfId="37405" xr:uid="{F0732517-A6E5-4B22-87CF-B9B09307072B}"/>
    <cellStyle name="Style 1 2 4 3" xfId="23698" xr:uid="{A6C4DE4F-9618-4F7B-B789-12B2BC4F4207}"/>
    <cellStyle name="Style 1 2 4 4" xfId="29192" xr:uid="{4AA0D402-DDD6-4ED4-A8E9-B34BA39CA01A}"/>
    <cellStyle name="Style 1 2 4 5" xfId="34676" xr:uid="{7A353047-5D28-4446-AB86-75318574CEEB}"/>
    <cellStyle name="Style 1 2 5" xfId="14769" xr:uid="{341E2C13-ADD6-47FC-ADC1-4EEABF4D5391}"/>
    <cellStyle name="Style 1 2 5 2" xfId="22056" xr:uid="{F18074DC-3816-452E-B6CF-24EA484D642C}"/>
    <cellStyle name="Style 1 2 5 2 2" xfId="27612" xr:uid="{36CAE047-6FAB-49C2-AEE5-4D31A790771C}"/>
    <cellStyle name="Style 1 2 5 2 3" xfId="33106" xr:uid="{EE9C3D88-6582-4033-8A7D-558FF45E4497}"/>
    <cellStyle name="Style 1 2 5 2 4" xfId="38590" xr:uid="{39172477-082E-4F15-816A-5FFB8869328C}"/>
    <cellStyle name="Style 1 2 5 3" xfId="24883" xr:uid="{78911818-66A3-4970-BE38-C5EC8CA5B2CE}"/>
    <cellStyle name="Style 1 2 5 4" xfId="30377" xr:uid="{1413A5CA-F525-4FED-AEDE-708CB52D7715}"/>
    <cellStyle name="Style 1 2 5 5" xfId="35861" xr:uid="{4D88E5E9-1B84-4F7E-A454-CEEAEAC903BE}"/>
    <cellStyle name="Style 1 2 6" xfId="11680" xr:uid="{F34967E1-8D00-410C-BCFF-C7ED27C56873}"/>
    <cellStyle name="Style 1 2 7" xfId="16914" xr:uid="{D9290E24-3D6A-41A2-A878-6D619C237481}"/>
    <cellStyle name="Style 1 2 8" xfId="19175" xr:uid="{8031F7E4-A57B-467C-8485-2D92E0F90852}"/>
    <cellStyle name="Style 1 2 9" xfId="9549" xr:uid="{677E7600-C3DF-4D35-BB5E-6D67EE8152D1}"/>
    <cellStyle name="Style 1 2 9 2" xfId="20868" xr:uid="{432C7F76-94C8-4DEB-8C24-648A65FA3C46}"/>
    <cellStyle name="Style 1 2 9 2 2" xfId="26424" xr:uid="{3A1B38A0-A6DF-490E-87BE-1181C033B8B9}"/>
    <cellStyle name="Style 1 2 9 2 3" xfId="31918" xr:uid="{43719161-D704-4BC3-B6E1-41A4B4E8CAC7}"/>
    <cellStyle name="Style 1 2 9 2 4" xfId="37402" xr:uid="{F28D0321-B867-432E-AF53-5E598C7514E5}"/>
    <cellStyle name="Style 1 2 9 3" xfId="23695" xr:uid="{28182BDC-C679-48C6-80BE-D6476B781FEC}"/>
    <cellStyle name="Style 1 2 9 4" xfId="29189" xr:uid="{BA7D451C-416F-4FD5-A128-FC6B3A0D713A}"/>
    <cellStyle name="Style 1 2 9 5" xfId="34673" xr:uid="{E8712178-E9EB-48FD-B3A5-CC63463865E0}"/>
    <cellStyle name="Style 1 3" xfId="6368" xr:uid="{2C68EAA6-B849-46F7-88E9-64B8AB1F47C5}"/>
    <cellStyle name="Style 1 3 2" xfId="6369" xr:uid="{D79AE75A-8AE8-4E3B-8A18-68AB3E3496EE}"/>
    <cellStyle name="Style 1 3 2 2" xfId="14773" xr:uid="{A839AB67-9472-4143-B692-F76ECA54833F}"/>
    <cellStyle name="Style 1 3 2 2 2" xfId="22060" xr:uid="{DA51B91E-C7ED-4633-9A96-558C858422E0}"/>
    <cellStyle name="Style 1 3 2 2 2 2" xfId="27616" xr:uid="{D11D9AE5-0FC3-43D2-998F-9F1B57377814}"/>
    <cellStyle name="Style 1 3 2 2 2 3" xfId="33110" xr:uid="{5B922165-C016-4E30-B3C2-6ABCF361C405}"/>
    <cellStyle name="Style 1 3 2 2 2 4" xfId="38594" xr:uid="{461F0BBC-7A29-4A28-BD44-2F583CBA0DF7}"/>
    <cellStyle name="Style 1 3 2 2 3" xfId="24887" xr:uid="{28AE55C5-30DE-43AE-B6A7-C45000C50C05}"/>
    <cellStyle name="Style 1 3 2 2 4" xfId="30381" xr:uid="{47876949-4F57-47C2-B5FE-B66C501D32B0}"/>
    <cellStyle name="Style 1 3 2 2 5" xfId="35865" xr:uid="{8027B427-7441-40E2-BF3A-5506F00EB3F9}"/>
    <cellStyle name="Style 1 3 2 3" xfId="11683" xr:uid="{0EBDE604-6EED-4BE9-8AE1-AF1A1506B4B4}"/>
    <cellStyle name="Style 1 3 2 4" xfId="16917" xr:uid="{E63D3C0A-5BAC-4D9B-AD42-1465F761EC4E}"/>
    <cellStyle name="Style 1 3 2 5" xfId="19178" xr:uid="{69A32AEC-26D8-452F-9AEC-C8C104200F08}"/>
    <cellStyle name="Style 1 3 2 6" xfId="9554" xr:uid="{4550B863-F83D-42B7-B69A-630C039682C3}"/>
    <cellStyle name="Style 1 3 2 6 2" xfId="20873" xr:uid="{5B238B0F-9B59-4928-B0C3-FDBDA6B11513}"/>
    <cellStyle name="Style 1 3 2 6 2 2" xfId="26429" xr:uid="{4FA8AC66-09A3-466D-A139-9AA3A7534D51}"/>
    <cellStyle name="Style 1 3 2 6 2 3" xfId="31923" xr:uid="{5C8F0DC0-4009-4CF6-8A80-10EF466BE2C4}"/>
    <cellStyle name="Style 1 3 2 6 2 4" xfId="37407" xr:uid="{E6640765-379A-4971-9026-5B2FFB56EE9A}"/>
    <cellStyle name="Style 1 3 2 6 3" xfId="23700" xr:uid="{6EBC5BCF-8B53-46E2-9788-3E115844C3EA}"/>
    <cellStyle name="Style 1 3 2 6 4" xfId="29194" xr:uid="{1C93771E-24BE-4727-BE60-5E7A13F3550D}"/>
    <cellStyle name="Style 1 3 2 6 5" xfId="34678" xr:uid="{9187853F-F7AF-47B9-B41D-E8758F6B5254}"/>
    <cellStyle name="Style 1 3 3" xfId="6697" xr:uid="{0FB6DA0C-E6BE-47BF-9802-7AE338F31AA4}"/>
    <cellStyle name="Style 1 3 3 2" xfId="14774" xr:uid="{A6F3D10E-65C6-444E-8F17-37F068F1DDCE}"/>
    <cellStyle name="Style 1 3 3 2 2" xfId="22061" xr:uid="{556FDCF7-5451-461B-B836-2425709F6A29}"/>
    <cellStyle name="Style 1 3 3 2 2 2" xfId="27617" xr:uid="{F166544D-6F99-4847-9FF0-C253F468064F}"/>
    <cellStyle name="Style 1 3 3 2 2 3" xfId="33111" xr:uid="{25A182EB-3BCD-49CC-865A-33D927E99A4A}"/>
    <cellStyle name="Style 1 3 3 2 2 4" xfId="38595" xr:uid="{38E177AC-3368-4E75-90DA-EBFA0F9DF5AB}"/>
    <cellStyle name="Style 1 3 3 2 3" xfId="24888" xr:uid="{F01BACF0-92D5-45BC-A686-9E16439BE71F}"/>
    <cellStyle name="Style 1 3 3 2 4" xfId="30382" xr:uid="{F4B1AA32-F60B-4D77-BBE5-7ABA50B0E258}"/>
    <cellStyle name="Style 1 3 3 2 5" xfId="35866" xr:uid="{DF3C488F-1A3D-4509-917B-D2C278C57F04}"/>
    <cellStyle name="Style 1 3 3 3" xfId="11983" xr:uid="{8DBD9C4C-495A-49D1-8E0D-89C6DF6ED066}"/>
    <cellStyle name="Style 1 3 3 4" xfId="9555" xr:uid="{7F528EE2-4F7A-4F39-B316-A82AFF3BD018}"/>
    <cellStyle name="Style 1 3 3 4 2" xfId="20874" xr:uid="{AAF49628-31E9-45DC-B21F-8D471876CB0F}"/>
    <cellStyle name="Style 1 3 3 4 2 2" xfId="26430" xr:uid="{5225CBCF-ED9A-4C92-96F8-7848AD8A63E2}"/>
    <cellStyle name="Style 1 3 3 4 2 3" xfId="31924" xr:uid="{5D155410-D894-4FCB-A9F5-E3EC21824033}"/>
    <cellStyle name="Style 1 3 3 4 2 4" xfId="37408" xr:uid="{B178553C-AA31-4F0D-9E94-43EFDEFD6FD5}"/>
    <cellStyle name="Style 1 3 3 4 3" xfId="23701" xr:uid="{DBF9852A-9E0E-4A42-A23C-E8082A4A9557}"/>
    <cellStyle name="Style 1 3 3 4 4" xfId="29195" xr:uid="{B1E0C504-0F36-454F-AA41-A6895107EDA8}"/>
    <cellStyle name="Style 1 3 3 4 5" xfId="34679" xr:uid="{7F4E6997-9655-4D87-8A7E-B871C43B87EE}"/>
    <cellStyle name="Style 1 3 4" xfId="9556" xr:uid="{3EFEBE28-49C1-4BFD-BB8B-96CB6A51E053}"/>
    <cellStyle name="Style 1 3 4 2" xfId="20875" xr:uid="{4A8BEDE6-1102-4EBA-AB4F-EA568E657B19}"/>
    <cellStyle name="Style 1 3 4 2 2" xfId="26431" xr:uid="{65D49F58-63B2-4E9F-A647-8EF01295154A}"/>
    <cellStyle name="Style 1 3 4 2 3" xfId="31925" xr:uid="{127CE7AB-9FBE-458D-BF08-A02FFA448DA8}"/>
    <cellStyle name="Style 1 3 4 2 4" xfId="37409" xr:uid="{A200DB6C-842C-41E9-82B8-5F56AEA8C561}"/>
    <cellStyle name="Style 1 3 4 3" xfId="23702" xr:uid="{416461AF-1175-4927-9820-4F218D226EF7}"/>
    <cellStyle name="Style 1 3 4 4" xfId="29196" xr:uid="{5807DE83-5F13-4112-B521-D5DB6DD11321}"/>
    <cellStyle name="Style 1 3 4 5" xfId="34680" xr:uid="{EDD82DA8-3A36-4391-AD35-84572F3A1223}"/>
    <cellStyle name="Style 1 3 5" xfId="14772" xr:uid="{0E7C3C4D-6C29-451A-8FB9-976060F3081E}"/>
    <cellStyle name="Style 1 3 5 2" xfId="22059" xr:uid="{A49DDC16-5622-4986-9A4D-6F02D042A9D9}"/>
    <cellStyle name="Style 1 3 5 2 2" xfId="27615" xr:uid="{F7579DCF-AFFD-4E60-9599-B96A62F8ED5E}"/>
    <cellStyle name="Style 1 3 5 2 3" xfId="33109" xr:uid="{B94BDC74-DA9A-4104-A48D-286615FD1E58}"/>
    <cellStyle name="Style 1 3 5 2 4" xfId="38593" xr:uid="{F548E217-162D-420D-9B59-570DB2A9ADF5}"/>
    <cellStyle name="Style 1 3 5 3" xfId="24886" xr:uid="{A5451D0B-1AE6-4A9B-B8C9-61ABFA9FB261}"/>
    <cellStyle name="Style 1 3 5 4" xfId="30380" xr:uid="{2662C4A1-892C-431B-A930-997A874D9863}"/>
    <cellStyle name="Style 1 3 5 5" xfId="35864" xr:uid="{95378E55-E73E-4987-946C-A8FA66C30829}"/>
    <cellStyle name="Style 1 3 6" xfId="11682" xr:uid="{4945E3FF-E3E2-4EE0-ADE0-9B6AE323DA86}"/>
    <cellStyle name="Style 1 3 7" xfId="16916" xr:uid="{20AFE3F8-F203-4A80-8822-1A37C221FDFC}"/>
    <cellStyle name="Style 1 3 8" xfId="19177" xr:uid="{3B40F692-C0DE-44D7-AC64-1A8ACDFA6F73}"/>
    <cellStyle name="Style 1 3 9" xfId="9553" xr:uid="{D5D98AF3-83B6-4DC2-AC39-5D18D2A84D53}"/>
    <cellStyle name="Style 1 3 9 2" xfId="20872" xr:uid="{D1B0CEBD-634C-4FF7-87B7-39A0591D4337}"/>
    <cellStyle name="Style 1 3 9 2 2" xfId="26428" xr:uid="{3C5B7B29-5BB2-42A8-BEEB-9C366F7AB872}"/>
    <cellStyle name="Style 1 3 9 2 3" xfId="31922" xr:uid="{6D1EF42F-46A5-4810-908B-A0CC1D986D51}"/>
    <cellStyle name="Style 1 3 9 2 4" xfId="37406" xr:uid="{650370E5-DA61-40B3-B6AD-C826BD42827F}"/>
    <cellStyle name="Style 1 3 9 3" xfId="23699" xr:uid="{13760FCE-E514-4D8B-BE37-912158063BA4}"/>
    <cellStyle name="Style 1 3 9 4" xfId="29193" xr:uid="{29378585-E8CA-48F9-B3CE-C8D375434D83}"/>
    <cellStyle name="Style 1 3 9 5" xfId="34677" xr:uid="{326E0025-357B-44BE-8C00-EAED7686A27F}"/>
    <cellStyle name="Style 1 4" xfId="6370" xr:uid="{6A8C662A-A29F-41EF-AC4B-64CE758A2CDD}"/>
    <cellStyle name="Style 1 4 2" xfId="14775" xr:uid="{E0835E1D-474F-4C2D-8FAB-C343573CD907}"/>
    <cellStyle name="Style 1 4 2 2" xfId="22062" xr:uid="{056D67F5-31E2-4F0D-A16A-742BBC2CB123}"/>
    <cellStyle name="Style 1 4 2 2 2" xfId="27618" xr:uid="{7D6D4FBA-118C-4D2D-B9C0-A33E1C7CB7EC}"/>
    <cellStyle name="Style 1 4 2 2 3" xfId="33112" xr:uid="{370D5C83-A9DB-4E37-9EF2-264C1BEECEC5}"/>
    <cellStyle name="Style 1 4 2 2 4" xfId="38596" xr:uid="{C364FA80-5B37-41E8-B09F-0D2A202089F9}"/>
    <cellStyle name="Style 1 4 2 3" xfId="24889" xr:uid="{B1976F3B-BB05-4581-BE6B-22337D1AE3EE}"/>
    <cellStyle name="Style 1 4 2 4" xfId="30383" xr:uid="{166EA091-E312-4DFC-B519-6C34E6B57DC8}"/>
    <cellStyle name="Style 1 4 2 5" xfId="35867" xr:uid="{8630CB51-1D7D-437B-8D61-8D7F33206172}"/>
    <cellStyle name="Style 1 4 3" xfId="11684" xr:uid="{B4519918-EF66-4FAE-9222-8502580E965D}"/>
    <cellStyle name="Style 1 4 4" xfId="16918" xr:uid="{21885229-7DFD-478C-AC8E-049BBE09F271}"/>
    <cellStyle name="Style 1 4 5" xfId="19179" xr:uid="{F944D7C3-2F0F-4B3B-9F87-10BFAA95DFCF}"/>
    <cellStyle name="Style 1 4 6" xfId="9557" xr:uid="{FF84947D-3470-4FF9-8785-4D6A1926047C}"/>
    <cellStyle name="Style 1 4 6 2" xfId="20876" xr:uid="{BA2F8663-BE5A-4D84-AD8C-8074A7AAAEC5}"/>
    <cellStyle name="Style 1 4 6 2 2" xfId="26432" xr:uid="{B8215F0E-1ED7-4A9D-9C3F-26BDD96DDB45}"/>
    <cellStyle name="Style 1 4 6 2 3" xfId="31926" xr:uid="{02953C1E-E4F5-4E5B-A5E2-734114E9CD46}"/>
    <cellStyle name="Style 1 4 6 2 4" xfId="37410" xr:uid="{0A0BD61E-7E5E-4143-A5D9-3A991DBDBD6E}"/>
    <cellStyle name="Style 1 4 6 3" xfId="23703" xr:uid="{6128B220-DA91-447A-BADC-BDEB68BCA12A}"/>
    <cellStyle name="Style 1 4 6 4" xfId="29197" xr:uid="{2650BFB4-A46A-4967-ACD8-809EC0718EE5}"/>
    <cellStyle name="Style 1 4 6 5" xfId="34681" xr:uid="{1C104199-151D-4ACA-BD12-827BFA03E383}"/>
    <cellStyle name="Style 1 5" xfId="6600" xr:uid="{66ECAE92-8EC1-4224-8B2B-5CED0AC592D2}"/>
    <cellStyle name="Style 1 5 2" xfId="14776" xr:uid="{70656615-7CBE-43AA-858B-272B48E7175D}"/>
    <cellStyle name="Style 1 5 2 2" xfId="22063" xr:uid="{7C6A2A27-9326-4930-996A-74D1484CDB65}"/>
    <cellStyle name="Style 1 5 2 2 2" xfId="27619" xr:uid="{C06FAE4D-F79E-4775-807A-60BF4A8B5B5A}"/>
    <cellStyle name="Style 1 5 2 2 3" xfId="33113" xr:uid="{B9A360B4-B15C-491A-9BD7-394C604B6CEB}"/>
    <cellStyle name="Style 1 5 2 2 4" xfId="38597" xr:uid="{F0539595-4DC6-455E-89A1-23962AB82DF4}"/>
    <cellStyle name="Style 1 5 2 3" xfId="24890" xr:uid="{F7F9B06B-071A-4F0C-A100-848738EE6FAB}"/>
    <cellStyle name="Style 1 5 2 4" xfId="30384" xr:uid="{BCF7E40C-36C9-4DAF-A37A-1DA609635527}"/>
    <cellStyle name="Style 1 5 2 5" xfId="35868" xr:uid="{5E3B5A8E-8C21-4588-AB16-4F1672ED16C3}"/>
    <cellStyle name="Style 1 5 3" xfId="11981" xr:uid="{FE03E18B-A883-49AE-9454-BD9EC63E65E1}"/>
    <cellStyle name="Style 1 5 4" xfId="9558" xr:uid="{B97C9455-58FF-4CA2-9F31-870B77AC7762}"/>
    <cellStyle name="Style 1 5 4 2" xfId="20877" xr:uid="{6E408EF3-0EE6-45A8-AEF6-CA303A1FB003}"/>
    <cellStyle name="Style 1 5 4 2 2" xfId="26433" xr:uid="{0DC094EB-D848-49E5-8DE0-39635F48555B}"/>
    <cellStyle name="Style 1 5 4 2 3" xfId="31927" xr:uid="{D6F4A4BD-76B9-4E7A-9D3A-05F9EDE8B5EB}"/>
    <cellStyle name="Style 1 5 4 2 4" xfId="37411" xr:uid="{BF57AE4A-CECA-49F3-A10B-D9524AA355EC}"/>
    <cellStyle name="Style 1 5 4 3" xfId="23704" xr:uid="{60D22F1D-94FB-4E77-91A2-A11B24F458BF}"/>
    <cellStyle name="Style 1 5 4 4" xfId="29198" xr:uid="{F6B87EA1-10B0-4DD7-BC88-015247DA8BF1}"/>
    <cellStyle name="Style 1 5 4 5" xfId="34682" xr:uid="{9ED64FD6-521A-4169-B568-CC9E70B4914F}"/>
    <cellStyle name="Style 1 6" xfId="9559" xr:uid="{BF1F17E7-81A6-40DF-96FD-86CC3886D284}"/>
    <cellStyle name="Style 1 6 2" xfId="20878" xr:uid="{570E8B52-94C2-4AB3-A087-357B6A5C0D39}"/>
    <cellStyle name="Style 1 6 2 2" xfId="26434" xr:uid="{129135F3-D4F5-46FA-9A7D-AC9727A5D2A3}"/>
    <cellStyle name="Style 1 6 2 3" xfId="31928" xr:uid="{1D8BCF27-859B-4E1E-8CF8-DF510EF7CFD9}"/>
    <cellStyle name="Style 1 6 2 4" xfId="37412" xr:uid="{656B9153-D898-49C7-97AB-578D876CC3EB}"/>
    <cellStyle name="Style 1 6 3" xfId="23705" xr:uid="{5F1100E9-15F4-45BA-8A31-F948894938E7}"/>
    <cellStyle name="Style 1 6 4" xfId="29199" xr:uid="{29C799C1-1852-4685-87A5-1278228BCB8B}"/>
    <cellStyle name="Style 1 6 5" xfId="34683" xr:uid="{AD901C97-1131-4A19-B7F4-3BC3734DD766}"/>
    <cellStyle name="Style 1 7" xfId="14768" xr:uid="{549E3A39-0747-499B-BC48-924965552921}"/>
    <cellStyle name="Style 1 7 2" xfId="22055" xr:uid="{45DB7CC4-98DD-4A61-9083-74ED6BEECE6A}"/>
    <cellStyle name="Style 1 7 2 2" xfId="27611" xr:uid="{94661911-E9AD-43A6-85DA-0B1769BF8D01}"/>
    <cellStyle name="Style 1 7 2 3" xfId="33105" xr:uid="{9621BC20-21AB-4812-9170-D8C2A2FE88E3}"/>
    <cellStyle name="Style 1 7 2 4" xfId="38589" xr:uid="{37B0D64C-6672-4AA6-B978-1F9CD65725F2}"/>
    <cellStyle name="Style 1 7 3" xfId="24882" xr:uid="{2139E71B-2AFF-4BB0-9988-E7D710E63F6C}"/>
    <cellStyle name="Style 1 7 4" xfId="30376" xr:uid="{24EA204A-E4D0-45AC-BBA7-0A8246BC5AA9}"/>
    <cellStyle name="Style 1 7 5" xfId="35860" xr:uid="{0D95B6E2-C535-4268-842B-DCEAE104416D}"/>
    <cellStyle name="Style 1 8" xfId="11679" xr:uid="{075075D7-B8E5-40F9-B133-F95C282112AA}"/>
    <cellStyle name="Style 1 9" xfId="16913" xr:uid="{84618765-F38E-4A49-887C-6F671E87FF59}"/>
    <cellStyle name="Texto de advertencia" xfId="104" builtinId="11" customBuiltin="1"/>
    <cellStyle name="Texto de advertencia 2" xfId="6371" xr:uid="{662B478B-D25B-4BD6-947E-2C94D9D40091}"/>
    <cellStyle name="Texto de advertencia 2 2" xfId="6372" xr:uid="{BF195172-8D51-4DBF-938E-CD8AE89DFCBF}"/>
    <cellStyle name="Texto de advertencia 2 2 2" xfId="6373" xr:uid="{B939D72D-FC89-4879-A318-995D89FA99CE}"/>
    <cellStyle name="Texto de advertencia 2 2 2 2" xfId="14779" xr:uid="{F88AD16B-E674-4253-8A98-BCDB3D8337B9}"/>
    <cellStyle name="Texto de advertencia 2 2 2 2 2" xfId="22066" xr:uid="{CCC373EF-7F39-4AFC-8ED6-0E665260FB5D}"/>
    <cellStyle name="Texto de advertencia 2 2 2 2 2 2" xfId="27622" xr:uid="{B09BF504-951F-43DA-9BDA-F4D7374C52D5}"/>
    <cellStyle name="Texto de advertencia 2 2 2 2 2 3" xfId="33116" xr:uid="{8AD73CDA-337B-495F-838B-748AC971E9C0}"/>
    <cellStyle name="Texto de advertencia 2 2 2 2 2 4" xfId="38600" xr:uid="{1B1C0F8B-1EC9-450F-B5EC-DE1460CFAAF7}"/>
    <cellStyle name="Texto de advertencia 2 2 2 2 3" xfId="24893" xr:uid="{C35C92D7-A5BE-42B2-9042-2F3361F84573}"/>
    <cellStyle name="Texto de advertencia 2 2 2 2 4" xfId="30387" xr:uid="{77FF5FD5-5E65-4EA9-8E11-DF35599D89E3}"/>
    <cellStyle name="Texto de advertencia 2 2 2 2 5" xfId="35871" xr:uid="{010CA081-F459-4114-97D4-B06D228FCB4C}"/>
    <cellStyle name="Texto de advertencia 2 2 2 3" xfId="11687" xr:uid="{E6FBD2B3-14A6-485E-85B5-2E3694775E55}"/>
    <cellStyle name="Texto de advertencia 2 2 2 4" xfId="16921" xr:uid="{02F96CC3-513D-416D-B6BD-D44EFCBB26FF}"/>
    <cellStyle name="Texto de advertencia 2 2 2 5" xfId="19182" xr:uid="{D0A8830B-A210-49E0-AFFB-803475FC253D}"/>
    <cellStyle name="Texto de advertencia 2 2 2 6" xfId="9562" xr:uid="{A577FC1D-24B0-4568-BCB9-C430A7FCCFE7}"/>
    <cellStyle name="Texto de advertencia 2 2 2 6 2" xfId="20881" xr:uid="{C0E66C14-3799-4B43-9CDC-6FCC0D050162}"/>
    <cellStyle name="Texto de advertencia 2 2 2 6 2 2" xfId="26437" xr:uid="{FA97BB85-0FD5-4564-869C-7469497DDE7C}"/>
    <cellStyle name="Texto de advertencia 2 2 2 6 2 3" xfId="31931" xr:uid="{332CC332-B32D-4D42-91F2-15495D403879}"/>
    <cellStyle name="Texto de advertencia 2 2 2 6 2 4" xfId="37415" xr:uid="{C46AC02F-CE6C-40D1-8376-752F04470D40}"/>
    <cellStyle name="Texto de advertencia 2 2 2 6 3" xfId="23708" xr:uid="{D7D45F0E-CAEF-4F8C-98EA-9323DDECFCC9}"/>
    <cellStyle name="Texto de advertencia 2 2 2 6 4" xfId="29202" xr:uid="{1F19A7BD-6D88-4F24-9239-B4AF81685B87}"/>
    <cellStyle name="Texto de advertencia 2 2 2 6 5" xfId="34686" xr:uid="{130BF9EE-731F-4F79-855B-891694757B44}"/>
    <cellStyle name="Texto de advertencia 2 2 3" xfId="6374" xr:uid="{2007D4E5-B030-477E-BD5E-525A77A56898}"/>
    <cellStyle name="Texto de advertencia 2 2 3 2" xfId="14780" xr:uid="{3B70A67D-AC1F-4EA8-9889-0F782B7BEE4B}"/>
    <cellStyle name="Texto de advertencia 2 2 3 2 2" xfId="22067" xr:uid="{6894C097-E093-486B-AF6E-BA86307973E7}"/>
    <cellStyle name="Texto de advertencia 2 2 3 2 2 2" xfId="27623" xr:uid="{C1C09007-8799-4F94-BE99-CFFB8782CD79}"/>
    <cellStyle name="Texto de advertencia 2 2 3 2 2 3" xfId="33117" xr:uid="{6EB1033B-92CD-4226-B379-0EFE0021F673}"/>
    <cellStyle name="Texto de advertencia 2 2 3 2 2 4" xfId="38601" xr:uid="{C60FC381-0BD1-4538-86E2-04658F202699}"/>
    <cellStyle name="Texto de advertencia 2 2 3 2 3" xfId="24894" xr:uid="{50E83956-9AC5-4221-B3BE-EB40A848D58D}"/>
    <cellStyle name="Texto de advertencia 2 2 3 2 4" xfId="30388" xr:uid="{B200848E-7411-4877-8DA8-61CB6F8E4F51}"/>
    <cellStyle name="Texto de advertencia 2 2 3 2 5" xfId="35872" xr:uid="{E0E167B3-D859-4DE3-958A-7006FA11B444}"/>
    <cellStyle name="Texto de advertencia 2 2 3 3" xfId="11688" xr:uid="{029A3A80-0527-4FA9-9243-0BE782A8D21F}"/>
    <cellStyle name="Texto de advertencia 2 2 3 4" xfId="16922" xr:uid="{DAB11B11-80C5-4D20-AB96-265D79BEAABE}"/>
    <cellStyle name="Texto de advertencia 2 2 3 5" xfId="19183" xr:uid="{D59CEB82-4EB5-4509-B76A-EA7063E59C47}"/>
    <cellStyle name="Texto de advertencia 2 2 3 6" xfId="9563" xr:uid="{6015BA2A-C94D-4FBB-972F-265BB8AD79C9}"/>
    <cellStyle name="Texto de advertencia 2 2 3 6 2" xfId="20882" xr:uid="{433F5EFF-4275-4FC7-980E-B6BDF6DD1D2A}"/>
    <cellStyle name="Texto de advertencia 2 2 3 6 2 2" xfId="26438" xr:uid="{1BAA73D8-0F68-40EF-91F6-FE142429E79F}"/>
    <cellStyle name="Texto de advertencia 2 2 3 6 2 3" xfId="31932" xr:uid="{98804536-CA64-47B8-A861-B2C48CFCC151}"/>
    <cellStyle name="Texto de advertencia 2 2 3 6 2 4" xfId="37416" xr:uid="{0EC54FB6-F509-46FD-A23C-8B97D8DE3B77}"/>
    <cellStyle name="Texto de advertencia 2 2 3 6 3" xfId="23709" xr:uid="{09A58B90-BA17-43BB-B713-01EB0AE7508C}"/>
    <cellStyle name="Texto de advertencia 2 2 3 6 4" xfId="29203" xr:uid="{0D22A381-2DDD-4FFA-886D-EEEB65336BFF}"/>
    <cellStyle name="Texto de advertencia 2 2 3 6 5" xfId="34687" xr:uid="{1A22366F-ED25-4B99-BAC3-C8145B07AA6E}"/>
    <cellStyle name="Texto de advertencia 2 2 4" xfId="14778" xr:uid="{7446F7C8-9ACE-4413-9BB8-0E4838A117DB}"/>
    <cellStyle name="Texto de advertencia 2 2 4 2" xfId="22065" xr:uid="{C8E0C245-6168-4791-B7A2-3C0F1EA3FB41}"/>
    <cellStyle name="Texto de advertencia 2 2 4 2 2" xfId="27621" xr:uid="{ACFC6F5A-A869-467E-8D79-DA229335393E}"/>
    <cellStyle name="Texto de advertencia 2 2 4 2 3" xfId="33115" xr:uid="{30BEE70F-2414-4BB8-B078-1B612789AD24}"/>
    <cellStyle name="Texto de advertencia 2 2 4 2 4" xfId="38599" xr:uid="{9D7471CC-2AB3-4A08-850E-0A34362DEEA5}"/>
    <cellStyle name="Texto de advertencia 2 2 4 3" xfId="24892" xr:uid="{90EDF057-F653-42C3-B037-16B77D4A9C2E}"/>
    <cellStyle name="Texto de advertencia 2 2 4 4" xfId="30386" xr:uid="{F71E8943-6A1B-4CF7-80FF-FD6F22E9438E}"/>
    <cellStyle name="Texto de advertencia 2 2 4 5" xfId="35870" xr:uid="{91EC08DC-54C7-48F6-9137-48F3F7E66E22}"/>
    <cellStyle name="Texto de advertencia 2 2 5" xfId="11686" xr:uid="{01DEA3A2-E451-4F58-AE41-B2F1B90DB3BD}"/>
    <cellStyle name="Texto de advertencia 2 2 6" xfId="16920" xr:uid="{77F8A821-FB76-4D24-8E23-61B14BAFC3B7}"/>
    <cellStyle name="Texto de advertencia 2 2 7" xfId="19181" xr:uid="{2FE8C081-57DC-44D2-9704-4C2D7F2843D3}"/>
    <cellStyle name="Texto de advertencia 2 2 8" xfId="9561" xr:uid="{F74FAFD6-3B91-4264-A65F-F1289E820743}"/>
    <cellStyle name="Texto de advertencia 2 2 8 2" xfId="20880" xr:uid="{AF5EA938-866D-4DB8-9D7F-D58A21FC11A0}"/>
    <cellStyle name="Texto de advertencia 2 2 8 2 2" xfId="26436" xr:uid="{4A16E796-4EF1-4E05-B7D6-3587E9C2475A}"/>
    <cellStyle name="Texto de advertencia 2 2 8 2 3" xfId="31930" xr:uid="{C05214DC-BC59-40B7-94C4-9A117A1CDB06}"/>
    <cellStyle name="Texto de advertencia 2 2 8 2 4" xfId="37414" xr:uid="{5EFCF992-7DCF-4C87-9655-540A5B9687EE}"/>
    <cellStyle name="Texto de advertencia 2 2 8 3" xfId="23707" xr:uid="{77834D29-7434-46DC-9393-78CAE8E31C58}"/>
    <cellStyle name="Texto de advertencia 2 2 8 4" xfId="29201" xr:uid="{3CD1EBAF-4C4C-4043-8BF5-6EA5A16CDAE3}"/>
    <cellStyle name="Texto de advertencia 2 2 8 5" xfId="34685" xr:uid="{50690976-3EC5-4A10-B466-6D7EFF860349}"/>
    <cellStyle name="Texto de advertencia 2 3" xfId="6375" xr:uid="{66B4DB78-7FD5-4D46-A0CA-1DDD6E3509C3}"/>
    <cellStyle name="Texto de advertencia 2 3 2" xfId="14781" xr:uid="{8C42E16F-67EA-487B-98B3-91861BBCEC2E}"/>
    <cellStyle name="Texto de advertencia 2 3 2 2" xfId="22068" xr:uid="{9156D7B5-6CD8-4296-ABB4-0AF2DDCAC4B6}"/>
    <cellStyle name="Texto de advertencia 2 3 2 2 2" xfId="27624" xr:uid="{C8ABEAD5-3226-4978-8F30-E3EE403EDC81}"/>
    <cellStyle name="Texto de advertencia 2 3 2 2 3" xfId="33118" xr:uid="{E6A3C0F7-DB4C-4D4A-B9FA-E1829482BE1F}"/>
    <cellStyle name="Texto de advertencia 2 3 2 2 4" xfId="38602" xr:uid="{8DE2BE42-E9B4-4FD3-AD43-41CA1FBBC7BB}"/>
    <cellStyle name="Texto de advertencia 2 3 2 3" xfId="24895" xr:uid="{3AE64A64-F7AE-42AD-8D01-52F3929D06D8}"/>
    <cellStyle name="Texto de advertencia 2 3 2 4" xfId="30389" xr:uid="{0BFFCD50-01CB-4F55-8C83-FEEC87043F6B}"/>
    <cellStyle name="Texto de advertencia 2 3 2 5" xfId="35873" xr:uid="{15B22DA0-5C9B-436B-AF6D-F708EFD5A598}"/>
    <cellStyle name="Texto de advertencia 2 3 3" xfId="11689" xr:uid="{D9884892-7BBC-4ED6-A276-95CED163C4A7}"/>
    <cellStyle name="Texto de advertencia 2 3 4" xfId="16923" xr:uid="{82D412B9-1957-4CED-BBF4-B6E59B9B8DC9}"/>
    <cellStyle name="Texto de advertencia 2 3 5" xfId="19184" xr:uid="{9DED275A-ECD0-49CF-B462-2CEE3DEAFB6F}"/>
    <cellStyle name="Texto de advertencia 2 3 6" xfId="9564" xr:uid="{D9E32FBB-EC4E-48A7-BEB3-DB97FA99DB27}"/>
    <cellStyle name="Texto de advertencia 2 3 6 2" xfId="20883" xr:uid="{34C5791C-01A4-445C-8CC4-4C8BE6212EB6}"/>
    <cellStyle name="Texto de advertencia 2 3 6 2 2" xfId="26439" xr:uid="{0156B0CD-6AF0-49F8-AD10-163F75066D63}"/>
    <cellStyle name="Texto de advertencia 2 3 6 2 3" xfId="31933" xr:uid="{A923C573-7F9D-443A-8CA6-120173CB8BCC}"/>
    <cellStyle name="Texto de advertencia 2 3 6 2 4" xfId="37417" xr:uid="{F21F1FA8-08CF-4DD9-815D-F19FE74B76C8}"/>
    <cellStyle name="Texto de advertencia 2 3 6 3" xfId="23710" xr:uid="{777293C6-9E7E-4C95-B0CE-AB388B467B62}"/>
    <cellStyle name="Texto de advertencia 2 3 6 4" xfId="29204" xr:uid="{E9D5C654-9820-4E88-89B1-CC4F231CC44B}"/>
    <cellStyle name="Texto de advertencia 2 3 6 5" xfId="34688" xr:uid="{EF66ECB7-3962-48C4-B485-D999B156FDB6}"/>
    <cellStyle name="Texto de advertencia 2 4" xfId="6376" xr:uid="{8C8CBFFA-04E2-436D-AC7C-6EF68C301717}"/>
    <cellStyle name="Texto de advertencia 2 4 2" xfId="14782" xr:uid="{2547CDB0-FDFB-4205-8D88-BA243FCC9668}"/>
    <cellStyle name="Texto de advertencia 2 4 2 2" xfId="22069" xr:uid="{7ACD5425-059A-4AD2-BA8D-A1019EA7154B}"/>
    <cellStyle name="Texto de advertencia 2 4 2 2 2" xfId="27625" xr:uid="{17AAC567-57A5-4D6B-A522-229CB7A6C856}"/>
    <cellStyle name="Texto de advertencia 2 4 2 2 3" xfId="33119" xr:uid="{4BF37CB9-751B-4179-8A1B-FD77D30A9D09}"/>
    <cellStyle name="Texto de advertencia 2 4 2 2 4" xfId="38603" xr:uid="{B973432E-B62C-4536-A90F-D070C2112768}"/>
    <cellStyle name="Texto de advertencia 2 4 2 3" xfId="24896" xr:uid="{A2436B72-171C-4F4C-91D0-3F89F1E9FC31}"/>
    <cellStyle name="Texto de advertencia 2 4 2 4" xfId="30390" xr:uid="{F77E829B-0680-4659-8592-C728AE488331}"/>
    <cellStyle name="Texto de advertencia 2 4 2 5" xfId="35874" xr:uid="{6E05226C-7E8C-4B6E-8369-61550AEA7415}"/>
    <cellStyle name="Texto de advertencia 2 4 3" xfId="11690" xr:uid="{6492E065-0112-47F1-A35E-405593DA8216}"/>
    <cellStyle name="Texto de advertencia 2 4 4" xfId="16924" xr:uid="{24B0EDC1-4166-404D-98E2-4C48F3357B51}"/>
    <cellStyle name="Texto de advertencia 2 4 5" xfId="19185" xr:uid="{263DF1D5-8E13-48B0-8E28-6446444BE932}"/>
    <cellStyle name="Texto de advertencia 2 4 6" xfId="9565" xr:uid="{911179D7-EA4A-42FC-A52A-35BECDA85453}"/>
    <cellStyle name="Texto de advertencia 2 4 6 2" xfId="20884" xr:uid="{8EF0060D-68C8-47E9-9252-9F08C0624016}"/>
    <cellStyle name="Texto de advertencia 2 4 6 2 2" xfId="26440" xr:uid="{EDE3A29B-719D-45F6-8798-D8FEDA4AF0EA}"/>
    <cellStyle name="Texto de advertencia 2 4 6 2 3" xfId="31934" xr:uid="{8C6E152F-4373-4961-AD73-A203CF468DAE}"/>
    <cellStyle name="Texto de advertencia 2 4 6 2 4" xfId="37418" xr:uid="{58803F57-AA76-430C-A25D-862159670BF2}"/>
    <cellStyle name="Texto de advertencia 2 4 6 3" xfId="23711" xr:uid="{87FD0C31-6142-4AEA-ADC1-19E0814D7F0D}"/>
    <cellStyle name="Texto de advertencia 2 4 6 4" xfId="29205" xr:uid="{649701B0-0D74-48A9-9586-FC3933AA06FE}"/>
    <cellStyle name="Texto de advertencia 2 4 6 5" xfId="34689" xr:uid="{753CF729-933A-4529-BA53-F79B1EF85E9D}"/>
    <cellStyle name="Texto de advertencia 2 5" xfId="14777" xr:uid="{293CF50E-3463-4B67-93BD-31FA4C3AD08A}"/>
    <cellStyle name="Texto de advertencia 2 5 2" xfId="22064" xr:uid="{38B09499-A25B-4CE8-8FFF-F81CC4D5485F}"/>
    <cellStyle name="Texto de advertencia 2 5 2 2" xfId="27620" xr:uid="{85A3AFAF-204A-4CDE-9152-64AF856E3FF0}"/>
    <cellStyle name="Texto de advertencia 2 5 2 3" xfId="33114" xr:uid="{B331672F-48AB-4D5C-A953-1A25404E6729}"/>
    <cellStyle name="Texto de advertencia 2 5 2 4" xfId="38598" xr:uid="{5AA2F71F-0D17-4804-AE2C-2DFDAC8016A9}"/>
    <cellStyle name="Texto de advertencia 2 5 3" xfId="24891" xr:uid="{CD43DFCA-C41F-46D5-A8B8-98CC1ECF234D}"/>
    <cellStyle name="Texto de advertencia 2 5 4" xfId="30385" xr:uid="{B17C82CF-B74D-4BE9-9074-607316301AB9}"/>
    <cellStyle name="Texto de advertencia 2 5 5" xfId="35869" xr:uid="{51CEBCA4-D578-42BF-8DA4-626B1213B51F}"/>
    <cellStyle name="Texto de advertencia 2 6" xfId="11685" xr:uid="{1910D213-4460-4002-A8D5-917DD0F80AC2}"/>
    <cellStyle name="Texto de advertencia 2 7" xfId="16919" xr:uid="{FE5F68ED-58F5-4773-A4D5-701C53CC6D1D}"/>
    <cellStyle name="Texto de advertencia 2 8" xfId="19180" xr:uid="{1BC01FD5-5D4A-4874-829A-02CF7AB7B1AA}"/>
    <cellStyle name="Texto de advertencia 2 9" xfId="9560" xr:uid="{2E1C2468-CE10-4142-A946-C959D8EA0DAF}"/>
    <cellStyle name="Texto de advertencia 2 9 2" xfId="20879" xr:uid="{3207FFFD-2ACC-4BB5-8AB6-4CAA282339B7}"/>
    <cellStyle name="Texto de advertencia 2 9 2 2" xfId="26435" xr:uid="{A9CAA145-BCC2-4F3B-98D6-BB5BEA90DA8A}"/>
    <cellStyle name="Texto de advertencia 2 9 2 3" xfId="31929" xr:uid="{65F698B0-BDDA-444A-8613-E18465404EEE}"/>
    <cellStyle name="Texto de advertencia 2 9 2 4" xfId="37413" xr:uid="{1B9C5825-4E29-4C62-B96F-634AC8FEDC63}"/>
    <cellStyle name="Texto de advertencia 2 9 3" xfId="23706" xr:uid="{59A2B488-CF0C-4F27-BDC0-823A4534718F}"/>
    <cellStyle name="Texto de advertencia 2 9 4" xfId="29200" xr:uid="{6D2C9885-94E3-48AB-A20D-1BBE58680102}"/>
    <cellStyle name="Texto de advertencia 2 9 5" xfId="34684" xr:uid="{25495D59-C0C3-4F6C-A569-4D6729F844C6}"/>
    <cellStyle name="Texto de advertencia 3" xfId="6377" xr:uid="{6953E02C-DBC6-4AA1-90A3-1D3ACE5E03AD}"/>
    <cellStyle name="Texto de advertencia 3 2" xfId="6378" xr:uid="{90560266-0C12-4EDC-91C0-DFBE41CBE88F}"/>
    <cellStyle name="Texto de advertencia 3 2 2" xfId="14784" xr:uid="{B36EB0B7-B369-4284-B5D3-581447D3BCB4}"/>
    <cellStyle name="Texto de advertencia 3 2 2 2" xfId="22071" xr:uid="{DA8729D8-A21C-4828-AE98-D055F1FE49CA}"/>
    <cellStyle name="Texto de advertencia 3 2 2 2 2" xfId="27627" xr:uid="{CEF99E51-A9CC-412D-9C3E-EB11EB1B0371}"/>
    <cellStyle name="Texto de advertencia 3 2 2 2 3" xfId="33121" xr:uid="{2FC4DA09-872C-4C72-8613-66EAF3755C46}"/>
    <cellStyle name="Texto de advertencia 3 2 2 2 4" xfId="38605" xr:uid="{9DAD445E-6AAF-4FB2-B1DE-FCE5A8B19284}"/>
    <cellStyle name="Texto de advertencia 3 2 2 3" xfId="24898" xr:uid="{716BF76D-DE7B-44FB-8816-E9BF5EF6ACBD}"/>
    <cellStyle name="Texto de advertencia 3 2 2 4" xfId="30392" xr:uid="{531D08B2-2DD4-4DF9-8259-EC40750ADC5A}"/>
    <cellStyle name="Texto de advertencia 3 2 2 5" xfId="35876" xr:uid="{4274712D-BAA5-455D-ABBA-0C544F3A635D}"/>
    <cellStyle name="Texto de advertencia 3 2 3" xfId="11692" xr:uid="{EE1F67D1-EBF1-4662-87EA-9623D5AB6734}"/>
    <cellStyle name="Texto de advertencia 3 2 4" xfId="16926" xr:uid="{B2C2C746-E0E9-42E5-800E-F4AE32276355}"/>
    <cellStyle name="Texto de advertencia 3 2 5" xfId="19187" xr:uid="{AD9AFE16-98A7-4DA5-89A5-578A0446549A}"/>
    <cellStyle name="Texto de advertencia 3 2 6" xfId="9567" xr:uid="{8FECD0E4-6B69-4459-8BB6-7924248AA7CF}"/>
    <cellStyle name="Texto de advertencia 3 2 6 2" xfId="20886" xr:uid="{9FC91EF1-8566-4145-AD8E-994FAF03F255}"/>
    <cellStyle name="Texto de advertencia 3 2 6 2 2" xfId="26442" xr:uid="{E427CC48-3AF0-4C04-BE14-9F64524C8546}"/>
    <cellStyle name="Texto de advertencia 3 2 6 2 3" xfId="31936" xr:uid="{2ACC677D-2135-4585-BAF9-DB0EFF277045}"/>
    <cellStyle name="Texto de advertencia 3 2 6 2 4" xfId="37420" xr:uid="{D7DB7A7C-178A-4CF4-A21E-C30D75827884}"/>
    <cellStyle name="Texto de advertencia 3 2 6 3" xfId="23713" xr:uid="{80C4A5E3-8507-45DA-9EB7-8AC7FAD1DF6B}"/>
    <cellStyle name="Texto de advertencia 3 2 6 4" xfId="29207" xr:uid="{CFE48F10-41F8-457D-AC57-E88B912D4898}"/>
    <cellStyle name="Texto de advertencia 3 2 6 5" xfId="34691" xr:uid="{D484A603-FFA0-4121-BB98-EE736458C29A}"/>
    <cellStyle name="Texto de advertencia 3 3" xfId="14783" xr:uid="{0BB02FFE-B11D-4353-A05D-08E180EDC301}"/>
    <cellStyle name="Texto de advertencia 3 3 2" xfId="22070" xr:uid="{EB6EB779-13D3-4B9B-B214-C66F35179BFA}"/>
    <cellStyle name="Texto de advertencia 3 3 2 2" xfId="27626" xr:uid="{B777B8B0-0D3A-4055-9500-20DB3D97F63D}"/>
    <cellStyle name="Texto de advertencia 3 3 2 3" xfId="33120" xr:uid="{7DE359A4-AF94-4242-B43B-18E256E23EB5}"/>
    <cellStyle name="Texto de advertencia 3 3 2 4" xfId="38604" xr:uid="{D0185AE3-F769-4888-88CB-42FFD16C6C94}"/>
    <cellStyle name="Texto de advertencia 3 3 3" xfId="24897" xr:uid="{1E92A177-6FD5-4D9E-83A4-FFBD75985534}"/>
    <cellStyle name="Texto de advertencia 3 3 4" xfId="30391" xr:uid="{4477245C-7EBF-46F3-BDC4-9D1E98C65482}"/>
    <cellStyle name="Texto de advertencia 3 3 5" xfId="35875" xr:uid="{08850B99-7F31-40DA-AAC2-A37EA37E43D9}"/>
    <cellStyle name="Texto de advertencia 3 4" xfId="11691" xr:uid="{E3687632-9EA6-406B-BC3B-A20FBB86242F}"/>
    <cellStyle name="Texto de advertencia 3 5" xfId="16925" xr:uid="{BFF49786-8032-434F-9E0F-66618845B563}"/>
    <cellStyle name="Texto de advertencia 3 6" xfId="19186" xr:uid="{3C44A440-1897-4BB2-94C7-2113322E7DFE}"/>
    <cellStyle name="Texto de advertencia 3 7" xfId="9566" xr:uid="{08117B0A-5DDD-4E0A-AEB6-7B6C665D94C3}"/>
    <cellStyle name="Texto de advertencia 3 7 2" xfId="20885" xr:uid="{382DA0C1-6B1A-4510-9DAA-D36A95A93A7E}"/>
    <cellStyle name="Texto de advertencia 3 7 2 2" xfId="26441" xr:uid="{14A448B2-862B-4842-AEAA-E5CB7B3CE707}"/>
    <cellStyle name="Texto de advertencia 3 7 2 3" xfId="31935" xr:uid="{6D728536-4E7C-4207-8675-58740E0015C2}"/>
    <cellStyle name="Texto de advertencia 3 7 2 4" xfId="37419" xr:uid="{8EB4BAF8-29FB-4E47-87E4-FA2E808EE38B}"/>
    <cellStyle name="Texto de advertencia 3 7 3" xfId="23712" xr:uid="{B1A4EAD0-5FE7-4E05-B902-45B139C811C0}"/>
    <cellStyle name="Texto de advertencia 3 7 4" xfId="29206" xr:uid="{5AE078E1-8B83-4C5A-A1D1-307E493D1A02}"/>
    <cellStyle name="Texto de advertencia 3 7 5" xfId="34690" xr:uid="{2A15A6D4-30FA-4C11-92B4-3ACF0DBFB4E6}"/>
    <cellStyle name="Texto de advertencia 4" xfId="6379" xr:uid="{36B9CBD4-152F-4AEA-A2C8-50FDA6ECE67B}"/>
    <cellStyle name="Texto de advertencia 4 2" xfId="6380" xr:uid="{C71D4F21-1D90-4D67-B6AF-A53DDD149A29}"/>
    <cellStyle name="Texto de advertencia 4 2 2" xfId="14786" xr:uid="{7648D39C-F64A-4BB0-8EB4-BE70A5BF0A3C}"/>
    <cellStyle name="Texto de advertencia 4 2 2 2" xfId="22073" xr:uid="{97C1BCFC-025A-4630-B50A-8A77FF7DD39B}"/>
    <cellStyle name="Texto de advertencia 4 2 2 2 2" xfId="27629" xr:uid="{E5BFFE11-CB30-4650-9A72-78D299EF96AF}"/>
    <cellStyle name="Texto de advertencia 4 2 2 2 3" xfId="33123" xr:uid="{1EDE4B02-A91E-47E7-AAD0-04DFF531EA18}"/>
    <cellStyle name="Texto de advertencia 4 2 2 2 4" xfId="38607" xr:uid="{49B58231-D532-4657-B191-DE8BB8C17B04}"/>
    <cellStyle name="Texto de advertencia 4 2 2 3" xfId="24900" xr:uid="{401FEE55-D428-4691-A651-7245EF7D4A2B}"/>
    <cellStyle name="Texto de advertencia 4 2 2 4" xfId="30394" xr:uid="{2CCA9BEC-0B2E-44FA-85B7-BB2B9F6990B6}"/>
    <cellStyle name="Texto de advertencia 4 2 2 5" xfId="35878" xr:uid="{040CB736-C8DE-4C2D-8C4D-59C2C2F947AD}"/>
    <cellStyle name="Texto de advertencia 4 2 3" xfId="11694" xr:uid="{6E7AF63B-BF63-4902-A265-97F65BFD6762}"/>
    <cellStyle name="Texto de advertencia 4 2 4" xfId="16928" xr:uid="{93FD6372-D7C0-4736-9688-E0CB70DC20AF}"/>
    <cellStyle name="Texto de advertencia 4 2 5" xfId="19189" xr:uid="{A894430A-7EEA-41E6-BAD3-88A53C860DEA}"/>
    <cellStyle name="Texto de advertencia 4 2 6" xfId="9569" xr:uid="{8EEDB18A-B15A-4270-A15B-F86CF76FA3D7}"/>
    <cellStyle name="Texto de advertencia 4 2 6 2" xfId="20888" xr:uid="{E4AA4889-B734-499A-A554-CF370316CFAD}"/>
    <cellStyle name="Texto de advertencia 4 2 6 2 2" xfId="26444" xr:uid="{863194D5-3F54-43F9-94B4-23E19FB0953E}"/>
    <cellStyle name="Texto de advertencia 4 2 6 2 3" xfId="31938" xr:uid="{785CCC7C-591A-4DD6-A685-FBBD74907A52}"/>
    <cellStyle name="Texto de advertencia 4 2 6 2 4" xfId="37422" xr:uid="{86DD2396-CC5D-4D6C-852A-A08D0320F72D}"/>
    <cellStyle name="Texto de advertencia 4 2 6 3" xfId="23715" xr:uid="{F37D543B-81AD-48EC-916E-48FD73BE8AF5}"/>
    <cellStyle name="Texto de advertencia 4 2 6 4" xfId="29209" xr:uid="{3D3139B9-1F0F-4491-9E72-66934FF0DD64}"/>
    <cellStyle name="Texto de advertencia 4 2 6 5" xfId="34693" xr:uid="{37D6A259-23A9-4267-A6B9-A0DCDB9A056F}"/>
    <cellStyle name="Texto de advertencia 4 3" xfId="14785" xr:uid="{65795324-74FC-4C8E-B477-6E4B29496699}"/>
    <cellStyle name="Texto de advertencia 4 3 2" xfId="22072" xr:uid="{5494918C-59B5-42FD-BDC0-DA6A2B09336C}"/>
    <cellStyle name="Texto de advertencia 4 3 2 2" xfId="27628" xr:uid="{615D2ADA-EFC3-46C1-8789-2CF0FEF548C7}"/>
    <cellStyle name="Texto de advertencia 4 3 2 3" xfId="33122" xr:uid="{161D7BD9-AE4A-439B-9DAF-94DC4DF22CC0}"/>
    <cellStyle name="Texto de advertencia 4 3 2 4" xfId="38606" xr:uid="{463913F2-CAD6-429C-95D3-339E80081015}"/>
    <cellStyle name="Texto de advertencia 4 3 3" xfId="24899" xr:uid="{E0337A61-1D31-4822-9525-DE26EBB4B2B7}"/>
    <cellStyle name="Texto de advertencia 4 3 4" xfId="30393" xr:uid="{A3CA4D6A-8174-415C-9D8E-51CE1EE9DCB3}"/>
    <cellStyle name="Texto de advertencia 4 3 5" xfId="35877" xr:uid="{E25B4606-FEC2-408E-8409-F84272A5390C}"/>
    <cellStyle name="Texto de advertencia 4 4" xfId="11693" xr:uid="{0F935872-E299-4464-8494-057A9F4083C8}"/>
    <cellStyle name="Texto de advertencia 4 5" xfId="16927" xr:uid="{3CB80C50-1FB5-42D1-B177-D353C01C75AC}"/>
    <cellStyle name="Texto de advertencia 4 6" xfId="19188" xr:uid="{482C5ABE-FC7D-49FF-8F2D-15D6660201FD}"/>
    <cellStyle name="Texto de advertencia 4 7" xfId="9568" xr:uid="{785E570B-F9EC-424B-806B-CD7712DD68DA}"/>
    <cellStyle name="Texto de advertencia 4 7 2" xfId="20887" xr:uid="{6A8D41D8-0F5D-4BAA-8E06-D484085B09ED}"/>
    <cellStyle name="Texto de advertencia 4 7 2 2" xfId="26443" xr:uid="{AC9E9F03-940F-4DF4-B6FF-61F0D19706C6}"/>
    <cellStyle name="Texto de advertencia 4 7 2 3" xfId="31937" xr:uid="{6A347C71-3A63-47C6-8D4F-1F24552F51E0}"/>
    <cellStyle name="Texto de advertencia 4 7 2 4" xfId="37421" xr:uid="{9334C4AB-18B4-4942-8AC5-BBB602EAA810}"/>
    <cellStyle name="Texto de advertencia 4 7 3" xfId="23714" xr:uid="{7591D85B-9A11-4581-993B-2361E920883E}"/>
    <cellStyle name="Texto de advertencia 4 7 4" xfId="29208" xr:uid="{204ED9B0-4B18-4673-BC5B-8CE61523071A}"/>
    <cellStyle name="Texto de advertencia 4 7 5" xfId="34692" xr:uid="{90FF1D5D-C54E-4A7E-B3C0-30C8CEC866DA}"/>
    <cellStyle name="Texto de advertencia 5" xfId="6381" xr:uid="{5122240E-43E5-4044-B4E3-990F3133EAE9}"/>
    <cellStyle name="Texto de advertencia 5 2" xfId="14787" xr:uid="{0BD6B4B3-2A59-439F-BB73-BED6772D9442}"/>
    <cellStyle name="Texto de advertencia 5 2 2" xfId="22074" xr:uid="{9EE9526F-AE04-420A-B4CC-A61233965036}"/>
    <cellStyle name="Texto de advertencia 5 2 2 2" xfId="27630" xr:uid="{CDA8FEA0-4F08-45C6-948F-74631AD4DA76}"/>
    <cellStyle name="Texto de advertencia 5 2 2 3" xfId="33124" xr:uid="{A4152143-45B2-42E9-A96F-F94AD2C10BC5}"/>
    <cellStyle name="Texto de advertencia 5 2 2 4" xfId="38608" xr:uid="{8884D34E-0B43-4E5A-AB84-4570E50C4C55}"/>
    <cellStyle name="Texto de advertencia 5 2 3" xfId="24901" xr:uid="{16B94B36-8B12-4582-960C-D93F9AB9EAD5}"/>
    <cellStyle name="Texto de advertencia 5 2 4" xfId="30395" xr:uid="{913D22A6-C06C-4BC9-8117-3C9788F2C29C}"/>
    <cellStyle name="Texto de advertencia 5 2 5" xfId="35879" xr:uid="{9CF8C4AD-657F-4FE5-8700-90D547DF2C84}"/>
    <cellStyle name="Texto de advertencia 5 3" xfId="11695" xr:uid="{2A914C95-39A0-497F-ADBE-E6741D387795}"/>
    <cellStyle name="Texto de advertencia 5 4" xfId="16929" xr:uid="{D2FA971D-367C-4D5E-9BB1-388616799565}"/>
    <cellStyle name="Texto de advertencia 5 5" xfId="19190" xr:uid="{99127680-DBCF-44E9-8665-C961A0A6C297}"/>
    <cellStyle name="Texto de advertencia 5 6" xfId="9570" xr:uid="{3E0C60EF-A79B-4F92-91C0-23CC93E2A23E}"/>
    <cellStyle name="Texto de advertencia 5 6 2" xfId="20889" xr:uid="{40BFD115-DDEC-40DD-BD2C-0B0CF5534434}"/>
    <cellStyle name="Texto de advertencia 5 6 2 2" xfId="26445" xr:uid="{07ADAAB9-23F1-4A33-A14B-78BD19B055FA}"/>
    <cellStyle name="Texto de advertencia 5 6 2 3" xfId="31939" xr:uid="{B073822A-73A1-4A65-9F73-CE2A7B193C25}"/>
    <cellStyle name="Texto de advertencia 5 6 2 4" xfId="37423" xr:uid="{BFF2EF03-8939-4A91-9E14-9F9E4CC4A0AF}"/>
    <cellStyle name="Texto de advertencia 5 6 3" xfId="23716" xr:uid="{682DD496-EB1F-409A-901B-30A016E45FEA}"/>
    <cellStyle name="Texto de advertencia 5 6 4" xfId="29210" xr:uid="{3953CD51-DC96-47DA-8212-2FD7F45CCE95}"/>
    <cellStyle name="Texto de advertencia 5 6 5" xfId="34694" xr:uid="{D0B6A602-9D06-4DF9-857F-2B6592E081CC}"/>
    <cellStyle name="Texto explicativo" xfId="106" builtinId="53" customBuiltin="1"/>
    <cellStyle name="Texto explicativo 2" xfId="6382" xr:uid="{38223A0B-D61C-4D40-AC84-C4281014204D}"/>
    <cellStyle name="Texto explicativo 2 2" xfId="6383" xr:uid="{76B3A1C9-B8F0-4C79-93F1-175E32C8FA55}"/>
    <cellStyle name="Texto explicativo 2 2 2" xfId="6384" xr:uid="{4C2DBBCB-2D44-4799-826A-03F269BB3726}"/>
    <cellStyle name="Texto explicativo 2 2 2 2" xfId="14790" xr:uid="{10BFE2D0-FFFC-402B-BC4B-EB33C32637AF}"/>
    <cellStyle name="Texto explicativo 2 2 2 2 2" xfId="22077" xr:uid="{37F4C4FF-EA2B-43A1-8AF2-4B288F9B73AE}"/>
    <cellStyle name="Texto explicativo 2 2 2 2 2 2" xfId="27633" xr:uid="{8940890E-C2AD-4D1A-9B18-0D57A1A7B54A}"/>
    <cellStyle name="Texto explicativo 2 2 2 2 2 3" xfId="33127" xr:uid="{FF07F77A-DB79-4FF5-A888-1CDB3D597D42}"/>
    <cellStyle name="Texto explicativo 2 2 2 2 2 4" xfId="38611" xr:uid="{F54B0085-9552-4535-A994-A13E090846BD}"/>
    <cellStyle name="Texto explicativo 2 2 2 2 3" xfId="24904" xr:uid="{B5633287-6604-4E5B-A34E-69334734B455}"/>
    <cellStyle name="Texto explicativo 2 2 2 2 4" xfId="30398" xr:uid="{5FFDCE5D-7BAD-4349-9A65-B344385A1318}"/>
    <cellStyle name="Texto explicativo 2 2 2 2 5" xfId="35882" xr:uid="{4AA866F1-12F9-4FA7-BC10-EE6301EF99FF}"/>
    <cellStyle name="Texto explicativo 2 2 2 3" xfId="11699" xr:uid="{D5B8E0B6-A6CC-41D7-9C8C-1D415FA57EE3}"/>
    <cellStyle name="Texto explicativo 2 2 2 4" xfId="16933" xr:uid="{6E0C11AC-5583-4D84-A9B6-E8417EFB8808}"/>
    <cellStyle name="Texto explicativo 2 2 2 5" xfId="19193" xr:uid="{D923D131-0ACB-4B06-9E17-3495FF58A2EE}"/>
    <cellStyle name="Texto explicativo 2 2 2 6" xfId="9573" xr:uid="{168A8276-01D6-4128-9DF0-5926D22B75A6}"/>
    <cellStyle name="Texto explicativo 2 2 2 6 2" xfId="20892" xr:uid="{DAC1D351-46DA-4621-A1AA-A5D906B683C6}"/>
    <cellStyle name="Texto explicativo 2 2 2 6 2 2" xfId="26448" xr:uid="{42FC1F89-3EF6-4212-9997-EB489896E615}"/>
    <cellStyle name="Texto explicativo 2 2 2 6 2 3" xfId="31942" xr:uid="{AA3C6D02-B44F-42C2-B340-03133367FBA1}"/>
    <cellStyle name="Texto explicativo 2 2 2 6 2 4" xfId="37426" xr:uid="{8390DD1F-3A22-4696-9867-B9200702B5B4}"/>
    <cellStyle name="Texto explicativo 2 2 2 6 3" xfId="23719" xr:uid="{FCB4CC10-E9CC-409B-9F9C-DAA737AEC995}"/>
    <cellStyle name="Texto explicativo 2 2 2 6 4" xfId="29213" xr:uid="{347B7767-6512-4D8F-B242-D576293BF97C}"/>
    <cellStyle name="Texto explicativo 2 2 2 6 5" xfId="34697" xr:uid="{A9283C8C-BB97-42DB-8F0F-937954911353}"/>
    <cellStyle name="Texto explicativo 2 2 3" xfId="6385" xr:uid="{6F9636B9-BB30-4292-A997-49D5DB722237}"/>
    <cellStyle name="Texto explicativo 2 2 3 2" xfId="14791" xr:uid="{582FAD12-541C-4E09-8B14-787912A31FD7}"/>
    <cellStyle name="Texto explicativo 2 2 3 2 2" xfId="22078" xr:uid="{FB498114-B461-4E14-A1D1-A18C0327E512}"/>
    <cellStyle name="Texto explicativo 2 2 3 2 2 2" xfId="27634" xr:uid="{5024AA25-7BD9-4823-9245-A03725F65618}"/>
    <cellStyle name="Texto explicativo 2 2 3 2 2 3" xfId="33128" xr:uid="{EBE1E783-11EA-4CD1-BB55-31384AE1856C}"/>
    <cellStyle name="Texto explicativo 2 2 3 2 2 4" xfId="38612" xr:uid="{AA4D11A3-1CD3-43F6-8454-2312167703F5}"/>
    <cellStyle name="Texto explicativo 2 2 3 2 3" xfId="24905" xr:uid="{BF922190-A639-4BC9-91C7-1DA0FE52CCD0}"/>
    <cellStyle name="Texto explicativo 2 2 3 2 4" xfId="30399" xr:uid="{C2AE4316-3244-448B-9B75-373F03511D5E}"/>
    <cellStyle name="Texto explicativo 2 2 3 2 5" xfId="35883" xr:uid="{C14B16F1-BD49-4015-82BB-48588BAE7FF1}"/>
    <cellStyle name="Texto explicativo 2 2 3 3" xfId="11700" xr:uid="{B3FF3FB1-381F-4359-92DB-93CCEA0B60B4}"/>
    <cellStyle name="Texto explicativo 2 2 3 4" xfId="16934" xr:uid="{C8D472AB-3278-42BE-9DD3-62082F6E41AD}"/>
    <cellStyle name="Texto explicativo 2 2 3 5" xfId="19194" xr:uid="{BE503173-66EE-4B62-9824-A9C2704903D7}"/>
    <cellStyle name="Texto explicativo 2 2 3 6" xfId="9574" xr:uid="{E9D0CDBA-225F-44B6-AAE9-4186B43EE60B}"/>
    <cellStyle name="Texto explicativo 2 2 3 6 2" xfId="20893" xr:uid="{55D49532-6687-482C-9F0F-612D0234A351}"/>
    <cellStyle name="Texto explicativo 2 2 3 6 2 2" xfId="26449" xr:uid="{79AA4B1F-C7C5-4C90-8060-CC9C9C56186F}"/>
    <cellStyle name="Texto explicativo 2 2 3 6 2 3" xfId="31943" xr:uid="{89EC02AF-AC19-4C61-AA27-D5D18C545C5E}"/>
    <cellStyle name="Texto explicativo 2 2 3 6 2 4" xfId="37427" xr:uid="{9A903528-31F5-4974-B623-AC2DDA943045}"/>
    <cellStyle name="Texto explicativo 2 2 3 6 3" xfId="23720" xr:uid="{F684E321-3FDA-4DF5-9F82-8D73304CAC98}"/>
    <cellStyle name="Texto explicativo 2 2 3 6 4" xfId="29214" xr:uid="{37873745-BFB3-45D8-A8CC-77921D5D665B}"/>
    <cellStyle name="Texto explicativo 2 2 3 6 5" xfId="34698" xr:uid="{301FA0EB-B0EB-496A-9272-75EBFB7BDF77}"/>
    <cellStyle name="Texto explicativo 2 2 4" xfId="14789" xr:uid="{ABFD0301-EA44-4B0A-A18C-B469F3C1EAC0}"/>
    <cellStyle name="Texto explicativo 2 2 4 2" xfId="22076" xr:uid="{0392495B-F58E-443F-984D-D83EE18A4979}"/>
    <cellStyle name="Texto explicativo 2 2 4 2 2" xfId="27632" xr:uid="{1FF1F285-FE5E-4947-9BDC-B6010A559CC0}"/>
    <cellStyle name="Texto explicativo 2 2 4 2 3" xfId="33126" xr:uid="{D04EF369-CCE2-40EE-AAD8-2531918F40B8}"/>
    <cellStyle name="Texto explicativo 2 2 4 2 4" xfId="38610" xr:uid="{39F450E4-34DE-4086-9E83-1B601CBA10D2}"/>
    <cellStyle name="Texto explicativo 2 2 4 3" xfId="24903" xr:uid="{96EBD104-B57B-495C-B49F-15F519455288}"/>
    <cellStyle name="Texto explicativo 2 2 4 4" xfId="30397" xr:uid="{1E876277-B87B-4915-B4B0-5A3887F3AB87}"/>
    <cellStyle name="Texto explicativo 2 2 4 5" xfId="35881" xr:uid="{4AEAE8CA-835D-485D-9504-E6539E20880A}"/>
    <cellStyle name="Texto explicativo 2 2 5" xfId="11698" xr:uid="{DAA59674-0C30-4BF7-B012-FA90779E9A61}"/>
    <cellStyle name="Texto explicativo 2 2 6" xfId="16932" xr:uid="{B447381F-DB3E-456C-B1DA-F39B1EFFEB91}"/>
    <cellStyle name="Texto explicativo 2 2 7" xfId="19192" xr:uid="{1C51619A-A676-4F9A-A1D4-2E9C86FC4EA7}"/>
    <cellStyle name="Texto explicativo 2 2 8" xfId="9572" xr:uid="{F0029A9D-DA16-4E25-9586-886688FA476D}"/>
    <cellStyle name="Texto explicativo 2 2 8 2" xfId="20891" xr:uid="{B4DADA2A-57B2-405A-A7DE-2E397247F943}"/>
    <cellStyle name="Texto explicativo 2 2 8 2 2" xfId="26447" xr:uid="{15C9255F-3FA6-4D41-A6D1-F0DCDBA98D94}"/>
    <cellStyle name="Texto explicativo 2 2 8 2 3" xfId="31941" xr:uid="{DDEC644E-7A01-4624-B8BD-D25494BC7BD4}"/>
    <cellStyle name="Texto explicativo 2 2 8 2 4" xfId="37425" xr:uid="{7F528563-A033-49E1-A9E8-EE5997CA6908}"/>
    <cellStyle name="Texto explicativo 2 2 8 3" xfId="23718" xr:uid="{95F39E7F-3F35-4F8F-9377-EDB8B4EC5EFD}"/>
    <cellStyle name="Texto explicativo 2 2 8 4" xfId="29212" xr:uid="{E86945F8-8DBE-4CA1-90B7-1E772E9E533A}"/>
    <cellStyle name="Texto explicativo 2 2 8 5" xfId="34696" xr:uid="{DD31ED54-97E2-4234-9CCA-4E5EB91639E5}"/>
    <cellStyle name="Texto explicativo 2 3" xfId="6386" xr:uid="{BAAECC58-74E7-449F-B486-581D325433F6}"/>
    <cellStyle name="Texto explicativo 2 3 2" xfId="14792" xr:uid="{20CAAADB-2CDD-49E7-81D6-E22D1286F87E}"/>
    <cellStyle name="Texto explicativo 2 3 2 2" xfId="22079" xr:uid="{13EF7460-0DE5-4C3B-BBAF-B120598C157B}"/>
    <cellStyle name="Texto explicativo 2 3 2 2 2" xfId="27635" xr:uid="{1E42F220-1136-4423-B233-CD35C8C14193}"/>
    <cellStyle name="Texto explicativo 2 3 2 2 3" xfId="33129" xr:uid="{D76B5C33-2ACA-4595-9061-01AF80F43260}"/>
    <cellStyle name="Texto explicativo 2 3 2 2 4" xfId="38613" xr:uid="{E365FD8C-A06C-4A90-8494-19A9FF9B4A63}"/>
    <cellStyle name="Texto explicativo 2 3 2 3" xfId="24906" xr:uid="{08467158-5B65-4A6B-ABC8-EC824ACC8731}"/>
    <cellStyle name="Texto explicativo 2 3 2 4" xfId="30400" xr:uid="{92F97B44-6F1D-4B11-A48F-BEEC44273B53}"/>
    <cellStyle name="Texto explicativo 2 3 2 5" xfId="35884" xr:uid="{3BA56C21-1826-4A3D-85BE-F8C221AF7B52}"/>
    <cellStyle name="Texto explicativo 2 3 3" xfId="11701" xr:uid="{F7AA66D3-5B91-425F-9DE2-173BEBB93561}"/>
    <cellStyle name="Texto explicativo 2 3 4" xfId="16935" xr:uid="{2778E42A-B55B-4A85-8842-9937BED260A2}"/>
    <cellStyle name="Texto explicativo 2 3 5" xfId="19195" xr:uid="{1A934BDC-7A23-407C-AB27-129DCACFA64E}"/>
    <cellStyle name="Texto explicativo 2 3 6" xfId="9575" xr:uid="{35C91FFF-82CB-4609-A65F-44156E388884}"/>
    <cellStyle name="Texto explicativo 2 3 6 2" xfId="20894" xr:uid="{18D34C1C-37D3-41B8-B6B0-13FAC8E31878}"/>
    <cellStyle name="Texto explicativo 2 3 6 2 2" xfId="26450" xr:uid="{CD8E9A16-C64A-41DA-9794-DEDE08C74A9C}"/>
    <cellStyle name="Texto explicativo 2 3 6 2 3" xfId="31944" xr:uid="{E7C81BDF-A4D0-4666-9875-2D1E9CA1DBB9}"/>
    <cellStyle name="Texto explicativo 2 3 6 2 4" xfId="37428" xr:uid="{614B4D9B-248C-419A-B3B6-DBC522CC3F58}"/>
    <cellStyle name="Texto explicativo 2 3 6 3" xfId="23721" xr:uid="{77531F24-2D5D-40F3-ACF4-149E7E3FFA6C}"/>
    <cellStyle name="Texto explicativo 2 3 6 4" xfId="29215" xr:uid="{C8F3F9C5-95B2-4DC1-874F-C34343688C24}"/>
    <cellStyle name="Texto explicativo 2 3 6 5" xfId="34699" xr:uid="{1D2C9D8B-E05B-4F99-9847-A03F814966CA}"/>
    <cellStyle name="Texto explicativo 2 4" xfId="6387" xr:uid="{9764FDD0-2531-4C54-99A8-5AFFA66F5BF6}"/>
    <cellStyle name="Texto explicativo 2 4 2" xfId="14793" xr:uid="{492EC30D-0603-4F82-A133-31AAD734476D}"/>
    <cellStyle name="Texto explicativo 2 4 2 2" xfId="22080" xr:uid="{4BB822E6-5EC0-4475-859D-A8F76415B2E8}"/>
    <cellStyle name="Texto explicativo 2 4 2 2 2" xfId="27636" xr:uid="{E7C3E958-71F6-4F4C-8D26-6D9D8CB2CA24}"/>
    <cellStyle name="Texto explicativo 2 4 2 2 3" xfId="33130" xr:uid="{68D2BEBC-D734-4996-B8C7-C60C598076E8}"/>
    <cellStyle name="Texto explicativo 2 4 2 2 4" xfId="38614" xr:uid="{C990A690-03F3-497B-B603-5C0550C0270F}"/>
    <cellStyle name="Texto explicativo 2 4 2 3" xfId="24907" xr:uid="{CCF5D0ED-6FE1-4010-B6D6-FEFDB7A2164C}"/>
    <cellStyle name="Texto explicativo 2 4 2 4" xfId="30401" xr:uid="{BFABB395-FF03-40C4-AE0E-E4EE68365EA9}"/>
    <cellStyle name="Texto explicativo 2 4 2 5" xfId="35885" xr:uid="{3BD89819-502C-4CD8-9743-F492C93D0AD5}"/>
    <cellStyle name="Texto explicativo 2 4 3" xfId="11702" xr:uid="{573C4CF9-06D3-4FF6-A4B6-8A2480070C63}"/>
    <cellStyle name="Texto explicativo 2 4 4" xfId="16936" xr:uid="{E44B6422-3452-47FE-AE09-DD232064FEC9}"/>
    <cellStyle name="Texto explicativo 2 4 5" xfId="19196" xr:uid="{B2E902C3-25DB-4C7C-9741-90135E73077D}"/>
    <cellStyle name="Texto explicativo 2 4 6" xfId="9576" xr:uid="{CC0E14E8-AFC4-441C-AEF2-65F1AD7EA339}"/>
    <cellStyle name="Texto explicativo 2 4 6 2" xfId="20895" xr:uid="{AB0CA394-EF2C-40CC-8479-D2067B8B81FD}"/>
    <cellStyle name="Texto explicativo 2 4 6 2 2" xfId="26451" xr:uid="{81C8EF86-90B1-481D-8478-C6055E254780}"/>
    <cellStyle name="Texto explicativo 2 4 6 2 3" xfId="31945" xr:uid="{1C2DF1CB-CFAB-4525-BC26-7B7917C33D6F}"/>
    <cellStyle name="Texto explicativo 2 4 6 2 4" xfId="37429" xr:uid="{F84E67F4-F0B6-4CF5-A05D-84ADDDD52441}"/>
    <cellStyle name="Texto explicativo 2 4 6 3" xfId="23722" xr:uid="{5FB215D5-8DA2-4247-A449-C9B97CE95A1D}"/>
    <cellStyle name="Texto explicativo 2 4 6 4" xfId="29216" xr:uid="{4CD59AC4-CD10-4283-8752-762D30497681}"/>
    <cellStyle name="Texto explicativo 2 4 6 5" xfId="34700" xr:uid="{5C79A1EE-627E-4B56-A25C-DF6362E80D09}"/>
    <cellStyle name="Texto explicativo 2 5" xfId="14788" xr:uid="{5D424143-38E2-4A9C-8ABE-16F0E6326573}"/>
    <cellStyle name="Texto explicativo 2 5 2" xfId="22075" xr:uid="{1B6211FF-60ED-4979-8A1B-1A8407E2A9BE}"/>
    <cellStyle name="Texto explicativo 2 5 2 2" xfId="27631" xr:uid="{B5D91C57-9F58-47C2-AE66-2E38444F764A}"/>
    <cellStyle name="Texto explicativo 2 5 2 3" xfId="33125" xr:uid="{AB7DE4CE-DF6B-4157-8043-F60DCD31AF99}"/>
    <cellStyle name="Texto explicativo 2 5 2 4" xfId="38609" xr:uid="{D18536D5-A8A0-4FFC-A85A-36355B5B5732}"/>
    <cellStyle name="Texto explicativo 2 5 3" xfId="24902" xr:uid="{C56AA121-3C93-4E04-BF7A-50615B430611}"/>
    <cellStyle name="Texto explicativo 2 5 4" xfId="30396" xr:uid="{CD39172B-E8F2-4C5E-80AB-AE295D3ECF3A}"/>
    <cellStyle name="Texto explicativo 2 5 5" xfId="35880" xr:uid="{740F044A-1FCB-4328-AC28-2340FAD9586E}"/>
    <cellStyle name="Texto explicativo 2 6" xfId="11697" xr:uid="{1D1D5122-555C-4B30-9C16-C4AD7C302DCB}"/>
    <cellStyle name="Texto explicativo 2 7" xfId="16931" xr:uid="{4B373F49-9BA8-49EE-9BB5-C531BD064A1A}"/>
    <cellStyle name="Texto explicativo 2 8" xfId="19191" xr:uid="{0EFBEBF5-ABBC-4501-AF20-81B91D0D063E}"/>
    <cellStyle name="Texto explicativo 2 9" xfId="9571" xr:uid="{FB9B94E7-A742-403D-925E-6131ACA4EE1F}"/>
    <cellStyle name="Texto explicativo 2 9 2" xfId="20890" xr:uid="{2A17E9F3-3257-4DBB-8D11-300288678131}"/>
    <cellStyle name="Texto explicativo 2 9 2 2" xfId="26446" xr:uid="{B52D03BD-6C37-40C1-B8A3-C817BA3B8CBE}"/>
    <cellStyle name="Texto explicativo 2 9 2 3" xfId="31940" xr:uid="{0C519228-EFB6-42E8-B86C-D520A5D268C8}"/>
    <cellStyle name="Texto explicativo 2 9 2 4" xfId="37424" xr:uid="{DA92C064-8EA8-4D7B-AC86-0A32E45421B6}"/>
    <cellStyle name="Texto explicativo 2 9 3" xfId="23717" xr:uid="{83F93F53-FE54-4020-8A16-57C1006A7B60}"/>
    <cellStyle name="Texto explicativo 2 9 4" xfId="29211" xr:uid="{EB23D553-7DC4-49C1-9BE5-3C7A54AC02EB}"/>
    <cellStyle name="Texto explicativo 2 9 5" xfId="34695" xr:uid="{2C2BE8A9-25B8-4751-93A9-B7AC8DB2D82A}"/>
    <cellStyle name="Texto explicativo 3" xfId="6388" xr:uid="{B66F60D0-33D9-4E2D-ADE6-34F9B6BFE923}"/>
    <cellStyle name="Texto explicativo 3 2" xfId="6389" xr:uid="{BCCC374D-B663-4D7D-9B77-543AEF051417}"/>
    <cellStyle name="Texto explicativo 3 2 2" xfId="14795" xr:uid="{24C7732D-D923-4950-90BD-D8503EB60141}"/>
    <cellStyle name="Texto explicativo 3 2 2 2" xfId="22082" xr:uid="{1D48EB43-6932-4207-BBB6-EEF20829A727}"/>
    <cellStyle name="Texto explicativo 3 2 2 2 2" xfId="27638" xr:uid="{1EAE1235-2A75-4570-ABED-3E3CED049E6F}"/>
    <cellStyle name="Texto explicativo 3 2 2 2 3" xfId="33132" xr:uid="{A9672DE0-C450-48DA-A28B-C61F5EE33D53}"/>
    <cellStyle name="Texto explicativo 3 2 2 2 4" xfId="38616" xr:uid="{2059BF02-16B9-4FEE-A2F1-9B63D63F892E}"/>
    <cellStyle name="Texto explicativo 3 2 2 3" xfId="24909" xr:uid="{D095A6B9-C654-4B40-BF3D-88726483294E}"/>
    <cellStyle name="Texto explicativo 3 2 2 4" xfId="30403" xr:uid="{D6523921-E2B8-4656-82A5-4D07DC047F64}"/>
    <cellStyle name="Texto explicativo 3 2 2 5" xfId="35887" xr:uid="{3B1F596B-8D43-4B19-B8FF-7DEF888A828F}"/>
    <cellStyle name="Texto explicativo 3 2 3" xfId="11704" xr:uid="{ED838809-965E-4280-9A41-47755897B5D7}"/>
    <cellStyle name="Texto explicativo 3 2 4" xfId="16938" xr:uid="{6B3F0400-3A73-4D10-BA31-8E4D9565066D}"/>
    <cellStyle name="Texto explicativo 3 2 5" xfId="19198" xr:uid="{C96521FC-E8C5-47B5-868B-D9F4BF92577B}"/>
    <cellStyle name="Texto explicativo 3 2 6" xfId="9578" xr:uid="{C5FFA3F1-4AFF-4056-A1FA-172CAB1D44C2}"/>
    <cellStyle name="Texto explicativo 3 2 6 2" xfId="20897" xr:uid="{F1BCD09E-E203-4BD6-9BB7-22862B4E61CF}"/>
    <cellStyle name="Texto explicativo 3 2 6 2 2" xfId="26453" xr:uid="{91D0EF80-3EEF-4227-A7AE-19B63801BDDE}"/>
    <cellStyle name="Texto explicativo 3 2 6 2 3" xfId="31947" xr:uid="{7A1220F3-6DB7-430D-AE1B-F8DB89AB732E}"/>
    <cellStyle name="Texto explicativo 3 2 6 2 4" xfId="37431" xr:uid="{A364C37C-61DC-4042-B188-7BD9FF7D5E30}"/>
    <cellStyle name="Texto explicativo 3 2 6 3" xfId="23724" xr:uid="{92B31905-EA08-4BD1-A1AC-4AB7408270CE}"/>
    <cellStyle name="Texto explicativo 3 2 6 4" xfId="29218" xr:uid="{C954425F-9B07-4160-B65C-D110F04A7AA2}"/>
    <cellStyle name="Texto explicativo 3 2 6 5" xfId="34702" xr:uid="{1483BC39-C842-4C60-8807-DF245E65EE01}"/>
    <cellStyle name="Texto explicativo 3 3" xfId="14794" xr:uid="{CFC021C8-8036-49BC-A8B4-EC5325D0DFC0}"/>
    <cellStyle name="Texto explicativo 3 3 2" xfId="22081" xr:uid="{1CB06A8A-7108-41E5-8CAF-82B16AD856C9}"/>
    <cellStyle name="Texto explicativo 3 3 2 2" xfId="27637" xr:uid="{EBE7CD9A-41FD-4FE2-A19E-218CE5DF6B66}"/>
    <cellStyle name="Texto explicativo 3 3 2 3" xfId="33131" xr:uid="{236F7631-D0BE-4DF6-912D-1957847B3D30}"/>
    <cellStyle name="Texto explicativo 3 3 2 4" xfId="38615" xr:uid="{0DBD6573-1747-4498-92F5-2E1900130BF5}"/>
    <cellStyle name="Texto explicativo 3 3 3" xfId="24908" xr:uid="{3CB8CEA8-A139-41BD-8666-1FE3CD591D07}"/>
    <cellStyle name="Texto explicativo 3 3 4" xfId="30402" xr:uid="{347213C6-9F8B-468D-BE06-F88F9E4BC5AE}"/>
    <cellStyle name="Texto explicativo 3 3 5" xfId="35886" xr:uid="{87C4042C-F708-46DE-A0A5-53B5DB1D61C9}"/>
    <cellStyle name="Texto explicativo 3 4" xfId="11703" xr:uid="{E0F10A2B-57B5-4098-A2AD-ED0F851C4D1D}"/>
    <cellStyle name="Texto explicativo 3 5" xfId="16937" xr:uid="{9E431377-8F6D-45D7-A6F0-A4817077EE19}"/>
    <cellStyle name="Texto explicativo 3 6" xfId="19197" xr:uid="{EA8DE40B-56C9-4670-A7BF-3F509B01B391}"/>
    <cellStyle name="Texto explicativo 3 7" xfId="9577" xr:uid="{D9C7EECD-9EA3-4AF0-8399-662AE8769182}"/>
    <cellStyle name="Texto explicativo 3 7 2" xfId="20896" xr:uid="{70D13AD9-6ACA-401D-8358-B48C3677DB13}"/>
    <cellStyle name="Texto explicativo 3 7 2 2" xfId="26452" xr:uid="{083DD178-2F12-4063-B941-0A61573076ED}"/>
    <cellStyle name="Texto explicativo 3 7 2 3" xfId="31946" xr:uid="{B5FDE0B9-1F42-4DD8-82A4-9212B66D9FF7}"/>
    <cellStyle name="Texto explicativo 3 7 2 4" xfId="37430" xr:uid="{C719C87D-F7A3-4947-87F1-A0E92523606B}"/>
    <cellStyle name="Texto explicativo 3 7 3" xfId="23723" xr:uid="{C8EE32E3-960D-495D-A47A-0A9178E9563F}"/>
    <cellStyle name="Texto explicativo 3 7 4" xfId="29217" xr:uid="{DA1D3D03-6A9D-41FD-A57A-89DD06C05E50}"/>
    <cellStyle name="Texto explicativo 3 7 5" xfId="34701" xr:uid="{A09CD1CA-30F6-43F9-BDC6-CF53A94E1349}"/>
    <cellStyle name="Texto explicativo 4" xfId="6390" xr:uid="{2C5D0C49-FF24-4698-AC62-722DC4017F85}"/>
    <cellStyle name="Texto explicativo 4 2" xfId="19199" xr:uid="{151D6ABD-61DB-4F07-BA95-705F64571631}"/>
    <cellStyle name="Texto explicativo 4 3" xfId="9579" xr:uid="{07338804-1638-465D-AD26-9D8093FDE517}"/>
    <cellStyle name="Texto explicativo 4 3 2" xfId="20898" xr:uid="{425D8C59-CFB7-4612-9743-A1066EEE461E}"/>
    <cellStyle name="Texto explicativo 4 3 2 2" xfId="26454" xr:uid="{1EB78B42-CC68-4161-8093-8DE58529871A}"/>
    <cellStyle name="Texto explicativo 4 3 2 3" xfId="31948" xr:uid="{60B4FE73-64D4-4C19-812D-CC64EC960EFB}"/>
    <cellStyle name="Texto explicativo 4 3 2 4" xfId="37432" xr:uid="{9A0A2B6F-C815-4FC5-9162-0C080A81B9C2}"/>
    <cellStyle name="Texto explicativo 4 3 3" xfId="23725" xr:uid="{71D20238-C53C-454A-A5D9-4B7F32E99950}"/>
    <cellStyle name="Texto explicativo 4 3 4" xfId="29219" xr:uid="{735751B0-93C2-4E65-BD69-295D91E68D7D}"/>
    <cellStyle name="Texto explicativo 4 3 5" xfId="34703" xr:uid="{E873A962-DCB2-4F61-8900-6B0BA67BACD6}"/>
    <cellStyle name="Texto explicativo 5" xfId="11696" xr:uid="{CF29E244-66F4-4B9B-B25F-9E4D02D9DA67}"/>
    <cellStyle name="Texto explicativo 6" xfId="16930" xr:uid="{A4185C44-E62E-427A-8F36-FE36FB3453C6}"/>
    <cellStyle name="Tickmark" xfId="6391" xr:uid="{CB8A625F-0633-46E4-9A38-6A8B084BBE75}"/>
    <cellStyle name="Tickmark 10" xfId="9580" xr:uid="{59CD4A3C-EA19-46AB-84C9-AB88DA3F78AE}"/>
    <cellStyle name="Tickmark 10 2" xfId="20899" xr:uid="{F4E45B4E-EC21-45D6-93F6-D8E07011B65C}"/>
    <cellStyle name="Tickmark 10 2 2" xfId="26455" xr:uid="{23FB16C5-FBC7-4E00-A3E0-536F314CE902}"/>
    <cellStyle name="Tickmark 10 2 3" xfId="31949" xr:uid="{B3327706-729F-482A-B685-29C41BBE1E36}"/>
    <cellStyle name="Tickmark 10 2 4" xfId="37433" xr:uid="{E953C6E9-3B16-49AC-AFE5-58050083FF85}"/>
    <cellStyle name="Tickmark 10 3" xfId="23726" xr:uid="{42DE0DF3-6DC2-47E0-96C5-2FABA924F624}"/>
    <cellStyle name="Tickmark 10 4" xfId="29220" xr:uid="{212F5F86-6E4C-42FD-95BA-F82FA8262EE7}"/>
    <cellStyle name="Tickmark 10 5" xfId="34704" xr:uid="{4B6AE97D-DB31-48CB-9480-1767E28AD5A2}"/>
    <cellStyle name="Tickmark 2" xfId="6392" xr:uid="{EEAC4EDE-8953-4848-B88C-63EA4982FF68}"/>
    <cellStyle name="Tickmark 2 2" xfId="14797" xr:uid="{55A2CF9E-8582-4A70-B716-4EB94A9626A1}"/>
    <cellStyle name="Tickmark 2 2 2" xfId="22084" xr:uid="{7C109355-97D0-4160-92C9-288FBE8B1A56}"/>
    <cellStyle name="Tickmark 2 2 2 2" xfId="27640" xr:uid="{183C946B-CB1E-4A44-BFEB-A27394DAC66E}"/>
    <cellStyle name="Tickmark 2 2 2 3" xfId="33134" xr:uid="{0E28590F-E529-4C07-90E3-842B5D2D5F1A}"/>
    <cellStyle name="Tickmark 2 2 2 4" xfId="38618" xr:uid="{B1651571-297C-48F8-B685-2E9AFC6D6095}"/>
    <cellStyle name="Tickmark 2 2 3" xfId="24911" xr:uid="{81334CC6-DBD7-4DE5-832C-9DC81DEFBF8F}"/>
    <cellStyle name="Tickmark 2 2 4" xfId="30405" xr:uid="{22242697-5A87-4997-B8EA-F08B8C026686}"/>
    <cellStyle name="Tickmark 2 2 5" xfId="35889" xr:uid="{20734883-1219-4B7A-B998-746717461BFC}"/>
    <cellStyle name="Tickmark 2 3" xfId="11706" xr:uid="{96EB233C-AB3F-4C33-A89A-72299B4FEA61}"/>
    <cellStyle name="Tickmark 2 4" xfId="16940" xr:uid="{CAB43F59-B19E-49EC-B875-5DF0C42BEC77}"/>
    <cellStyle name="Tickmark 2 5" xfId="19201" xr:uid="{DE6B614C-D0EB-4DB2-BBE8-2F6EF261421A}"/>
    <cellStyle name="Tickmark 2 6" xfId="9581" xr:uid="{65BE02E2-D285-4975-A178-368B3366E4C4}"/>
    <cellStyle name="Tickmark 2 6 2" xfId="20900" xr:uid="{1C4E7F10-0CA9-4FD1-9205-D46D6FD46DB2}"/>
    <cellStyle name="Tickmark 2 6 2 2" xfId="26456" xr:uid="{DB8AC4E7-6F09-4366-A351-5E0B83B35A60}"/>
    <cellStyle name="Tickmark 2 6 2 3" xfId="31950" xr:uid="{1766823D-1831-4859-B461-4F2079DA3B76}"/>
    <cellStyle name="Tickmark 2 6 2 4" xfId="37434" xr:uid="{78BEEB32-1137-43C2-8577-0D326EFE16D2}"/>
    <cellStyle name="Tickmark 2 6 3" xfId="23727" xr:uid="{7EC48738-5AF7-458A-8D6F-68176C54CB4A}"/>
    <cellStyle name="Tickmark 2 6 4" xfId="29221" xr:uid="{613680D4-FD07-4CB6-8FB2-20095E000457}"/>
    <cellStyle name="Tickmark 2 6 5" xfId="34705" xr:uid="{427DFD0A-3066-4346-A30B-B16C3A76E3B5}"/>
    <cellStyle name="Tickmark 3" xfId="6393" xr:uid="{130C9EFB-F506-4137-ADBA-1C1DC1B5416A}"/>
    <cellStyle name="Tickmark 3 2" xfId="14798" xr:uid="{393C318D-E415-4880-8A51-64BDED51FEB6}"/>
    <cellStyle name="Tickmark 3 2 2" xfId="22085" xr:uid="{41488403-FA51-4D5C-8F66-1C90B55394F8}"/>
    <cellStyle name="Tickmark 3 2 2 2" xfId="27641" xr:uid="{793C70BD-F662-4F03-98BD-7A583293AE08}"/>
    <cellStyle name="Tickmark 3 2 2 3" xfId="33135" xr:uid="{2EB13832-76B8-47A0-90CB-E232DF16747E}"/>
    <cellStyle name="Tickmark 3 2 2 4" xfId="38619" xr:uid="{6DA2AED9-BC2F-4C74-A1FA-7D12B80186CD}"/>
    <cellStyle name="Tickmark 3 2 3" xfId="24912" xr:uid="{53B7A1D8-C734-44A7-9E77-6C095FCE85BD}"/>
    <cellStyle name="Tickmark 3 2 4" xfId="30406" xr:uid="{02377C9B-4184-445D-BA2D-BE244C1E4111}"/>
    <cellStyle name="Tickmark 3 2 5" xfId="35890" xr:uid="{B40AD2CD-25B7-4795-8858-BD4F927329B3}"/>
    <cellStyle name="Tickmark 3 3" xfId="11984" xr:uid="{34CA2CC5-DA6A-4B30-9282-733FC751AD5E}"/>
    <cellStyle name="Tickmark 3 4" xfId="19202" xr:uid="{33D27A73-2FD3-4D23-9B73-1C7DB16E5ABF}"/>
    <cellStyle name="Tickmark 3 5" xfId="9582" xr:uid="{75504EB4-DEE9-436D-82DD-40F85D263EA5}"/>
    <cellStyle name="Tickmark 3 5 2" xfId="20901" xr:uid="{1F724B7F-956B-43A0-A9F9-7215508F5F12}"/>
    <cellStyle name="Tickmark 3 5 2 2" xfId="26457" xr:uid="{1A681359-F166-4D82-97CC-92030ACFB91F}"/>
    <cellStyle name="Tickmark 3 5 2 3" xfId="31951" xr:uid="{9D457803-EE79-4592-BE34-D834A3298D33}"/>
    <cellStyle name="Tickmark 3 5 2 4" xfId="37435" xr:uid="{7108FC3A-587C-4DEF-96CE-AC86E945DE5C}"/>
    <cellStyle name="Tickmark 3 5 3" xfId="23728" xr:uid="{38975676-891D-4027-80A3-6A264150A694}"/>
    <cellStyle name="Tickmark 3 5 4" xfId="29222" xr:uid="{7F17259B-692A-4945-B8BD-720C492B9F76}"/>
    <cellStyle name="Tickmark 3 5 5" xfId="34706" xr:uid="{116CC2D5-3B65-4F7E-9924-1B91F5FD616C}"/>
    <cellStyle name="Tickmark 4" xfId="6602" xr:uid="{4908B7CA-4998-439C-B8E1-6B08B6FC0D7E}"/>
    <cellStyle name="Tickmark 4 2" xfId="19380" xr:uid="{D36393E9-A07A-47BB-8ECD-A2A89DBDA5C1}"/>
    <cellStyle name="Tickmark 4 3" xfId="9583" xr:uid="{0FE4426E-A3BF-4B6F-874E-073A03F4A0CA}"/>
    <cellStyle name="Tickmark 4 3 2" xfId="20902" xr:uid="{3C621805-C611-438D-A29D-8E02988B123F}"/>
    <cellStyle name="Tickmark 4 3 2 2" xfId="26458" xr:uid="{1993182C-A8C0-49B6-9FA3-80D2272204F7}"/>
    <cellStyle name="Tickmark 4 3 2 3" xfId="31952" xr:uid="{DF6D8A4A-A83C-4FCA-948A-A13A6A45DD16}"/>
    <cellStyle name="Tickmark 4 3 2 4" xfId="37436" xr:uid="{ED5B4E60-63DB-46D1-8E5E-15E3AFB705BB}"/>
    <cellStyle name="Tickmark 4 3 3" xfId="23729" xr:uid="{E770CF2F-3DAB-4B38-8F1A-937C465B1507}"/>
    <cellStyle name="Tickmark 4 3 4" xfId="29223" xr:uid="{844D5662-5135-4FC1-B062-39FBBCF62057}"/>
    <cellStyle name="Tickmark 4 3 5" xfId="34707" xr:uid="{DD9460C4-AE6A-4FAA-A018-E8F2C4AB47B8}"/>
    <cellStyle name="Tickmark 5" xfId="9584" xr:uid="{5CA979BE-CF31-4D38-BAA6-00975F452DD0}"/>
    <cellStyle name="Tickmark 5 2" xfId="20903" xr:uid="{5C4C33A1-931A-44AE-9C84-E9BA533B5895}"/>
    <cellStyle name="Tickmark 5 2 2" xfId="26459" xr:uid="{2E6DF984-500E-4DDD-A501-475BADCE96D4}"/>
    <cellStyle name="Tickmark 5 2 3" xfId="31953" xr:uid="{B377ACE7-D7BE-4DD1-97F4-FCB6F4B34C6A}"/>
    <cellStyle name="Tickmark 5 2 4" xfId="37437" xr:uid="{9E2A063B-3C29-45EF-AEB1-1EB478B0F232}"/>
    <cellStyle name="Tickmark 5 3" xfId="23730" xr:uid="{EDB7B0AA-BA66-4B6B-809E-5F8FA6641970}"/>
    <cellStyle name="Tickmark 5 4" xfId="29224" xr:uid="{EA9EECF5-EF80-4FD8-B495-017A62752600}"/>
    <cellStyle name="Tickmark 5 5" xfId="34708" xr:uid="{394E48BC-2D5B-4CD3-B1D0-2B716C87068C}"/>
    <cellStyle name="Tickmark 6" xfId="14796" xr:uid="{44B508B0-FED2-449E-9070-F340475BF5C4}"/>
    <cellStyle name="Tickmark 6 2" xfId="22083" xr:uid="{0D3049D1-F2F2-4A03-908A-4E62C09F19DA}"/>
    <cellStyle name="Tickmark 6 2 2" xfId="27639" xr:uid="{F2BE69E1-CDCE-4E02-9058-2A9B72A21DEE}"/>
    <cellStyle name="Tickmark 6 2 3" xfId="33133" xr:uid="{A9B55046-9D36-4B67-ABB9-849CD9D30AE6}"/>
    <cellStyle name="Tickmark 6 2 4" xfId="38617" xr:uid="{61B63E73-FE6C-4814-A9FD-27C110B83992}"/>
    <cellStyle name="Tickmark 6 3" xfId="24910" xr:uid="{BFF51223-4351-4FEE-97B9-7D51B54D5A9C}"/>
    <cellStyle name="Tickmark 6 4" xfId="30404" xr:uid="{24DE7A87-E5CE-47E2-9131-0BDF37AFA767}"/>
    <cellStyle name="Tickmark 6 5" xfId="35888" xr:uid="{FCFEC9EE-146A-4BB6-B2B7-A8A38ADC96B7}"/>
    <cellStyle name="Tickmark 7" xfId="11705" xr:uid="{86DDDFEB-5024-4A3A-A644-D4EB98759EA6}"/>
    <cellStyle name="Tickmark 8" xfId="16939" xr:uid="{C84A574A-7319-4D76-9171-E209646DCD14}"/>
    <cellStyle name="Tickmark 9" xfId="19200" xr:uid="{758A61E9-4E1E-4DFF-ADF1-DC2FFB87FB5F}"/>
    <cellStyle name="Title" xfId="6394" xr:uid="{22F86DE1-298B-46EE-8138-191E36AFB2F2}"/>
    <cellStyle name="Title 10" xfId="11707" xr:uid="{0ED61231-9C3E-4573-B138-C252799D2EC2}"/>
    <cellStyle name="Title 11" xfId="16941" xr:uid="{9FBBE593-92E2-4F27-903A-A6BBA8BD8DDB}"/>
    <cellStyle name="Title 12" xfId="19203" xr:uid="{3F60650B-94DA-4370-B646-BA9CA462D91C}"/>
    <cellStyle name="Title 13" xfId="9585" xr:uid="{8CE6989D-7B17-4895-BE80-2CF1AB9F208A}"/>
    <cellStyle name="Title 13 2" xfId="20904" xr:uid="{0C06AA89-DCF9-4B9A-8BC2-3FAB577C0463}"/>
    <cellStyle name="Title 13 2 2" xfId="26460" xr:uid="{B7949C8E-D8A6-49B9-9DD8-3D07D8D0FC24}"/>
    <cellStyle name="Title 13 2 3" xfId="31954" xr:uid="{60DCB4D9-42F7-4512-89D6-8E60314AB8C3}"/>
    <cellStyle name="Title 13 2 4" xfId="37438" xr:uid="{9E69CB8D-AEC6-4CB9-82E5-0DB915C5792A}"/>
    <cellStyle name="Title 13 3" xfId="23731" xr:uid="{8B221C30-0CE0-437F-9FB1-0B89979C8749}"/>
    <cellStyle name="Title 13 4" xfId="29225" xr:uid="{19188DED-9C53-4479-8144-C6435D196A9A}"/>
    <cellStyle name="Title 13 5" xfId="34709" xr:uid="{7D6D4627-0A37-4720-9DE2-FFFFBC9AA328}"/>
    <cellStyle name="Title 2" xfId="6395" xr:uid="{4CCF8A9E-F717-4806-8E05-39EDF8CE4475}"/>
    <cellStyle name="Title 2 2" xfId="14800" xr:uid="{C4759111-5F9E-4FA7-9EB8-49AADA743288}"/>
    <cellStyle name="Title 2 2 2" xfId="22087" xr:uid="{9740BE4A-FAE7-4F99-89B3-EE1C96EA73B2}"/>
    <cellStyle name="Title 2 2 2 2" xfId="27643" xr:uid="{8EE58341-79FE-408F-9283-6487B05F3DC6}"/>
    <cellStyle name="Title 2 2 2 3" xfId="33137" xr:uid="{D6EA182E-BC31-4978-9B9D-CEBA017E74BC}"/>
    <cellStyle name="Title 2 2 2 4" xfId="38621" xr:uid="{0F5B32E8-9D25-4DDE-A63A-750CBC42F656}"/>
    <cellStyle name="Title 2 2 3" xfId="24914" xr:uid="{112734E7-315C-4DE3-8FF7-465F5BD0267D}"/>
    <cellStyle name="Title 2 2 4" xfId="30408" xr:uid="{41DBC3BF-ADCE-43FB-AD77-FB853D6838ED}"/>
    <cellStyle name="Title 2 2 5" xfId="35892" xr:uid="{261BA0D3-712C-4363-A87F-51EAD7FD07A4}"/>
    <cellStyle name="Title 2 3" xfId="11708" xr:uid="{D1C1ADB8-7F5E-468E-88D3-D96BDADD2C08}"/>
    <cellStyle name="Title 2 4" xfId="16942" xr:uid="{EC7B8BDD-AD36-4B32-B464-6E3FFA7A668A}"/>
    <cellStyle name="Title 2 5" xfId="19204" xr:uid="{35BE1CD0-A9EE-4ABA-A7DA-4A3038B18E1C}"/>
    <cellStyle name="Title 2 6" xfId="9586" xr:uid="{F0A778E8-03E7-439A-9E61-C67DA06336D3}"/>
    <cellStyle name="Title 2 6 2" xfId="20905" xr:uid="{C0E8348E-FBA9-40F9-AA36-F0C5C6FC0B74}"/>
    <cellStyle name="Title 2 6 2 2" xfId="26461" xr:uid="{26A01D8D-65C3-4CCE-9C60-31ED18CBC044}"/>
    <cellStyle name="Title 2 6 2 3" xfId="31955" xr:uid="{434D3A34-C5DC-40D7-B709-12E0C809D4D6}"/>
    <cellStyle name="Title 2 6 2 4" xfId="37439" xr:uid="{EA7F4371-D20F-487D-AB7B-2850D9FE8DB5}"/>
    <cellStyle name="Title 2 6 3" xfId="23732" xr:uid="{0551226C-B3F7-42A6-ADA1-F3845807C1D6}"/>
    <cellStyle name="Title 2 6 4" xfId="29226" xr:uid="{36A55496-BA4A-488A-AAF0-8AAB0632B422}"/>
    <cellStyle name="Title 2 6 5" xfId="34710" xr:uid="{4E7F7BA8-9809-4FCB-8735-1A4BFC6C6E8C}"/>
    <cellStyle name="Title 3" xfId="6396" xr:uid="{A4DF0B90-6733-4CF4-8B80-8176A4B27972}"/>
    <cellStyle name="Title 3 2" xfId="6397" xr:uid="{8A7ED6A0-9C78-46C7-B182-3FA1DEB66666}"/>
    <cellStyle name="Title 3 2 2" xfId="14802" xr:uid="{4B2673E8-8995-4178-B840-9E03377689E3}"/>
    <cellStyle name="Title 3 2 2 2" xfId="22089" xr:uid="{299A077F-2505-4511-BB82-93AD5E00A50E}"/>
    <cellStyle name="Title 3 2 2 2 2" xfId="27645" xr:uid="{F16DAE76-E02C-40A5-AB74-81F943A18E16}"/>
    <cellStyle name="Title 3 2 2 2 3" xfId="33139" xr:uid="{7A891A2A-16F5-4C6F-8AEA-8D41864A2488}"/>
    <cellStyle name="Title 3 2 2 2 4" xfId="38623" xr:uid="{79108297-E965-4DDD-AE58-2043B8FA42EA}"/>
    <cellStyle name="Title 3 2 2 3" xfId="24916" xr:uid="{041CD318-2847-4F3E-8424-7D6838763F27}"/>
    <cellStyle name="Title 3 2 2 4" xfId="30410" xr:uid="{A8A8C5EE-1ADB-4E44-92E5-DCD9DA2C06F2}"/>
    <cellStyle name="Title 3 2 2 5" xfId="35894" xr:uid="{241246CC-B5C8-4801-8306-812708C6C96A}"/>
    <cellStyle name="Title 3 2 3" xfId="11710" xr:uid="{C809EDEA-6743-4F45-BE51-90D14AAFD5CC}"/>
    <cellStyle name="Title 3 2 4" xfId="16944" xr:uid="{0FBDCDFB-CFDD-4E56-BF96-F8116844D520}"/>
    <cellStyle name="Title 3 2 5" xfId="19206" xr:uid="{AAD1F57E-8E6B-45A0-AF49-F8EA0308A6BF}"/>
    <cellStyle name="Title 3 2 6" xfId="9588" xr:uid="{863E24A1-41E4-4E6E-84E8-3401577F0F34}"/>
    <cellStyle name="Title 3 2 6 2" xfId="20907" xr:uid="{15BCEA73-E6FA-4460-8853-EA07FD66758C}"/>
    <cellStyle name="Title 3 2 6 2 2" xfId="26463" xr:uid="{2A09F466-9A18-49D2-A39C-34070C6C4342}"/>
    <cellStyle name="Title 3 2 6 2 3" xfId="31957" xr:uid="{156431C6-AF54-4922-B8BC-39A189689D5D}"/>
    <cellStyle name="Title 3 2 6 2 4" xfId="37441" xr:uid="{80568963-DF2C-4FD9-8DBF-93893568ACDB}"/>
    <cellStyle name="Title 3 2 6 3" xfId="23734" xr:uid="{B4F68BA7-F5C3-4D0B-8311-D2C02F5F8FA9}"/>
    <cellStyle name="Title 3 2 6 4" xfId="29228" xr:uid="{EF39F2DA-3390-4673-B5F7-2A2A60BE28CF}"/>
    <cellStyle name="Title 3 2 6 5" xfId="34712" xr:uid="{697CCC39-D636-4C1A-BB96-E6F98449723D}"/>
    <cellStyle name="Title 3 3" xfId="14801" xr:uid="{8199C87D-D4FB-463B-AF26-E7B9B594CB03}"/>
    <cellStyle name="Title 3 3 2" xfId="22088" xr:uid="{2CE9F134-6CCF-4B3D-86B9-A617F0FDED4D}"/>
    <cellStyle name="Title 3 3 2 2" xfId="27644" xr:uid="{A295DFFB-FF08-4103-BA97-621264DCC3B1}"/>
    <cellStyle name="Title 3 3 2 3" xfId="33138" xr:uid="{30D3626B-29AF-41C3-B094-F80E1B218EEB}"/>
    <cellStyle name="Title 3 3 2 4" xfId="38622" xr:uid="{96714440-ACBD-4970-8897-1318D364E81F}"/>
    <cellStyle name="Title 3 3 3" xfId="24915" xr:uid="{16A6EC4A-E41A-432D-88E4-17ED9BF64392}"/>
    <cellStyle name="Title 3 3 4" xfId="30409" xr:uid="{05396BD7-4A33-4740-B725-8DB3150C2628}"/>
    <cellStyle name="Title 3 3 5" xfId="35893" xr:uid="{DAE00D72-3B5D-4B72-8982-A3493CCE857B}"/>
    <cellStyle name="Title 3 4" xfId="11709" xr:uid="{EC2C528C-9B55-41B4-830B-AEDF586601DA}"/>
    <cellStyle name="Title 3 5" xfId="16943" xr:uid="{7BF5782F-3DC3-49E0-A660-7898B90C4A88}"/>
    <cellStyle name="Title 3 6" xfId="19205" xr:uid="{2C463AB2-66D9-4E01-8492-56B1F95995E1}"/>
    <cellStyle name="Title 3 7" xfId="9587" xr:uid="{8A3507B6-6FDC-45F4-BACE-60A77A9895FB}"/>
    <cellStyle name="Title 3 7 2" xfId="20906" xr:uid="{C5A4C852-0450-4802-94FE-89999FF8DA1E}"/>
    <cellStyle name="Title 3 7 2 2" xfId="26462" xr:uid="{95234BD5-82A2-4C06-B721-54789ECD13FD}"/>
    <cellStyle name="Title 3 7 2 3" xfId="31956" xr:uid="{422CF9D3-3582-416F-87F9-04D143CFD7C3}"/>
    <cellStyle name="Title 3 7 2 4" xfId="37440" xr:uid="{9231A53E-12A7-4595-B423-DDFB19717993}"/>
    <cellStyle name="Title 3 7 3" xfId="23733" xr:uid="{087D0796-C5FB-4616-9605-2B654926CA8B}"/>
    <cellStyle name="Title 3 7 4" xfId="29227" xr:uid="{640A49B0-49CF-4FC1-8464-6759909399B1}"/>
    <cellStyle name="Title 3 7 5" xfId="34711" xr:uid="{55CE7A4D-4005-48C5-AEA1-8794F55F10A3}"/>
    <cellStyle name="Title 4" xfId="6398" xr:uid="{477DB5B3-B00A-4E78-9D5B-CC222DEA727A}"/>
    <cellStyle name="Title 4 2" xfId="14803" xr:uid="{A91372CA-490E-4E57-8FFD-011D189E2B39}"/>
    <cellStyle name="Title 4 2 2" xfId="22090" xr:uid="{F071AB08-4F9B-4CB0-8B31-923D60723FDF}"/>
    <cellStyle name="Title 4 2 2 2" xfId="27646" xr:uid="{55862BE3-2B0C-4208-B52F-4726BD589184}"/>
    <cellStyle name="Title 4 2 2 3" xfId="33140" xr:uid="{F77FD529-A9C8-4719-95A7-E2FB11F9EF1C}"/>
    <cellStyle name="Title 4 2 2 4" xfId="38624" xr:uid="{4BDA877B-4643-4E3F-B5F7-983A79D32A91}"/>
    <cellStyle name="Title 4 2 3" xfId="24917" xr:uid="{E13DC2CB-095E-4826-9CFB-1DFCBB761C8C}"/>
    <cellStyle name="Title 4 2 4" xfId="30411" xr:uid="{68DEADB7-9702-49E1-9E17-9604997148CE}"/>
    <cellStyle name="Title 4 2 5" xfId="35895" xr:uid="{397E28A6-7E55-4841-8062-8FE1AB6ADF3F}"/>
    <cellStyle name="Title 4 3" xfId="11711" xr:uid="{B931A378-173B-4A1F-8A78-D6CA09A5CFAD}"/>
    <cellStyle name="Title 4 4" xfId="16945" xr:uid="{812AD011-AA0B-47D3-B207-DD423A9CC4D1}"/>
    <cellStyle name="Title 4 5" xfId="19207" xr:uid="{E965654A-8EE4-4CCC-9F47-D1E127D17ED3}"/>
    <cellStyle name="Title 4 6" xfId="9589" xr:uid="{D7BDB0DE-78C7-4B49-BE21-4D42CE567766}"/>
    <cellStyle name="Title 4 6 2" xfId="20908" xr:uid="{E5497FEA-5C05-4C06-AA43-FCB4351AC644}"/>
    <cellStyle name="Title 4 6 2 2" xfId="26464" xr:uid="{30A7B451-3973-4C5E-9BE5-C6BFC095587A}"/>
    <cellStyle name="Title 4 6 2 3" xfId="31958" xr:uid="{CF3A15CE-A7F6-408B-8D59-E27728D0D358}"/>
    <cellStyle name="Title 4 6 2 4" xfId="37442" xr:uid="{51355814-5E47-4A75-9547-49C8E8AE0B71}"/>
    <cellStyle name="Title 4 6 3" xfId="23735" xr:uid="{5B4E874D-F99C-4C3C-85B9-1A4BF1833600}"/>
    <cellStyle name="Title 4 6 4" xfId="29229" xr:uid="{FBD9EE07-1809-46F2-A38D-6EAE2EDA0BF1}"/>
    <cellStyle name="Title 4 6 5" xfId="34713" xr:uid="{E6CA5A38-9BE3-483E-BF3A-CD35644D6334}"/>
    <cellStyle name="Title 5" xfId="6399" xr:uid="{4BF39358-BCB3-4B89-A5D9-6C5096B29D24}"/>
    <cellStyle name="Title 5 2" xfId="14804" xr:uid="{1FC0A340-5636-4DE5-97F0-9BD816706C8D}"/>
    <cellStyle name="Title 5 2 2" xfId="22091" xr:uid="{624FF2A1-80F1-4981-8580-720F455062F1}"/>
    <cellStyle name="Title 5 2 2 2" xfId="27647" xr:uid="{492982FC-99F2-4C8A-8640-3CA96F9A9E01}"/>
    <cellStyle name="Title 5 2 2 3" xfId="33141" xr:uid="{4DF3C9F4-CA34-4517-B75D-5166A44FF46B}"/>
    <cellStyle name="Title 5 2 2 4" xfId="38625" xr:uid="{976183DC-007C-45AF-AB57-276908E74760}"/>
    <cellStyle name="Title 5 2 3" xfId="24918" xr:uid="{258D92ED-2E9C-49B6-9DC3-91FA87D7A474}"/>
    <cellStyle name="Title 5 2 4" xfId="30412" xr:uid="{7866E7CD-BEC0-4D4B-8326-FF6AE988DD7E}"/>
    <cellStyle name="Title 5 2 5" xfId="35896" xr:uid="{1A7074E5-59E5-4558-89F7-F77B9F568FED}"/>
    <cellStyle name="Title 5 3" xfId="11712" xr:uid="{6B4479CD-A489-4166-9646-D075B3C0DE9A}"/>
    <cellStyle name="Title 5 4" xfId="16946" xr:uid="{071AC0D9-0E6F-47ED-BBDD-BE817C9FB062}"/>
    <cellStyle name="Title 5 5" xfId="19208" xr:uid="{DB0AEFDF-9856-4AB9-BB17-B8D16668D15B}"/>
    <cellStyle name="Title 5 6" xfId="9590" xr:uid="{50E0BFE5-AC47-4F09-B472-1A07D1A83B16}"/>
    <cellStyle name="Title 5 6 2" xfId="20909" xr:uid="{08429487-F215-46C1-83E9-BBDCF5EFF9CE}"/>
    <cellStyle name="Title 5 6 2 2" xfId="26465" xr:uid="{74A3B8A2-CCA8-452E-AA63-A76C4E970E6B}"/>
    <cellStyle name="Title 5 6 2 3" xfId="31959" xr:uid="{4D4D564D-A52F-4B4C-A831-43743A27FD7D}"/>
    <cellStyle name="Title 5 6 2 4" xfId="37443" xr:uid="{C3AE1656-3947-42DA-8AE0-06520C5E22E6}"/>
    <cellStyle name="Title 5 6 3" xfId="23736" xr:uid="{35471BD1-C10A-4564-A527-7B81DC9932F7}"/>
    <cellStyle name="Title 5 6 4" xfId="29230" xr:uid="{2A5C7F35-7247-41E6-B169-836A78E5BF27}"/>
    <cellStyle name="Title 5 6 5" xfId="34714" xr:uid="{C5C2C64C-42AA-4C82-937E-7ED86FDAE79A}"/>
    <cellStyle name="Title 6" xfId="6400" xr:uid="{C69A6BCE-5D35-4ADF-A808-E0B53B0F7832}"/>
    <cellStyle name="Title 6 2" xfId="14805" xr:uid="{07A421C5-949F-4035-8D98-1E6027A674D5}"/>
    <cellStyle name="Title 6 2 2" xfId="22092" xr:uid="{6F7EBA5D-5DBF-4394-9C3E-6A5ECAA9BE99}"/>
    <cellStyle name="Title 6 2 2 2" xfId="27648" xr:uid="{86B33A7B-14F2-4D68-9F5B-BF3D9B2F34A8}"/>
    <cellStyle name="Title 6 2 2 3" xfId="33142" xr:uid="{948576D2-D492-4580-91FC-BFF1849E5D85}"/>
    <cellStyle name="Title 6 2 2 4" xfId="38626" xr:uid="{AEC7CF67-58B3-4B41-AEF3-8452974D62D6}"/>
    <cellStyle name="Title 6 2 3" xfId="24919" xr:uid="{8CAEAC5C-CF9A-4726-8667-32271BE2D2E7}"/>
    <cellStyle name="Title 6 2 4" xfId="30413" xr:uid="{0B35BDF0-AB27-4688-92D0-A290BA3655F3}"/>
    <cellStyle name="Title 6 2 5" xfId="35897" xr:uid="{01CAC621-E714-4CBB-890A-08D9C16848B6}"/>
    <cellStyle name="Title 6 3" xfId="11985" xr:uid="{63FA837E-E998-4A67-9A58-25865AA2AA3D}"/>
    <cellStyle name="Title 6 4" xfId="19209" xr:uid="{35C55579-6711-4B76-AE43-ED3611DECA67}"/>
    <cellStyle name="Title 6 5" xfId="9591" xr:uid="{CDDDFD21-3ED8-4B48-8EE2-81C363797644}"/>
    <cellStyle name="Title 6 5 2" xfId="20910" xr:uid="{DE787897-28F8-404D-8FF1-20B5C9AF1E40}"/>
    <cellStyle name="Title 6 5 2 2" xfId="26466" xr:uid="{A8C685F9-0E70-4AD3-B6E4-39271086152A}"/>
    <cellStyle name="Title 6 5 2 3" xfId="31960" xr:uid="{AD3DBCF8-E419-4615-B609-693A1C077A19}"/>
    <cellStyle name="Title 6 5 2 4" xfId="37444" xr:uid="{CE639057-20CB-47B3-B7CD-0CFFEC88F05C}"/>
    <cellStyle name="Title 6 5 3" xfId="23737" xr:uid="{BFF4BCCF-43EE-4D68-B713-F41B786CDFAC}"/>
    <cellStyle name="Title 6 5 4" xfId="29231" xr:uid="{5C413B87-84D9-4929-AACC-35EE6662579C}"/>
    <cellStyle name="Title 6 5 5" xfId="34715" xr:uid="{794B8C1B-9B40-46EB-88A3-EE9C41BD6651}"/>
    <cellStyle name="Title 7" xfId="6603" xr:uid="{A8E2B884-E091-4746-8983-A3E82BAA6B8E}"/>
    <cellStyle name="Title 7 2" xfId="19381" xr:uid="{6D17D304-9979-47B6-BDE0-8C5451A1ADBB}"/>
    <cellStyle name="Title 7 3" xfId="9592" xr:uid="{8418C50C-B2F2-402A-A339-6AEE055AC6E4}"/>
    <cellStyle name="Title 7 3 2" xfId="20911" xr:uid="{519C4EA8-C4E3-4439-A395-163A86905B1B}"/>
    <cellStyle name="Title 7 3 2 2" xfId="26467" xr:uid="{C412EB54-4BA5-4946-A3B7-D2A081774CA0}"/>
    <cellStyle name="Title 7 3 2 3" xfId="31961" xr:uid="{CCAF95C1-975E-46C6-8F75-4B62A7DD98CC}"/>
    <cellStyle name="Title 7 3 2 4" xfId="37445" xr:uid="{DE471AB2-A8B4-4751-9A9F-489D1567D2E3}"/>
    <cellStyle name="Title 7 3 3" xfId="23738" xr:uid="{536EB739-3E19-49BC-AC2C-5356C97DF442}"/>
    <cellStyle name="Title 7 3 4" xfId="29232" xr:uid="{05366C33-BC55-41DF-8F65-6CE17D1D7BD2}"/>
    <cellStyle name="Title 7 3 5" xfId="34716" xr:uid="{4B062C8B-DE1F-416A-B678-27EB6BABCE58}"/>
    <cellStyle name="Title 8" xfId="9593" xr:uid="{03F99C1A-C256-42EB-8934-6E7C0866A472}"/>
    <cellStyle name="Title 8 2" xfId="20912" xr:uid="{9010DAB4-C07C-47E4-8055-F69FEE6D7C19}"/>
    <cellStyle name="Title 8 2 2" xfId="26468" xr:uid="{D1ACADD0-C233-4092-8B88-F389A070EA01}"/>
    <cellStyle name="Title 8 2 3" xfId="31962" xr:uid="{3C3FAA75-8DA7-4F91-AFEF-7E526B7B245C}"/>
    <cellStyle name="Title 8 2 4" xfId="37446" xr:uid="{9B333E85-CDE7-4D95-B8D6-1D8755CEC782}"/>
    <cellStyle name="Title 8 3" xfId="23739" xr:uid="{78B2B701-04C1-4D36-A6A8-6A4A31A54BD1}"/>
    <cellStyle name="Title 8 4" xfId="29233" xr:uid="{5F8763DE-A740-48D9-BF88-B1DD57AB7E37}"/>
    <cellStyle name="Title 8 5" xfId="34717" xr:uid="{D70F7B84-7C0E-4058-852E-D7AB490B37B0}"/>
    <cellStyle name="Title 9" xfId="14799" xr:uid="{C4602489-4F99-4BA2-854A-E67A7C86B7F6}"/>
    <cellStyle name="Title 9 2" xfId="22086" xr:uid="{E79E75F0-4593-4F57-B273-3FB5721E0B3E}"/>
    <cellStyle name="Title 9 2 2" xfId="27642" xr:uid="{8BC9AF75-B296-4BBB-857B-644DCAA439CA}"/>
    <cellStyle name="Title 9 2 3" xfId="33136" xr:uid="{09695975-3EDA-4793-80F6-A4E8634447A7}"/>
    <cellStyle name="Title 9 2 4" xfId="38620" xr:uid="{18168CD5-F60C-400B-9E0C-659B52F015CE}"/>
    <cellStyle name="Title 9 3" xfId="24913" xr:uid="{821ECE78-F5D3-4585-8587-654DE00AFCC6}"/>
    <cellStyle name="Title 9 4" xfId="30407" xr:uid="{11F6880D-AB4A-49A8-BD52-86E62D76DD70}"/>
    <cellStyle name="Title 9 5" xfId="35891" xr:uid="{FFD4E8B9-8199-46D9-AB25-E255DED8A7A9}"/>
    <cellStyle name="Título 1 2" xfId="6401" xr:uid="{47D6CC3D-26B3-454F-BE2E-7C1093966267}"/>
    <cellStyle name="Título 1 2 2" xfId="6402" xr:uid="{8140443F-63AC-4A0C-AECE-AE10EECFFEE5}"/>
    <cellStyle name="Título 1 2 2 2" xfId="14807" xr:uid="{C901DA43-E4A7-4722-A703-6B8F31EBC431}"/>
    <cellStyle name="Título 1 2 2 2 2" xfId="22094" xr:uid="{924D97B1-E021-4226-8E26-D67AAD7F7A51}"/>
    <cellStyle name="Título 1 2 2 2 2 2" xfId="27650" xr:uid="{BC3F4E8D-2AE7-41B1-ADAB-5BD5EFAC52D7}"/>
    <cellStyle name="Título 1 2 2 2 2 3" xfId="33144" xr:uid="{82B5C560-7D39-4AFF-89F6-B121386DEA6D}"/>
    <cellStyle name="Título 1 2 2 2 2 4" xfId="38628" xr:uid="{DB2FF788-C891-4F87-95A2-40B1F1F78080}"/>
    <cellStyle name="Título 1 2 2 2 3" xfId="24921" xr:uid="{2130ECA5-0335-499B-BD42-9FAB1C501668}"/>
    <cellStyle name="Título 1 2 2 2 4" xfId="30415" xr:uid="{6A8388C8-00F4-462D-BFC9-77A62134BC9B}"/>
    <cellStyle name="Título 1 2 2 2 5" xfId="35899" xr:uid="{9541386D-E779-4161-8306-879DECE6147F}"/>
    <cellStyle name="Título 1 2 2 3" xfId="11714" xr:uid="{3C4938C8-C41E-4956-9626-5EC5224B358D}"/>
    <cellStyle name="Título 1 2 2 4" xfId="16948" xr:uid="{2353C9B6-C8F7-45AD-AA4B-E7F8E72B4257}"/>
    <cellStyle name="Título 1 2 2 5" xfId="19211" xr:uid="{1464EF33-06A9-46E7-AA4F-6AE949FD890B}"/>
    <cellStyle name="Título 1 2 2 6" xfId="9595" xr:uid="{20D1DA9E-52E3-466F-87C2-46F8CE063BFC}"/>
    <cellStyle name="Título 1 2 2 6 2" xfId="20914" xr:uid="{EF1F5635-C571-41C5-B11B-0E3ED2B53FF1}"/>
    <cellStyle name="Título 1 2 2 6 2 2" xfId="26470" xr:uid="{B1145D0D-7EF6-421C-9D3A-F98E5CD36F26}"/>
    <cellStyle name="Título 1 2 2 6 2 3" xfId="31964" xr:uid="{93C7F8AD-9C41-45BD-A9C1-95DC3AFF9E68}"/>
    <cellStyle name="Título 1 2 2 6 2 4" xfId="37448" xr:uid="{FBA7D236-73D1-47BA-A135-DC665697ED7C}"/>
    <cellStyle name="Título 1 2 2 6 3" xfId="23741" xr:uid="{88106CE9-3131-42C5-8D10-B884E64EB390}"/>
    <cellStyle name="Título 1 2 2 6 4" xfId="29235" xr:uid="{8EDB5607-AF9D-4FB1-910B-ED826ADF41D7}"/>
    <cellStyle name="Título 1 2 2 6 5" xfId="34719" xr:uid="{44FAEACD-3E98-4550-91FA-DA6CDF8ADFB0}"/>
    <cellStyle name="Título 1 2 3" xfId="6403" xr:uid="{401C7949-4C6E-4FB7-B938-8496B3C03160}"/>
    <cellStyle name="Título 1 2 3 2" xfId="14808" xr:uid="{24295334-BF03-44B6-B38E-0B184AE7547E}"/>
    <cellStyle name="Título 1 2 3 2 2" xfId="22095" xr:uid="{6F11B490-1FBD-41F0-9C82-89738F06908F}"/>
    <cellStyle name="Título 1 2 3 2 2 2" xfId="27651" xr:uid="{602BD23C-2865-4C7E-A982-F2A9182CB8FE}"/>
    <cellStyle name="Título 1 2 3 2 2 3" xfId="33145" xr:uid="{A5423956-122C-47A7-99FC-A8C4D6EE134C}"/>
    <cellStyle name="Título 1 2 3 2 2 4" xfId="38629" xr:uid="{D751DFB3-D99C-44FA-B0A9-23E796216414}"/>
    <cellStyle name="Título 1 2 3 2 3" xfId="24922" xr:uid="{1C0F8186-68DD-4595-84BC-176B9BA718B7}"/>
    <cellStyle name="Título 1 2 3 2 4" xfId="30416" xr:uid="{0109D38F-CE82-4152-904F-D1E44676BE50}"/>
    <cellStyle name="Título 1 2 3 2 5" xfId="35900" xr:uid="{4F4D785D-64CD-49B8-870D-DE309AD84246}"/>
    <cellStyle name="Título 1 2 3 3" xfId="11715" xr:uid="{D77E30E0-D3AF-4840-9E4B-16B1BAB610ED}"/>
    <cellStyle name="Título 1 2 3 4" xfId="16949" xr:uid="{90B5D281-18C2-4968-A298-E1EC0ADBD46D}"/>
    <cellStyle name="Título 1 2 3 5" xfId="19212" xr:uid="{EDFCAFEA-BDF5-466B-B628-BA59D5A3C36F}"/>
    <cellStyle name="Título 1 2 3 6" xfId="9596" xr:uid="{B2429CE8-D421-4F12-9018-EDC7015D3C1A}"/>
    <cellStyle name="Título 1 2 3 6 2" xfId="20915" xr:uid="{26E39575-2664-4378-BDB1-9B6B26C1651E}"/>
    <cellStyle name="Título 1 2 3 6 2 2" xfId="26471" xr:uid="{35ACCABA-980A-4A7F-893C-6D28E0D117B1}"/>
    <cellStyle name="Título 1 2 3 6 2 3" xfId="31965" xr:uid="{DC6DD302-C58A-413B-8203-17DD39D58239}"/>
    <cellStyle name="Título 1 2 3 6 2 4" xfId="37449" xr:uid="{7AEA6904-9AAA-4EED-9B34-CB46BDE2AB49}"/>
    <cellStyle name="Título 1 2 3 6 3" xfId="23742" xr:uid="{344CFC53-3189-481D-8A2E-4D2C2EF10F92}"/>
    <cellStyle name="Título 1 2 3 6 4" xfId="29236" xr:uid="{BF759E20-B457-4C51-9867-2CD2681A5DD2}"/>
    <cellStyle name="Título 1 2 3 6 5" xfId="34720" xr:uid="{93B7464F-426D-43BB-A87D-EA4EFEC98BDB}"/>
    <cellStyle name="Título 1 2 4" xfId="6404" xr:uid="{4D67B20C-48B3-4E46-921B-A258344C8BC0}"/>
    <cellStyle name="Título 1 2 4 2" xfId="14809" xr:uid="{EAA64BBA-F482-402C-84D1-306306A1C4AB}"/>
    <cellStyle name="Título 1 2 4 2 2" xfId="22096" xr:uid="{5DDF7754-A2AA-4EA8-8085-288F7504F178}"/>
    <cellStyle name="Título 1 2 4 2 2 2" xfId="27652" xr:uid="{EC931488-0350-4D92-B02F-89705138D1E4}"/>
    <cellStyle name="Título 1 2 4 2 2 3" xfId="33146" xr:uid="{05A53BF0-0A48-4126-8FAB-3CD37F98EFCB}"/>
    <cellStyle name="Título 1 2 4 2 2 4" xfId="38630" xr:uid="{B5C3AD5E-B10D-4C43-BB93-E8EB593257B8}"/>
    <cellStyle name="Título 1 2 4 2 3" xfId="24923" xr:uid="{1875199B-2018-4047-B9FD-A170C1B0742C}"/>
    <cellStyle name="Título 1 2 4 2 4" xfId="30417" xr:uid="{8ED6FBFB-1E03-4853-8FCB-D51920F16B1F}"/>
    <cellStyle name="Título 1 2 4 2 5" xfId="35901" xr:uid="{52476D8B-609A-42F0-9E91-5D576B8FD25F}"/>
    <cellStyle name="Título 1 2 4 3" xfId="11716" xr:uid="{F0F5A795-6A5E-4BDB-9D06-9DA751722E02}"/>
    <cellStyle name="Título 1 2 4 4" xfId="16950" xr:uid="{9226484A-A96C-4AF5-826A-2956CA702703}"/>
    <cellStyle name="Título 1 2 4 5" xfId="19213" xr:uid="{AC589DAE-2F14-407B-AB5C-D7C53CE466D6}"/>
    <cellStyle name="Título 1 2 4 6" xfId="9597" xr:uid="{26E25FB3-1CDB-47DE-A57D-4D89FFC00BAC}"/>
    <cellStyle name="Título 1 2 4 6 2" xfId="20916" xr:uid="{A8DCF858-D111-4A0D-A41A-B6127B294EF6}"/>
    <cellStyle name="Título 1 2 4 6 2 2" xfId="26472" xr:uid="{4BC1135E-7BB0-43FD-B23D-6219A681E5F4}"/>
    <cellStyle name="Título 1 2 4 6 2 3" xfId="31966" xr:uid="{5F553774-0FEB-4001-8F8D-810597D8303D}"/>
    <cellStyle name="Título 1 2 4 6 2 4" xfId="37450" xr:uid="{BE7A918D-B379-4E47-B8F3-599821BCF340}"/>
    <cellStyle name="Título 1 2 4 6 3" xfId="23743" xr:uid="{9E375F8C-E0B0-4BE4-9D2F-5BDE8A20908B}"/>
    <cellStyle name="Título 1 2 4 6 4" xfId="29237" xr:uid="{50555F61-E792-4235-9598-5184F4703E20}"/>
    <cellStyle name="Título 1 2 4 6 5" xfId="34721" xr:uid="{A5D7FCBC-42C9-4DC6-9F19-1ED6E0837EE0}"/>
    <cellStyle name="Título 1 2 5" xfId="14806" xr:uid="{EFF2FCA9-ABB7-4BAB-96F9-E55711C0995E}"/>
    <cellStyle name="Título 1 2 5 2" xfId="22093" xr:uid="{4907F8DA-7C37-427E-983F-2A3036022010}"/>
    <cellStyle name="Título 1 2 5 2 2" xfId="27649" xr:uid="{B079A943-AD34-4A63-955E-68083A752039}"/>
    <cellStyle name="Título 1 2 5 2 3" xfId="33143" xr:uid="{6FC1F2D3-3DEC-4800-86DD-98F92E99779E}"/>
    <cellStyle name="Título 1 2 5 2 4" xfId="38627" xr:uid="{61D6E12D-B3DA-4C82-B07E-3AE31B1CAED5}"/>
    <cellStyle name="Título 1 2 5 3" xfId="24920" xr:uid="{2F4FEFF3-AC66-42E9-B379-FEDAD3B6ACF6}"/>
    <cellStyle name="Título 1 2 5 4" xfId="30414" xr:uid="{6C2D73DD-A743-458E-9802-CF80F01D9096}"/>
    <cellStyle name="Título 1 2 5 5" xfId="35898" xr:uid="{7BE42A03-B2FF-432C-9DDD-F9A46E41F543}"/>
    <cellStyle name="Título 1 2 6" xfId="11713" xr:uid="{5E0DEFFB-806E-459B-A5BD-EF0B3FECDE3F}"/>
    <cellStyle name="Título 1 2 7" xfId="16947" xr:uid="{015DAB80-87B9-453E-9116-BC74FA45B9C0}"/>
    <cellStyle name="Título 1 2 8" xfId="19210" xr:uid="{82780C4A-74C2-4899-BAD6-26D0E604BE24}"/>
    <cellStyle name="Título 1 2 9" xfId="9594" xr:uid="{73BEFA52-5093-42C9-887C-DE099195BDE2}"/>
    <cellStyle name="Título 1 2 9 2" xfId="20913" xr:uid="{DB995DDD-B7F5-4C81-8269-3A8E9DC95C57}"/>
    <cellStyle name="Título 1 2 9 2 2" xfId="26469" xr:uid="{690B312F-2117-4F7B-ABF9-F70D6C73DF95}"/>
    <cellStyle name="Título 1 2 9 2 3" xfId="31963" xr:uid="{007546A9-0E52-4AA7-BC2B-756125EF72BA}"/>
    <cellStyle name="Título 1 2 9 2 4" xfId="37447" xr:uid="{D5105585-962D-4FA9-A8CC-F106EAF21872}"/>
    <cellStyle name="Título 1 2 9 3" xfId="23740" xr:uid="{E4F7545A-C98E-4E6A-AF20-CD9D143AFF64}"/>
    <cellStyle name="Título 1 2 9 4" xfId="29234" xr:uid="{047807CE-1340-45B9-B4DB-C1841A8B69A8}"/>
    <cellStyle name="Título 1 2 9 5" xfId="34718" xr:uid="{B2C2BF91-B43D-44DD-87DA-8320F3199733}"/>
    <cellStyle name="Título 1 3" xfId="6405" xr:uid="{4F94166E-8630-4748-947A-04FDD99CF64A}"/>
    <cellStyle name="Título 1 3 2" xfId="6406" xr:uid="{1132324D-2DFB-4D85-A9C2-391675C41297}"/>
    <cellStyle name="Título 1 3 2 2" xfId="14811" xr:uid="{D33B41D9-9F00-4E69-9E93-AE252FCC43E2}"/>
    <cellStyle name="Título 1 3 2 2 2" xfId="22098" xr:uid="{22036C1F-9877-43D2-86AA-4D435DB636B1}"/>
    <cellStyle name="Título 1 3 2 2 2 2" xfId="27654" xr:uid="{DDCF3EE4-AA9A-468F-8A06-40F15C402A49}"/>
    <cellStyle name="Título 1 3 2 2 2 3" xfId="33148" xr:uid="{BAF40219-535F-45FD-A011-376C4D4EB0E8}"/>
    <cellStyle name="Título 1 3 2 2 2 4" xfId="38632" xr:uid="{177312E4-4D48-40C1-823B-27360DAE5DC8}"/>
    <cellStyle name="Título 1 3 2 2 3" xfId="24925" xr:uid="{8E536A11-0047-40E7-9F3D-AE4E2FFB93B1}"/>
    <cellStyle name="Título 1 3 2 2 4" xfId="30419" xr:uid="{45162CAD-F73F-4C95-AA25-86FE000CAEB0}"/>
    <cellStyle name="Título 1 3 2 2 5" xfId="35903" xr:uid="{736A7D31-5F6E-4B0C-9858-6DBE56DC149E}"/>
    <cellStyle name="Título 1 3 2 3" xfId="11718" xr:uid="{938946D2-4290-441C-AA9A-067E1A51F9D5}"/>
    <cellStyle name="Título 1 3 2 4" xfId="16952" xr:uid="{0E909734-628D-4930-BC9C-A22AABFC3C0F}"/>
    <cellStyle name="Título 1 3 2 5" xfId="19215" xr:uid="{32F37872-43A8-4B80-9F43-95721FD9BD77}"/>
    <cellStyle name="Título 1 3 2 6" xfId="9599" xr:uid="{0472F3C7-C011-489B-8E73-EB32954E72F1}"/>
    <cellStyle name="Título 1 3 2 6 2" xfId="20918" xr:uid="{04A132DA-C410-4794-A4D4-370CFEF33D55}"/>
    <cellStyle name="Título 1 3 2 6 2 2" xfId="26474" xr:uid="{ECB2F004-2A60-4DB9-9B18-1030861BF2EB}"/>
    <cellStyle name="Título 1 3 2 6 2 3" xfId="31968" xr:uid="{9517E413-5EA8-49E4-AD69-51FC711686AB}"/>
    <cellStyle name="Título 1 3 2 6 2 4" xfId="37452" xr:uid="{16B6D45E-6734-47C1-B79C-635A0C61939B}"/>
    <cellStyle name="Título 1 3 2 6 3" xfId="23745" xr:uid="{2E4E4184-3AC9-4EE5-8EFE-E0EFB9658D2E}"/>
    <cellStyle name="Título 1 3 2 6 4" xfId="29239" xr:uid="{DA1A125A-A2A0-45E9-BB73-5A8CD8893A27}"/>
    <cellStyle name="Título 1 3 2 6 5" xfId="34723" xr:uid="{1CE2B705-1D07-4BBC-9078-4C16074F5E5E}"/>
    <cellStyle name="Título 1 3 3" xfId="14810" xr:uid="{9A2C42ED-AF7A-4EED-89EF-6EFF737668AE}"/>
    <cellStyle name="Título 1 3 3 2" xfId="22097" xr:uid="{5CC1A47A-F485-41FF-A2D2-2AAB80AC9F7B}"/>
    <cellStyle name="Título 1 3 3 2 2" xfId="27653" xr:uid="{2F066BE9-C14B-48E7-8D2B-2F38259E13B2}"/>
    <cellStyle name="Título 1 3 3 2 3" xfId="33147" xr:uid="{F12F0ED9-F790-45CC-851E-64E62320AAE5}"/>
    <cellStyle name="Título 1 3 3 2 4" xfId="38631" xr:uid="{3F58461A-0D1C-450E-B1BA-D24572333E13}"/>
    <cellStyle name="Título 1 3 3 3" xfId="24924" xr:uid="{7A80C73E-A387-4B69-B1B9-87C4BE1C8377}"/>
    <cellStyle name="Título 1 3 3 4" xfId="30418" xr:uid="{F03F5674-3070-494D-B48C-893CA5232BA9}"/>
    <cellStyle name="Título 1 3 3 5" xfId="35902" xr:uid="{327E719A-7C67-4AA0-AAFC-F20B71F3563B}"/>
    <cellStyle name="Título 1 3 4" xfId="11717" xr:uid="{A331BEB6-20C1-412C-8332-DBE5C963108C}"/>
    <cellStyle name="Título 1 3 5" xfId="16951" xr:uid="{0C7C333E-4586-473E-9D57-D100D432F69E}"/>
    <cellStyle name="Título 1 3 6" xfId="19214" xr:uid="{996DF742-C624-451C-B1CD-35FA88FB9DC0}"/>
    <cellStyle name="Título 1 3 7" xfId="9598" xr:uid="{A150ADFC-D444-472B-B928-4CB4E8B86DFD}"/>
    <cellStyle name="Título 1 3 7 2" xfId="20917" xr:uid="{626B8926-3878-42DD-BC2D-6B757B9BE8EA}"/>
    <cellStyle name="Título 1 3 7 2 2" xfId="26473" xr:uid="{1818CC9E-9038-4B25-B797-053FFE1C2F56}"/>
    <cellStyle name="Título 1 3 7 2 3" xfId="31967" xr:uid="{65AEC3DC-4EDA-4943-8EC0-359A3976329A}"/>
    <cellStyle name="Título 1 3 7 2 4" xfId="37451" xr:uid="{F1713DD3-E34D-46E3-A5B1-890BDDB6B163}"/>
    <cellStyle name="Título 1 3 7 3" xfId="23744" xr:uid="{77B9683F-DE00-4E3E-85D4-44A87D2FD964}"/>
    <cellStyle name="Título 1 3 7 4" xfId="29238" xr:uid="{49684C7A-AA84-4BE7-8320-B2220B63F960}"/>
    <cellStyle name="Título 1 3 7 5" xfId="34722" xr:uid="{AF821C91-6BBD-4E5D-A7CE-20ECA85C270C}"/>
    <cellStyle name="Título 1 4" xfId="6407" xr:uid="{581C3E4C-C6BB-46EB-A425-C6FC9FCD608A}"/>
    <cellStyle name="Título 1 4 2" xfId="14812" xr:uid="{D98DA6B4-422B-4C96-A1C9-E8F403476F23}"/>
    <cellStyle name="Título 1 4 2 2" xfId="22099" xr:uid="{640427F3-19EA-46DA-874E-520B1BCA01C4}"/>
    <cellStyle name="Título 1 4 2 2 2" xfId="27655" xr:uid="{3565C68B-FD75-4750-88C3-BDDD986B7391}"/>
    <cellStyle name="Título 1 4 2 2 3" xfId="33149" xr:uid="{9909ACED-32C1-41CD-B776-68A6178B4CAC}"/>
    <cellStyle name="Título 1 4 2 2 4" xfId="38633" xr:uid="{D240621D-62AB-40E9-98FE-88BF95A036DC}"/>
    <cellStyle name="Título 1 4 2 3" xfId="24926" xr:uid="{A2110F33-2F15-48AA-A8D2-9C6CA277D7D3}"/>
    <cellStyle name="Título 1 4 2 4" xfId="30420" xr:uid="{E51F9A82-B6BC-4BDC-840C-27D529DA1567}"/>
    <cellStyle name="Título 1 4 2 5" xfId="35904" xr:uid="{CE0FE1DB-D42D-41AC-B91D-179A46334365}"/>
    <cellStyle name="Título 1 4 3" xfId="11719" xr:uid="{22700060-8C08-472B-B704-5862FC024A84}"/>
    <cellStyle name="Título 1 4 4" xfId="16953" xr:uid="{A705E3D5-4CB0-4879-A4FD-770037B817E2}"/>
    <cellStyle name="Título 1 4 5" xfId="19216" xr:uid="{BF7B6CB1-42D1-493C-A5CD-6395142565BC}"/>
    <cellStyle name="Título 1 4 6" xfId="9600" xr:uid="{32B0B7D2-7E3A-4597-88BF-1FDE2F0FF2D9}"/>
    <cellStyle name="Título 1 4 6 2" xfId="20919" xr:uid="{A796DFD9-B5B9-46C4-AD1D-8C02DBEE61C0}"/>
    <cellStyle name="Título 1 4 6 2 2" xfId="26475" xr:uid="{A9361035-B326-4A93-9137-1A3B89F38C6F}"/>
    <cellStyle name="Título 1 4 6 2 3" xfId="31969" xr:uid="{72F08B67-FB45-46F3-8A24-007138143F32}"/>
    <cellStyle name="Título 1 4 6 2 4" xfId="37453" xr:uid="{EA38F1D7-0EAD-48EB-8BF8-8EB633E7D836}"/>
    <cellStyle name="Título 1 4 6 3" xfId="23746" xr:uid="{161CFBC8-D7CD-42D0-AC88-3436631C32D3}"/>
    <cellStyle name="Título 1 4 6 4" xfId="29240" xr:uid="{41C0BCA6-551E-4553-9796-DCF78F0F2C5D}"/>
    <cellStyle name="Título 1 4 6 5" xfId="34724" xr:uid="{EE353184-3D07-4B54-9205-5606C99F170D}"/>
    <cellStyle name="Título 2" xfId="94" builtinId="17" customBuiltin="1"/>
    <cellStyle name="Título 2 2" xfId="6408" xr:uid="{08D6BF50-0069-4EC3-BC82-6E5B33F10E18}"/>
    <cellStyle name="Título 2 2 2" xfId="6409" xr:uid="{76E179BE-3FBC-4E5A-9A0B-3AC74049CEF1}"/>
    <cellStyle name="Título 2 2 2 2" xfId="14814" xr:uid="{5DB3EAF5-8042-428B-ADF4-C62CD34E1032}"/>
    <cellStyle name="Título 2 2 2 2 2" xfId="22101" xr:uid="{16EDC616-65B6-47C6-9B4B-0D127E7EC2DB}"/>
    <cellStyle name="Título 2 2 2 2 2 2" xfId="27657" xr:uid="{72F82E61-835B-4A03-90CB-90E27686FD8E}"/>
    <cellStyle name="Título 2 2 2 2 2 3" xfId="33151" xr:uid="{12ED4430-3D59-49F1-ABAA-86E0E4A686C7}"/>
    <cellStyle name="Título 2 2 2 2 2 4" xfId="38635" xr:uid="{F1E40340-D0BE-4A87-BDD0-0441ADD9D70A}"/>
    <cellStyle name="Título 2 2 2 2 3" xfId="24928" xr:uid="{F089B25E-6F1E-4417-90AC-EEA6CA3C6651}"/>
    <cellStyle name="Título 2 2 2 2 4" xfId="30422" xr:uid="{FF7C366E-BBAD-492F-8200-344EE987D976}"/>
    <cellStyle name="Título 2 2 2 2 5" xfId="35906" xr:uid="{D8A811AC-8CB9-4BF3-A233-228A484246A4}"/>
    <cellStyle name="Título 2 2 2 3" xfId="11721" xr:uid="{07837069-33B2-4E4E-BA2A-8A204009CB5E}"/>
    <cellStyle name="Título 2 2 2 4" xfId="16955" xr:uid="{7E7886FB-7524-4BC8-BD88-12B6442A894F}"/>
    <cellStyle name="Título 2 2 2 5" xfId="19218" xr:uid="{61CB4444-D0D7-425A-B7F7-7254B0633F93}"/>
    <cellStyle name="Título 2 2 2 6" xfId="9602" xr:uid="{940DECC1-C3C0-4C5A-9EB2-9C0823739C11}"/>
    <cellStyle name="Título 2 2 2 6 2" xfId="20921" xr:uid="{66ABB22D-1EA3-4275-AB98-88BF7BF45953}"/>
    <cellStyle name="Título 2 2 2 6 2 2" xfId="26477" xr:uid="{A8D4E2CF-9AF1-41A6-89E5-9BDEC9F4CB81}"/>
    <cellStyle name="Título 2 2 2 6 2 3" xfId="31971" xr:uid="{E7BC95A3-60CC-446F-9871-CA6B4A4CB89A}"/>
    <cellStyle name="Título 2 2 2 6 2 4" xfId="37455" xr:uid="{433DD0F8-4755-4621-AB69-40B661F2CE4B}"/>
    <cellStyle name="Título 2 2 2 6 3" xfId="23748" xr:uid="{11C2B87A-DC85-4724-B9FB-773CFDD12583}"/>
    <cellStyle name="Título 2 2 2 6 4" xfId="29242" xr:uid="{E08F1839-0A28-4523-A10D-9067FE3E1BF4}"/>
    <cellStyle name="Título 2 2 2 6 5" xfId="34726" xr:uid="{4D0ADD08-0AF7-45FD-9541-4BCF9CB08544}"/>
    <cellStyle name="Título 2 2 3" xfId="6410" xr:uid="{A5C82F71-E9F7-42D4-8231-B26CA593DE6B}"/>
    <cellStyle name="Título 2 2 3 2" xfId="14815" xr:uid="{C912EDCA-F7D1-431A-94A1-15139D9E65CF}"/>
    <cellStyle name="Título 2 2 3 2 2" xfId="22102" xr:uid="{A7663572-659E-4D84-870C-5D486A38576F}"/>
    <cellStyle name="Título 2 2 3 2 2 2" xfId="27658" xr:uid="{07DF7612-C688-4C83-A657-F18BBE05F952}"/>
    <cellStyle name="Título 2 2 3 2 2 3" xfId="33152" xr:uid="{99E8ED30-C73A-43AA-A65F-35AA49EA13DA}"/>
    <cellStyle name="Título 2 2 3 2 2 4" xfId="38636" xr:uid="{74A7DC8E-20F2-4F3C-A4C2-4F897920E0CF}"/>
    <cellStyle name="Título 2 2 3 2 3" xfId="24929" xr:uid="{4E7D6AB0-5E8C-4897-8814-5D3BCEB5B7D2}"/>
    <cellStyle name="Título 2 2 3 2 4" xfId="30423" xr:uid="{88D8EB9A-F2E3-44B6-A45F-FD0CD3411023}"/>
    <cellStyle name="Título 2 2 3 2 5" xfId="35907" xr:uid="{13B22CD0-17DF-4EBE-AB06-E916BD5B6538}"/>
    <cellStyle name="Título 2 2 3 3" xfId="11722" xr:uid="{6260AAAB-00E0-42AC-8CE4-CB227D66F827}"/>
    <cellStyle name="Título 2 2 3 4" xfId="16956" xr:uid="{A7B1BA68-ED34-4CB0-B9C3-FD7CFBBDCF6D}"/>
    <cellStyle name="Título 2 2 3 5" xfId="19219" xr:uid="{4E93B10A-3CEC-4B1F-BE84-688DA325A144}"/>
    <cellStyle name="Título 2 2 3 6" xfId="9603" xr:uid="{DEF50E00-BA95-4CCF-ACCE-7A1C64E89349}"/>
    <cellStyle name="Título 2 2 3 6 2" xfId="20922" xr:uid="{F8E07154-686E-4DF2-A368-F7089A3D98A5}"/>
    <cellStyle name="Título 2 2 3 6 2 2" xfId="26478" xr:uid="{FC09CDA8-8598-4077-88C4-10499617D0E6}"/>
    <cellStyle name="Título 2 2 3 6 2 3" xfId="31972" xr:uid="{AE91778E-5D96-4CEC-AA9C-42DF960AE0CC}"/>
    <cellStyle name="Título 2 2 3 6 2 4" xfId="37456" xr:uid="{3F23C5AA-D283-456F-B1D3-26ADED4BAA0B}"/>
    <cellStyle name="Título 2 2 3 6 3" xfId="23749" xr:uid="{34791112-AE4F-46BD-94B1-79590B4A8332}"/>
    <cellStyle name="Título 2 2 3 6 4" xfId="29243" xr:uid="{C138A0FD-9CFC-44DA-9A28-D7BEF7D8DA73}"/>
    <cellStyle name="Título 2 2 3 6 5" xfId="34727" xr:uid="{784725F6-20E5-409C-8620-1AD4F3B350C2}"/>
    <cellStyle name="Título 2 2 4" xfId="6411" xr:uid="{0277E96C-DC74-4094-A331-C92C6A1E607D}"/>
    <cellStyle name="Título 2 2 4 2" xfId="14816" xr:uid="{ED71D419-6512-47EE-BD27-9F059AA01AE7}"/>
    <cellStyle name="Título 2 2 4 2 2" xfId="22103" xr:uid="{B0168DE0-4C80-4679-8830-B4B4AC42A468}"/>
    <cellStyle name="Título 2 2 4 2 2 2" xfId="27659" xr:uid="{3ECE36A2-DB17-4D63-9474-C6397B268882}"/>
    <cellStyle name="Título 2 2 4 2 2 3" xfId="33153" xr:uid="{4CB33C00-12F8-493E-920E-568519C9DBEE}"/>
    <cellStyle name="Título 2 2 4 2 2 4" xfId="38637" xr:uid="{ECD8D1DB-37BF-4630-AD5B-049CAD4E4EF9}"/>
    <cellStyle name="Título 2 2 4 2 3" xfId="24930" xr:uid="{F2F9A8BD-B169-4F5A-93D9-756BD6A6C823}"/>
    <cellStyle name="Título 2 2 4 2 4" xfId="30424" xr:uid="{3C65030F-6E47-4BDD-BBFB-C1B6349CA52D}"/>
    <cellStyle name="Título 2 2 4 2 5" xfId="35908" xr:uid="{9779E650-78FC-4AA8-BFF0-0851D3CF47BB}"/>
    <cellStyle name="Título 2 2 4 3" xfId="11723" xr:uid="{4D5A76E7-12AE-49CB-B932-8664D523FBED}"/>
    <cellStyle name="Título 2 2 4 4" xfId="16957" xr:uid="{6869DF75-D1C9-4EFB-9D3A-4AEF511652A7}"/>
    <cellStyle name="Título 2 2 4 5" xfId="19220" xr:uid="{6A3F3F28-5529-4D40-A548-D7E149507944}"/>
    <cellStyle name="Título 2 2 4 6" xfId="9604" xr:uid="{C97B54EE-2523-4778-A5BE-10CB522489F0}"/>
    <cellStyle name="Título 2 2 4 6 2" xfId="20923" xr:uid="{7BD7BD7A-781C-4D5A-AEEF-AE32B19D0CD1}"/>
    <cellStyle name="Título 2 2 4 6 2 2" xfId="26479" xr:uid="{D793168A-A7D3-4573-8479-A0C5118C0D8B}"/>
    <cellStyle name="Título 2 2 4 6 2 3" xfId="31973" xr:uid="{85751BDB-8EE9-4CC7-B2B7-5B0E2E2D79F5}"/>
    <cellStyle name="Título 2 2 4 6 2 4" xfId="37457" xr:uid="{32A26D9E-CEE5-4897-8E8B-2FBA51BDB099}"/>
    <cellStyle name="Título 2 2 4 6 3" xfId="23750" xr:uid="{608A5521-6471-4507-A05A-0E07B8537BA1}"/>
    <cellStyle name="Título 2 2 4 6 4" xfId="29244" xr:uid="{C9DBED17-7895-49D9-A427-EC788072CEB0}"/>
    <cellStyle name="Título 2 2 4 6 5" xfId="34728" xr:uid="{0DF703F9-3AE2-46D4-8E93-13479D76B540}"/>
    <cellStyle name="Título 2 2 5" xfId="14813" xr:uid="{DF1E0841-EEBB-4AA9-B0DD-4B657E55963C}"/>
    <cellStyle name="Título 2 2 5 2" xfId="22100" xr:uid="{C1ADF17C-506E-48FC-A93B-1AA745744B91}"/>
    <cellStyle name="Título 2 2 5 2 2" xfId="27656" xr:uid="{3245B1A1-AABB-48A2-B94A-D316C82D9778}"/>
    <cellStyle name="Título 2 2 5 2 3" xfId="33150" xr:uid="{71C65D09-D117-4E3D-9FD2-784F4E4C3913}"/>
    <cellStyle name="Título 2 2 5 2 4" xfId="38634" xr:uid="{F4B8B778-D5BF-48B9-8F6A-1EFAE425820E}"/>
    <cellStyle name="Título 2 2 5 3" xfId="24927" xr:uid="{711D2601-C2CB-42ED-89B9-A7DB88A8D862}"/>
    <cellStyle name="Título 2 2 5 4" xfId="30421" xr:uid="{0837600E-80D7-4EE8-8A47-468F64528C4C}"/>
    <cellStyle name="Título 2 2 5 5" xfId="35905" xr:uid="{BB053CC4-2F92-4B51-A017-6B59C95AA190}"/>
    <cellStyle name="Título 2 2 6" xfId="11720" xr:uid="{80628D76-48C1-4272-A396-9BB197AF49B5}"/>
    <cellStyle name="Título 2 2 7" xfId="16954" xr:uid="{33700532-9B46-4CC7-95C6-EB727E4933F2}"/>
    <cellStyle name="Título 2 2 8" xfId="19217" xr:uid="{5C2B2B79-5368-441E-BAF2-66BF26FEF9BE}"/>
    <cellStyle name="Título 2 2 9" xfId="9601" xr:uid="{E9DDEFB7-87A4-47FC-BBA9-06ECB39310DE}"/>
    <cellStyle name="Título 2 2 9 2" xfId="20920" xr:uid="{0F85AED9-A2B9-409A-9AF5-0CCF39E13F99}"/>
    <cellStyle name="Título 2 2 9 2 2" xfId="26476" xr:uid="{6D522C6F-43AD-403C-8C58-766EBBD2627B}"/>
    <cellStyle name="Título 2 2 9 2 3" xfId="31970" xr:uid="{9719A553-0F96-42D5-A1FA-D5EAE75C9CF5}"/>
    <cellStyle name="Título 2 2 9 2 4" xfId="37454" xr:uid="{F48B0E42-ED6F-4CC7-8635-7E7930EB7029}"/>
    <cellStyle name="Título 2 2 9 3" xfId="23747" xr:uid="{75D7BE32-5FD1-4CBF-9A2F-E37F6031E9AF}"/>
    <cellStyle name="Título 2 2 9 4" xfId="29241" xr:uid="{0C913DA9-68DD-45AA-A3A4-8E7414E9D38A}"/>
    <cellStyle name="Título 2 2 9 5" xfId="34725" xr:uid="{BB2612FE-A04D-479C-A775-1908841C3EAF}"/>
    <cellStyle name="Título 2 3" xfId="6412" xr:uid="{FFEC9467-604D-4F15-9D98-A959275E5DBD}"/>
    <cellStyle name="Título 2 3 2" xfId="6413" xr:uid="{76AF57EA-53BD-40FD-9A66-890FDD5287D5}"/>
    <cellStyle name="Título 2 3 2 2" xfId="14818" xr:uid="{23F26C5E-0937-4D9A-AED2-FB36B7C14BFE}"/>
    <cellStyle name="Título 2 3 2 2 2" xfId="22105" xr:uid="{4525B7B4-5D3D-4201-B45F-8F03B07ECC30}"/>
    <cellStyle name="Título 2 3 2 2 2 2" xfId="27661" xr:uid="{C575B9D6-DEA9-4FEC-8F26-2F266E59379C}"/>
    <cellStyle name="Título 2 3 2 2 2 3" xfId="33155" xr:uid="{3FADC4E6-2CA8-4DB8-8C09-4202446A5A48}"/>
    <cellStyle name="Título 2 3 2 2 2 4" xfId="38639" xr:uid="{93A47A45-B08D-4DF0-8734-907C7F057673}"/>
    <cellStyle name="Título 2 3 2 2 3" xfId="24932" xr:uid="{92278F5F-989B-4E14-AE82-3EE8BD06F049}"/>
    <cellStyle name="Título 2 3 2 2 4" xfId="30426" xr:uid="{5506C9E2-1E05-4B8F-8DEF-3A73526D1956}"/>
    <cellStyle name="Título 2 3 2 2 5" xfId="35910" xr:uid="{ACE48766-093B-4579-82B6-535109BC0707}"/>
    <cellStyle name="Título 2 3 2 3" xfId="11725" xr:uid="{2C495061-BEE8-4CC5-99EF-B3DE6FDEAC5A}"/>
    <cellStyle name="Título 2 3 2 4" xfId="16959" xr:uid="{F2EB810F-8387-46F5-A75F-3159A191B634}"/>
    <cellStyle name="Título 2 3 2 5" xfId="19222" xr:uid="{07CF6AEC-7F61-49A5-9629-6986581C314F}"/>
    <cellStyle name="Título 2 3 2 6" xfId="9606" xr:uid="{5F106414-1582-493D-B301-E6B1B6131163}"/>
    <cellStyle name="Título 2 3 2 6 2" xfId="20925" xr:uid="{A1E39C1C-A292-4F54-BC3B-B87319BBB2B5}"/>
    <cellStyle name="Título 2 3 2 6 2 2" xfId="26481" xr:uid="{89E95673-C2F0-4919-AB95-4F76E5504E27}"/>
    <cellStyle name="Título 2 3 2 6 2 3" xfId="31975" xr:uid="{B55EB2C3-5AA8-4B82-BBAD-487420CF3A90}"/>
    <cellStyle name="Título 2 3 2 6 2 4" xfId="37459" xr:uid="{FD1463A0-1444-4BEE-ABD9-E6AB170D699E}"/>
    <cellStyle name="Título 2 3 2 6 3" xfId="23752" xr:uid="{DCDB2F73-BED8-4C9C-B393-7A7D447FEF98}"/>
    <cellStyle name="Título 2 3 2 6 4" xfId="29246" xr:uid="{7D589C4E-71AE-42F7-9D0A-68379CD086DD}"/>
    <cellStyle name="Título 2 3 2 6 5" xfId="34730" xr:uid="{52DC3D38-9627-4A88-BF1E-08FF2BBB3BF5}"/>
    <cellStyle name="Título 2 3 3" xfId="14817" xr:uid="{E11C6AEE-B4CE-4320-87E9-E0C6AC8175AA}"/>
    <cellStyle name="Título 2 3 3 2" xfId="22104" xr:uid="{1258A599-7C72-4286-8CE0-23DE0A460D3B}"/>
    <cellStyle name="Título 2 3 3 2 2" xfId="27660" xr:uid="{DE7200DB-14D7-4440-B3C8-606BF82F9D83}"/>
    <cellStyle name="Título 2 3 3 2 3" xfId="33154" xr:uid="{3E0D37A7-25E2-4CA0-B499-B6FA22790ABD}"/>
    <cellStyle name="Título 2 3 3 2 4" xfId="38638" xr:uid="{4E412C48-FB78-454F-83D5-E447E4C3B75A}"/>
    <cellStyle name="Título 2 3 3 3" xfId="24931" xr:uid="{B22CC3F2-BD02-494B-849F-6C7AFD54598E}"/>
    <cellStyle name="Título 2 3 3 4" xfId="30425" xr:uid="{4EF68789-2E27-4D30-8A04-0B2F59926DED}"/>
    <cellStyle name="Título 2 3 3 5" xfId="35909" xr:uid="{11DB44C6-9E74-4911-9AC9-903681122EF7}"/>
    <cellStyle name="Título 2 3 4" xfId="11724" xr:uid="{2C1EEAFD-0115-4C9B-96BE-3B79649C9669}"/>
    <cellStyle name="Título 2 3 5" xfId="16958" xr:uid="{2009CA30-BDE2-4F8A-B07A-AEB2F97F9116}"/>
    <cellStyle name="Título 2 3 6" xfId="19221" xr:uid="{589C18D8-F0A6-4A46-9A59-691DE05BD3C4}"/>
    <cellStyle name="Título 2 3 7" xfId="9605" xr:uid="{3D1429F1-4AC4-4DFA-A93E-8A549BC763EC}"/>
    <cellStyle name="Título 2 3 7 2" xfId="20924" xr:uid="{4102B76B-21A0-487D-A377-526B7134B5C5}"/>
    <cellStyle name="Título 2 3 7 2 2" xfId="26480" xr:uid="{7284BB1C-0393-4F62-A9B8-CB5C7412D248}"/>
    <cellStyle name="Título 2 3 7 2 3" xfId="31974" xr:uid="{99249715-9FCD-42CB-B9DC-2B7796EFE66B}"/>
    <cellStyle name="Título 2 3 7 2 4" xfId="37458" xr:uid="{F131CE9F-46D2-413B-9124-E125026E7C23}"/>
    <cellStyle name="Título 2 3 7 3" xfId="23751" xr:uid="{5A33D0CC-A535-4773-9E39-519204280456}"/>
    <cellStyle name="Título 2 3 7 4" xfId="29245" xr:uid="{935476CA-E35F-4DB5-92ED-2D373B427C20}"/>
    <cellStyle name="Título 2 3 7 5" xfId="34729" xr:uid="{09CB1A94-6041-4E08-88B6-77E6551496BD}"/>
    <cellStyle name="Título 2 4" xfId="6414" xr:uid="{8E737DDA-54CC-4C13-8EDF-EC707AC5D21D}"/>
    <cellStyle name="Título 2 4 2" xfId="14819" xr:uid="{AB67D021-C5C2-4E45-942D-C9DEBFFCB51A}"/>
    <cellStyle name="Título 2 4 2 2" xfId="22106" xr:uid="{0347DF71-0118-48F0-8AB7-7E7DF209D1E3}"/>
    <cellStyle name="Título 2 4 2 2 2" xfId="27662" xr:uid="{5081CD96-FCCA-4E96-931C-F259271BDA9F}"/>
    <cellStyle name="Título 2 4 2 2 3" xfId="33156" xr:uid="{272947B6-5E02-4151-B089-0AC77F76D5DA}"/>
    <cellStyle name="Título 2 4 2 2 4" xfId="38640" xr:uid="{38BABA40-10CD-4FE6-A2C5-EE35666106FC}"/>
    <cellStyle name="Título 2 4 2 3" xfId="24933" xr:uid="{074F05A2-DED1-49C3-BDDD-FBA9D2CBF280}"/>
    <cellStyle name="Título 2 4 2 4" xfId="30427" xr:uid="{00C092B2-0F9C-4CED-9E59-442192A9B3C8}"/>
    <cellStyle name="Título 2 4 2 5" xfId="35911" xr:uid="{BC346F39-5996-43F4-9D1F-F85E3C636D91}"/>
    <cellStyle name="Título 2 4 3" xfId="11726" xr:uid="{8FD4E241-7688-4646-875D-F36747B09903}"/>
    <cellStyle name="Título 2 4 4" xfId="16960" xr:uid="{4887A3EC-8CF6-401D-BFE1-F677B8F0FD79}"/>
    <cellStyle name="Título 2 4 5" xfId="19223" xr:uid="{33B8938C-F5DB-42AA-925C-BD2946B404FA}"/>
    <cellStyle name="Título 2 4 6" xfId="9607" xr:uid="{35164D8B-CEB9-468B-91D2-11640A3D1C9A}"/>
    <cellStyle name="Título 2 4 6 2" xfId="20926" xr:uid="{5F8C1E3B-59E8-433C-9472-C7A3AECBA991}"/>
    <cellStyle name="Título 2 4 6 2 2" xfId="26482" xr:uid="{DBE924FE-37B0-4F78-957A-CD4757E33AC4}"/>
    <cellStyle name="Título 2 4 6 2 3" xfId="31976" xr:uid="{A45F003D-63EE-4BF0-979C-CB98447B8897}"/>
    <cellStyle name="Título 2 4 6 2 4" xfId="37460" xr:uid="{EF445141-703B-40C3-9AE8-7BD61E63B3A7}"/>
    <cellStyle name="Título 2 4 6 3" xfId="23753" xr:uid="{9E01E41C-3D97-4F8C-BF66-10BC4465347B}"/>
    <cellStyle name="Título 2 4 6 4" xfId="29247" xr:uid="{33325A95-F0F6-4A8D-9610-9684E9CD52C6}"/>
    <cellStyle name="Título 2 4 6 5" xfId="34731" xr:uid="{EF3DDF76-A910-429B-BD22-47180F9994FD}"/>
    <cellStyle name="Título 3" xfId="95" builtinId="18" customBuiltin="1"/>
    <cellStyle name="Título 3 2" xfId="6415" xr:uid="{A944DEB4-1BB7-496D-A31D-594E26D85F4F}"/>
    <cellStyle name="Título 3 2 2" xfId="6416" xr:uid="{F1DE46DE-25AE-487D-AFD0-97ACCB2E5911}"/>
    <cellStyle name="Título 3 2 2 2" xfId="14821" xr:uid="{E4912F2D-D46A-4321-BB60-C7C9EEFA19FA}"/>
    <cellStyle name="Título 3 2 2 2 2" xfId="22108" xr:uid="{FCF022E4-80F1-44BD-A765-80A956DFF1C0}"/>
    <cellStyle name="Título 3 2 2 2 2 2" xfId="27664" xr:uid="{7AE891AD-BFA5-4656-8ABF-5F8174A183B2}"/>
    <cellStyle name="Título 3 2 2 2 2 3" xfId="33158" xr:uid="{6C219E52-B6A2-4821-B8C7-77C244205FDE}"/>
    <cellStyle name="Título 3 2 2 2 2 4" xfId="38642" xr:uid="{3BC79074-C22F-45C3-A690-F623104193D0}"/>
    <cellStyle name="Título 3 2 2 2 3" xfId="24935" xr:uid="{A751D624-B510-4406-AD3F-EF5E90F6313E}"/>
    <cellStyle name="Título 3 2 2 2 4" xfId="30429" xr:uid="{F634D4E2-6EA5-4DA7-BB96-1A6559D0FE1C}"/>
    <cellStyle name="Título 3 2 2 2 5" xfId="35913" xr:uid="{DEBEDE10-873E-4055-A947-3F5E8B1ECF32}"/>
    <cellStyle name="Título 3 2 2 3" xfId="11728" xr:uid="{D0023F11-3DD5-4931-A39C-62E88E3F2DEB}"/>
    <cellStyle name="Título 3 2 2 4" xfId="16962" xr:uid="{764B1820-2EC2-41F8-A75F-57E5AECCEB70}"/>
    <cellStyle name="Título 3 2 2 5" xfId="19225" xr:uid="{4754F3F0-35FE-403E-8C7D-888088FD5A5A}"/>
    <cellStyle name="Título 3 2 2 6" xfId="9609" xr:uid="{C0CBE9AC-4111-4CEF-898F-98BD13FA12AF}"/>
    <cellStyle name="Título 3 2 2 6 2" xfId="20928" xr:uid="{83E86CB0-11B5-482F-91E4-203FB4952E6D}"/>
    <cellStyle name="Título 3 2 2 6 2 2" xfId="26484" xr:uid="{73416BDF-D8CF-4AFC-8918-8C96650E5F1F}"/>
    <cellStyle name="Título 3 2 2 6 2 3" xfId="31978" xr:uid="{263F538C-0E38-434C-BBB1-9CCDE2B97AD6}"/>
    <cellStyle name="Título 3 2 2 6 2 4" xfId="37462" xr:uid="{5E956121-888D-4BDB-B188-4946D834056E}"/>
    <cellStyle name="Título 3 2 2 6 3" xfId="23755" xr:uid="{4D21DC8B-4D03-4F4A-8F3D-4FCFCC3C1ACB}"/>
    <cellStyle name="Título 3 2 2 6 4" xfId="29249" xr:uid="{7A2B1A2C-6C0B-4874-B261-0C14DC57A32B}"/>
    <cellStyle name="Título 3 2 2 6 5" xfId="34733" xr:uid="{C2DC69B6-8C13-4644-9B17-2909688FE918}"/>
    <cellStyle name="Título 3 2 3" xfId="6417" xr:uid="{556D45B2-CCE6-445B-B62F-6CF895A2CA61}"/>
    <cellStyle name="Título 3 2 3 2" xfId="14822" xr:uid="{AD149764-9FB8-479E-A834-B14DB23F4C58}"/>
    <cellStyle name="Título 3 2 3 2 2" xfId="22109" xr:uid="{BB7306D8-6D7F-466D-82D4-5BC085604A61}"/>
    <cellStyle name="Título 3 2 3 2 2 2" xfId="27665" xr:uid="{AB8EDA55-2363-4004-B629-42A8DBFA33CB}"/>
    <cellStyle name="Título 3 2 3 2 2 3" xfId="33159" xr:uid="{1D3A98D7-2907-480D-A884-7B44E38C3045}"/>
    <cellStyle name="Título 3 2 3 2 2 4" xfId="38643" xr:uid="{742738B8-31AF-474F-9CA2-D400F09C2750}"/>
    <cellStyle name="Título 3 2 3 2 3" xfId="24936" xr:uid="{2872C0C8-6FCE-41C9-881B-DFF84F34F15D}"/>
    <cellStyle name="Título 3 2 3 2 4" xfId="30430" xr:uid="{7D616C9C-8CAA-4FED-8CC9-88ACA0748765}"/>
    <cellStyle name="Título 3 2 3 2 5" xfId="35914" xr:uid="{5375DBE4-1177-45E6-84D2-636545D004B2}"/>
    <cellStyle name="Título 3 2 3 3" xfId="11729" xr:uid="{9DD323E7-C659-479F-87FC-8F7904E6E61C}"/>
    <cellStyle name="Título 3 2 3 4" xfId="16963" xr:uid="{83BD15FA-C8A7-49B6-BA92-42ED661C2FD0}"/>
    <cellStyle name="Título 3 2 3 5" xfId="19226" xr:uid="{40FF630A-DCBA-419E-948B-6594284DAE36}"/>
    <cellStyle name="Título 3 2 3 6" xfId="9610" xr:uid="{D15218C5-789C-4FE1-BE25-D2DDD449BC95}"/>
    <cellStyle name="Título 3 2 3 6 2" xfId="20929" xr:uid="{5D6D2C5E-232E-4B06-AD5F-60955789202B}"/>
    <cellStyle name="Título 3 2 3 6 2 2" xfId="26485" xr:uid="{EF1D9239-18A4-4B3B-9FBA-4DFF039D135B}"/>
    <cellStyle name="Título 3 2 3 6 2 3" xfId="31979" xr:uid="{C4A035E5-456A-4CE4-865C-20E9ACAC3132}"/>
    <cellStyle name="Título 3 2 3 6 2 4" xfId="37463" xr:uid="{015D9290-1B4A-426E-B567-192F67F23152}"/>
    <cellStyle name="Título 3 2 3 6 3" xfId="23756" xr:uid="{2FE9D104-1A9B-47C2-AB13-2A904F118FCD}"/>
    <cellStyle name="Título 3 2 3 6 4" xfId="29250" xr:uid="{C2A00CF5-6ED7-40DC-890D-6686BBAAFEFE}"/>
    <cellStyle name="Título 3 2 3 6 5" xfId="34734" xr:uid="{70B37BC0-3434-4693-B0D4-72295FE897AB}"/>
    <cellStyle name="Título 3 2 4" xfId="6418" xr:uid="{9055AD40-76B5-4F84-9B61-49D6DE2B035E}"/>
    <cellStyle name="Título 3 2 4 2" xfId="14823" xr:uid="{A9844711-F8DD-4B27-9BB8-7B0882025383}"/>
    <cellStyle name="Título 3 2 4 2 2" xfId="22110" xr:uid="{D0A88102-83F8-4A3C-B0F8-C16AF0E5D7C1}"/>
    <cellStyle name="Título 3 2 4 2 2 2" xfId="27666" xr:uid="{91EAB0CD-8BE7-4D81-BB0D-E3E340D02F7A}"/>
    <cellStyle name="Título 3 2 4 2 2 3" xfId="33160" xr:uid="{CE00A84D-26AD-48B4-AE88-A229A53BBC9B}"/>
    <cellStyle name="Título 3 2 4 2 2 4" xfId="38644" xr:uid="{859E5DFE-42B7-4997-8939-3AADA3ECFE89}"/>
    <cellStyle name="Título 3 2 4 2 3" xfId="24937" xr:uid="{09DBB300-BD91-404D-91F0-34628DC370E0}"/>
    <cellStyle name="Título 3 2 4 2 4" xfId="30431" xr:uid="{1EB90C88-56B1-4018-A24C-34CB9B48126F}"/>
    <cellStyle name="Título 3 2 4 2 5" xfId="35915" xr:uid="{71DE1A4F-BC31-45E9-A6A0-682F6A45C4FC}"/>
    <cellStyle name="Título 3 2 4 3" xfId="11730" xr:uid="{12B37F95-C7D0-40A1-B5E2-31684CFAF3CF}"/>
    <cellStyle name="Título 3 2 4 4" xfId="16964" xr:uid="{4C3E7DEE-27EB-4E7D-B904-4B57AD9C3D15}"/>
    <cellStyle name="Título 3 2 4 5" xfId="19227" xr:uid="{F44B7080-C734-4947-8E24-AE75124918FA}"/>
    <cellStyle name="Título 3 2 4 6" xfId="9611" xr:uid="{89772AC3-D5A6-4B3E-9824-557BF5675583}"/>
    <cellStyle name="Título 3 2 4 6 2" xfId="20930" xr:uid="{F1C698AE-40F7-4B28-ABB2-A38D1F3DEF28}"/>
    <cellStyle name="Título 3 2 4 6 2 2" xfId="26486" xr:uid="{8CC5F7F1-3C0C-4468-B861-B43A754F3A05}"/>
    <cellStyle name="Título 3 2 4 6 2 3" xfId="31980" xr:uid="{F1763C11-36B4-4396-B042-5EEFDBF21140}"/>
    <cellStyle name="Título 3 2 4 6 2 4" xfId="37464" xr:uid="{C02025D4-9802-405D-8BCB-BAC732D058AB}"/>
    <cellStyle name="Título 3 2 4 6 3" xfId="23757" xr:uid="{DA146302-0018-47BA-B054-CBE72F59CE99}"/>
    <cellStyle name="Título 3 2 4 6 4" xfId="29251" xr:uid="{604CAB6D-C77E-4A2B-9089-9E546BE72B33}"/>
    <cellStyle name="Título 3 2 4 6 5" xfId="34735" xr:uid="{7882FA86-EDDA-479A-B0BF-EB0E374190F1}"/>
    <cellStyle name="Título 3 2 5" xfId="14820" xr:uid="{2E8EACA7-77BD-456C-B35B-38BDFF9862F8}"/>
    <cellStyle name="Título 3 2 5 2" xfId="22107" xr:uid="{274C6786-7E65-4064-A689-1C935ACAC72A}"/>
    <cellStyle name="Título 3 2 5 2 2" xfId="27663" xr:uid="{4183FDA2-1770-46FB-9E16-3EE2150662A6}"/>
    <cellStyle name="Título 3 2 5 2 3" xfId="33157" xr:uid="{68BEBFB6-EBA9-4C44-AE10-FB1B5E844607}"/>
    <cellStyle name="Título 3 2 5 2 4" xfId="38641" xr:uid="{8954391D-796B-40E1-A896-082ACE98BEA5}"/>
    <cellStyle name="Título 3 2 5 3" xfId="24934" xr:uid="{8C81B0D3-B2DD-46CC-BB40-CB0D6D129D37}"/>
    <cellStyle name="Título 3 2 5 4" xfId="30428" xr:uid="{FB4934DA-F095-427C-BE2B-051B7103C0E8}"/>
    <cellStyle name="Título 3 2 5 5" xfId="35912" xr:uid="{3E276AD6-514E-47B9-8826-B45ECF0A9D52}"/>
    <cellStyle name="Título 3 2 6" xfId="11727" xr:uid="{8627EC0C-E900-463A-BA42-CF23ED92A87D}"/>
    <cellStyle name="Título 3 2 7" xfId="16961" xr:uid="{7D9045D7-307D-480D-8948-AB1441E8E211}"/>
    <cellStyle name="Título 3 2 8" xfId="19224" xr:uid="{E0E6CD04-407A-4B46-A5CB-1D2A050C4520}"/>
    <cellStyle name="Título 3 2 9" xfId="9608" xr:uid="{FEE8E97D-4B36-4174-80F5-13BCFC2A7C66}"/>
    <cellStyle name="Título 3 2 9 2" xfId="20927" xr:uid="{A3736784-2FAF-4386-B15B-F874B96B113B}"/>
    <cellStyle name="Título 3 2 9 2 2" xfId="26483" xr:uid="{9C0DE42D-F6B8-4244-A730-F3079C5419E9}"/>
    <cellStyle name="Título 3 2 9 2 3" xfId="31977" xr:uid="{2C67B053-6BC5-487E-86A6-34A5AF937CE6}"/>
    <cellStyle name="Título 3 2 9 2 4" xfId="37461" xr:uid="{148AE89F-1A65-494D-AC79-4B295291B492}"/>
    <cellStyle name="Título 3 2 9 3" xfId="23754" xr:uid="{6F455FAA-2A36-4927-930B-37B3E4058407}"/>
    <cellStyle name="Título 3 2 9 4" xfId="29248" xr:uid="{29B0D7CF-D062-4347-A8DB-7D813A44860A}"/>
    <cellStyle name="Título 3 2 9 5" xfId="34732" xr:uid="{55905630-7F22-44E6-8CCF-E85686E81624}"/>
    <cellStyle name="Título 3 3" xfId="6419" xr:uid="{B00FD7A9-B409-4ED5-8EEB-11D52D7356C7}"/>
    <cellStyle name="Título 3 3 2" xfId="6420" xr:uid="{7ADCC067-F8AB-444A-8831-026477BF449E}"/>
    <cellStyle name="Título 3 3 2 2" xfId="14825" xr:uid="{FAA5A620-3743-43C1-83C2-0D381BBFED2B}"/>
    <cellStyle name="Título 3 3 2 2 2" xfId="22112" xr:uid="{FE10B6E2-21CB-4455-99E9-727D93612887}"/>
    <cellStyle name="Título 3 3 2 2 2 2" xfId="27668" xr:uid="{08FA0462-8046-4567-8F99-DD09058A93CC}"/>
    <cellStyle name="Título 3 3 2 2 2 3" xfId="33162" xr:uid="{436AA64D-2988-4E53-9F61-E9A18D6FEF5D}"/>
    <cellStyle name="Título 3 3 2 2 2 4" xfId="38646" xr:uid="{BE420901-72D9-4C68-A9D5-F362B5CACECD}"/>
    <cellStyle name="Título 3 3 2 2 3" xfId="24939" xr:uid="{19E4D9E9-7E04-4C94-8325-4E832207430D}"/>
    <cellStyle name="Título 3 3 2 2 4" xfId="30433" xr:uid="{CDCF9AB3-6EA1-4328-AAB5-060052F0580D}"/>
    <cellStyle name="Título 3 3 2 2 5" xfId="35917" xr:uid="{CE0AB6BF-9D8C-4728-900F-1F1A7288B0A0}"/>
    <cellStyle name="Título 3 3 2 3" xfId="11732" xr:uid="{87ABFCB3-46EA-46BB-AB65-27AE794CBEDD}"/>
    <cellStyle name="Título 3 3 2 4" xfId="16966" xr:uid="{65B41957-0495-4316-897A-6C62CF40C11B}"/>
    <cellStyle name="Título 3 3 2 5" xfId="19229" xr:uid="{487CE95C-F531-4228-B310-242EC5C7266C}"/>
    <cellStyle name="Título 3 3 2 6" xfId="9613" xr:uid="{1A52FB04-A7A1-403B-8CD8-D41A61F48032}"/>
    <cellStyle name="Título 3 3 2 6 2" xfId="20932" xr:uid="{8C4645C9-B9D0-45C1-8973-CBCCECA5ECDA}"/>
    <cellStyle name="Título 3 3 2 6 2 2" xfId="26488" xr:uid="{4C1F0EFB-0468-4CB4-97DA-9A675FFC2E8E}"/>
    <cellStyle name="Título 3 3 2 6 2 3" xfId="31982" xr:uid="{5E2D597D-AB6F-4A97-B08A-D3BADDB7FF14}"/>
    <cellStyle name="Título 3 3 2 6 2 4" xfId="37466" xr:uid="{3634DC61-DCFC-4177-84BB-4028565311B6}"/>
    <cellStyle name="Título 3 3 2 6 3" xfId="23759" xr:uid="{8AE6FBE5-1660-49FB-B0EF-F9DFD50B8501}"/>
    <cellStyle name="Título 3 3 2 6 4" xfId="29253" xr:uid="{2881EBD2-0849-4FB9-9F2E-715256BE5BFA}"/>
    <cellStyle name="Título 3 3 2 6 5" xfId="34737" xr:uid="{E6150D5A-F07E-4C16-9C29-94E6C539BFB5}"/>
    <cellStyle name="Título 3 3 3" xfId="14824" xr:uid="{EF726CA9-3ED8-444F-97CB-D24F751D6212}"/>
    <cellStyle name="Título 3 3 3 2" xfId="22111" xr:uid="{8DC99B8E-9482-4B8F-BF6F-884E24A68C2F}"/>
    <cellStyle name="Título 3 3 3 2 2" xfId="27667" xr:uid="{7F74C588-435A-40BF-A033-057880BC887E}"/>
    <cellStyle name="Título 3 3 3 2 3" xfId="33161" xr:uid="{E57093D1-AD53-498F-A17E-E93D75F658D1}"/>
    <cellStyle name="Título 3 3 3 2 4" xfId="38645" xr:uid="{0E4E706E-4B25-42FD-A081-A5FFCA0485A3}"/>
    <cellStyle name="Título 3 3 3 3" xfId="24938" xr:uid="{7F5A7661-B838-4E63-9CC9-3EC9E00E3827}"/>
    <cellStyle name="Título 3 3 3 4" xfId="30432" xr:uid="{1EB63FD5-91D1-4402-B3E6-5BE0F97AB9E3}"/>
    <cellStyle name="Título 3 3 3 5" xfId="35916" xr:uid="{5D15973F-5BE2-438F-BB86-FB09A6EB017E}"/>
    <cellStyle name="Título 3 3 4" xfId="11731" xr:uid="{AF2B7C63-CAC0-4B5B-9729-8BCEA1F48176}"/>
    <cellStyle name="Título 3 3 5" xfId="16965" xr:uid="{144B2C5A-03FE-4666-9F32-167D0CC9FE1C}"/>
    <cellStyle name="Título 3 3 6" xfId="19228" xr:uid="{CBC9DBFD-5C53-4639-930E-2E535E7CF76B}"/>
    <cellStyle name="Título 3 3 7" xfId="9612" xr:uid="{15A4D391-DA1E-4876-A5C6-FB004F7198EB}"/>
    <cellStyle name="Título 3 3 7 2" xfId="20931" xr:uid="{FA56EC62-9FC6-4CD9-80D7-30D9C1BEF71D}"/>
    <cellStyle name="Título 3 3 7 2 2" xfId="26487" xr:uid="{A52FA4A8-A670-452E-93DC-6FF0FC378E8D}"/>
    <cellStyle name="Título 3 3 7 2 3" xfId="31981" xr:uid="{95F19CA8-D5AC-40B2-8DE1-5EEF54379614}"/>
    <cellStyle name="Título 3 3 7 2 4" xfId="37465" xr:uid="{8EB1909C-A63D-4CD4-95A6-F3B8EA1C427C}"/>
    <cellStyle name="Título 3 3 7 3" xfId="23758" xr:uid="{E7B1BA4B-475C-4477-93FD-52AC4405569C}"/>
    <cellStyle name="Título 3 3 7 4" xfId="29252" xr:uid="{61A571EA-570C-4D03-A43B-93923EFD4E10}"/>
    <cellStyle name="Título 3 3 7 5" xfId="34736" xr:uid="{6A3E6941-F96C-4FE5-9EC5-5B90EE83FED9}"/>
    <cellStyle name="Título 3 4" xfId="6421" xr:uid="{6D65E954-83A1-42FF-8770-23380592524D}"/>
    <cellStyle name="Título 3 4 2" xfId="14826" xr:uid="{F6A0C74A-71AF-42B8-89D3-2A4BC8A909E6}"/>
    <cellStyle name="Título 3 4 2 2" xfId="22113" xr:uid="{A5B8D677-7318-4A02-ADF9-DA3C5635B13B}"/>
    <cellStyle name="Título 3 4 2 2 2" xfId="27669" xr:uid="{22336BF4-2067-44C0-B802-90BB31F909AA}"/>
    <cellStyle name="Título 3 4 2 2 3" xfId="33163" xr:uid="{68FD6715-C05C-465F-A1BE-1A947E8DED6C}"/>
    <cellStyle name="Título 3 4 2 2 4" xfId="38647" xr:uid="{E8C9721E-83CF-4821-8755-1FF152EFA52B}"/>
    <cellStyle name="Título 3 4 2 3" xfId="24940" xr:uid="{7092079B-9F1F-4D96-83F3-30E761A26C94}"/>
    <cellStyle name="Título 3 4 2 4" xfId="30434" xr:uid="{612D8DD6-FF4D-402A-A61E-35AE7AF4C8A4}"/>
    <cellStyle name="Título 3 4 2 5" xfId="35918" xr:uid="{8F05A0C9-D29D-40C6-A06F-F75C08BDD88D}"/>
    <cellStyle name="Título 3 4 3" xfId="11733" xr:uid="{BDB369F5-E3A2-4DB9-B9C0-404E469B0839}"/>
    <cellStyle name="Título 3 4 4" xfId="16967" xr:uid="{A9009BDB-CF3A-40A1-B7DE-F27FD3FBB9B0}"/>
    <cellStyle name="Título 3 4 5" xfId="19230" xr:uid="{9FADE63A-C10C-4A91-A39C-F4D228581D3F}"/>
    <cellStyle name="Título 3 4 6" xfId="9614" xr:uid="{89623A39-11A6-4FDA-89C8-B59F80DBC0AC}"/>
    <cellStyle name="Título 3 4 6 2" xfId="20933" xr:uid="{BE36E383-B17E-4BA8-B675-7C00EE46A2B6}"/>
    <cellStyle name="Título 3 4 6 2 2" xfId="26489" xr:uid="{91D452D0-3227-4863-BB2E-EE464812218D}"/>
    <cellStyle name="Título 3 4 6 2 3" xfId="31983" xr:uid="{194E90DF-80D8-4E35-9661-DEF381B827EB}"/>
    <cellStyle name="Título 3 4 6 2 4" xfId="37467" xr:uid="{2904FCF1-9FEE-4957-B4BF-5026806E5F5E}"/>
    <cellStyle name="Título 3 4 6 3" xfId="23760" xr:uid="{9A6D0AF6-BDFF-4802-BA7E-1DF066044FCB}"/>
    <cellStyle name="Título 3 4 6 4" xfId="29254" xr:uid="{BA067EDD-954B-4F3E-862F-F778DD27A5F5}"/>
    <cellStyle name="Título 3 4 6 5" xfId="34738" xr:uid="{85EDE331-337E-401A-9EAE-0B66E03F410B}"/>
    <cellStyle name="Título 4" xfId="133" xr:uid="{00000000-0005-0000-0000-0000B1000000}"/>
    <cellStyle name="Título 4 10" xfId="6422" xr:uid="{283230A3-BF19-4C38-956F-6904AE3807B7}"/>
    <cellStyle name="Título 4 2" xfId="6423" xr:uid="{F5C5062E-553B-4FE8-BBFD-BB057C0DB601}"/>
    <cellStyle name="Título 4 2 2" xfId="14828" xr:uid="{58EC2033-0EBE-4335-86C6-5763D557E8B5}"/>
    <cellStyle name="Título 4 2 2 2" xfId="22115" xr:uid="{9126CBC9-BF88-47D7-BBB4-8AFD16D24CB0}"/>
    <cellStyle name="Título 4 2 2 2 2" xfId="27671" xr:uid="{DC9B5FEC-3F8E-4DCD-A6BF-4F1AEA2AB9ED}"/>
    <cellStyle name="Título 4 2 2 2 3" xfId="33165" xr:uid="{F25D3272-4EEF-431C-9243-E5E0E12300B7}"/>
    <cellStyle name="Título 4 2 2 2 4" xfId="38649" xr:uid="{D7DAE683-BE55-456F-BD10-3ACDA0942675}"/>
    <cellStyle name="Título 4 2 2 3" xfId="24942" xr:uid="{7EB0ED92-C9F7-4CEB-B586-643A946B4F9E}"/>
    <cellStyle name="Título 4 2 2 4" xfId="30436" xr:uid="{9E720825-B729-4E40-9B70-B7DF444117E6}"/>
    <cellStyle name="Título 4 2 2 5" xfId="35920" xr:uid="{636C3599-8923-4C77-8B4C-6A1243788F31}"/>
    <cellStyle name="Título 4 2 3" xfId="11735" xr:uid="{ACF489BA-F170-48C5-AE85-F61E1EF8E50B}"/>
    <cellStyle name="Título 4 2 4" xfId="16969" xr:uid="{4A76C3D1-F4C9-4644-9BCA-39EC53D14E45}"/>
    <cellStyle name="Título 4 2 5" xfId="19232" xr:uid="{0E2CFE58-195C-4BB2-B057-1E43FB20400A}"/>
    <cellStyle name="Título 4 2 6" xfId="9616" xr:uid="{4CC7E7CD-D732-4D65-90D0-E5ACF0A02EBB}"/>
    <cellStyle name="Título 4 2 6 2" xfId="20935" xr:uid="{E7E199F9-688A-4295-BED9-986B81B5BB9A}"/>
    <cellStyle name="Título 4 2 6 2 2" xfId="26491" xr:uid="{65985D89-87F9-4F11-8DD5-AE2E34341D32}"/>
    <cellStyle name="Título 4 2 6 2 3" xfId="31985" xr:uid="{A7A4B4FB-0CF2-464C-8A92-D65AAB7F8722}"/>
    <cellStyle name="Título 4 2 6 2 4" xfId="37469" xr:uid="{52D5B5A4-F254-4E3E-AEA7-7AF59E2D0CB9}"/>
    <cellStyle name="Título 4 2 6 3" xfId="23762" xr:uid="{0C140428-E558-4622-80EB-8A2E6B252C61}"/>
    <cellStyle name="Título 4 2 6 4" xfId="29256" xr:uid="{53B8B888-9B31-41BF-AD0A-ACAF4D6F60DB}"/>
    <cellStyle name="Título 4 2 6 5" xfId="34740" xr:uid="{CB940AD0-4096-4D51-A0C1-B3C2CD488046}"/>
    <cellStyle name="Título 4 3" xfId="6424" xr:uid="{F09C03C9-4020-4191-B3A7-8709C7A616DB}"/>
    <cellStyle name="Título 4 3 2" xfId="14829" xr:uid="{CF5DCF40-C542-48FA-AF33-23A000D65AF4}"/>
    <cellStyle name="Título 4 3 2 2" xfId="22116" xr:uid="{CF432F02-908C-477D-A474-FD1B53F539B4}"/>
    <cellStyle name="Título 4 3 2 2 2" xfId="27672" xr:uid="{760B83D3-52DD-4BBE-A5B3-6BA6E147FA71}"/>
    <cellStyle name="Título 4 3 2 2 3" xfId="33166" xr:uid="{8C368FFD-7A9B-4C66-87C8-F4CF95D2EE8B}"/>
    <cellStyle name="Título 4 3 2 2 4" xfId="38650" xr:uid="{58D960DC-AC8F-4D25-8BD8-EDDB9FDDA840}"/>
    <cellStyle name="Título 4 3 2 3" xfId="24943" xr:uid="{78B27CC1-7F0E-417B-A13E-B500A6B50925}"/>
    <cellStyle name="Título 4 3 2 4" xfId="30437" xr:uid="{CB6026AD-1B38-41C6-9C0C-2662AC1E9DC4}"/>
    <cellStyle name="Título 4 3 2 5" xfId="35921" xr:uid="{E00B60DE-2861-4D1F-8BF6-AB2C3D977BE2}"/>
    <cellStyle name="Título 4 3 3" xfId="11736" xr:uid="{7528EC61-B0FC-4EFB-8506-6BCC5B26CC3D}"/>
    <cellStyle name="Título 4 3 4" xfId="16970" xr:uid="{180933B9-7A61-4D0F-8CE9-D3D22F835E89}"/>
    <cellStyle name="Título 4 3 5" xfId="19233" xr:uid="{555B5511-DDCA-4AB3-A89A-10C075FED62E}"/>
    <cellStyle name="Título 4 3 6" xfId="9617" xr:uid="{5241EEFC-DE6E-4BE4-850E-D212336F533F}"/>
    <cellStyle name="Título 4 3 6 2" xfId="20936" xr:uid="{4155B712-485B-4EDB-9E5F-B9B0290C324E}"/>
    <cellStyle name="Título 4 3 6 2 2" xfId="26492" xr:uid="{82D4DE82-A8FE-439A-91E2-67DF5D942049}"/>
    <cellStyle name="Título 4 3 6 2 3" xfId="31986" xr:uid="{F6A95395-9821-4153-B4E5-79A228266ED6}"/>
    <cellStyle name="Título 4 3 6 2 4" xfId="37470" xr:uid="{6A1403A0-BC0E-4E9E-A79A-B17712794B0A}"/>
    <cellStyle name="Título 4 3 6 3" xfId="23763" xr:uid="{9A7844E7-0E62-4578-BD0C-F8F4D9A064E2}"/>
    <cellStyle name="Título 4 3 6 4" xfId="29257" xr:uid="{E38FC436-0911-4B47-9449-ED4E384D8BB2}"/>
    <cellStyle name="Título 4 3 6 5" xfId="34741" xr:uid="{FBA3F635-15F8-47C2-881F-F9E661525506}"/>
    <cellStyle name="Título 4 4" xfId="6425" xr:uid="{B1D331C2-2349-421F-B744-F796FAAE20DD}"/>
    <cellStyle name="Título 4 4 2" xfId="14830" xr:uid="{8402ED1B-4987-4AB6-A756-318940837C34}"/>
    <cellStyle name="Título 4 4 2 2" xfId="22117" xr:uid="{3C178AB2-A226-4DCE-B738-3EDFB20E1EA7}"/>
    <cellStyle name="Título 4 4 2 2 2" xfId="27673" xr:uid="{007650BC-6713-41D9-9D7B-6B5B88EDFB67}"/>
    <cellStyle name="Título 4 4 2 2 3" xfId="33167" xr:uid="{7F9B4414-7406-486D-9318-05B28878523D}"/>
    <cellStyle name="Título 4 4 2 2 4" xfId="38651" xr:uid="{9C3CE611-00F2-4DA2-B7E4-C4A7139BDFC0}"/>
    <cellStyle name="Título 4 4 2 3" xfId="24944" xr:uid="{5347002A-0D1F-4A08-A98E-A3CA6FBFD59A}"/>
    <cellStyle name="Título 4 4 2 4" xfId="30438" xr:uid="{AEAD7232-F761-47F7-A561-50C327EF4C9A}"/>
    <cellStyle name="Título 4 4 2 5" xfId="35922" xr:uid="{11D75617-7EE8-4A01-A893-F254E22E9C16}"/>
    <cellStyle name="Título 4 4 3" xfId="11737" xr:uid="{CBE1ACDB-EA92-49EF-90F9-D8566B34BDF5}"/>
    <cellStyle name="Título 4 4 4" xfId="16971" xr:uid="{53FD6ECD-2E16-4B42-A156-C346ADEF37C9}"/>
    <cellStyle name="Título 4 4 5" xfId="19234" xr:uid="{418DA83B-E375-481D-84F1-C5BDDA675062}"/>
    <cellStyle name="Título 4 4 6" xfId="9618" xr:uid="{C870D31F-B7BD-4BEB-B665-5FA31CE87AA2}"/>
    <cellStyle name="Título 4 4 6 2" xfId="20937" xr:uid="{BDA4D8AF-B861-4458-9D3C-4BD546820A0C}"/>
    <cellStyle name="Título 4 4 6 2 2" xfId="26493" xr:uid="{BEE093C6-F82D-4039-A51F-6DFC4F5FF122}"/>
    <cellStyle name="Título 4 4 6 2 3" xfId="31987" xr:uid="{55DF944A-DE5A-42E7-9D1E-4D49BBC4C29E}"/>
    <cellStyle name="Título 4 4 6 2 4" xfId="37471" xr:uid="{F36344B3-E9D2-4C2B-B599-A2CBC9D577CD}"/>
    <cellStyle name="Título 4 4 6 3" xfId="23764" xr:uid="{1907EDC0-F1CA-48B5-A00C-3163F4D1A1D3}"/>
    <cellStyle name="Título 4 4 6 4" xfId="29258" xr:uid="{D5D447A2-ED64-416E-9E1A-98574936EBBF}"/>
    <cellStyle name="Título 4 4 6 5" xfId="34742" xr:uid="{FF8458C9-4B90-4044-9320-95307DCD54E3}"/>
    <cellStyle name="Título 4 5" xfId="14827" xr:uid="{037A66CA-3547-4DD4-94DD-C3BE65C89E55}"/>
    <cellStyle name="Título 4 5 2" xfId="22114" xr:uid="{FBE1B669-296A-4888-8E12-2E52BDDD3ECA}"/>
    <cellStyle name="Título 4 5 2 2" xfId="27670" xr:uid="{FE991439-2259-486A-8894-E02E659FA112}"/>
    <cellStyle name="Título 4 5 2 3" xfId="33164" xr:uid="{3F40E1E7-6B40-468A-AE83-85CB2DF6A0ED}"/>
    <cellStyle name="Título 4 5 2 4" xfId="38648" xr:uid="{8657CE0A-D7E8-481B-8FFD-E16DB68B8BC0}"/>
    <cellStyle name="Título 4 5 3" xfId="24941" xr:uid="{A097A9C9-A7FF-44FE-987E-CBD62F2EF058}"/>
    <cellStyle name="Título 4 5 4" xfId="30435" xr:uid="{153BAE0D-E238-485A-85C3-25183FF68BCF}"/>
    <cellStyle name="Título 4 5 5" xfId="35919" xr:uid="{995ED5AE-1B3D-4B2F-9EA0-56C440847F73}"/>
    <cellStyle name="Título 4 6" xfId="11734" xr:uid="{370F46E1-9F10-4B7F-AA23-2463857CBD75}"/>
    <cellStyle name="Título 4 7" xfId="16968" xr:uid="{7BC6682E-4812-4AA2-B12F-7954FB871127}"/>
    <cellStyle name="Título 4 8" xfId="19231" xr:uid="{F63B209D-0A32-47BA-9106-C1CF2AFA500A}"/>
    <cellStyle name="Título 4 9" xfId="9615" xr:uid="{F77D1E49-D779-4DD3-9C68-7A720205393A}"/>
    <cellStyle name="Título 4 9 2" xfId="20934" xr:uid="{293C2238-BF83-4800-90A3-718EE5629EA8}"/>
    <cellStyle name="Título 4 9 2 2" xfId="26490" xr:uid="{7609952D-0BF4-481C-A592-787D1148BFC9}"/>
    <cellStyle name="Título 4 9 2 3" xfId="31984" xr:uid="{63601614-C035-4193-914B-6ACD09AEE888}"/>
    <cellStyle name="Título 4 9 2 4" xfId="37468" xr:uid="{7C673A07-6A37-46A3-9D48-8F31B46BAF9E}"/>
    <cellStyle name="Título 4 9 3" xfId="23761" xr:uid="{39327620-6D4B-440B-AFB3-0C249B23311C}"/>
    <cellStyle name="Título 4 9 4" xfId="29255" xr:uid="{C41AF9D9-2201-4AF3-8283-DAF98106725A}"/>
    <cellStyle name="Título 4 9 5" xfId="34739" xr:uid="{F30BA312-0B52-4DCE-A6A4-63E6F104F303}"/>
    <cellStyle name="Título 5" xfId="6426" xr:uid="{7ECB600A-8B11-4CDE-BAD0-E3BE1B7F8FC5}"/>
    <cellStyle name="Título 5 2" xfId="6427" xr:uid="{0BA57E65-63C4-4E2E-8A7A-2D63E53BDD3A}"/>
    <cellStyle name="Título 5 2 2" xfId="14832" xr:uid="{15F72978-734F-4D83-AD3B-E0513F7F454F}"/>
    <cellStyle name="Título 5 2 2 2" xfId="22119" xr:uid="{FCC67584-CD4A-4D2C-A480-B4973D5FB061}"/>
    <cellStyle name="Título 5 2 2 2 2" xfId="27675" xr:uid="{B4B8E6FC-4288-4307-A0DD-F17E4478C304}"/>
    <cellStyle name="Título 5 2 2 2 3" xfId="33169" xr:uid="{8C76F7C7-98DF-42E6-9C33-8A082CFF4BCF}"/>
    <cellStyle name="Título 5 2 2 2 4" xfId="38653" xr:uid="{5BB1E087-B21B-46A3-9402-1170873B1FEF}"/>
    <cellStyle name="Título 5 2 2 3" xfId="24946" xr:uid="{0854387C-19C9-47A9-9355-708C0B705073}"/>
    <cellStyle name="Título 5 2 2 4" xfId="30440" xr:uid="{B021F0E0-8D55-40F8-9702-C350823854DD}"/>
    <cellStyle name="Título 5 2 2 5" xfId="35924" xr:uid="{9004092A-39F6-4FF4-B394-7302D69543ED}"/>
    <cellStyle name="Título 5 2 3" xfId="11739" xr:uid="{AA788CBE-682C-4D23-9394-DC0350720FB9}"/>
    <cellStyle name="Título 5 2 4" xfId="16973" xr:uid="{D9C98A16-37F7-4F45-8A1A-04B5B5E698D6}"/>
    <cellStyle name="Título 5 2 5" xfId="19236" xr:uid="{F8773A95-A45D-4A8A-80BE-0574D4F43FA0}"/>
    <cellStyle name="Título 5 2 6" xfId="9620" xr:uid="{A58CB56C-46F9-4FFE-BD24-93E52987AA99}"/>
    <cellStyle name="Título 5 2 6 2" xfId="20939" xr:uid="{603C1CD0-60D4-4CC0-973B-4775A29F6C4A}"/>
    <cellStyle name="Título 5 2 6 2 2" xfId="26495" xr:uid="{C8F69CA5-471E-41B5-9DDC-CC961BD9E948}"/>
    <cellStyle name="Título 5 2 6 2 3" xfId="31989" xr:uid="{C6F81DF0-F724-4C0B-AF98-471606CB2142}"/>
    <cellStyle name="Título 5 2 6 2 4" xfId="37473" xr:uid="{3C965C29-9BED-4579-9FE0-E3C6D193A83D}"/>
    <cellStyle name="Título 5 2 6 3" xfId="23766" xr:uid="{82760A50-00ED-47C3-9CE1-4CAE73ACE67C}"/>
    <cellStyle name="Título 5 2 6 4" xfId="29260" xr:uid="{E5EDC8F2-5FF2-4796-A54C-E44E8252725D}"/>
    <cellStyle name="Título 5 2 6 5" xfId="34744" xr:uid="{7102694F-C402-406E-B5A2-7E236C71E8C8}"/>
    <cellStyle name="Título 5 3" xfId="14831" xr:uid="{58DBBD1F-CE79-4E49-92A9-809A8683C622}"/>
    <cellStyle name="Título 5 3 2" xfId="22118" xr:uid="{23159B8F-5A39-43CF-BA54-F798EC89A55D}"/>
    <cellStyle name="Título 5 3 2 2" xfId="27674" xr:uid="{CA8E753C-ADB7-4584-9B2F-C136FF9F4B74}"/>
    <cellStyle name="Título 5 3 2 3" xfId="33168" xr:uid="{C7DBE648-292D-4404-A65E-058F75F9E16D}"/>
    <cellStyle name="Título 5 3 2 4" xfId="38652" xr:uid="{CDD3C634-9A26-4597-AD3B-E4EBB271CD71}"/>
    <cellStyle name="Título 5 3 3" xfId="24945" xr:uid="{D4D5CF8B-D674-4B16-B357-05CA2465013D}"/>
    <cellStyle name="Título 5 3 4" xfId="30439" xr:uid="{6F39A6C5-7EF4-411A-9266-F5DAA702406A}"/>
    <cellStyle name="Título 5 3 5" xfId="35923" xr:uid="{DDDD709C-5A1F-426A-A7E7-6BF75BF61184}"/>
    <cellStyle name="Título 5 4" xfId="11738" xr:uid="{373F009B-D255-4F16-9966-1D4EEC885780}"/>
    <cellStyle name="Título 5 5" xfId="16972" xr:uid="{5761F5F7-D980-461F-BDD6-14B4546B60D1}"/>
    <cellStyle name="Título 5 6" xfId="19235" xr:uid="{79A0978F-7120-44FD-A71C-0905F54A76B1}"/>
    <cellStyle name="Título 5 7" xfId="9619" xr:uid="{7CE233A7-F79C-422D-A98C-4E882F136D1B}"/>
    <cellStyle name="Título 5 7 2" xfId="20938" xr:uid="{BB89AF83-948E-4B8F-B22F-3F42FC884200}"/>
    <cellStyle name="Título 5 7 2 2" xfId="26494" xr:uid="{E91C379A-0C98-471C-9486-FF6EAC607D6E}"/>
    <cellStyle name="Título 5 7 2 3" xfId="31988" xr:uid="{C29C161A-7A3A-49A3-80EA-5E5CEC3ED16C}"/>
    <cellStyle name="Título 5 7 2 4" xfId="37472" xr:uid="{29B41A77-4D82-47DA-A102-9915D4A8E183}"/>
    <cellStyle name="Título 5 7 3" xfId="23765" xr:uid="{85BE1736-A500-4A2F-92F4-979E17823FAB}"/>
    <cellStyle name="Título 5 7 4" xfId="29259" xr:uid="{E1BAB2E8-E8A3-495B-96B2-0C79B24C56C1}"/>
    <cellStyle name="Título 5 7 5" xfId="34743" xr:uid="{14E58ED3-F18F-4003-993D-8CD7091A8117}"/>
    <cellStyle name="Título 6" xfId="6428" xr:uid="{C6B0F773-0CA9-4061-9BD5-5ECB356D4C8F}"/>
    <cellStyle name="Título 6 2" xfId="14833" xr:uid="{7E4856BF-ED47-4CFD-AF21-0990C8273618}"/>
    <cellStyle name="Título 6 2 2" xfId="22120" xr:uid="{32D2BD33-FF63-422C-90C9-061CFC3765C6}"/>
    <cellStyle name="Título 6 2 2 2" xfId="27676" xr:uid="{0DD03661-B5D5-45BC-9A32-833C7A93CB5B}"/>
    <cellStyle name="Título 6 2 2 3" xfId="33170" xr:uid="{A7B0C6AC-F8C6-45A2-A7CE-4C46FFB977E3}"/>
    <cellStyle name="Título 6 2 2 4" xfId="38654" xr:uid="{E922DAEE-D1C2-4EF6-A753-C83DCC7F821E}"/>
    <cellStyle name="Título 6 2 3" xfId="24947" xr:uid="{CC7EEDE5-8E8B-4758-8E50-35734C083718}"/>
    <cellStyle name="Título 6 2 4" xfId="30441" xr:uid="{7A0462C7-1B7E-498B-80E2-D510027E0A88}"/>
    <cellStyle name="Título 6 2 5" xfId="35925" xr:uid="{0ADB0F50-210F-437B-9756-404DED70580C}"/>
    <cellStyle name="Título 6 3" xfId="11740" xr:uid="{0CC3818D-A53A-44D5-A5B4-A99C5C137806}"/>
    <cellStyle name="Título 6 4" xfId="16974" xr:uid="{1AE0E004-89F1-4648-A38F-323069878F44}"/>
    <cellStyle name="Título 6 5" xfId="19237" xr:uid="{5156C2F5-DE85-4F07-93E4-F11A47DFA71E}"/>
    <cellStyle name="Título 6 6" xfId="9621" xr:uid="{3ECE3F35-4E35-4526-825E-FD988B4DE7BE}"/>
    <cellStyle name="Título 6 6 2" xfId="20940" xr:uid="{18D9C455-93A8-41CF-A4C4-91FFCD2BF361}"/>
    <cellStyle name="Título 6 6 2 2" xfId="26496" xr:uid="{ECD14C17-165B-44B1-90F7-AC1CE78A546C}"/>
    <cellStyle name="Título 6 6 2 3" xfId="31990" xr:uid="{09292908-D54B-47F7-B335-A2A65D6E95FC}"/>
    <cellStyle name="Título 6 6 2 4" xfId="37474" xr:uid="{923F7421-3718-4E35-B943-56ABF3463FD1}"/>
    <cellStyle name="Título 6 6 3" xfId="23767" xr:uid="{465A0579-D47F-41A9-BF52-95A7EB17AA7B}"/>
    <cellStyle name="Título 6 6 4" xfId="29261" xr:uid="{350CDCD0-39DE-42B5-A05F-D7493D3EFC4B}"/>
    <cellStyle name="Título 6 6 5" xfId="34745" xr:uid="{15E69F5E-F2E3-4A66-9FE8-B340A88C3B22}"/>
    <cellStyle name="Total" xfId="107" builtinId="25" customBuiltin="1"/>
    <cellStyle name="Total 2" xfId="6429" xr:uid="{A686E310-99E6-459E-8ACB-A21371023466}"/>
    <cellStyle name="Total 2 10" xfId="11741" xr:uid="{1364B174-254E-4F04-A447-8422B9B6296F}"/>
    <cellStyle name="Total 2 11" xfId="16975" xr:uid="{FCBEB373-B925-4B6A-A53F-E48C1C1410C3}"/>
    <cellStyle name="Total 2 12" xfId="19238" xr:uid="{7312223D-8AFF-491C-867B-0CD0A5CE56BA}"/>
    <cellStyle name="Total 2 13" xfId="9622" xr:uid="{18484297-9568-4E82-927B-1DDF18A41AFE}"/>
    <cellStyle name="Total 2 13 2" xfId="20941" xr:uid="{B00B7169-A1F9-48F9-A46A-09711109B0DE}"/>
    <cellStyle name="Total 2 13 2 2" xfId="26497" xr:uid="{935F389D-8DD8-4E45-A7B8-7060668BB374}"/>
    <cellStyle name="Total 2 13 2 3" xfId="31991" xr:uid="{804EDCB6-A388-4EC6-B093-8CFBE0997BB1}"/>
    <cellStyle name="Total 2 13 2 4" xfId="37475" xr:uid="{C3F4DF63-52B2-417E-8960-CD9C391E33C9}"/>
    <cellStyle name="Total 2 13 3" xfId="23768" xr:uid="{8E496067-BBED-4B5E-96AF-046EB2258BAE}"/>
    <cellStyle name="Total 2 13 4" xfId="29262" xr:uid="{A81B2C4A-6ACC-479F-A755-C2B0A5C5BDB2}"/>
    <cellStyle name="Total 2 13 5" xfId="34746" xr:uid="{E9BFA58A-0821-497C-8ACA-7121BDCC222B}"/>
    <cellStyle name="Total 2 2" xfId="6430" xr:uid="{A69ED20F-44DB-4618-8578-C33D470763A2}"/>
    <cellStyle name="Total 2 2 10" xfId="19239" xr:uid="{DEFDC078-FA92-45C5-A580-4403D8D47AD2}"/>
    <cellStyle name="Total 2 2 11" xfId="9623" xr:uid="{7CB03824-F5A0-4C88-92A2-52C981E9F763}"/>
    <cellStyle name="Total 2 2 11 2" xfId="20942" xr:uid="{5D1F9178-824F-48B2-8534-4AAE4D191293}"/>
    <cellStyle name="Total 2 2 11 2 2" xfId="26498" xr:uid="{194ED9E2-2D7C-4D69-9C95-40816DF47231}"/>
    <cellStyle name="Total 2 2 11 2 3" xfId="31992" xr:uid="{BEF7A773-BC03-4D35-89D8-B4CE18FC6374}"/>
    <cellStyle name="Total 2 2 11 2 4" xfId="37476" xr:uid="{59F18BC9-CC4E-4ACE-98C3-4CF791484BE9}"/>
    <cellStyle name="Total 2 2 11 3" xfId="23769" xr:uid="{B637C7C4-6EFF-401C-9A00-7D5E8E561B35}"/>
    <cellStyle name="Total 2 2 11 4" xfId="29263" xr:uid="{6EF55C15-E0E2-4339-AF8B-081975AC9986}"/>
    <cellStyle name="Total 2 2 11 5" xfId="34747" xr:uid="{0FEF92D8-D720-46BB-B3A8-B31C6A8CD606}"/>
    <cellStyle name="Total 2 2 2" xfId="6431" xr:uid="{6C742603-0A36-481D-9F80-BF35CBDB0199}"/>
    <cellStyle name="Total 2 2 2 2" xfId="14836" xr:uid="{53E34FB8-40F6-4027-B4CB-92154F49170C}"/>
    <cellStyle name="Total 2 2 2 2 2" xfId="22123" xr:uid="{EBD08409-1CC1-4E03-B89D-99BB8819BA91}"/>
    <cellStyle name="Total 2 2 2 2 2 2" xfId="27679" xr:uid="{3552EF48-688A-47BD-A46F-35282640C2D8}"/>
    <cellStyle name="Total 2 2 2 2 2 3" xfId="33173" xr:uid="{451898F5-707D-49F1-864A-542CBDFF99BE}"/>
    <cellStyle name="Total 2 2 2 2 2 4" xfId="38657" xr:uid="{1758A94B-07BA-454B-9BBC-1106419BF185}"/>
    <cellStyle name="Total 2 2 2 2 3" xfId="24950" xr:uid="{F0167668-245C-4D9E-89AC-0B619811A0AC}"/>
    <cellStyle name="Total 2 2 2 2 4" xfId="30444" xr:uid="{0D6922BE-17D4-456F-A76B-F56E7FD2757C}"/>
    <cellStyle name="Total 2 2 2 2 5" xfId="35928" xr:uid="{86C320F2-7F9A-4214-8FCA-C4090037D8CC}"/>
    <cellStyle name="Total 2 2 2 3" xfId="11743" xr:uid="{EE43253B-73B2-44A8-BB04-CA46E55C0006}"/>
    <cellStyle name="Total 2 2 2 4" xfId="16977" xr:uid="{D1E13E67-36D1-4ED6-9AC8-FCDC2B263ABA}"/>
    <cellStyle name="Total 2 2 2 5" xfId="19240" xr:uid="{CDC7DB3E-D695-4B9D-B792-6D504253A1B5}"/>
    <cellStyle name="Total 2 2 2 6" xfId="9624" xr:uid="{2F40B97D-76C8-42F0-902E-48AC985CC70C}"/>
    <cellStyle name="Total 2 2 2 6 2" xfId="20943" xr:uid="{DFEF7661-F995-45B4-A397-B95212AC4900}"/>
    <cellStyle name="Total 2 2 2 6 2 2" xfId="26499" xr:uid="{6905B472-55AC-49F2-846F-22C161837920}"/>
    <cellStyle name="Total 2 2 2 6 2 3" xfId="31993" xr:uid="{A8494CDC-75C6-463C-8B70-B1570ADCF71A}"/>
    <cellStyle name="Total 2 2 2 6 2 4" xfId="37477" xr:uid="{842D94FC-A5F9-433E-84DF-CD6945282CEF}"/>
    <cellStyle name="Total 2 2 2 6 3" xfId="23770" xr:uid="{BA10A75B-C6BF-46BD-ABAF-D62EFA284F55}"/>
    <cellStyle name="Total 2 2 2 6 4" xfId="29264" xr:uid="{4D6E827D-A64A-4602-BFC3-773D1CEEE861}"/>
    <cellStyle name="Total 2 2 2 6 5" xfId="34748" xr:uid="{27F19567-F10A-4DAD-A5D8-9A2010E58E17}"/>
    <cellStyle name="Total 2 2 3" xfId="6432" xr:uid="{741514D2-267D-49FC-9729-D2258D7067A0}"/>
    <cellStyle name="Total 2 2 3 2" xfId="14837" xr:uid="{7EAD18EE-9837-41BB-B10D-B109152D8010}"/>
    <cellStyle name="Total 2 2 3 2 2" xfId="22124" xr:uid="{D8255A6A-0517-4407-9C5A-1101F8724AA3}"/>
    <cellStyle name="Total 2 2 3 2 2 2" xfId="27680" xr:uid="{AC65E0A0-B0E6-43B0-A3CD-78CEF68DCDAB}"/>
    <cellStyle name="Total 2 2 3 2 2 3" xfId="33174" xr:uid="{1E904917-894B-4937-90BA-7D78C3D36558}"/>
    <cellStyle name="Total 2 2 3 2 2 4" xfId="38658" xr:uid="{A700D0D2-B718-45AB-9926-80E0B6FF280D}"/>
    <cellStyle name="Total 2 2 3 2 3" xfId="24951" xr:uid="{02B815FA-067B-4A3F-BA74-860A8F1ADDE8}"/>
    <cellStyle name="Total 2 2 3 2 4" xfId="30445" xr:uid="{F179074B-7106-4498-89F8-DBFB8D25C06F}"/>
    <cellStyle name="Total 2 2 3 2 5" xfId="35929" xr:uid="{C6449DBF-415E-435B-AC08-E4B44AD4B92C}"/>
    <cellStyle name="Total 2 2 3 3" xfId="11744" xr:uid="{63680E72-B627-4EC2-9C6E-DABD5A5D7D21}"/>
    <cellStyle name="Total 2 2 3 4" xfId="16978" xr:uid="{E5BDF012-959F-45A6-90CB-309CF624FCA1}"/>
    <cellStyle name="Total 2 2 3 5" xfId="19241" xr:uid="{E1C02853-E2F9-41DA-9D65-28AD05DE8CC2}"/>
    <cellStyle name="Total 2 2 3 6" xfId="9625" xr:uid="{0E3C8AA2-89A7-4685-891A-5485EA4B227E}"/>
    <cellStyle name="Total 2 2 3 6 2" xfId="20944" xr:uid="{2696B526-A78B-4A59-86CF-6822DD214A24}"/>
    <cellStyle name="Total 2 2 3 6 2 2" xfId="26500" xr:uid="{2FE6949F-5B49-475F-A7AA-014F6661BEBA}"/>
    <cellStyle name="Total 2 2 3 6 2 3" xfId="31994" xr:uid="{61147C53-087E-4957-A8B9-EF721F664235}"/>
    <cellStyle name="Total 2 2 3 6 2 4" xfId="37478" xr:uid="{D5D5086C-0E85-4688-8773-9DC52C76B544}"/>
    <cellStyle name="Total 2 2 3 6 3" xfId="23771" xr:uid="{1BACFA46-53A2-4A70-9806-7730BD074BDA}"/>
    <cellStyle name="Total 2 2 3 6 4" xfId="29265" xr:uid="{14A3A71F-61BA-4774-9B0B-C4A1BF293678}"/>
    <cellStyle name="Total 2 2 3 6 5" xfId="34749" xr:uid="{73B91305-B4E5-4262-AAF5-3B84A29E6C27}"/>
    <cellStyle name="Total 2 2 4" xfId="6433" xr:uid="{953A4DB7-069B-4EB4-ABE3-4773C44F5118}"/>
    <cellStyle name="Total 2 2 4 2" xfId="14838" xr:uid="{EAF6D5CC-5755-4DC0-9BB8-2BDB7C00E0C4}"/>
    <cellStyle name="Total 2 2 4 2 2" xfId="22125" xr:uid="{B1CF9B2A-7477-4CB0-8737-26DF7CE135BF}"/>
    <cellStyle name="Total 2 2 4 2 2 2" xfId="27681" xr:uid="{F4580288-D3CC-4A16-8EF4-A9CC9780B1FA}"/>
    <cellStyle name="Total 2 2 4 2 2 3" xfId="33175" xr:uid="{884A90BC-AA8F-421C-A61D-DE38767815A5}"/>
    <cellStyle name="Total 2 2 4 2 2 4" xfId="38659" xr:uid="{930890DC-2375-47E6-8F0A-27CE7E585638}"/>
    <cellStyle name="Total 2 2 4 2 3" xfId="24952" xr:uid="{4EA60474-03A8-47C0-863E-9EF59201EF63}"/>
    <cellStyle name="Total 2 2 4 2 4" xfId="30446" xr:uid="{B1A5139A-60DA-4364-A11B-B9CD82C21ED8}"/>
    <cellStyle name="Total 2 2 4 2 5" xfId="35930" xr:uid="{9E192ED0-7263-42CB-8DA9-9B74A277D84E}"/>
    <cellStyle name="Total 2 2 4 3" xfId="11987" xr:uid="{8D4636B0-8C75-4ED5-9660-85A9C4E82720}"/>
    <cellStyle name="Total 2 2 4 4" xfId="19242" xr:uid="{99F44A9E-C183-4240-9DBE-FAED9F59C582}"/>
    <cellStyle name="Total 2 2 4 5" xfId="9626" xr:uid="{A22FC06A-A381-432C-995A-F44F527F796C}"/>
    <cellStyle name="Total 2 2 4 5 2" xfId="20945" xr:uid="{5CFBF5CC-0194-4E31-9812-9CD285CBF09D}"/>
    <cellStyle name="Total 2 2 4 5 2 2" xfId="26501" xr:uid="{10DAE129-DDC5-481C-90AE-67DE3B20E01B}"/>
    <cellStyle name="Total 2 2 4 5 2 3" xfId="31995" xr:uid="{FE921252-13C0-43FD-A810-44356EDB1B17}"/>
    <cellStyle name="Total 2 2 4 5 2 4" xfId="37479" xr:uid="{80002EE4-7C59-46D3-B6C6-93F99C16C243}"/>
    <cellStyle name="Total 2 2 4 5 3" xfId="23772" xr:uid="{69F1059B-C219-47F4-8C05-13A9BB27B85E}"/>
    <cellStyle name="Total 2 2 4 5 4" xfId="29266" xr:uid="{2F622154-00C3-4300-98D6-DDA1FA6FB011}"/>
    <cellStyle name="Total 2 2 4 5 5" xfId="34750" xr:uid="{57A8C6B2-9DBC-42CB-BCA9-590E67BD763A}"/>
    <cellStyle name="Total 2 2 5" xfId="6698" xr:uid="{274FF10D-6806-48C8-B364-B8378C23274F}"/>
    <cellStyle name="Total 2 2 5 2" xfId="19455" xr:uid="{5CF50331-90A0-45E2-A5EF-C21BCAB90624}"/>
    <cellStyle name="Total 2 2 5 3" xfId="9627" xr:uid="{DBE8DEDE-A4A4-4C35-B564-8C4B10F8A47B}"/>
    <cellStyle name="Total 2 2 5 3 2" xfId="20946" xr:uid="{F853A205-FBEB-45B5-A70C-9240467B33D0}"/>
    <cellStyle name="Total 2 2 5 3 2 2" xfId="26502" xr:uid="{59F3EAB9-88F6-4968-95BC-94EAECA10318}"/>
    <cellStyle name="Total 2 2 5 3 2 3" xfId="31996" xr:uid="{7AA77B80-BD2A-434B-9125-BF0084ACC95D}"/>
    <cellStyle name="Total 2 2 5 3 2 4" xfId="37480" xr:uid="{5D46536C-5231-4214-906B-D61DE89622BC}"/>
    <cellStyle name="Total 2 2 5 3 3" xfId="23773" xr:uid="{64FA0CB9-004F-4A3B-8E59-90FA7463AF79}"/>
    <cellStyle name="Total 2 2 5 3 4" xfId="29267" xr:uid="{6C6A031B-59B1-4165-818E-994D2930C0EC}"/>
    <cellStyle name="Total 2 2 5 3 5" xfId="34751" xr:uid="{4AC8FDC4-A530-4F31-B9AB-4EC8C69EDEC6}"/>
    <cellStyle name="Total 2 2 6" xfId="9628" xr:uid="{16504A04-DACB-432C-8EEB-BEF1BB7FD2CB}"/>
    <cellStyle name="Total 2 2 6 2" xfId="20947" xr:uid="{337E9F34-E039-41CB-ADD5-599607862C93}"/>
    <cellStyle name="Total 2 2 6 2 2" xfId="26503" xr:uid="{FBCEC3F9-56BC-4F90-B414-206D2EFF6C6C}"/>
    <cellStyle name="Total 2 2 6 2 3" xfId="31997" xr:uid="{EBEB090E-F8B9-4981-917E-F3D663840C04}"/>
    <cellStyle name="Total 2 2 6 2 4" xfId="37481" xr:uid="{D86EDB3F-4E53-4D24-9273-ACA1098BC339}"/>
    <cellStyle name="Total 2 2 6 3" xfId="23774" xr:uid="{295D84A7-DB02-47A8-99A0-73A484396872}"/>
    <cellStyle name="Total 2 2 6 4" xfId="29268" xr:uid="{FCEFC1F5-A06B-450A-A9F4-FF7E5C2A1BFD}"/>
    <cellStyle name="Total 2 2 6 5" xfId="34752" xr:uid="{7E3EC939-8AFD-49BF-9520-D8CAEA9CAFA3}"/>
    <cellStyle name="Total 2 2 7" xfId="14835" xr:uid="{93FA349B-7650-4840-8E8F-CADD23A845AD}"/>
    <cellStyle name="Total 2 2 7 2" xfId="22122" xr:uid="{3A98D4FB-B2CA-45E6-94B6-035DB2B9668B}"/>
    <cellStyle name="Total 2 2 7 2 2" xfId="27678" xr:uid="{1859EBF7-F663-4F18-A322-8848FEDE4BB2}"/>
    <cellStyle name="Total 2 2 7 2 3" xfId="33172" xr:uid="{B7CEA555-3F60-4366-85E4-D2A0D445B73E}"/>
    <cellStyle name="Total 2 2 7 2 4" xfId="38656" xr:uid="{A0E90656-0735-4054-849F-0EAAD42A14E0}"/>
    <cellStyle name="Total 2 2 7 3" xfId="24949" xr:uid="{5A1713C6-AB90-4CFA-BC16-20E96B6D773C}"/>
    <cellStyle name="Total 2 2 7 4" xfId="30443" xr:uid="{AE0B7E40-A260-4368-B9CD-CE26D462015E}"/>
    <cellStyle name="Total 2 2 7 5" xfId="35927" xr:uid="{7BCBDA81-2D43-4D4D-AD2B-B028E7557B42}"/>
    <cellStyle name="Total 2 2 8" xfId="11742" xr:uid="{BB18EED6-77DE-4ED9-ABF0-61495AE60525}"/>
    <cellStyle name="Total 2 2 9" xfId="16976" xr:uid="{71390B1A-C390-4DB3-862E-C0002703F90A}"/>
    <cellStyle name="Total 2 3" xfId="6434" xr:uid="{79282461-8308-4E71-9C21-4CA81C69C7EE}"/>
    <cellStyle name="Total 2 3 2" xfId="6435" xr:uid="{0EBBD39A-C682-479E-A311-9B959CD6C155}"/>
    <cellStyle name="Total 2 3 2 2" xfId="14840" xr:uid="{6721041B-4B02-4322-8312-7728E93976CB}"/>
    <cellStyle name="Total 2 3 2 2 2" xfId="22127" xr:uid="{9AB84408-A6D8-44FF-861A-CA2710429B9A}"/>
    <cellStyle name="Total 2 3 2 2 2 2" xfId="27683" xr:uid="{786661B6-351B-4173-B4C8-AC97AA0EF8E3}"/>
    <cellStyle name="Total 2 3 2 2 2 3" xfId="33177" xr:uid="{BADCD03A-D145-4FE7-A97D-FDCE98ECC851}"/>
    <cellStyle name="Total 2 3 2 2 2 4" xfId="38661" xr:uid="{7570F0CE-4ADF-45E2-B0DC-D77AD7910D9E}"/>
    <cellStyle name="Total 2 3 2 2 3" xfId="24954" xr:uid="{755DCC22-857F-453F-A594-2F589ECCDD5F}"/>
    <cellStyle name="Total 2 3 2 2 4" xfId="30448" xr:uid="{31363D66-C9DD-4C8B-B7A7-A704DBA6C5B7}"/>
    <cellStyle name="Total 2 3 2 2 5" xfId="35932" xr:uid="{9D7FB6C5-9B1B-43E6-8816-93C51DBC04C9}"/>
    <cellStyle name="Total 2 3 2 3" xfId="11746" xr:uid="{7BE3C210-6447-47F4-A150-2C391C2FC36D}"/>
    <cellStyle name="Total 2 3 2 4" xfId="16980" xr:uid="{68EB506A-E4F4-4A3E-9923-6ECFE754094F}"/>
    <cellStyle name="Total 2 3 2 5" xfId="19244" xr:uid="{C17461DD-0E06-4575-A823-F10A14C0472D}"/>
    <cellStyle name="Total 2 3 2 6" xfId="9630" xr:uid="{9EC5C13D-C0A0-48D7-8A0A-C8FFCB82FFD3}"/>
    <cellStyle name="Total 2 3 2 6 2" xfId="20949" xr:uid="{63276AEE-5E78-4D91-9FA1-B6349E9FDF1C}"/>
    <cellStyle name="Total 2 3 2 6 2 2" xfId="26505" xr:uid="{68C89B69-5F56-4EC9-9328-44BD2CF3C1C7}"/>
    <cellStyle name="Total 2 3 2 6 2 3" xfId="31999" xr:uid="{18839AB1-A731-4740-87CB-86FBBEABBB39}"/>
    <cellStyle name="Total 2 3 2 6 2 4" xfId="37483" xr:uid="{3DCBE364-4649-4BA3-82F0-BDA0003138DB}"/>
    <cellStyle name="Total 2 3 2 6 3" xfId="23776" xr:uid="{BC9DC614-4FC6-4B29-A950-0BEE719DF668}"/>
    <cellStyle name="Total 2 3 2 6 4" xfId="29270" xr:uid="{C36DE43F-AB7E-4732-BA1F-0445E9EDE4A4}"/>
    <cellStyle name="Total 2 3 2 6 5" xfId="34754" xr:uid="{7FAA914C-CFA8-4CB7-8759-3EFCF608EF58}"/>
    <cellStyle name="Total 2 3 3" xfId="14839" xr:uid="{CEBC7FFE-CE20-4226-AA53-7B47AC83264E}"/>
    <cellStyle name="Total 2 3 3 2" xfId="22126" xr:uid="{EA3D0969-8F79-4F9E-8A89-ED3373D919AB}"/>
    <cellStyle name="Total 2 3 3 2 2" xfId="27682" xr:uid="{6C219E81-A1F8-40E2-9ADC-AB362C614BDB}"/>
    <cellStyle name="Total 2 3 3 2 3" xfId="33176" xr:uid="{ADA7BBFC-0D7A-489D-92E1-AD70141092CD}"/>
    <cellStyle name="Total 2 3 3 2 4" xfId="38660" xr:uid="{183A4D6F-4278-4FEB-9A1D-58EB19E54128}"/>
    <cellStyle name="Total 2 3 3 3" xfId="24953" xr:uid="{6FD19687-B12E-4008-880C-D37C14F23501}"/>
    <cellStyle name="Total 2 3 3 4" xfId="30447" xr:uid="{9E682501-C609-49C3-ACC8-0F533375341F}"/>
    <cellStyle name="Total 2 3 3 5" xfId="35931" xr:uid="{44CEED74-2245-45B4-83EA-EB3AC660D21C}"/>
    <cellStyle name="Total 2 3 4" xfId="11745" xr:uid="{99D4AD86-2193-4FEC-9204-6D5F72C1E9A2}"/>
    <cellStyle name="Total 2 3 5" xfId="16979" xr:uid="{DB254AAA-B38A-4871-9EF0-63CEC1F26990}"/>
    <cellStyle name="Total 2 3 6" xfId="19243" xr:uid="{8A08AE4A-846D-41B7-AEFC-7F5758D46F73}"/>
    <cellStyle name="Total 2 3 7" xfId="9629" xr:uid="{AB5F9EBF-B39F-44D4-8108-B1FDE9937EB5}"/>
    <cellStyle name="Total 2 3 7 2" xfId="20948" xr:uid="{6F81ABDD-47D9-4282-85F9-1144CF6E2B71}"/>
    <cellStyle name="Total 2 3 7 2 2" xfId="26504" xr:uid="{A0F45521-0608-477F-9D43-68320D69CE99}"/>
    <cellStyle name="Total 2 3 7 2 3" xfId="31998" xr:uid="{254FC9D8-2D4D-4177-B6CD-F0047F0B63D1}"/>
    <cellStyle name="Total 2 3 7 2 4" xfId="37482" xr:uid="{62B88F34-966F-4402-AD11-CB2A4039F38F}"/>
    <cellStyle name="Total 2 3 7 3" xfId="23775" xr:uid="{AB68975A-0BF5-41A8-B416-983193961042}"/>
    <cellStyle name="Total 2 3 7 4" xfId="29269" xr:uid="{5CE6816B-2B5F-4509-8CFE-E3C6933DC0C8}"/>
    <cellStyle name="Total 2 3 7 5" xfId="34753" xr:uid="{EE64F739-E345-4013-B5A4-E51584345436}"/>
    <cellStyle name="Total 2 4" xfId="6436" xr:uid="{E0CC2435-D7D0-4FC6-BD3D-65831496CFD8}"/>
    <cellStyle name="Total 2 4 2" xfId="14841" xr:uid="{19794708-726E-44E9-8812-04088F26B9F8}"/>
    <cellStyle name="Total 2 4 2 2" xfId="22128" xr:uid="{E41AEEE7-A820-4146-A687-2AD28E1DCFE3}"/>
    <cellStyle name="Total 2 4 2 2 2" xfId="27684" xr:uid="{4E230458-CD90-4247-9E60-BBC560F31959}"/>
    <cellStyle name="Total 2 4 2 2 3" xfId="33178" xr:uid="{75E310FF-7009-4FD7-BE2E-57D0D4563994}"/>
    <cellStyle name="Total 2 4 2 2 4" xfId="38662" xr:uid="{0C174A7B-7094-4CA7-9469-3245432D5AD5}"/>
    <cellStyle name="Total 2 4 2 3" xfId="24955" xr:uid="{0A36A05E-F5C6-460F-A6FB-FF37D9BF7482}"/>
    <cellStyle name="Total 2 4 2 4" xfId="30449" xr:uid="{0BFDC0C5-D8AD-49FB-B0A2-1C39EF98250C}"/>
    <cellStyle name="Total 2 4 2 5" xfId="35933" xr:uid="{E09DCB09-7F7B-4C84-B9FE-B795AD4856F1}"/>
    <cellStyle name="Total 2 4 3" xfId="11747" xr:uid="{510A7102-85B8-4466-8E3C-37B38E20CFF0}"/>
    <cellStyle name="Total 2 4 4" xfId="16981" xr:uid="{32B8FE0C-D5B2-4E3E-922D-56DB5A5309FC}"/>
    <cellStyle name="Total 2 4 5" xfId="19245" xr:uid="{244FB6B2-0A39-46C0-8A1E-0AC2F52628AC}"/>
    <cellStyle name="Total 2 4 6" xfId="9631" xr:uid="{E6D4883E-0430-4BDF-BEFF-2F71CE75E443}"/>
    <cellStyle name="Total 2 4 6 2" xfId="20950" xr:uid="{A6D01C01-B62E-4241-ADB4-651DFE7B8F64}"/>
    <cellStyle name="Total 2 4 6 2 2" xfId="26506" xr:uid="{37F231EA-8AD5-4224-9078-6C0F46F6287A}"/>
    <cellStyle name="Total 2 4 6 2 3" xfId="32000" xr:uid="{4C1919D7-6CFD-4BA4-961C-E40533DC4E52}"/>
    <cellStyle name="Total 2 4 6 2 4" xfId="37484" xr:uid="{4B9E0122-BE70-4BE1-BF58-BAD2A3EEE078}"/>
    <cellStyle name="Total 2 4 6 3" xfId="23777" xr:uid="{214283D5-3956-481C-8F89-ED65AC4133CB}"/>
    <cellStyle name="Total 2 4 6 4" xfId="29271" xr:uid="{90BEA40B-9801-4BA4-B572-775BBC9F1CF9}"/>
    <cellStyle name="Total 2 4 6 5" xfId="34755" xr:uid="{14D6C091-6F10-4D88-8E30-DAACE187832C}"/>
    <cellStyle name="Total 2 5" xfId="6437" xr:uid="{09D6E651-E77C-413F-ABCF-08F050EF62E3}"/>
    <cellStyle name="Total 2 5 2" xfId="14842" xr:uid="{FF522734-A643-49E9-94F0-101F4B75B5EA}"/>
    <cellStyle name="Total 2 5 2 2" xfId="22129" xr:uid="{74BA2058-75ED-4C63-9D3F-D9362ED5E453}"/>
    <cellStyle name="Total 2 5 2 2 2" xfId="27685" xr:uid="{4F20821A-5BC3-4602-9200-FED82205699E}"/>
    <cellStyle name="Total 2 5 2 2 3" xfId="33179" xr:uid="{5E00A388-B8FA-4E79-AAB6-E5FA2B2D272D}"/>
    <cellStyle name="Total 2 5 2 2 4" xfId="38663" xr:uid="{0006C108-25C0-4F11-9031-6B781FE35CFD}"/>
    <cellStyle name="Total 2 5 2 3" xfId="24956" xr:uid="{65AA03A9-0633-496E-B360-EE6F8E4584D5}"/>
    <cellStyle name="Total 2 5 2 4" xfId="30450" xr:uid="{5F1B765B-0BA9-44FE-94F8-F15597532A86}"/>
    <cellStyle name="Total 2 5 2 5" xfId="35934" xr:uid="{84DBC89E-3E46-4AC1-BF4E-C828BDE755E7}"/>
    <cellStyle name="Total 2 5 3" xfId="11748" xr:uid="{D591514D-C762-4122-8D7B-FC09F13D76AF}"/>
    <cellStyle name="Total 2 5 4" xfId="16982" xr:uid="{B3CB14FF-2021-414A-9697-49BBEF38DD4D}"/>
    <cellStyle name="Total 2 5 5" xfId="19246" xr:uid="{5E34FBF7-3933-4F57-8A57-61AB98996976}"/>
    <cellStyle name="Total 2 5 6" xfId="9632" xr:uid="{AC35ED59-776B-4FFE-B9A1-523A0089DC98}"/>
    <cellStyle name="Total 2 5 6 2" xfId="20951" xr:uid="{3C76053B-9252-4C01-9247-05D7853278D8}"/>
    <cellStyle name="Total 2 5 6 2 2" xfId="26507" xr:uid="{E41338DF-9CEB-483B-851F-F703F49798AC}"/>
    <cellStyle name="Total 2 5 6 2 3" xfId="32001" xr:uid="{A33F2BB5-CD87-47AA-A908-A2C5800577E4}"/>
    <cellStyle name="Total 2 5 6 2 4" xfId="37485" xr:uid="{F49FDDAD-1467-4EE2-942F-FAB8670912F0}"/>
    <cellStyle name="Total 2 5 6 3" xfId="23778" xr:uid="{5AC62849-6B7F-4C9D-84EE-51C6AB14E438}"/>
    <cellStyle name="Total 2 5 6 4" xfId="29272" xr:uid="{AE29BAC9-E582-4BD0-B2C8-30FEEA5347D1}"/>
    <cellStyle name="Total 2 5 6 5" xfId="34756" xr:uid="{295E117B-7B0A-4FCA-8685-51449F71D7BD}"/>
    <cellStyle name="Total 2 6" xfId="6438" xr:uid="{56260F9F-F047-4FF9-A40F-A6012860AE30}"/>
    <cellStyle name="Total 2 6 2" xfId="14843" xr:uid="{90DBC05C-271E-442C-81E6-0D37FCB7776F}"/>
    <cellStyle name="Total 2 6 2 2" xfId="22130" xr:uid="{3DD9E041-710A-4432-8EB9-9D5AD25997F6}"/>
    <cellStyle name="Total 2 6 2 2 2" xfId="27686" xr:uid="{C43B8085-198D-43E2-94E8-83D31A0F4E11}"/>
    <cellStyle name="Total 2 6 2 2 3" xfId="33180" xr:uid="{487D27BD-B895-4140-A633-F087AD89C844}"/>
    <cellStyle name="Total 2 6 2 2 4" xfId="38664" xr:uid="{F8BA3D72-179E-41B2-8EDA-0E3809169057}"/>
    <cellStyle name="Total 2 6 2 3" xfId="24957" xr:uid="{AA5A70C9-4FA6-4A2B-804F-29E7D5C4222F}"/>
    <cellStyle name="Total 2 6 2 4" xfId="30451" xr:uid="{CA666366-BD8B-414D-876B-77404C6A6091}"/>
    <cellStyle name="Total 2 6 2 5" xfId="35935" xr:uid="{AC77D012-8972-4AE2-BF63-EC4BA20A33D1}"/>
    <cellStyle name="Total 2 6 3" xfId="11986" xr:uid="{64A96A98-B6A3-45BE-B6E5-8506CBE635AA}"/>
    <cellStyle name="Total 2 6 4" xfId="19247" xr:uid="{1C804823-2FF0-46FA-871B-776FFA287348}"/>
    <cellStyle name="Total 2 6 5" xfId="9633" xr:uid="{28514642-C59D-42CF-BDC2-144D32B1FDE2}"/>
    <cellStyle name="Total 2 6 5 2" xfId="20952" xr:uid="{6B9A666D-1D15-4078-9C33-E21B8AD0D497}"/>
    <cellStyle name="Total 2 6 5 2 2" xfId="26508" xr:uid="{902D7F85-3DA8-4FDB-8C42-3ABFCF28992B}"/>
    <cellStyle name="Total 2 6 5 2 3" xfId="32002" xr:uid="{63B7DB58-2FDB-4596-9932-92E8F1D3563D}"/>
    <cellStyle name="Total 2 6 5 2 4" xfId="37486" xr:uid="{E84C8AF3-C122-4318-BC75-D3F0CAD7679B}"/>
    <cellStyle name="Total 2 6 5 3" xfId="23779" xr:uid="{653F4DAC-A5EF-4CCB-A0CE-6DEC7BECE115}"/>
    <cellStyle name="Total 2 6 5 4" xfId="29273" xr:uid="{BAEBD41E-A677-4AC9-86A2-597441C5D8BB}"/>
    <cellStyle name="Total 2 6 5 5" xfId="34757" xr:uid="{497EC970-031E-432D-8057-D912D405F43F}"/>
    <cellStyle name="Total 2 7" xfId="6604" xr:uid="{C0709ECC-BB51-4150-AEFB-013A3EE0802C}"/>
    <cellStyle name="Total 2 7 2" xfId="19382" xr:uid="{8718C843-42AC-41BB-9BD9-67C0D015C785}"/>
    <cellStyle name="Total 2 7 3" xfId="9634" xr:uid="{A41054B0-3CB3-4AA4-AFF2-E70B5BBE0D4B}"/>
    <cellStyle name="Total 2 7 3 2" xfId="20953" xr:uid="{BAB6023D-3B4D-4603-BDE0-BEA97713ECA8}"/>
    <cellStyle name="Total 2 7 3 2 2" xfId="26509" xr:uid="{978759F2-C8E6-4D81-9643-AD3435F77473}"/>
    <cellStyle name="Total 2 7 3 2 3" xfId="32003" xr:uid="{C6516AB6-FEE6-49FC-82B9-E347176D2026}"/>
    <cellStyle name="Total 2 7 3 2 4" xfId="37487" xr:uid="{4203BB3F-0E2F-4251-B7D6-34555B5A2BB1}"/>
    <cellStyle name="Total 2 7 3 3" xfId="23780" xr:uid="{A16FC984-9766-41B4-A29F-FAE9A8ABCF5A}"/>
    <cellStyle name="Total 2 7 3 4" xfId="29274" xr:uid="{3C7F3326-89CC-4BDA-AA84-8308512426D9}"/>
    <cellStyle name="Total 2 7 3 5" xfId="34758" xr:uid="{3A20FC8B-F904-4C89-AAD0-FB296BC2FAA5}"/>
    <cellStyle name="Total 2 8" xfId="9635" xr:uid="{43CA1653-1A67-4862-9186-E9B8D6E3B977}"/>
    <cellStyle name="Total 2 8 2" xfId="20954" xr:uid="{3D616F29-50DE-40C0-AFA8-D9F86F765803}"/>
    <cellStyle name="Total 2 8 2 2" xfId="26510" xr:uid="{01F247B6-8D89-49B2-9BE4-18E93321FA05}"/>
    <cellStyle name="Total 2 8 2 3" xfId="32004" xr:uid="{31C26145-5F3B-4BBC-8638-B33CF1AD1708}"/>
    <cellStyle name="Total 2 8 2 4" xfId="37488" xr:uid="{E81ACA89-2AA2-495F-9060-BCF410AD773F}"/>
    <cellStyle name="Total 2 8 3" xfId="23781" xr:uid="{2F4D3BAB-13DD-4282-949E-268EC1E17DD8}"/>
    <cellStyle name="Total 2 8 4" xfId="29275" xr:uid="{9BC1EBCD-3903-49C1-8195-C776D78981FF}"/>
    <cellStyle name="Total 2 8 5" xfId="34759" xr:uid="{C5EA71F0-7294-464B-828B-3256492316A2}"/>
    <cellStyle name="Total 2 9" xfId="14834" xr:uid="{0851DB01-5873-45CC-9383-5505111155B6}"/>
    <cellStyle name="Total 2 9 2" xfId="22121" xr:uid="{5E223C02-3891-48AB-8293-0EFE45A42F41}"/>
    <cellStyle name="Total 2 9 2 2" xfId="27677" xr:uid="{A075C800-2CB2-450D-9E21-B9AC2921365A}"/>
    <cellStyle name="Total 2 9 2 3" xfId="33171" xr:uid="{9D1DF067-029C-465C-91D2-15B0AA221A36}"/>
    <cellStyle name="Total 2 9 2 4" xfId="38655" xr:uid="{1DA862E9-11E8-4609-B19E-7CECF307ECB8}"/>
    <cellStyle name="Total 2 9 3" xfId="24948" xr:uid="{CB3A2B46-1C4F-4383-BDE5-B253BF28AE15}"/>
    <cellStyle name="Total 2 9 4" xfId="30442" xr:uid="{BD809623-F6AC-4BEF-9B29-1337E13BCE0D}"/>
    <cellStyle name="Total 2 9 5" xfId="35926" xr:uid="{A61D64B4-D3B2-46D8-8DD5-930E59CBF700}"/>
    <cellStyle name="Total 3" xfId="6439" xr:uid="{0B10BB4E-958C-4AD2-BE5D-53A17AE4D046}"/>
    <cellStyle name="Total 3 10" xfId="16983" xr:uid="{01027C28-4EB9-4F77-B4B0-8A200950EBD7}"/>
    <cellStyle name="Total 3 11" xfId="19248" xr:uid="{3C6FF971-7ECA-43A7-A428-774F1D24A890}"/>
    <cellStyle name="Total 3 12" xfId="9636" xr:uid="{322FEE8A-6C17-44DC-B24F-340F1CDB8E47}"/>
    <cellStyle name="Total 3 12 2" xfId="20955" xr:uid="{13879138-0E82-49BE-AC42-8759573F98D3}"/>
    <cellStyle name="Total 3 12 2 2" xfId="26511" xr:uid="{5230E012-D49E-49D8-A02B-ED24D8FA4131}"/>
    <cellStyle name="Total 3 12 2 3" xfId="32005" xr:uid="{4F795CC7-332B-49A0-90F0-2070904DA39A}"/>
    <cellStyle name="Total 3 12 2 4" xfId="37489" xr:uid="{929FEF3B-6F1D-46A0-8AAF-581FCAB0FD92}"/>
    <cellStyle name="Total 3 12 3" xfId="23782" xr:uid="{8AB5DE79-8A9A-416C-A56A-D80C70FCDC2F}"/>
    <cellStyle name="Total 3 12 4" xfId="29276" xr:uid="{8AC5F362-3C9A-4C98-81F4-77965C15B9FC}"/>
    <cellStyle name="Total 3 12 5" xfId="34760" xr:uid="{6BAB7BC3-D24B-483F-8401-EECEE1E4FF40}"/>
    <cellStyle name="Total 3 2" xfId="6440" xr:uid="{B23FE232-CE83-412F-940C-BDCF1161923A}"/>
    <cellStyle name="Total 3 2 10" xfId="19249" xr:uid="{9AF27598-EE4A-4063-A777-E7D536F53FE8}"/>
    <cellStyle name="Total 3 2 11" xfId="9637" xr:uid="{F85828D9-2624-4C65-829E-F6FC5DCE2BFD}"/>
    <cellStyle name="Total 3 2 11 2" xfId="20956" xr:uid="{00C6AB4E-C457-463A-A9AC-F6AEC02BDA21}"/>
    <cellStyle name="Total 3 2 11 2 2" xfId="26512" xr:uid="{AD9C3FB2-1633-446D-8358-F0A26C81C9CD}"/>
    <cellStyle name="Total 3 2 11 2 3" xfId="32006" xr:uid="{D3B45C9C-124B-426F-AF18-48DB1291209A}"/>
    <cellStyle name="Total 3 2 11 2 4" xfId="37490" xr:uid="{5FA0DCEC-53AB-441C-89E2-BDAB04F14660}"/>
    <cellStyle name="Total 3 2 11 3" xfId="23783" xr:uid="{01545DDD-C3E8-497F-8986-252F60A05024}"/>
    <cellStyle name="Total 3 2 11 4" xfId="29277" xr:uid="{85B11E05-90A2-470D-BF90-EAA462393D46}"/>
    <cellStyle name="Total 3 2 11 5" xfId="34761" xr:uid="{8EF69205-6998-4AFB-A4D6-A4734164A13B}"/>
    <cellStyle name="Total 3 2 2" xfId="6441" xr:uid="{CF4BB728-0EDE-4E34-98FA-84CE6DE1D3C0}"/>
    <cellStyle name="Total 3 2 2 2" xfId="14846" xr:uid="{0F7EB918-DB56-4EA6-A749-3319365707BA}"/>
    <cellStyle name="Total 3 2 2 2 2" xfId="22133" xr:uid="{0530DAC0-620A-4F4D-B0CD-A3FB7B2AF1CA}"/>
    <cellStyle name="Total 3 2 2 2 2 2" xfId="27689" xr:uid="{7FFAC0F6-3D95-425F-87F7-DB2940F1BDA0}"/>
    <cellStyle name="Total 3 2 2 2 2 3" xfId="33183" xr:uid="{35D653BD-5A46-4A89-A1A8-E9D56A0B43D0}"/>
    <cellStyle name="Total 3 2 2 2 2 4" xfId="38667" xr:uid="{B5309AC2-E091-4FCC-A19D-1CE14082D95F}"/>
    <cellStyle name="Total 3 2 2 2 3" xfId="24960" xr:uid="{6BBE1DC6-FF3F-42BA-A7C8-BD23428999D5}"/>
    <cellStyle name="Total 3 2 2 2 4" xfId="30454" xr:uid="{E8882DC1-D695-4C9C-91C3-8E05DA0A8AAF}"/>
    <cellStyle name="Total 3 2 2 2 5" xfId="35938" xr:uid="{719A68FF-2CA6-41CB-9C7B-AC12612D10F9}"/>
    <cellStyle name="Total 3 2 2 3" xfId="11751" xr:uid="{171CE474-5ABC-41B4-9B1A-881689A5A05E}"/>
    <cellStyle name="Total 3 2 2 4" xfId="16985" xr:uid="{F2F106AF-9CC8-4AFA-835E-B0072F7EE8B9}"/>
    <cellStyle name="Total 3 2 2 5" xfId="19250" xr:uid="{7F5CDB4C-8919-4846-9B6B-8EEFDE6306CE}"/>
    <cellStyle name="Total 3 2 2 6" xfId="9638" xr:uid="{ECE1AED5-E26E-45DA-92D1-1C2C04F518D5}"/>
    <cellStyle name="Total 3 2 2 6 2" xfId="20957" xr:uid="{139AE568-F105-46E6-A53A-5386864373F9}"/>
    <cellStyle name="Total 3 2 2 6 2 2" xfId="26513" xr:uid="{2B193ACB-454A-4396-ADA3-7AD06B409AAD}"/>
    <cellStyle name="Total 3 2 2 6 2 3" xfId="32007" xr:uid="{7ECC50BE-AAF1-4909-B7DB-988F2F4E1635}"/>
    <cellStyle name="Total 3 2 2 6 2 4" xfId="37491" xr:uid="{F95C4F23-2F9A-4D82-95F4-7A92F0FEAD9D}"/>
    <cellStyle name="Total 3 2 2 6 3" xfId="23784" xr:uid="{8011ABCC-3656-4D39-A793-58D85B52C32B}"/>
    <cellStyle name="Total 3 2 2 6 4" xfId="29278" xr:uid="{79A70F49-8219-42F3-9F8C-79B045ABBC1B}"/>
    <cellStyle name="Total 3 2 2 6 5" xfId="34762" xr:uid="{96576447-BE8F-40AA-BB21-26A7396EB946}"/>
    <cellStyle name="Total 3 2 3" xfId="6442" xr:uid="{9A6F768C-41B8-4B9F-B14F-BF5D17B70F0C}"/>
    <cellStyle name="Total 3 2 3 2" xfId="14847" xr:uid="{844C76FB-8A7C-4B76-8558-DA627C1D5CAC}"/>
    <cellStyle name="Total 3 2 3 2 2" xfId="22134" xr:uid="{F788E3D1-90F9-47EE-A5DE-058AC8BE9C27}"/>
    <cellStyle name="Total 3 2 3 2 2 2" xfId="27690" xr:uid="{3F398FC9-851E-427F-B7FA-C993DDBF91F7}"/>
    <cellStyle name="Total 3 2 3 2 2 3" xfId="33184" xr:uid="{4C014569-FAED-4346-9C5C-BB4C813007E9}"/>
    <cellStyle name="Total 3 2 3 2 2 4" xfId="38668" xr:uid="{60B4E60B-1C9A-4752-B269-D8B911059269}"/>
    <cellStyle name="Total 3 2 3 2 3" xfId="24961" xr:uid="{B8A91EBE-347B-4B72-A2E2-07A81D3A353E}"/>
    <cellStyle name="Total 3 2 3 2 4" xfId="30455" xr:uid="{2197EA33-BCB6-46E4-91B7-B10620ABBDC2}"/>
    <cellStyle name="Total 3 2 3 2 5" xfId="35939" xr:uid="{7CA08E73-04A4-4622-9BB0-99E887FDBD13}"/>
    <cellStyle name="Total 3 2 3 3" xfId="11752" xr:uid="{9DC1951A-D40B-481C-B6E0-DE90A640B583}"/>
    <cellStyle name="Total 3 2 3 4" xfId="16986" xr:uid="{88CB288E-B8A0-412D-93CC-BE98B58CA977}"/>
    <cellStyle name="Total 3 2 3 5" xfId="19251" xr:uid="{1268A7A0-2084-48C0-AFA0-B65A51D536F3}"/>
    <cellStyle name="Total 3 2 3 6" xfId="9639" xr:uid="{DCA414D5-55E1-46D1-8F81-99766A815E37}"/>
    <cellStyle name="Total 3 2 3 6 2" xfId="20958" xr:uid="{10F1E02E-533F-4035-848E-1501C2BE8B95}"/>
    <cellStyle name="Total 3 2 3 6 2 2" xfId="26514" xr:uid="{E576E40A-A2A3-4402-81EB-EFF40F7B35F4}"/>
    <cellStyle name="Total 3 2 3 6 2 3" xfId="32008" xr:uid="{B3E46F27-31BB-4114-AA43-620B84053F90}"/>
    <cellStyle name="Total 3 2 3 6 2 4" xfId="37492" xr:uid="{AAE12C53-1B6E-454A-A52C-6F0BB83EBFA0}"/>
    <cellStyle name="Total 3 2 3 6 3" xfId="23785" xr:uid="{16849CE6-E389-463F-98B6-E1A2A46EB78F}"/>
    <cellStyle name="Total 3 2 3 6 4" xfId="29279" xr:uid="{DF61D9BC-6A24-4EF0-B7CD-BC1F998C6FDC}"/>
    <cellStyle name="Total 3 2 3 6 5" xfId="34763" xr:uid="{75F1E315-73F7-42E6-9D1A-3E65106CC9D3}"/>
    <cellStyle name="Total 3 2 4" xfId="6443" xr:uid="{C7BABA36-F413-4AE9-B794-555C8BD72713}"/>
    <cellStyle name="Total 3 2 4 2" xfId="14848" xr:uid="{6FF9120B-8B78-4795-BB28-3663B2103134}"/>
    <cellStyle name="Total 3 2 4 2 2" xfId="22135" xr:uid="{6CFECA43-4BB1-435A-8F6A-E15BB18114F1}"/>
    <cellStyle name="Total 3 2 4 2 2 2" xfId="27691" xr:uid="{5494A02B-7816-42FE-B462-07F504BE5A77}"/>
    <cellStyle name="Total 3 2 4 2 2 3" xfId="33185" xr:uid="{4E8181AC-81A6-426E-B6A2-BBDCBBB7430E}"/>
    <cellStyle name="Total 3 2 4 2 2 4" xfId="38669" xr:uid="{4F225DD2-5704-4FDB-815D-20CADC4A5D13}"/>
    <cellStyle name="Total 3 2 4 2 3" xfId="24962" xr:uid="{1D300176-3A79-4499-9045-5D933C1BB766}"/>
    <cellStyle name="Total 3 2 4 2 4" xfId="30456" xr:uid="{68377FD3-9923-493A-8467-D9DE56C4AC44}"/>
    <cellStyle name="Total 3 2 4 2 5" xfId="35940" xr:uid="{FAF709F7-6125-44CE-83D0-9A5B6FF782ED}"/>
    <cellStyle name="Total 3 2 4 3" xfId="11989" xr:uid="{4DA1D498-E3E3-4551-A874-51F7DE077D2E}"/>
    <cellStyle name="Total 3 2 4 4" xfId="19252" xr:uid="{399FF3A7-8FBE-4A92-B5EB-9402BCC9A0A6}"/>
    <cellStyle name="Total 3 2 4 5" xfId="9640" xr:uid="{5844B458-F35A-42A1-AFD8-277C613B60F3}"/>
    <cellStyle name="Total 3 2 4 5 2" xfId="20959" xr:uid="{31FA386D-F895-4281-8340-763D0593B05E}"/>
    <cellStyle name="Total 3 2 4 5 2 2" xfId="26515" xr:uid="{9E303DA0-3920-456A-8888-D94C00727B5D}"/>
    <cellStyle name="Total 3 2 4 5 2 3" xfId="32009" xr:uid="{0E37EF9D-71A5-48E7-AEDA-CB8CA09B674C}"/>
    <cellStyle name="Total 3 2 4 5 2 4" xfId="37493" xr:uid="{A865F6AC-9A20-4307-9940-C4230958E0FE}"/>
    <cellStyle name="Total 3 2 4 5 3" xfId="23786" xr:uid="{38F7B6B4-073C-464B-A7C1-F30BAD87A966}"/>
    <cellStyle name="Total 3 2 4 5 4" xfId="29280" xr:uid="{746A949F-A220-4200-93B7-7015AF30903A}"/>
    <cellStyle name="Total 3 2 4 5 5" xfId="34764" xr:uid="{2CE005E5-E05D-49C5-ABF2-26E5F76E6A9A}"/>
    <cellStyle name="Total 3 2 5" xfId="6699" xr:uid="{5449C487-7BAE-4B9D-B13B-133C235887DA}"/>
    <cellStyle name="Total 3 2 5 2" xfId="19456" xr:uid="{97E6AAAD-4E64-48E5-A6D3-BF2EAF6BE385}"/>
    <cellStyle name="Total 3 2 5 3" xfId="9641" xr:uid="{86B03235-3BD8-4ED4-85E5-4B029622F153}"/>
    <cellStyle name="Total 3 2 5 3 2" xfId="20960" xr:uid="{D4BB15DB-B134-44F0-9408-B06CB70BE9FF}"/>
    <cellStyle name="Total 3 2 5 3 2 2" xfId="26516" xr:uid="{99106EFA-EAC9-4B19-B5FB-2053B8CBA00B}"/>
    <cellStyle name="Total 3 2 5 3 2 3" xfId="32010" xr:uid="{7503804D-0A4A-4C71-B116-7C126F3D288E}"/>
    <cellStyle name="Total 3 2 5 3 2 4" xfId="37494" xr:uid="{E90FA172-6135-4AE0-8187-FBCC3B965C3E}"/>
    <cellStyle name="Total 3 2 5 3 3" xfId="23787" xr:uid="{51FFC265-A2E9-435E-AAA7-DE7C3178D337}"/>
    <cellStyle name="Total 3 2 5 3 4" xfId="29281" xr:uid="{BA72324A-94F0-4233-A85A-EE880033B6A9}"/>
    <cellStyle name="Total 3 2 5 3 5" xfId="34765" xr:uid="{621B50FC-BBA6-4FD6-8683-1ED64D97BE9F}"/>
    <cellStyle name="Total 3 2 6" xfId="9642" xr:uid="{FC357864-D881-45D3-AE30-A4B0090E4034}"/>
    <cellStyle name="Total 3 2 6 2" xfId="20961" xr:uid="{CBE2DCAF-7688-47EB-8C60-CFC94C19B996}"/>
    <cellStyle name="Total 3 2 6 2 2" xfId="26517" xr:uid="{2E4ACE5E-D12F-49A7-B1B6-4BC054468354}"/>
    <cellStyle name="Total 3 2 6 2 3" xfId="32011" xr:uid="{883326CE-ED57-4BC7-B81D-46B327A3980A}"/>
    <cellStyle name="Total 3 2 6 2 4" xfId="37495" xr:uid="{73FC322F-F08A-4943-90AD-1E06E97DE6EC}"/>
    <cellStyle name="Total 3 2 6 3" xfId="23788" xr:uid="{9D238C7B-19B1-4F08-B028-FD1038DF4B0B}"/>
    <cellStyle name="Total 3 2 6 4" xfId="29282" xr:uid="{2ACB025D-F4FA-4523-ADA1-419E4225737E}"/>
    <cellStyle name="Total 3 2 6 5" xfId="34766" xr:uid="{6FD522ED-C710-4E34-81E4-124E13E47D30}"/>
    <cellStyle name="Total 3 2 7" xfId="14845" xr:uid="{9A3D49B2-69BE-4058-9E82-A1B6BB06A2BA}"/>
    <cellStyle name="Total 3 2 7 2" xfId="22132" xr:uid="{8918A08B-E10F-4A76-A08E-C31FBE24DB1B}"/>
    <cellStyle name="Total 3 2 7 2 2" xfId="27688" xr:uid="{69199071-3289-4A55-B0A0-D1CDA64ED504}"/>
    <cellStyle name="Total 3 2 7 2 3" xfId="33182" xr:uid="{BEB4BFAD-906F-46CD-9BA1-ED0995786111}"/>
    <cellStyle name="Total 3 2 7 2 4" xfId="38666" xr:uid="{8BEC6D95-F170-415B-AD03-96186D38D3F5}"/>
    <cellStyle name="Total 3 2 7 3" xfId="24959" xr:uid="{9C9E0EA7-8FB7-48D9-BAC2-2969FAF78153}"/>
    <cellStyle name="Total 3 2 7 4" xfId="30453" xr:uid="{3CC61518-A34B-49A7-9E7F-4F9B30D658C9}"/>
    <cellStyle name="Total 3 2 7 5" xfId="35937" xr:uid="{893E7B2A-0A18-4EB6-82EA-172079736459}"/>
    <cellStyle name="Total 3 2 8" xfId="11750" xr:uid="{A2214872-94FD-4CA6-BE55-A895CDABF667}"/>
    <cellStyle name="Total 3 2 9" xfId="16984" xr:uid="{D3DB36F0-007D-4211-BFC1-C16B712B5C50}"/>
    <cellStyle name="Total 3 3" xfId="6444" xr:uid="{8A246258-8CE0-4A28-AD5C-88E566CA1405}"/>
    <cellStyle name="Total 3 3 2" xfId="14849" xr:uid="{0C7E1EB2-338A-4A2A-A9F7-271A9821FD48}"/>
    <cellStyle name="Total 3 3 2 2" xfId="22136" xr:uid="{212133CF-9421-478D-B2D4-0795FECD5F60}"/>
    <cellStyle name="Total 3 3 2 2 2" xfId="27692" xr:uid="{A331F3CE-CB2F-4976-AC4B-A81236E97B92}"/>
    <cellStyle name="Total 3 3 2 2 3" xfId="33186" xr:uid="{58523F2A-EE90-4FF1-A2D7-736661F54CCC}"/>
    <cellStyle name="Total 3 3 2 2 4" xfId="38670" xr:uid="{0DB9F43D-5CD6-4CDA-B5E4-34984FAC1ED9}"/>
    <cellStyle name="Total 3 3 2 3" xfId="24963" xr:uid="{542A5512-0CFF-44DA-BF6F-2F89BFF6BB3F}"/>
    <cellStyle name="Total 3 3 2 4" xfId="30457" xr:uid="{7F995200-2BA7-497B-9E14-01927549B9B2}"/>
    <cellStyle name="Total 3 3 2 5" xfId="35941" xr:uid="{BA696953-5E1A-4E3F-B5B3-247F460D07E7}"/>
    <cellStyle name="Total 3 3 3" xfId="11753" xr:uid="{6439EE11-623A-4F25-97D0-B7289FF97FB7}"/>
    <cellStyle name="Total 3 3 4" xfId="16987" xr:uid="{F00741C7-DC66-4088-B3FB-CA5F1ECE5041}"/>
    <cellStyle name="Total 3 3 5" xfId="19253" xr:uid="{90394B63-2F49-4A76-89B5-E96FB3920B3A}"/>
    <cellStyle name="Total 3 3 6" xfId="9643" xr:uid="{0BAAE7FD-AF65-4F84-8DCC-A8B06239CB85}"/>
    <cellStyle name="Total 3 3 6 2" xfId="20962" xr:uid="{5621BCE6-2803-450D-AF73-F306E342412C}"/>
    <cellStyle name="Total 3 3 6 2 2" xfId="26518" xr:uid="{F51B0482-9F05-4350-A839-08AE8ED21EAE}"/>
    <cellStyle name="Total 3 3 6 2 3" xfId="32012" xr:uid="{F049DAE9-D4E0-4A70-B8CC-293DC5F8ED79}"/>
    <cellStyle name="Total 3 3 6 2 4" xfId="37496" xr:uid="{7C4F0D2C-D396-4395-9DCE-599D907FE244}"/>
    <cellStyle name="Total 3 3 6 3" xfId="23789" xr:uid="{B45D3456-74B9-4D01-B653-6F7E06E823FF}"/>
    <cellStyle name="Total 3 3 6 4" xfId="29283" xr:uid="{6DB3A7B7-B5F8-45C9-A441-CE5635C296AC}"/>
    <cellStyle name="Total 3 3 6 5" xfId="34767" xr:uid="{3F3643EE-A45A-432E-9F2E-1E98E1EC2AFA}"/>
    <cellStyle name="Total 3 4" xfId="6445" xr:uid="{76C2CD2E-0C29-4960-B2F3-9C8C2F121A20}"/>
    <cellStyle name="Total 3 4 2" xfId="14850" xr:uid="{9616072B-1E6F-483A-85A4-44B751FD720C}"/>
    <cellStyle name="Total 3 4 2 2" xfId="22137" xr:uid="{07D3CECE-DFFC-4600-A253-5ADF60C96016}"/>
    <cellStyle name="Total 3 4 2 2 2" xfId="27693" xr:uid="{69F42124-27B7-4F3C-8B1A-BA3191A71500}"/>
    <cellStyle name="Total 3 4 2 2 3" xfId="33187" xr:uid="{BF5303D8-0832-44EB-863A-91FE1BC5FD3D}"/>
    <cellStyle name="Total 3 4 2 2 4" xfId="38671" xr:uid="{95678A63-BC4D-4E85-8839-6E2BACB78A3C}"/>
    <cellStyle name="Total 3 4 2 3" xfId="24964" xr:uid="{3FC91B1A-EA19-4711-AE57-32CC50C48B43}"/>
    <cellStyle name="Total 3 4 2 4" xfId="30458" xr:uid="{1977BA49-6A4F-435A-A14A-379923E081E9}"/>
    <cellStyle name="Total 3 4 2 5" xfId="35942" xr:uid="{99DC54BD-0ADA-4099-B560-9BC356EEC5E2}"/>
    <cellStyle name="Total 3 4 3" xfId="11754" xr:uid="{6DB28A37-2E44-412E-91F4-A8CA9C0567D0}"/>
    <cellStyle name="Total 3 4 4" xfId="16988" xr:uid="{7470DA1B-4985-4DCB-9EC2-7E724C562E69}"/>
    <cellStyle name="Total 3 4 5" xfId="19254" xr:uid="{9625A8A2-51F1-44C9-987E-8000BDC77263}"/>
    <cellStyle name="Total 3 4 6" xfId="9644" xr:uid="{18ED87D5-2FFF-4F47-B4C7-580085702C0D}"/>
    <cellStyle name="Total 3 4 6 2" xfId="20963" xr:uid="{0D7DFEA9-23AA-416C-8C2E-929ED4A9D8F1}"/>
    <cellStyle name="Total 3 4 6 2 2" xfId="26519" xr:uid="{694D1EC0-3ECA-4CA0-A24D-7933632F3888}"/>
    <cellStyle name="Total 3 4 6 2 3" xfId="32013" xr:uid="{ACB0AEAF-82FF-4789-B527-3784BE9B072A}"/>
    <cellStyle name="Total 3 4 6 2 4" xfId="37497" xr:uid="{0A731177-A715-47DC-86F8-136284F14405}"/>
    <cellStyle name="Total 3 4 6 3" xfId="23790" xr:uid="{0BC4C13D-B0CA-461E-8B61-A8AF106D2EF4}"/>
    <cellStyle name="Total 3 4 6 4" xfId="29284" xr:uid="{A681A210-997E-4B60-91D8-905DCD6E15F4}"/>
    <cellStyle name="Total 3 4 6 5" xfId="34768" xr:uid="{CD3B631A-1B0F-4ED4-ADCD-2584FE99583D}"/>
    <cellStyle name="Total 3 5" xfId="6446" xr:uid="{34138F55-26D5-4ACA-A0E5-6D43B95FF4CD}"/>
    <cellStyle name="Total 3 5 2" xfId="14851" xr:uid="{0EF0DFDD-85A2-49C6-AB56-00AAD3BB9734}"/>
    <cellStyle name="Total 3 5 2 2" xfId="22138" xr:uid="{8102FB97-127E-4AE1-9A8F-96488C903BA5}"/>
    <cellStyle name="Total 3 5 2 2 2" xfId="27694" xr:uid="{05CD54F4-9612-4D47-8293-8390989CC8C2}"/>
    <cellStyle name="Total 3 5 2 2 3" xfId="33188" xr:uid="{8E9A595F-1192-4140-9891-3320A65E2E99}"/>
    <cellStyle name="Total 3 5 2 2 4" xfId="38672" xr:uid="{584DD968-F5EF-4977-BF7F-9264A813F063}"/>
    <cellStyle name="Total 3 5 2 3" xfId="24965" xr:uid="{0FFD73A5-F527-4A1F-87BC-70D5810A7010}"/>
    <cellStyle name="Total 3 5 2 4" xfId="30459" xr:uid="{C074949A-45BB-4FB1-8409-9D0C32D4DD74}"/>
    <cellStyle name="Total 3 5 2 5" xfId="35943" xr:uid="{C458A3BD-B866-4BC8-890B-C2423B3F5B68}"/>
    <cellStyle name="Total 3 5 3" xfId="11988" xr:uid="{9280ED08-C008-4B9C-B21E-D6316C1AD12E}"/>
    <cellStyle name="Total 3 5 4" xfId="19255" xr:uid="{CA6BDB0E-FB06-40B3-9F31-242533ED2107}"/>
    <cellStyle name="Total 3 5 5" xfId="9645" xr:uid="{68A62BFC-86A7-43BE-A613-7CEDFA66AC37}"/>
    <cellStyle name="Total 3 5 5 2" xfId="20964" xr:uid="{33532551-8EB5-4578-AD5E-6CA7A555BEBE}"/>
    <cellStyle name="Total 3 5 5 2 2" xfId="26520" xr:uid="{6EF4DA6B-969A-4AA5-A18C-C7B850B01961}"/>
    <cellStyle name="Total 3 5 5 2 3" xfId="32014" xr:uid="{69851B66-2299-4F8E-91A3-767B5D6E991D}"/>
    <cellStyle name="Total 3 5 5 2 4" xfId="37498" xr:uid="{9832224B-4671-4C3C-BDEC-FF27A8233AAB}"/>
    <cellStyle name="Total 3 5 5 3" xfId="23791" xr:uid="{85FF1E0D-3018-4F1E-80F1-96116A456565}"/>
    <cellStyle name="Total 3 5 5 4" xfId="29285" xr:uid="{472A78B5-CE6C-4145-8D3E-73B3C6E183D9}"/>
    <cellStyle name="Total 3 5 5 5" xfId="34769" xr:uid="{AD6BCDE7-F16F-4ED8-BFC5-FB632A4F59CD}"/>
    <cellStyle name="Total 3 6" xfId="6605" xr:uid="{3A78D554-7D51-4E6D-AC4D-A7EFE0DB5FF0}"/>
    <cellStyle name="Total 3 6 2" xfId="19383" xr:uid="{7C054331-CD27-4677-B21E-34DC489E1911}"/>
    <cellStyle name="Total 3 6 3" xfId="9646" xr:uid="{79445F81-0A28-48F6-943C-16DA95796F32}"/>
    <cellStyle name="Total 3 6 3 2" xfId="20965" xr:uid="{9ECFEFF5-6CA9-4013-A915-5D765CB9664E}"/>
    <cellStyle name="Total 3 6 3 2 2" xfId="26521" xr:uid="{3728FCB7-7929-467B-A2D4-53E93E54AF8E}"/>
    <cellStyle name="Total 3 6 3 2 3" xfId="32015" xr:uid="{79D77250-7980-4C72-ADC5-FA6780A06F04}"/>
    <cellStyle name="Total 3 6 3 2 4" xfId="37499" xr:uid="{A04E90D3-4A77-4999-952E-A2D314878256}"/>
    <cellStyle name="Total 3 6 3 3" xfId="23792" xr:uid="{1D8B6827-5240-4B0B-ACAB-7DC6D0DB89FC}"/>
    <cellStyle name="Total 3 6 3 4" xfId="29286" xr:uid="{C5AD0F01-DAB0-40A9-BC51-91A1C582E044}"/>
    <cellStyle name="Total 3 6 3 5" xfId="34770" xr:uid="{193F22B3-2340-40F1-878F-946F0CE1EBA2}"/>
    <cellStyle name="Total 3 7" xfId="9647" xr:uid="{12515E1A-2693-4C2A-B80F-FE52F7440CF5}"/>
    <cellStyle name="Total 3 7 2" xfId="20966" xr:uid="{F3685BD0-8D58-425D-BF10-E71545D7755F}"/>
    <cellStyle name="Total 3 7 2 2" xfId="26522" xr:uid="{99324C4B-B753-435F-9C5A-2589E4B9C602}"/>
    <cellStyle name="Total 3 7 2 3" xfId="32016" xr:uid="{1593FE45-2282-4E70-B9A8-0CA10716AC73}"/>
    <cellStyle name="Total 3 7 2 4" xfId="37500" xr:uid="{9FAEDF9F-6729-466D-8270-7A412C41F3E5}"/>
    <cellStyle name="Total 3 7 3" xfId="23793" xr:uid="{7769E4B4-9873-4C73-8894-02018D6783C5}"/>
    <cellStyle name="Total 3 7 4" xfId="29287" xr:uid="{8548A580-BE32-4371-B1FC-32F49F783473}"/>
    <cellStyle name="Total 3 7 5" xfId="34771" xr:uid="{79B1DEDB-2DA7-4574-8D7A-D00FD62750EA}"/>
    <cellStyle name="Total 3 8" xfId="14844" xr:uid="{E469357A-264A-4E4F-A2F0-3378CA5E131D}"/>
    <cellStyle name="Total 3 8 2" xfId="22131" xr:uid="{AFFCB7AE-80D6-4389-8C79-8DC08E9541AD}"/>
    <cellStyle name="Total 3 8 2 2" xfId="27687" xr:uid="{C0E30F79-D9A1-4D03-8F17-6C901ADCB21B}"/>
    <cellStyle name="Total 3 8 2 3" xfId="33181" xr:uid="{CC7A1256-C848-4F60-B6C1-EDBB152B0194}"/>
    <cellStyle name="Total 3 8 2 4" xfId="38665" xr:uid="{B3006878-AA5E-4807-8228-45B8A48BAC63}"/>
    <cellStyle name="Total 3 8 3" xfId="24958" xr:uid="{9AB324F3-E0B4-4588-BA00-AD872D393A5A}"/>
    <cellStyle name="Total 3 8 4" xfId="30452" xr:uid="{33AEF05A-5965-436B-A3A2-D2B7AAEF7005}"/>
    <cellStyle name="Total 3 8 5" xfId="35936" xr:uid="{DFE0D7BC-B633-4F7C-B232-E6BF3D21BB4F}"/>
    <cellStyle name="Total 3 9" xfId="11749" xr:uid="{FC9F06AE-177C-4AC7-B2DE-8073E0F6BDCC}"/>
    <cellStyle name="Total 4" xfId="6447" xr:uid="{847A7441-BEF5-49CA-946B-560E62B6F810}"/>
    <cellStyle name="Total 4 2" xfId="6448" xr:uid="{74D207D7-0857-44C7-A39E-3914151E9420}"/>
    <cellStyle name="Total 4 2 2" xfId="6449" xr:uid="{2172B205-53A1-40AB-827D-B949379C9064}"/>
    <cellStyle name="Total 4 2 2 2" xfId="14854" xr:uid="{5BA231C6-264F-4095-A463-E461819B5CF0}"/>
    <cellStyle name="Total 4 2 2 2 2" xfId="22141" xr:uid="{E8266CD8-E258-484E-869E-40E424F86A17}"/>
    <cellStyle name="Total 4 2 2 2 2 2" xfId="27697" xr:uid="{0420844C-9921-4844-928E-E9CBF69D0E84}"/>
    <cellStyle name="Total 4 2 2 2 2 3" xfId="33191" xr:uid="{B0257E03-5E93-444A-8C95-FEAC11FDE1DD}"/>
    <cellStyle name="Total 4 2 2 2 2 4" xfId="38675" xr:uid="{AA128418-AE79-4E0A-BF67-B175E8E15A4D}"/>
    <cellStyle name="Total 4 2 2 2 3" xfId="24968" xr:uid="{60AA107A-73EA-4BCD-8489-3C31EB657ABE}"/>
    <cellStyle name="Total 4 2 2 2 4" xfId="30462" xr:uid="{BE83AA22-E6FB-4888-8636-AD15ABE8A083}"/>
    <cellStyle name="Total 4 2 2 2 5" xfId="35946" xr:uid="{FE81CBD6-63FB-4748-AF19-9B81F65B4622}"/>
    <cellStyle name="Total 4 2 2 3" xfId="11757" xr:uid="{2261478E-2D73-486C-B457-1CD4F4F11F7F}"/>
    <cellStyle name="Total 4 2 2 4" xfId="16991" xr:uid="{465DDFDB-6F15-4F10-93F8-4B0E3F5C2753}"/>
    <cellStyle name="Total 4 2 2 5" xfId="19258" xr:uid="{8DD0AE4F-C6FF-4F4C-8063-E8AA3F8AA4A3}"/>
    <cellStyle name="Total 4 2 2 6" xfId="9650" xr:uid="{E35E3A4F-0C08-433A-B4F2-C820B483D5FC}"/>
    <cellStyle name="Total 4 2 2 6 2" xfId="20969" xr:uid="{386CA1E6-748F-41C2-9DF1-267056CD9D6C}"/>
    <cellStyle name="Total 4 2 2 6 2 2" xfId="26525" xr:uid="{6F85EA1A-CC6B-4080-98BD-35F1BD842063}"/>
    <cellStyle name="Total 4 2 2 6 2 3" xfId="32019" xr:uid="{3E6AACAC-F896-4741-A366-DAC850824836}"/>
    <cellStyle name="Total 4 2 2 6 2 4" xfId="37503" xr:uid="{6B35C7F2-45C1-4E0E-8D0A-A57DDDE12EB7}"/>
    <cellStyle name="Total 4 2 2 6 3" xfId="23796" xr:uid="{A370F958-5B9F-48F0-8DD7-09EBD74E6CAF}"/>
    <cellStyle name="Total 4 2 2 6 4" xfId="29290" xr:uid="{57B09060-55F5-4E0A-A6C1-7D17D6A65235}"/>
    <cellStyle name="Total 4 2 2 6 5" xfId="34774" xr:uid="{0EBCCFF6-8EC7-4988-93A3-414BEF42A985}"/>
    <cellStyle name="Total 4 2 3" xfId="14853" xr:uid="{5911F92C-838B-4F0E-9681-1B0BC4D2EBBC}"/>
    <cellStyle name="Total 4 2 3 2" xfId="22140" xr:uid="{6CC284D7-F7C6-457F-AAED-D03D53199A38}"/>
    <cellStyle name="Total 4 2 3 2 2" xfId="27696" xr:uid="{F9C044EB-097A-41A7-ADD1-55890AD56330}"/>
    <cellStyle name="Total 4 2 3 2 3" xfId="33190" xr:uid="{BE9EA1E7-B0FE-4899-9638-B2D6FE0E3290}"/>
    <cellStyle name="Total 4 2 3 2 4" xfId="38674" xr:uid="{3765C127-B7C5-4942-95AE-AFFA2F81D493}"/>
    <cellStyle name="Total 4 2 3 3" xfId="24967" xr:uid="{2B438EB5-90CE-4C1A-8E1A-12357A428EC8}"/>
    <cellStyle name="Total 4 2 3 4" xfId="30461" xr:uid="{0E968BB3-5A89-4F7C-92DB-3FA35B2E3318}"/>
    <cellStyle name="Total 4 2 3 5" xfId="35945" xr:uid="{D8B53B4B-67FA-4EEF-B08C-65B944C1E3F8}"/>
    <cellStyle name="Total 4 2 4" xfId="11756" xr:uid="{DF04B23C-31A8-455D-A0D9-620CB3A64D5B}"/>
    <cellStyle name="Total 4 2 5" xfId="16990" xr:uid="{FE4FBE12-45B3-4238-B5E1-576C2B5FCAA3}"/>
    <cellStyle name="Total 4 2 6" xfId="19257" xr:uid="{58FD9EBC-8D52-4384-91E6-FD8297C75ACB}"/>
    <cellStyle name="Total 4 2 7" xfId="9649" xr:uid="{06533723-9DA8-424B-8B2E-CC52B8217B54}"/>
    <cellStyle name="Total 4 2 7 2" xfId="20968" xr:uid="{056F5096-8B82-4681-8135-FDD98007F935}"/>
    <cellStyle name="Total 4 2 7 2 2" xfId="26524" xr:uid="{D3F3D3AE-FD4B-4666-9D73-91190307E4AF}"/>
    <cellStyle name="Total 4 2 7 2 3" xfId="32018" xr:uid="{14FAC2DA-6901-4528-B017-264777ADFD5D}"/>
    <cellStyle name="Total 4 2 7 2 4" xfId="37502" xr:uid="{B3427EA0-C132-4753-9F1A-DF6EBF090D68}"/>
    <cellStyle name="Total 4 2 7 3" xfId="23795" xr:uid="{AEEB7EF4-3A10-41C4-AC50-37EC3B3C7B48}"/>
    <cellStyle name="Total 4 2 7 4" xfId="29289" xr:uid="{59992D66-4F8A-4A8B-BD8B-FBE306C4F716}"/>
    <cellStyle name="Total 4 2 7 5" xfId="34773" xr:uid="{6618FA8B-72E8-4081-82E6-7EEBE3F1806A}"/>
    <cellStyle name="Total 4 3" xfId="6450" xr:uid="{2928D2E4-459F-4001-9572-709C1D3CEAB4}"/>
    <cellStyle name="Total 4 3 2" xfId="14855" xr:uid="{0FFBFD41-5ED5-4356-8A3E-F6874E70CC61}"/>
    <cellStyle name="Total 4 3 2 2" xfId="22142" xr:uid="{65A0F561-6F01-4A5A-86EE-5E36F8C551EE}"/>
    <cellStyle name="Total 4 3 2 2 2" xfId="27698" xr:uid="{131434EE-0B63-4CE0-8B7E-6E8F84533B8E}"/>
    <cellStyle name="Total 4 3 2 2 3" xfId="33192" xr:uid="{6C0A4DA0-8BAD-4530-B0ED-C100560FD7F3}"/>
    <cellStyle name="Total 4 3 2 2 4" xfId="38676" xr:uid="{CB44F014-CB42-46F5-BFC8-2DCD00FB73B1}"/>
    <cellStyle name="Total 4 3 2 3" xfId="24969" xr:uid="{840C2BC1-BE0C-41EC-9DE0-188324B60420}"/>
    <cellStyle name="Total 4 3 2 4" xfId="30463" xr:uid="{DC61B440-22A2-4F77-8728-1536832921C6}"/>
    <cellStyle name="Total 4 3 2 5" xfId="35947" xr:uid="{AAE97848-91E3-4EEB-848F-584332C0E473}"/>
    <cellStyle name="Total 4 3 3" xfId="11758" xr:uid="{C4579B36-433F-4732-ABB7-F0B4C121F9F4}"/>
    <cellStyle name="Total 4 3 4" xfId="16992" xr:uid="{20931580-32FA-45CE-9B0C-0E56E30B15D8}"/>
    <cellStyle name="Total 4 3 5" xfId="19259" xr:uid="{78383575-72DE-4563-97B2-6D18B81AF1D8}"/>
    <cellStyle name="Total 4 3 6" xfId="9651" xr:uid="{E3763EB1-EC50-40D0-BABF-C0E9B4396AB9}"/>
    <cellStyle name="Total 4 3 6 2" xfId="20970" xr:uid="{2D3220C2-C1AA-4D47-8A37-0758F5D58E64}"/>
    <cellStyle name="Total 4 3 6 2 2" xfId="26526" xr:uid="{F5F341BC-FFE2-4DA7-B994-8FAAEEA578C7}"/>
    <cellStyle name="Total 4 3 6 2 3" xfId="32020" xr:uid="{ACADD142-2C03-44C5-B551-3E7F5CCC472A}"/>
    <cellStyle name="Total 4 3 6 2 4" xfId="37504" xr:uid="{9B98C63C-055B-455B-A869-DA99D966BF1A}"/>
    <cellStyle name="Total 4 3 6 3" xfId="23797" xr:uid="{773BAE91-6BC4-4A59-8E83-F2A32E8C4E2D}"/>
    <cellStyle name="Total 4 3 6 4" xfId="29291" xr:uid="{FE718FD6-BCC6-4AE8-8FBF-429F10EF6646}"/>
    <cellStyle name="Total 4 3 6 5" xfId="34775" xr:uid="{250D2DF9-F6C7-47E9-A377-E9F980098EFB}"/>
    <cellStyle name="Total 4 4" xfId="6451" xr:uid="{7E475D04-6E33-4BEB-B708-4BF899A057DF}"/>
    <cellStyle name="Total 4 4 2" xfId="14856" xr:uid="{841768E6-C07A-4AF9-B9F1-B9EBD77BAC7C}"/>
    <cellStyle name="Total 4 4 2 2" xfId="22143" xr:uid="{AA6E0AD8-C2CC-437A-AB24-4AC00B507F7E}"/>
    <cellStyle name="Total 4 4 2 2 2" xfId="27699" xr:uid="{4C951B9B-361A-4CA6-A0F6-64BB5C412E0E}"/>
    <cellStyle name="Total 4 4 2 2 3" xfId="33193" xr:uid="{7875B686-16D6-4E6C-8775-714F56367ECF}"/>
    <cellStyle name="Total 4 4 2 2 4" xfId="38677" xr:uid="{F62B4B10-8162-4C52-996E-D83D8D96FC36}"/>
    <cellStyle name="Total 4 4 2 3" xfId="24970" xr:uid="{DEE4720F-39D2-4628-A257-244DCCE22059}"/>
    <cellStyle name="Total 4 4 2 4" xfId="30464" xr:uid="{AFFA6C96-781F-4538-87DA-BCB3701E6BC1}"/>
    <cellStyle name="Total 4 4 2 5" xfId="35948" xr:uid="{70740999-0385-4A61-8D04-3440483E32D3}"/>
    <cellStyle name="Total 4 4 3" xfId="11759" xr:uid="{6376A295-FE19-49B1-9AA0-75B1A1396C8E}"/>
    <cellStyle name="Total 4 4 4" xfId="16993" xr:uid="{A1305E6D-3ABF-4A3C-A607-484C23237483}"/>
    <cellStyle name="Total 4 4 5" xfId="19260" xr:uid="{E95FC304-3A0C-43ED-A1CC-BAC2FBC4A8AB}"/>
    <cellStyle name="Total 4 4 6" xfId="9652" xr:uid="{C91956B0-135A-40AC-8314-EE9B4DB83048}"/>
    <cellStyle name="Total 4 4 6 2" xfId="20971" xr:uid="{4F02FE1A-4D55-4C09-8A96-0FD77A8AB364}"/>
    <cellStyle name="Total 4 4 6 2 2" xfId="26527" xr:uid="{38D1C21E-F5B6-420F-ADED-0FC4C771D7AF}"/>
    <cellStyle name="Total 4 4 6 2 3" xfId="32021" xr:uid="{30ADA80C-3EE8-46A5-8115-24441966C799}"/>
    <cellStyle name="Total 4 4 6 2 4" xfId="37505" xr:uid="{563515B4-ADCE-49F6-A780-E0AFA0EF67A5}"/>
    <cellStyle name="Total 4 4 6 3" xfId="23798" xr:uid="{4DDFF0AA-75A9-411E-8A16-37D08BB71A0A}"/>
    <cellStyle name="Total 4 4 6 4" xfId="29292" xr:uid="{15F21F1C-591B-49C8-888A-74A4BEDA150D}"/>
    <cellStyle name="Total 4 4 6 5" xfId="34776" xr:uid="{3D58D31E-132F-489C-8B53-D11130E6F401}"/>
    <cellStyle name="Total 4 5" xfId="14852" xr:uid="{5662C629-25C2-4FDF-94FD-3E89267F735F}"/>
    <cellStyle name="Total 4 5 2" xfId="22139" xr:uid="{284ADDBA-489E-433E-98FC-BD2C7AC344D1}"/>
    <cellStyle name="Total 4 5 2 2" xfId="27695" xr:uid="{D960435C-E569-4BF2-ACA3-64261025F898}"/>
    <cellStyle name="Total 4 5 2 3" xfId="33189" xr:uid="{B08853CB-B44E-47B7-92BA-723F8D6E01B2}"/>
    <cellStyle name="Total 4 5 2 4" xfId="38673" xr:uid="{121B3B1C-F90A-4350-A2DB-A8397FDBFEC3}"/>
    <cellStyle name="Total 4 5 3" xfId="24966" xr:uid="{2B2CC6F9-C2DB-4A35-BCE0-2F9313CA533C}"/>
    <cellStyle name="Total 4 5 4" xfId="30460" xr:uid="{7321228C-D923-47C1-93BC-372518B17DF2}"/>
    <cellStyle name="Total 4 5 5" xfId="35944" xr:uid="{D7F301D8-1EB1-4F2E-9195-968188EF6D19}"/>
    <cellStyle name="Total 4 6" xfId="11755" xr:uid="{4738C4B6-98A9-4792-B597-35FFC7D16E6E}"/>
    <cellStyle name="Total 4 7" xfId="16989" xr:uid="{DCE10698-15F1-4079-9CA1-87D701782BBD}"/>
    <cellStyle name="Total 4 8" xfId="19256" xr:uid="{7E69CE85-94A4-42A5-A840-0A76E277E0BA}"/>
    <cellStyle name="Total 4 9" xfId="9648" xr:uid="{B30DA063-330F-4434-B8DB-F89FBF62F671}"/>
    <cellStyle name="Total 4 9 2" xfId="20967" xr:uid="{E46533F7-2D87-4958-A2F7-029CA74D0151}"/>
    <cellStyle name="Total 4 9 2 2" xfId="26523" xr:uid="{267EB1CC-E37D-4C2B-AEFA-B417C7336FEA}"/>
    <cellStyle name="Total 4 9 2 3" xfId="32017" xr:uid="{C3305ED3-8440-4102-AD22-B0A00CAA1F97}"/>
    <cellStyle name="Total 4 9 2 4" xfId="37501" xr:uid="{513249FC-3CBF-4686-8EBE-DA7694DB5094}"/>
    <cellStyle name="Total 4 9 3" xfId="23794" xr:uid="{80033EC1-DA38-4AAC-928E-D9D45281811A}"/>
    <cellStyle name="Total 4 9 4" xfId="29288" xr:uid="{2B9C6B91-FCF0-43D4-8D6E-5EB12244CB6A}"/>
    <cellStyle name="Total 4 9 5" xfId="34772" xr:uid="{84EFA835-CD6B-4102-8434-7B188739FB47}"/>
    <cellStyle name="Total 5" xfId="6452" xr:uid="{43EBC00F-E283-46AC-A30C-316CC3590C14}"/>
    <cellStyle name="Total 5 2" xfId="6453" xr:uid="{C46CC1E5-ED64-4FC2-A604-DC801FEC4478}"/>
    <cellStyle name="Total 5 2 2" xfId="14858" xr:uid="{0902F485-C1D7-44E9-A96B-08A41798F1CB}"/>
    <cellStyle name="Total 5 2 2 2" xfId="22145" xr:uid="{6A99603C-9AE4-401C-A3FB-4A3F68C46AA7}"/>
    <cellStyle name="Total 5 2 2 2 2" xfId="27701" xr:uid="{09AFA378-93EC-409C-B0D5-7A5E36F5F142}"/>
    <cellStyle name="Total 5 2 2 2 3" xfId="33195" xr:uid="{29FB52B0-DEC0-4CB5-A14C-FD0C7F706FB8}"/>
    <cellStyle name="Total 5 2 2 2 4" xfId="38679" xr:uid="{A0D3E85F-1153-4ECB-A933-EBBE04C7221A}"/>
    <cellStyle name="Total 5 2 2 3" xfId="24972" xr:uid="{0C80B1F5-9AF1-4363-9388-3E9A42F7EB33}"/>
    <cellStyle name="Total 5 2 2 4" xfId="30466" xr:uid="{DD174925-738C-4BF4-AEAC-65C7C15F589A}"/>
    <cellStyle name="Total 5 2 2 5" xfId="35950" xr:uid="{276F3904-35EB-402D-9352-5AAF8B23D296}"/>
    <cellStyle name="Total 5 2 3" xfId="11761" xr:uid="{4702EC76-9E97-44B0-BC92-ADB5B319CD9D}"/>
    <cellStyle name="Total 5 2 4" xfId="16995" xr:uid="{132C37D7-4467-4BAC-8AE6-F3F2F39B3CD6}"/>
    <cellStyle name="Total 5 2 5" xfId="19262" xr:uid="{D18D7AA3-D8DC-4794-ACE6-663E5B9CD8A2}"/>
    <cellStyle name="Total 5 2 6" xfId="9654" xr:uid="{548AF736-67B5-4DD3-BA1F-5DD2EAB4C43F}"/>
    <cellStyle name="Total 5 2 6 2" xfId="20973" xr:uid="{D860FED7-3551-4403-BF7D-00EC3D15815C}"/>
    <cellStyle name="Total 5 2 6 2 2" xfId="26529" xr:uid="{35AB15A5-C194-4409-9192-1A98CAD58D6E}"/>
    <cellStyle name="Total 5 2 6 2 3" xfId="32023" xr:uid="{EC62BFC7-2D6B-40BB-930A-898CDFBAF3FC}"/>
    <cellStyle name="Total 5 2 6 2 4" xfId="37507" xr:uid="{B5450882-15CE-4BAA-83E1-01FA98568D56}"/>
    <cellStyle name="Total 5 2 6 3" xfId="23800" xr:uid="{099263A1-7029-4240-A8F3-FD29D607F059}"/>
    <cellStyle name="Total 5 2 6 4" xfId="29294" xr:uid="{137DFCEB-85C6-4111-8D99-A229C2A30E4B}"/>
    <cellStyle name="Total 5 2 6 5" xfId="34778" xr:uid="{1C4E17F3-9A5D-46D5-8DDA-E3A2CCB14F08}"/>
    <cellStyle name="Total 5 3" xfId="6454" xr:uid="{ADC8A625-C3BA-40E3-AD2A-9FC2D3345E27}"/>
    <cellStyle name="Total 5 3 2" xfId="14859" xr:uid="{D1F478CB-1E5E-4AF1-8AD7-843D7441290C}"/>
    <cellStyle name="Total 5 3 2 2" xfId="22146" xr:uid="{59965D8B-0F33-40C2-A3E1-3466B72D80CA}"/>
    <cellStyle name="Total 5 3 2 2 2" xfId="27702" xr:uid="{3647BFD3-B590-4AE1-9876-C9A171FA5927}"/>
    <cellStyle name="Total 5 3 2 2 3" xfId="33196" xr:uid="{2DD3EDDD-DB12-4DF9-9F18-90160BDA9B8B}"/>
    <cellStyle name="Total 5 3 2 2 4" xfId="38680" xr:uid="{87F4F629-E72D-4757-934C-8CFBF8C50C23}"/>
    <cellStyle name="Total 5 3 2 3" xfId="24973" xr:uid="{8AE91BCF-E423-4AE5-A02C-CF693B0B4BFD}"/>
    <cellStyle name="Total 5 3 2 4" xfId="30467" xr:uid="{8FEA7E4B-00EC-4365-A06F-E3D114EFE78F}"/>
    <cellStyle name="Total 5 3 2 5" xfId="35951" xr:uid="{2B40F054-91EF-4EE3-AD12-928F29558389}"/>
    <cellStyle name="Total 5 3 3" xfId="11762" xr:uid="{60BFBCB7-CDF8-4A2B-B044-4F8E9C7DCB20}"/>
    <cellStyle name="Total 5 3 4" xfId="16996" xr:uid="{20F3CA05-6B3F-44F0-B01E-0F6C03747351}"/>
    <cellStyle name="Total 5 3 5" xfId="19263" xr:uid="{F03D385D-1E60-4A0B-BD87-25E97C59EE59}"/>
    <cellStyle name="Total 5 3 6" xfId="9655" xr:uid="{E7865E5C-3A4D-46DB-BFFD-AA1C67202ABB}"/>
    <cellStyle name="Total 5 3 6 2" xfId="20974" xr:uid="{B5B3DC69-EE8D-418A-AF93-50E58E4CC8E5}"/>
    <cellStyle name="Total 5 3 6 2 2" xfId="26530" xr:uid="{6FC835A1-7903-4378-83FF-B43A8426F704}"/>
    <cellStyle name="Total 5 3 6 2 3" xfId="32024" xr:uid="{A27D0F77-4F47-4D52-87C4-BA702B3660A1}"/>
    <cellStyle name="Total 5 3 6 2 4" xfId="37508" xr:uid="{C8C2FCE0-AA9B-4C82-8C1F-B7BA6F1A568B}"/>
    <cellStyle name="Total 5 3 6 3" xfId="23801" xr:uid="{3E1E3ACB-198C-4A72-AD45-5D5F885CF720}"/>
    <cellStyle name="Total 5 3 6 4" xfId="29295" xr:uid="{641CFEFB-6D08-4BF1-8851-0720277B3575}"/>
    <cellStyle name="Total 5 3 6 5" xfId="34779" xr:uid="{E50EFE66-339C-428E-A110-FF365987F2D0}"/>
    <cellStyle name="Total 5 4" xfId="14857" xr:uid="{2998896A-3F2A-4039-B51E-ADC6D839FBD8}"/>
    <cellStyle name="Total 5 4 2" xfId="22144" xr:uid="{CC1CC7A5-E3AB-4A74-8C85-FBFD18A8D58B}"/>
    <cellStyle name="Total 5 4 2 2" xfId="27700" xr:uid="{9021DE70-F120-4B73-B92F-B935ADDD45CA}"/>
    <cellStyle name="Total 5 4 2 3" xfId="33194" xr:uid="{793024F9-D569-4D19-A6FA-A45B9ECF65F5}"/>
    <cellStyle name="Total 5 4 2 4" xfId="38678" xr:uid="{5EC662A0-99F2-4216-9D94-794BC8FC7CCB}"/>
    <cellStyle name="Total 5 4 3" xfId="24971" xr:uid="{8FA222A1-04AD-4B0E-AD36-9E163E5E3B0D}"/>
    <cellStyle name="Total 5 4 4" xfId="30465" xr:uid="{BC802498-CD96-40FB-94E4-00DEB34A7C40}"/>
    <cellStyle name="Total 5 4 5" xfId="35949" xr:uid="{25788023-2F46-4F11-AF3E-F8EDE669EF10}"/>
    <cellStyle name="Total 5 5" xfId="11760" xr:uid="{A79024D3-6D07-4D53-A4FA-7A87DE0E1223}"/>
    <cellStyle name="Total 5 6" xfId="16994" xr:uid="{ED73AD14-3BE4-422C-BBDF-7DF5953739A1}"/>
    <cellStyle name="Total 5 7" xfId="19261" xr:uid="{7C202B57-90B9-4F5A-B0A8-934D703E2DE2}"/>
    <cellStyle name="Total 5 8" xfId="9653" xr:uid="{1E217203-F699-433A-83DA-58B5792FEC4B}"/>
    <cellStyle name="Total 5 8 2" xfId="20972" xr:uid="{12391312-EFF9-4BFA-B8B7-7C463BBB24C0}"/>
    <cellStyle name="Total 5 8 2 2" xfId="26528" xr:uid="{F0A1A3FB-22E3-41F5-903A-5789595E890C}"/>
    <cellStyle name="Total 5 8 2 3" xfId="32022" xr:uid="{C2C637B4-33AB-4AC4-8984-F7E346C6A12B}"/>
    <cellStyle name="Total 5 8 2 4" xfId="37506" xr:uid="{C79E05AB-A5A8-4B96-9FB4-F94A46328846}"/>
    <cellStyle name="Total 5 8 3" xfId="23799" xr:uid="{EA91AFC1-6C42-47B8-A13E-3D1895C0BAF6}"/>
    <cellStyle name="Total 5 8 4" xfId="29293" xr:uid="{D825C425-9193-4E2A-BDD7-C08277539DBE}"/>
    <cellStyle name="Total 5 8 5" xfId="34777" xr:uid="{301547D3-E915-45F7-B53F-D028D9740C42}"/>
    <cellStyle name="Total 6" xfId="6455" xr:uid="{936FA7E9-EB93-43B4-942C-B28536D03FD0}"/>
    <cellStyle name="Total 6 2" xfId="14860" xr:uid="{ADA56848-35C7-482E-A8C9-EA8D24BB822A}"/>
    <cellStyle name="Total 6 2 2" xfId="22147" xr:uid="{5809A20B-EC88-4417-818C-B4707E5DA7D8}"/>
    <cellStyle name="Total 6 2 2 2" xfId="27703" xr:uid="{76E76C48-33CB-458E-8C79-A7B915FCE5DF}"/>
    <cellStyle name="Total 6 2 2 3" xfId="33197" xr:uid="{14C80587-74B0-4CA0-9AAD-F340DA2D5577}"/>
    <cellStyle name="Total 6 2 2 4" xfId="38681" xr:uid="{7908E712-A3BF-4DD7-BC5B-F737DDF78577}"/>
    <cellStyle name="Total 6 2 3" xfId="24974" xr:uid="{284E8B36-0A44-4446-B776-4244933B7DEC}"/>
    <cellStyle name="Total 6 2 4" xfId="30468" xr:uid="{C1B74192-B987-4BE5-B869-49F2DBFF35E0}"/>
    <cellStyle name="Total 6 2 5" xfId="35952" xr:uid="{01A2AF0E-609F-4262-8DBA-A23BB5C5F8C2}"/>
    <cellStyle name="Total 6 3" xfId="11763" xr:uid="{89F0CEE8-7352-4F49-B964-202F8644BE34}"/>
    <cellStyle name="Total 6 4" xfId="16997" xr:uid="{3D56146C-B746-4896-9927-C66DF5B10555}"/>
    <cellStyle name="Total 6 5" xfId="19264" xr:uid="{61EE2DF9-FCFC-432A-885F-E3C858876F7E}"/>
    <cellStyle name="Total 6 6" xfId="9656" xr:uid="{1E0BB3DC-BA49-4CB6-B18D-0E0973E01F9F}"/>
    <cellStyle name="Total 6 6 2" xfId="20975" xr:uid="{84349727-21F5-46B8-AE0E-D674CD359A92}"/>
    <cellStyle name="Total 6 6 2 2" xfId="26531" xr:uid="{C1B90231-8D5E-47D6-AD3B-EF25130F08D7}"/>
    <cellStyle name="Total 6 6 2 3" xfId="32025" xr:uid="{6975BE9E-CA86-43D6-B167-0833DC63BACD}"/>
    <cellStyle name="Total 6 6 2 4" xfId="37509" xr:uid="{E407C427-4765-41EF-949A-91CC8404FA7A}"/>
    <cellStyle name="Total 6 6 3" xfId="23802" xr:uid="{BA6826E9-622D-4305-980A-117E3BBDC895}"/>
    <cellStyle name="Total 6 6 4" xfId="29296" xr:uid="{8A8A6141-FE36-476A-9A9C-30C470D5F2D9}"/>
    <cellStyle name="Total 6 6 5" xfId="34780" xr:uid="{9BF4582B-7584-49CE-A9B2-310A8E50260F}"/>
    <cellStyle name="Total 7" xfId="6456" xr:uid="{E32B05EA-0630-4D1F-88F9-22E920368F45}"/>
    <cellStyle name="Total 7 2" xfId="14861" xr:uid="{94A70526-73AC-4162-B897-46539B6EAD42}"/>
    <cellStyle name="Total 7 2 2" xfId="22148" xr:uid="{5D15991C-8F82-4EC8-8DC4-29D1A2CAB685}"/>
    <cellStyle name="Total 7 2 2 2" xfId="27704" xr:uid="{B066C4B4-6C62-4E6A-AE39-47546AD55C34}"/>
    <cellStyle name="Total 7 2 2 3" xfId="33198" xr:uid="{F6BF0FB3-90D6-4A7E-974F-7E7FD7FCC2E6}"/>
    <cellStyle name="Total 7 2 2 4" xfId="38682" xr:uid="{3EFC5B0E-39B0-43CC-9AB2-2C31F1D5F2BC}"/>
    <cellStyle name="Total 7 2 3" xfId="24975" xr:uid="{905EB71C-239F-4AEF-86FF-5B1C35467C47}"/>
    <cellStyle name="Total 7 2 4" xfId="30469" xr:uid="{DDF81C9B-98CE-419B-9B3D-5B1464197C5F}"/>
    <cellStyle name="Total 7 2 5" xfId="35953" xr:uid="{CFE2A513-EDA8-4E2E-B9CB-F7E2F4661C1D}"/>
    <cellStyle name="Total 7 3" xfId="11764" xr:uid="{39EB4432-FA51-431F-BC0C-7B80A34E8FF0}"/>
    <cellStyle name="Total 7 4" xfId="16998" xr:uid="{3725CA2C-966B-49C5-971E-DC6C32FB28C6}"/>
    <cellStyle name="Total 7 5" xfId="19265" xr:uid="{F84772B7-E423-4572-9FF3-3282F4BE3CF0}"/>
    <cellStyle name="Total 7 6" xfId="9657" xr:uid="{D4F9C61A-56F2-4808-9D45-4744134F23C6}"/>
    <cellStyle name="Total 7 6 2" xfId="20976" xr:uid="{3E89CFCE-D60F-4FE3-B4D1-85CBE26B1178}"/>
    <cellStyle name="Total 7 6 2 2" xfId="26532" xr:uid="{FC8176EF-DCF5-4131-8F56-C63B22060B1A}"/>
    <cellStyle name="Total 7 6 2 3" xfId="32026" xr:uid="{C1ED6FB7-429D-4F01-BCC9-DE6B22AA1B95}"/>
    <cellStyle name="Total 7 6 2 4" xfId="37510" xr:uid="{D859FC08-5694-428A-AD6F-18E6642460CC}"/>
    <cellStyle name="Total 7 6 3" xfId="23803" xr:uid="{FED8C044-91B2-464B-95E0-A2A2957BA726}"/>
    <cellStyle name="Total 7 6 4" xfId="29297" xr:uid="{B8DB022C-06CB-4925-8F75-58181B414E5A}"/>
    <cellStyle name="Total 7 6 5" xfId="34781" xr:uid="{A8BFBAC0-6CE2-4BB7-B929-1CCA7251B91A}"/>
    <cellStyle name="Warning Text" xfId="6457" xr:uid="{FC424F2B-5BF7-429D-87A8-9E4B50ED9812}"/>
    <cellStyle name="Warning Text 10" xfId="16999" xr:uid="{EE75D957-252D-4E0C-919D-D9BE3279C111}"/>
    <cellStyle name="Warning Text 11" xfId="19266" xr:uid="{C6FE3587-89E6-41C6-855B-64F95FDE48BF}"/>
    <cellStyle name="Warning Text 12" xfId="9658" xr:uid="{EE495D08-24A7-485B-9BF4-18C54B4A952B}"/>
    <cellStyle name="Warning Text 12 2" xfId="20977" xr:uid="{0F4E7E03-E0E2-432B-8B6B-CCA9CD261D92}"/>
    <cellStyle name="Warning Text 12 2 2" xfId="26533" xr:uid="{AB756B91-E91A-42BE-9727-B1F2D7C7540B}"/>
    <cellStyle name="Warning Text 12 2 3" xfId="32027" xr:uid="{C39BFBEE-1088-4E46-86A4-8C997616578B}"/>
    <cellStyle name="Warning Text 12 2 4" xfId="37511" xr:uid="{6F0C573D-F8F9-4052-924F-61E2FCA7F58F}"/>
    <cellStyle name="Warning Text 12 3" xfId="23804" xr:uid="{863A5E4F-CA6D-4A7D-83A3-DE2C9A1DA320}"/>
    <cellStyle name="Warning Text 12 4" xfId="29298" xr:uid="{FEEF340B-6B68-4555-9416-8DC09AE74026}"/>
    <cellStyle name="Warning Text 12 5" xfId="34782" xr:uid="{FE0B2B8C-2728-46B1-8453-494EAFA27C46}"/>
    <cellStyle name="Warning Text 2" xfId="6458" xr:uid="{4162E453-15E3-41D9-BE6E-90E86616335F}"/>
    <cellStyle name="Warning Text 2 10" xfId="19267" xr:uid="{3259F27B-4F67-4F9A-829D-8AC84714A310}"/>
    <cellStyle name="Warning Text 2 11" xfId="9659" xr:uid="{38EE98D4-93FB-4E0C-A685-68F66562E912}"/>
    <cellStyle name="Warning Text 2 11 2" xfId="20978" xr:uid="{78C562E9-DDD7-4C41-8F9E-57253EE80C4F}"/>
    <cellStyle name="Warning Text 2 11 2 2" xfId="26534" xr:uid="{D1EE45C4-4F60-4A9B-80E4-9C73CDFF58F4}"/>
    <cellStyle name="Warning Text 2 11 2 3" xfId="32028" xr:uid="{F6F06AE5-BF96-47E9-9FB7-8178B951CC06}"/>
    <cellStyle name="Warning Text 2 11 2 4" xfId="37512" xr:uid="{47FC7CCE-7A04-426A-9CE1-DAECDF3ED831}"/>
    <cellStyle name="Warning Text 2 11 3" xfId="23805" xr:uid="{F55FBB35-04D5-4F46-9765-E0F35074E195}"/>
    <cellStyle name="Warning Text 2 11 4" xfId="29299" xr:uid="{0E98D4BA-1524-4FDF-B8B3-D0B6B9C76952}"/>
    <cellStyle name="Warning Text 2 11 5" xfId="34783" xr:uid="{50D3F13D-906C-47E1-86E9-F89F511C88AD}"/>
    <cellStyle name="Warning Text 2 2" xfId="6459" xr:uid="{8B97B123-183F-43B5-9ECB-19781B06A585}"/>
    <cellStyle name="Warning Text 2 2 2" xfId="14864" xr:uid="{73C066CD-A522-4936-BB5F-513868CC7EA5}"/>
    <cellStyle name="Warning Text 2 2 2 2" xfId="22151" xr:uid="{09B6176C-0199-4E05-BAA1-E49B3734C669}"/>
    <cellStyle name="Warning Text 2 2 2 2 2" xfId="27707" xr:uid="{3388B1B4-6276-4696-BF6D-6175BBF157F5}"/>
    <cellStyle name="Warning Text 2 2 2 2 3" xfId="33201" xr:uid="{9F682D82-1450-401D-93FD-4E4C271A64C9}"/>
    <cellStyle name="Warning Text 2 2 2 2 4" xfId="38685" xr:uid="{C7FEB5D0-D2A0-4ECB-BA10-717D56841B87}"/>
    <cellStyle name="Warning Text 2 2 2 3" xfId="24978" xr:uid="{391B4D02-C6B5-4DE2-8EE2-5FECBA7F6ED4}"/>
    <cellStyle name="Warning Text 2 2 2 4" xfId="30472" xr:uid="{2FCA053F-A0BF-47BE-881D-41041C665D88}"/>
    <cellStyle name="Warning Text 2 2 2 5" xfId="35956" xr:uid="{D3570022-8AB1-430D-9380-E0F1DB6292B4}"/>
    <cellStyle name="Warning Text 2 2 3" xfId="11767" xr:uid="{AEACD5DB-5BDD-439E-9AFF-3AA942C3A4F9}"/>
    <cellStyle name="Warning Text 2 2 4" xfId="17001" xr:uid="{D7E7E8C9-64B3-40EF-8233-A80F04BF0A8C}"/>
    <cellStyle name="Warning Text 2 2 5" xfId="19268" xr:uid="{CB246322-2EAB-4F66-BB9D-E4EDB34A8951}"/>
    <cellStyle name="Warning Text 2 2 6" xfId="9660" xr:uid="{69178634-979E-45E4-8F37-437164B6D604}"/>
    <cellStyle name="Warning Text 2 2 6 2" xfId="20979" xr:uid="{15685101-E7E0-4E8E-9ADD-779D7B43BBCD}"/>
    <cellStyle name="Warning Text 2 2 6 2 2" xfId="26535" xr:uid="{1A5286E0-3AA9-455A-AB00-FCB748F0A1C7}"/>
    <cellStyle name="Warning Text 2 2 6 2 3" xfId="32029" xr:uid="{A8ABBFA8-646C-43B5-9B59-1E8AC57F0976}"/>
    <cellStyle name="Warning Text 2 2 6 2 4" xfId="37513" xr:uid="{1B73BA3B-BB21-47E2-92AB-6C0F8C0BF5E6}"/>
    <cellStyle name="Warning Text 2 2 6 3" xfId="23806" xr:uid="{988CC6B1-EAA5-4E45-925F-9FAA311D74FB}"/>
    <cellStyle name="Warning Text 2 2 6 4" xfId="29300" xr:uid="{2E4041C7-8CD6-42D3-9379-D090F82DB58B}"/>
    <cellStyle name="Warning Text 2 2 6 5" xfId="34784" xr:uid="{A3428536-E179-444A-BB76-2356BFCFE567}"/>
    <cellStyle name="Warning Text 2 3" xfId="6460" xr:uid="{684BD6AA-715D-40B5-8BFC-E0E345635F21}"/>
    <cellStyle name="Warning Text 2 3 2" xfId="14865" xr:uid="{A161F525-053C-4E3B-AA82-F42C7FE26B46}"/>
    <cellStyle name="Warning Text 2 3 2 2" xfId="22152" xr:uid="{2797C797-5B3F-4161-B78B-B450BE88EEE1}"/>
    <cellStyle name="Warning Text 2 3 2 2 2" xfId="27708" xr:uid="{11464542-374B-48FB-B2D5-4717362C78EC}"/>
    <cellStyle name="Warning Text 2 3 2 2 3" xfId="33202" xr:uid="{D45DE7F4-989D-438F-8E1F-421692829568}"/>
    <cellStyle name="Warning Text 2 3 2 2 4" xfId="38686" xr:uid="{FAA2369D-9E37-44B5-9454-96439EEA4878}"/>
    <cellStyle name="Warning Text 2 3 2 3" xfId="24979" xr:uid="{037C5658-2BA7-4D11-BC82-AF72F9670D75}"/>
    <cellStyle name="Warning Text 2 3 2 4" xfId="30473" xr:uid="{6D4E5226-5DFF-428F-9081-35A09539BE29}"/>
    <cellStyle name="Warning Text 2 3 2 5" xfId="35957" xr:uid="{3F985554-0977-4E1A-AF13-45B81A1A7EDC}"/>
    <cellStyle name="Warning Text 2 3 3" xfId="11768" xr:uid="{F9DD8A32-AEFC-4DF2-B93E-1CDB2D189B23}"/>
    <cellStyle name="Warning Text 2 3 4" xfId="17002" xr:uid="{2A46893D-A88A-4A05-8E97-272367CEEB05}"/>
    <cellStyle name="Warning Text 2 3 5" xfId="19269" xr:uid="{4A5D8F1C-980F-4214-AE44-B31A2B52FA11}"/>
    <cellStyle name="Warning Text 2 3 6" xfId="9661" xr:uid="{6AC0E20E-5C8F-431C-B2AD-F8631E547365}"/>
    <cellStyle name="Warning Text 2 3 6 2" xfId="20980" xr:uid="{47E9AF4F-D02E-4350-86AF-97B13EA1E8AA}"/>
    <cellStyle name="Warning Text 2 3 6 2 2" xfId="26536" xr:uid="{20253D2E-53CB-4726-B328-EEC770B67530}"/>
    <cellStyle name="Warning Text 2 3 6 2 3" xfId="32030" xr:uid="{A36D3791-210D-4599-A2DB-56661457D9FD}"/>
    <cellStyle name="Warning Text 2 3 6 2 4" xfId="37514" xr:uid="{B83747F4-E4EE-4186-B821-2AA7CC9FA236}"/>
    <cellStyle name="Warning Text 2 3 6 3" xfId="23807" xr:uid="{2AB30CF6-B490-4572-A786-921EEE01797C}"/>
    <cellStyle name="Warning Text 2 3 6 4" xfId="29301" xr:uid="{32A6977F-2856-41FB-962D-55F84C584ECA}"/>
    <cellStyle name="Warning Text 2 3 6 5" xfId="34785" xr:uid="{D26342EB-EC85-4A48-9742-0538F39B040D}"/>
    <cellStyle name="Warning Text 2 4" xfId="6461" xr:uid="{640FDF94-B6DC-45E4-A62E-EF122E130EAC}"/>
    <cellStyle name="Warning Text 2 4 2" xfId="14866" xr:uid="{26110724-A87F-459E-BF6C-8FE7F96265F7}"/>
    <cellStyle name="Warning Text 2 4 2 2" xfId="22153" xr:uid="{34587EFE-FBC7-461F-860E-93B97F703557}"/>
    <cellStyle name="Warning Text 2 4 2 2 2" xfId="27709" xr:uid="{858FE2A3-7C1F-42E7-B02A-979A983A9325}"/>
    <cellStyle name="Warning Text 2 4 2 2 3" xfId="33203" xr:uid="{2A02B9B7-AEAD-400C-9076-C05D122F9E7A}"/>
    <cellStyle name="Warning Text 2 4 2 2 4" xfId="38687" xr:uid="{651AFB61-A6EB-4B31-9536-0AD203BF96F5}"/>
    <cellStyle name="Warning Text 2 4 2 3" xfId="24980" xr:uid="{E16EEECE-23EB-4BB9-AF72-5A45A757EDE0}"/>
    <cellStyle name="Warning Text 2 4 2 4" xfId="30474" xr:uid="{0856699B-B97A-46ED-B3BC-423D04DD7E3C}"/>
    <cellStyle name="Warning Text 2 4 2 5" xfId="35958" xr:uid="{F0DEAEFF-646F-4FFF-93FC-88332662DFBE}"/>
    <cellStyle name="Warning Text 2 4 3" xfId="11991" xr:uid="{81ED70DF-0EE3-457E-9B9A-BF556248C367}"/>
    <cellStyle name="Warning Text 2 4 4" xfId="19270" xr:uid="{DEE50085-602F-4D37-9553-BF0B418C3CCF}"/>
    <cellStyle name="Warning Text 2 4 5" xfId="9662" xr:uid="{CA90F983-CEA8-4B9A-9411-F0C2698722E0}"/>
    <cellStyle name="Warning Text 2 4 5 2" xfId="20981" xr:uid="{D9AC4F84-3055-42C3-B184-37C2C9F7C132}"/>
    <cellStyle name="Warning Text 2 4 5 2 2" xfId="26537" xr:uid="{0B4FC7F0-640B-47B4-BEC9-C1C0584542C5}"/>
    <cellStyle name="Warning Text 2 4 5 2 3" xfId="32031" xr:uid="{1215DBD7-21C1-49A3-B9A3-CECF7FAC4A13}"/>
    <cellStyle name="Warning Text 2 4 5 2 4" xfId="37515" xr:uid="{4AB2CEB1-BEB7-46CA-8EB1-A7869B6F5024}"/>
    <cellStyle name="Warning Text 2 4 5 3" xfId="23808" xr:uid="{EF2AFA15-5489-4E31-86B5-28745114C13B}"/>
    <cellStyle name="Warning Text 2 4 5 4" xfId="29302" xr:uid="{2CD03AF3-EFCA-423E-BBF5-3341B09B50F2}"/>
    <cellStyle name="Warning Text 2 4 5 5" xfId="34786" xr:uid="{3985E3B2-1DD5-4B65-8E05-A3ACF97F7E3E}"/>
    <cellStyle name="Warning Text 2 5" xfId="6700" xr:uid="{4EDAD42C-E522-4510-B1A9-58D5F1C6EA7C}"/>
    <cellStyle name="Warning Text 2 5 2" xfId="19457" xr:uid="{0546E80C-116C-4A12-A027-33A23FD3D66A}"/>
    <cellStyle name="Warning Text 2 5 3" xfId="9663" xr:uid="{4C875DB5-7C89-4515-AC71-72BF0D5ABE2F}"/>
    <cellStyle name="Warning Text 2 5 3 2" xfId="20982" xr:uid="{8B9DC999-1F05-4646-8259-A0DC559FC06C}"/>
    <cellStyle name="Warning Text 2 5 3 2 2" xfId="26538" xr:uid="{37D81B52-5DDE-42A7-AFF7-67F5B7AC1780}"/>
    <cellStyle name="Warning Text 2 5 3 2 3" xfId="32032" xr:uid="{BB134927-3DC6-4DBC-8363-ED16E19B98B1}"/>
    <cellStyle name="Warning Text 2 5 3 2 4" xfId="37516" xr:uid="{58889FD5-781C-4C18-AFFD-4D8B8E72409E}"/>
    <cellStyle name="Warning Text 2 5 3 3" xfId="23809" xr:uid="{48C93027-580E-432C-A874-947C673778B2}"/>
    <cellStyle name="Warning Text 2 5 3 4" xfId="29303" xr:uid="{2A029418-9417-4546-BAD0-0B5BB75DA393}"/>
    <cellStyle name="Warning Text 2 5 3 5" xfId="34787" xr:uid="{364AE337-4A3C-42A3-B9BD-5667073DD6AC}"/>
    <cellStyle name="Warning Text 2 6" xfId="9664" xr:uid="{76818BA0-13C9-4730-9D21-2717160FA0E0}"/>
    <cellStyle name="Warning Text 2 6 2" xfId="20983" xr:uid="{F0DF30A2-B406-40ED-AAB4-7D93CDC70B22}"/>
    <cellStyle name="Warning Text 2 6 2 2" xfId="26539" xr:uid="{663812C6-3868-4C34-BB9D-A37D6CBF1AF6}"/>
    <cellStyle name="Warning Text 2 6 2 3" xfId="32033" xr:uid="{C388C718-6E30-4E5A-8935-5471BFFBFEB2}"/>
    <cellStyle name="Warning Text 2 6 2 4" xfId="37517" xr:uid="{1C0C90EC-58BB-4CBF-BCE1-B5562E382709}"/>
    <cellStyle name="Warning Text 2 6 3" xfId="23810" xr:uid="{6E58B6D6-AE99-4E95-839D-FC4D5FD6964F}"/>
    <cellStyle name="Warning Text 2 6 4" xfId="29304" xr:uid="{878736DF-6C3D-4085-BA3D-43CB81A6EAA0}"/>
    <cellStyle name="Warning Text 2 6 5" xfId="34788" xr:uid="{76E65BCA-374B-493F-BAEB-AA26352B5D70}"/>
    <cellStyle name="Warning Text 2 7" xfId="14863" xr:uid="{92913DB6-3E48-446C-BAF3-232D8EF2C99C}"/>
    <cellStyle name="Warning Text 2 7 2" xfId="22150" xr:uid="{23DB9391-CC27-4B69-B0E4-25A3F429A5C4}"/>
    <cellStyle name="Warning Text 2 7 2 2" xfId="27706" xr:uid="{C0B04A1C-A3C6-464A-B4FF-20B4B164D422}"/>
    <cellStyle name="Warning Text 2 7 2 3" xfId="33200" xr:uid="{40F5B98F-9C54-4217-992C-672061D17870}"/>
    <cellStyle name="Warning Text 2 7 2 4" xfId="38684" xr:uid="{FAF39764-AE3E-4F6D-B6CE-D91D64B601AC}"/>
    <cellStyle name="Warning Text 2 7 3" xfId="24977" xr:uid="{F2B97938-BE73-40B5-AF81-C82B55169A29}"/>
    <cellStyle name="Warning Text 2 7 4" xfId="30471" xr:uid="{37D58D91-66F2-4B8E-B859-2AC1CEF994F1}"/>
    <cellStyle name="Warning Text 2 7 5" xfId="35955" xr:uid="{9F7E4676-5101-455A-8C6B-9F26EB02ADA2}"/>
    <cellStyle name="Warning Text 2 8" xfId="11766" xr:uid="{F6C09A20-3439-45C8-AD73-5463066C0F8E}"/>
    <cellStyle name="Warning Text 2 9" xfId="17000" xr:uid="{4281CB38-44DD-4C8E-8E43-F41065356642}"/>
    <cellStyle name="Warning Text 3" xfId="6462" xr:uid="{B215075A-0F34-4CF4-95BE-6785BE4C0617}"/>
    <cellStyle name="Warning Text 3 2" xfId="14867" xr:uid="{79617413-ABB5-4810-B6F6-CE9B22DA890A}"/>
    <cellStyle name="Warning Text 3 2 2" xfId="22154" xr:uid="{B64EFB59-676D-4BB5-BD9E-FAC1071175BC}"/>
    <cellStyle name="Warning Text 3 2 2 2" xfId="27710" xr:uid="{38EB99D3-C842-4C90-9D83-EABA788C9FA2}"/>
    <cellStyle name="Warning Text 3 2 2 3" xfId="33204" xr:uid="{63DC10C2-4AD6-46F3-9558-AB9C32A3CDA0}"/>
    <cellStyle name="Warning Text 3 2 2 4" xfId="38688" xr:uid="{DDC09813-6960-47EA-A76A-7444DDBEB6C4}"/>
    <cellStyle name="Warning Text 3 2 3" xfId="24981" xr:uid="{BC0B32D2-6A75-46A4-BFA1-FD4C3E4D2D4E}"/>
    <cellStyle name="Warning Text 3 2 4" xfId="30475" xr:uid="{FC0FEF26-821E-447D-B41D-A5007ECDAD7A}"/>
    <cellStyle name="Warning Text 3 2 5" xfId="35959" xr:uid="{9FEFC1CC-DA24-441B-A15A-52FBE808B84B}"/>
    <cellStyle name="Warning Text 3 3" xfId="11769" xr:uid="{A36C156E-64D9-462B-9F92-1B22BFC19EE5}"/>
    <cellStyle name="Warning Text 3 4" xfId="17003" xr:uid="{5D864114-4A7E-418A-B453-258DF6355A34}"/>
    <cellStyle name="Warning Text 3 5" xfId="19271" xr:uid="{E06B2E9A-2C2C-41B7-B7D9-34B39757BA12}"/>
    <cellStyle name="Warning Text 3 6" xfId="9665" xr:uid="{E5881CAC-E03E-45D0-B54E-A971A996B1F4}"/>
    <cellStyle name="Warning Text 3 6 2" xfId="20984" xr:uid="{8D85B7E9-67A9-4060-951E-2940E4539A98}"/>
    <cellStyle name="Warning Text 3 6 2 2" xfId="26540" xr:uid="{138FC45C-BD1B-4595-9855-5C10AD374FB6}"/>
    <cellStyle name="Warning Text 3 6 2 3" xfId="32034" xr:uid="{9589C4D1-26FA-4B42-B5EE-10E0D22BC483}"/>
    <cellStyle name="Warning Text 3 6 2 4" xfId="37518" xr:uid="{1FF0223C-1A4D-4EEC-9773-5D266322B0D4}"/>
    <cellStyle name="Warning Text 3 6 3" xfId="23811" xr:uid="{B7C0E9FD-E840-470E-82F9-792C1765BE4F}"/>
    <cellStyle name="Warning Text 3 6 4" xfId="29305" xr:uid="{3E3C08C8-7DF4-489E-BADD-396B7B09DE60}"/>
    <cellStyle name="Warning Text 3 6 5" xfId="34789" xr:uid="{5AA60B31-C31A-4CB7-A0DE-E6CD0157BBE9}"/>
    <cellStyle name="Warning Text 4" xfId="6463" xr:uid="{12DB805C-1436-4EB9-94D3-8131BE0DF745}"/>
    <cellStyle name="Warning Text 4 2" xfId="14868" xr:uid="{4E698F07-4CC0-4787-9C3A-2FCE3A7DD14B}"/>
    <cellStyle name="Warning Text 4 2 2" xfId="22155" xr:uid="{CF598BE7-5BC3-498E-8CFB-9013027AD32C}"/>
    <cellStyle name="Warning Text 4 2 2 2" xfId="27711" xr:uid="{2A474C31-24EA-4337-8DB6-BB801792D0FD}"/>
    <cellStyle name="Warning Text 4 2 2 3" xfId="33205" xr:uid="{2B7FD10E-D727-4EC1-8076-7B8CA49D539E}"/>
    <cellStyle name="Warning Text 4 2 2 4" xfId="38689" xr:uid="{1C7517CA-4944-44AA-AA72-D32E042C20A7}"/>
    <cellStyle name="Warning Text 4 2 3" xfId="24982" xr:uid="{DDEF792B-76BD-43EC-B914-FD10D8B6511E}"/>
    <cellStyle name="Warning Text 4 2 4" xfId="30476" xr:uid="{719278F0-9A88-441B-988E-DFB5078633EC}"/>
    <cellStyle name="Warning Text 4 2 5" xfId="35960" xr:uid="{74B9A1DB-22DE-4064-9A2B-4C444166B878}"/>
    <cellStyle name="Warning Text 4 3" xfId="11770" xr:uid="{BB655F6E-42F3-49E8-84B1-036D2A414ADD}"/>
    <cellStyle name="Warning Text 4 4" xfId="17004" xr:uid="{B881FB83-E1A8-4639-B695-ED988329F601}"/>
    <cellStyle name="Warning Text 4 5" xfId="19272" xr:uid="{5D490B27-EAF2-436D-AD09-6C5AC90E2126}"/>
    <cellStyle name="Warning Text 4 6" xfId="9666" xr:uid="{C4DD1CA7-9DA1-4209-A1EF-38198472D484}"/>
    <cellStyle name="Warning Text 4 6 2" xfId="20985" xr:uid="{4B09EE7B-74CA-4A32-8F81-6BBBD731A6E4}"/>
    <cellStyle name="Warning Text 4 6 2 2" xfId="26541" xr:uid="{DBE19BB3-FB76-44D7-BE8F-4AE0A0443BDB}"/>
    <cellStyle name="Warning Text 4 6 2 3" xfId="32035" xr:uid="{0699F0F0-34E6-43E6-8B47-0E25136CC212}"/>
    <cellStyle name="Warning Text 4 6 2 4" xfId="37519" xr:uid="{45FA9897-9E2A-447A-9FA3-53862E83F525}"/>
    <cellStyle name="Warning Text 4 6 3" xfId="23812" xr:uid="{A8398FF5-2D8D-4363-9316-4FA6AA4FEF21}"/>
    <cellStyle name="Warning Text 4 6 4" xfId="29306" xr:uid="{D728FD7F-44DA-4069-9031-A64396219D4C}"/>
    <cellStyle name="Warning Text 4 6 5" xfId="34790" xr:uid="{BAC34322-84EA-4ECB-BBE3-E73F6BF9E8BE}"/>
    <cellStyle name="Warning Text 5" xfId="6464" xr:uid="{3536C12D-2527-4598-A5AF-7C57BBF9FA64}"/>
    <cellStyle name="Warning Text 5 2" xfId="14869" xr:uid="{0378FAE2-2507-4DA2-BBA3-DEF8BA89C8A3}"/>
    <cellStyle name="Warning Text 5 2 2" xfId="22156" xr:uid="{B6CD2BD5-958F-4302-A387-9F4C7436DBD5}"/>
    <cellStyle name="Warning Text 5 2 2 2" xfId="27712" xr:uid="{E4981154-91CF-4454-9AB6-35C41F585A0B}"/>
    <cellStyle name="Warning Text 5 2 2 3" xfId="33206" xr:uid="{058D7495-D285-4E96-BA4C-F79023736539}"/>
    <cellStyle name="Warning Text 5 2 2 4" xfId="38690" xr:uid="{E0E3419A-E69B-4D3C-B770-BE4D12EEB4DE}"/>
    <cellStyle name="Warning Text 5 2 3" xfId="24983" xr:uid="{9BD37677-6A8A-4A4B-BC7F-F91F187E4686}"/>
    <cellStyle name="Warning Text 5 2 4" xfId="30477" xr:uid="{34A46A4B-B0BF-4AB6-90B1-A590E3C65B07}"/>
    <cellStyle name="Warning Text 5 2 5" xfId="35961" xr:uid="{A6DAB7F8-6882-4C76-8674-BEAFE278993D}"/>
    <cellStyle name="Warning Text 5 3" xfId="11990" xr:uid="{5FB7E5E4-18A4-41B0-BF1F-20375780BD0A}"/>
    <cellStyle name="Warning Text 5 4" xfId="19273" xr:uid="{0E5009B4-0789-414F-8405-DA679EFBBDB1}"/>
    <cellStyle name="Warning Text 5 5" xfId="9667" xr:uid="{1C9FC78B-F218-4F72-AA29-5607C1B2D2B1}"/>
    <cellStyle name="Warning Text 5 5 2" xfId="20986" xr:uid="{20AA9CF8-B158-48B6-A357-B74E03F01AD7}"/>
    <cellStyle name="Warning Text 5 5 2 2" xfId="26542" xr:uid="{43855955-1DA5-4DFE-B7E5-0D72AEA8FF90}"/>
    <cellStyle name="Warning Text 5 5 2 3" xfId="32036" xr:uid="{371B445C-CFBD-422E-B049-800191429C4B}"/>
    <cellStyle name="Warning Text 5 5 2 4" xfId="37520" xr:uid="{6CB03B83-49DD-4E0F-BD91-AD573CE8161A}"/>
    <cellStyle name="Warning Text 5 5 3" xfId="23813" xr:uid="{68351235-61E5-4AF0-A140-0688969B7361}"/>
    <cellStyle name="Warning Text 5 5 4" xfId="29307" xr:uid="{5DF25BB8-8D40-48A8-9639-0D300A75C693}"/>
    <cellStyle name="Warning Text 5 5 5" xfId="34791" xr:uid="{FEAADD4D-3569-4474-80E8-5D11B81F27FF}"/>
    <cellStyle name="Warning Text 6" xfId="6606" xr:uid="{330579D1-2D27-4DCA-9868-537636E96AA8}"/>
    <cellStyle name="Warning Text 6 2" xfId="19384" xr:uid="{8481CF5F-B8D2-4BA4-928A-4BC843340E6B}"/>
    <cellStyle name="Warning Text 6 3" xfId="9668" xr:uid="{DEC97427-9DFC-4B46-85FB-25DEA8183505}"/>
    <cellStyle name="Warning Text 6 3 2" xfId="20987" xr:uid="{42CA3A08-C0FE-440B-9BEF-86079384C9E2}"/>
    <cellStyle name="Warning Text 6 3 2 2" xfId="26543" xr:uid="{F20D78AD-4E02-48D2-8849-A04A054D49BA}"/>
    <cellStyle name="Warning Text 6 3 2 3" xfId="32037" xr:uid="{69E52815-EB23-4411-90DB-71F0E18551E9}"/>
    <cellStyle name="Warning Text 6 3 2 4" xfId="37521" xr:uid="{0009F5F1-AEB4-4418-A195-2B30B1E1FDF3}"/>
    <cellStyle name="Warning Text 6 3 3" xfId="23814" xr:uid="{98CED583-9BA4-480B-8911-1FB422295C46}"/>
    <cellStyle name="Warning Text 6 3 4" xfId="29308" xr:uid="{0D74501E-5D0C-4A20-B23A-C9FE0457964D}"/>
    <cellStyle name="Warning Text 6 3 5" xfId="34792" xr:uid="{185D9295-818D-4344-B991-73109588067D}"/>
    <cellStyle name="Warning Text 7" xfId="9669" xr:uid="{001260C3-E59B-45DF-91AC-CAD072C971DA}"/>
    <cellStyle name="Warning Text 7 2" xfId="20988" xr:uid="{67B4701E-9635-4B67-8BE3-1E087FEFF86F}"/>
    <cellStyle name="Warning Text 7 2 2" xfId="26544" xr:uid="{18D220E8-172D-4796-99A4-1BD35B70E9D3}"/>
    <cellStyle name="Warning Text 7 2 3" xfId="32038" xr:uid="{84583C83-2C92-4201-8B23-D7308D7DA70A}"/>
    <cellStyle name="Warning Text 7 2 4" xfId="37522" xr:uid="{62E4EE59-AE8D-43B4-9598-78471DAF4E5E}"/>
    <cellStyle name="Warning Text 7 3" xfId="23815" xr:uid="{07C80B9C-2FEF-4E14-8FD7-67CF921C6EC3}"/>
    <cellStyle name="Warning Text 7 4" xfId="29309" xr:uid="{964765DC-F374-4AD8-AACE-5DD2E60C8EC1}"/>
    <cellStyle name="Warning Text 7 5" xfId="34793" xr:uid="{8E114918-BB5A-4B4F-AC15-303781DB1FD2}"/>
    <cellStyle name="Warning Text 8" xfId="14862" xr:uid="{8D70CCC4-9898-4826-8572-8B411AD9DA30}"/>
    <cellStyle name="Warning Text 8 2" xfId="22149" xr:uid="{7E00B1C8-216D-4308-98E7-6ACA0CDC1C9F}"/>
    <cellStyle name="Warning Text 8 2 2" xfId="27705" xr:uid="{7B48822E-ED4F-4C54-B7F4-E8C6654FED19}"/>
    <cellStyle name="Warning Text 8 2 3" xfId="33199" xr:uid="{DF839FAF-9320-41C2-B3CB-B6DB9D520ED4}"/>
    <cellStyle name="Warning Text 8 2 4" xfId="38683" xr:uid="{58D72FB1-6EDF-42BD-86D9-E6466AA36EB0}"/>
    <cellStyle name="Warning Text 8 3" xfId="24976" xr:uid="{3D5E905F-0805-477D-815B-C25AC8EC092F}"/>
    <cellStyle name="Warning Text 8 4" xfId="30470" xr:uid="{BE4DBA42-0F47-4703-B619-61572E388B08}"/>
    <cellStyle name="Warning Text 8 5" xfId="35954" xr:uid="{5D32D471-BA2B-4C41-9911-5AF7D09D714C}"/>
    <cellStyle name="Warning Text 9" xfId="11765" xr:uid="{DF5777E8-3E63-40B1-866A-46D48D37CFFC}"/>
  </cellStyles>
  <dxfs count="0"/>
  <tableStyles count="0" defaultTableStyle="TableStyleMedium2" defaultPivotStyle="PivotStyleLight16"/>
  <colors>
    <mruColors>
      <color rgb="FF0066FF"/>
      <color rgb="FFFF99FF"/>
      <color rgb="FFFFCCFF"/>
      <color rgb="FF00FF00"/>
      <color rgb="FFFF3399"/>
      <color rgb="FF33CCCC"/>
      <color rgb="FFCC00FF"/>
      <color rgb="FF66FFFF"/>
      <color rgb="FF000066"/>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16.xml"/><Relationship Id="rId84" Type="http://schemas.openxmlformats.org/officeDocument/2006/relationships/externalLink" Target="externalLinks/externalLink37.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sharedStrings" Target="sharedStrings.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ustomXml" Target="../customXml/item1.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externalLink" Target="externalLinks/externalLink79.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21.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33"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143934</xdr:rowOff>
    </xdr:from>
    <xdr:to>
      <xdr:col>3</xdr:col>
      <xdr:colOff>893655</xdr:colOff>
      <xdr:row>2</xdr:row>
      <xdr:rowOff>93133</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143934"/>
          <a:ext cx="1079922" cy="304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101600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01600"/>
          <a:ext cx="1033992" cy="338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1431636</xdr:colOff>
      <xdr:row>3</xdr:row>
      <xdr:rowOff>69273</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247" y="243898"/>
          <a:ext cx="1250662" cy="414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50800</xdr:colOff>
      <xdr:row>1</xdr:row>
      <xdr:rowOff>1</xdr:rowOff>
    </xdr:from>
    <xdr:to>
      <xdr:col>1</xdr:col>
      <xdr:colOff>931334</xdr:colOff>
      <xdr:row>2</xdr:row>
      <xdr:rowOff>127000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169334"/>
          <a:ext cx="880534" cy="29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5" name="Imagen 4">
          <a:extLst>
            <a:ext uri="{FF2B5EF4-FFF2-40B4-BE49-F238E27FC236}">
              <a16:creationId xmlns:a16="http://schemas.microsoft.com/office/drawing/2014/main" id="{F5502AA0-598E-4C4A-A556-6B2ADF6A152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762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2" name="Imagen 1">
          <a:extLst>
            <a:ext uri="{FF2B5EF4-FFF2-40B4-BE49-F238E27FC236}">
              <a16:creationId xmlns:a16="http://schemas.microsoft.com/office/drawing/2014/main" id="{F13339DF-FF20-455E-8E68-0520F8CD031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0820" y="84666"/>
          <a:ext cx="1150621" cy="4677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3" name="Imagen 2">
          <a:extLst>
            <a:ext uri="{FF2B5EF4-FFF2-40B4-BE49-F238E27FC236}">
              <a16:creationId xmlns:a16="http://schemas.microsoft.com/office/drawing/2014/main" id="{EA94809A-42B0-4752-A788-7C6A2166241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5062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74508</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18</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01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25</xdr:row>
      <xdr:rowOff>25400</xdr:rowOff>
    </xdr:from>
    <xdr:to>
      <xdr:col>5</xdr:col>
      <xdr:colOff>1261533</xdr:colOff>
      <xdr:row>28</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50801</xdr:colOff>
      <xdr:row>1</xdr:row>
      <xdr:rowOff>0</xdr:rowOff>
    </xdr:from>
    <xdr:to>
      <xdr:col>1</xdr:col>
      <xdr:colOff>1189992</xdr:colOff>
      <xdr:row>3</xdr:row>
      <xdr:rowOff>150918</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8" y="169333"/>
          <a:ext cx="1139191" cy="489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42334</xdr:colOff>
      <xdr:row>0</xdr:row>
      <xdr:rowOff>160866</xdr:rowOff>
    </xdr:from>
    <xdr:to>
      <xdr:col>1</xdr:col>
      <xdr:colOff>1181525</xdr:colOff>
      <xdr:row>3</xdr:row>
      <xdr:rowOff>115781</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0866"/>
          <a:ext cx="1139191" cy="462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31751</xdr:colOff>
      <xdr:row>13</xdr:row>
      <xdr:rowOff>107948</xdr:rowOff>
    </xdr:from>
    <xdr:to>
      <xdr:col>9</xdr:col>
      <xdr:colOff>114300</xdr:colOff>
      <xdr:row>21</xdr:row>
      <xdr:rowOff>28575</xdr:rowOff>
    </xdr:to>
    <xdr:sp macro="" textlink="">
      <xdr:nvSpPr>
        <xdr:cNvPr id="2" name="CuadroTexto 2">
          <a:extLst>
            <a:ext uri="{FF2B5EF4-FFF2-40B4-BE49-F238E27FC236}">
              <a16:creationId xmlns:a16="http://schemas.microsoft.com/office/drawing/2014/main" id="{67F40CB9-122F-4E81-A356-6A7073B71E1F}"/>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r>
            <a:rPr lang="es-ES_tradnl" sz="1100" baseline="0">
              <a:solidFill>
                <a:schemeClr val="dk1"/>
              </a:solidFill>
              <a:effectLst/>
              <a:latin typeface="+mn-lt"/>
              <a:ea typeface="+mn-ea"/>
              <a:cs typeface="+mn-cs"/>
            </a:rPr>
            <a:t> así como los revalúos técnicos que aumentan el valor razonable de Inmuebles y construcciones </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6" name="CuadroTexto 5">
          <a:extLst>
            <a:ext uri="{FF2B5EF4-FFF2-40B4-BE49-F238E27FC236}">
              <a16:creationId xmlns:a16="http://schemas.microsoft.com/office/drawing/2014/main" id="{B82CE634-90EE-4C41-A8CC-ACEA3D639E6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25401</xdr:rowOff>
    </xdr:from>
    <xdr:to>
      <xdr:col>9</xdr:col>
      <xdr:colOff>87842</xdr:colOff>
      <xdr:row>40</xdr:row>
      <xdr:rowOff>119063</xdr:rowOff>
    </xdr:to>
    <xdr:sp macro="" textlink="">
      <xdr:nvSpPr>
        <xdr:cNvPr id="10" name="CuadroTexto 9">
          <a:extLst>
            <a:ext uri="{FF2B5EF4-FFF2-40B4-BE49-F238E27FC236}">
              <a16:creationId xmlns:a16="http://schemas.microsoft.com/office/drawing/2014/main" id="{B10E65B1-CF96-46A4-AD95-E88C1FBDA16B}"/>
            </a:ext>
          </a:extLst>
        </xdr:cNvPr>
        <xdr:cNvSpPr txBox="1"/>
      </xdr:nvSpPr>
      <xdr:spPr>
        <a:xfrm>
          <a:off x="219287" y="6814821"/>
          <a:ext cx="8174355" cy="5965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1" name="Imagen 10">
          <a:extLst>
            <a:ext uri="{FF2B5EF4-FFF2-40B4-BE49-F238E27FC236}">
              <a16:creationId xmlns:a16="http://schemas.microsoft.com/office/drawing/2014/main" id="{52687919-5E5D-4A27-BE18-22278EE6924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2" name="CuadroTexto 2">
          <a:extLst>
            <a:ext uri="{FF2B5EF4-FFF2-40B4-BE49-F238E27FC236}">
              <a16:creationId xmlns:a16="http://schemas.microsoft.com/office/drawing/2014/main" id="{D6C9578F-A67C-4814-B3DB-0EDCFCAD3B03}"/>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31751</xdr:colOff>
      <xdr:row>13</xdr:row>
      <xdr:rowOff>107948</xdr:rowOff>
    </xdr:from>
    <xdr:to>
      <xdr:col>9</xdr:col>
      <xdr:colOff>114300</xdr:colOff>
      <xdr:row>21</xdr:row>
      <xdr:rowOff>28575</xdr:rowOff>
    </xdr:to>
    <xdr:sp macro="" textlink="">
      <xdr:nvSpPr>
        <xdr:cNvPr id="13" name="CuadroTexto 2">
          <a:extLst>
            <a:ext uri="{FF2B5EF4-FFF2-40B4-BE49-F238E27FC236}">
              <a16:creationId xmlns:a16="http://schemas.microsoft.com/office/drawing/2014/main" id="{48B33C40-21AC-4A2D-91B6-FD7A4AF1526D}"/>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30</xdr:row>
      <xdr:rowOff>93662</xdr:rowOff>
    </xdr:from>
    <xdr:to>
      <xdr:col>9</xdr:col>
      <xdr:colOff>102658</xdr:colOff>
      <xdr:row>33</xdr:row>
      <xdr:rowOff>142875</xdr:rowOff>
    </xdr:to>
    <xdr:sp macro="" textlink="">
      <xdr:nvSpPr>
        <xdr:cNvPr id="14" name="CuadroTexto 13">
          <a:extLst>
            <a:ext uri="{FF2B5EF4-FFF2-40B4-BE49-F238E27FC236}">
              <a16:creationId xmlns:a16="http://schemas.microsoft.com/office/drawing/2014/main" id="{5C609D35-FD69-44E2-86F7-B267EF745D34}"/>
            </a:ext>
          </a:extLst>
        </xdr:cNvPr>
        <xdr:cNvSpPr txBox="1"/>
      </xdr:nvSpPr>
      <xdr:spPr>
        <a:xfrm>
          <a:off x="191770" y="5100002"/>
          <a:ext cx="8216688" cy="5521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37</xdr:row>
      <xdr:rowOff>25402</xdr:rowOff>
    </xdr:from>
    <xdr:to>
      <xdr:col>9</xdr:col>
      <xdr:colOff>87842</xdr:colOff>
      <xdr:row>39</xdr:row>
      <xdr:rowOff>127001</xdr:rowOff>
    </xdr:to>
    <xdr:sp macro="" textlink="">
      <xdr:nvSpPr>
        <xdr:cNvPr id="16" name="CuadroTexto 15">
          <a:extLst>
            <a:ext uri="{FF2B5EF4-FFF2-40B4-BE49-F238E27FC236}">
              <a16:creationId xmlns:a16="http://schemas.microsoft.com/office/drawing/2014/main" id="{9C612047-B2C3-466D-AA78-F425AF92D3F7}"/>
            </a:ext>
          </a:extLst>
        </xdr:cNvPr>
        <xdr:cNvSpPr txBox="1"/>
      </xdr:nvSpPr>
      <xdr:spPr>
        <a:xfrm>
          <a:off x="220134" y="6223002"/>
          <a:ext cx="8410575" cy="44026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Segun</a:t>
          </a:r>
          <a:r>
            <a:rPr lang="es-PY" sz="1100" baseline="0">
              <a:solidFill>
                <a:schemeClr val="dk1"/>
              </a:solidFill>
              <a:effectLst/>
              <a:latin typeface="+mn-lt"/>
              <a:ea typeface="+mn-ea"/>
              <a:cs typeface="+mn-cs"/>
            </a:rPr>
            <a:t> Acta Nro. 40 de fecha 07/04/2025, donde se decide el destino de las utilidades correspondiente al año 2024,se remite en su totalidad a Reserva Facultativa </a:t>
          </a:r>
          <a:endParaRPr lang="es-PY">
            <a:effectLst/>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7" name="Imagen 16">
          <a:extLst>
            <a:ext uri="{FF2B5EF4-FFF2-40B4-BE49-F238E27FC236}">
              <a16:creationId xmlns:a16="http://schemas.microsoft.com/office/drawing/2014/main" id="{9C19FDC5-8B0A-44DC-A281-03FF0CD2E1C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xdr:row>
      <xdr:rowOff>0</xdr:rowOff>
    </xdr:from>
    <xdr:to>
      <xdr:col>9</xdr:col>
      <xdr:colOff>82549</xdr:colOff>
      <xdr:row>27</xdr:row>
      <xdr:rowOff>95250</xdr:rowOff>
    </xdr:to>
    <xdr:sp macro="" textlink="">
      <xdr:nvSpPr>
        <xdr:cNvPr id="18" name="CuadroTexto 2">
          <a:extLst>
            <a:ext uri="{FF2B5EF4-FFF2-40B4-BE49-F238E27FC236}">
              <a16:creationId xmlns:a16="http://schemas.microsoft.com/office/drawing/2014/main" id="{7E59B627-2AED-4A3B-B982-BDB2AB0D37EA}"/>
            </a:ext>
          </a:extLst>
        </xdr:cNvPr>
        <xdr:cNvSpPr txBox="1"/>
      </xdr:nvSpPr>
      <xdr:spPr>
        <a:xfrm>
          <a:off x="160020" y="4000500"/>
          <a:ext cx="8228329" cy="598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al aumento</a:t>
          </a:r>
          <a:r>
            <a:rPr lang="es-ES_tradnl" sz="1100" baseline="0">
              <a:solidFill>
                <a:schemeClr val="dk1"/>
              </a:solidFill>
              <a:effectLst/>
              <a:latin typeface="+mn-lt"/>
              <a:ea typeface="+mn-ea"/>
              <a:cs typeface="+mn-cs"/>
            </a:rPr>
            <a:t> del valor razonable de un Inmueble con sus mejoras, ubicado en el el distrito de J. Eulogio Estigarribia, según informe de perito tasador. </a:t>
          </a: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70908</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93133</xdr:colOff>
      <xdr:row>0</xdr:row>
      <xdr:rowOff>194734</xdr:rowOff>
    </xdr:from>
    <xdr:to>
      <xdr:col>1</xdr:col>
      <xdr:colOff>1192107</xdr:colOff>
      <xdr:row>3</xdr:row>
      <xdr:rowOff>75566</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0" y="194734"/>
          <a:ext cx="1098974" cy="481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70555</xdr:colOff>
      <xdr:row>10</xdr:row>
      <xdr:rowOff>14111</xdr:rowOff>
    </xdr:from>
    <xdr:to>
      <xdr:col>3</xdr:col>
      <xdr:colOff>1312333</xdr:colOff>
      <xdr:row>10</xdr:row>
      <xdr:rowOff>141111</xdr:rowOff>
    </xdr:to>
    <xdr:cxnSp macro="">
      <xdr:nvCxnSpPr>
        <xdr:cNvPr id="2" name="Conector recto 1">
          <a:extLst>
            <a:ext uri="{FF2B5EF4-FFF2-40B4-BE49-F238E27FC236}">
              <a16:creationId xmlns:a16="http://schemas.microsoft.com/office/drawing/2014/main" id="{C62A9C89-2F05-5A44-853C-4C475070A6A8}"/>
            </a:ext>
          </a:extLst>
        </xdr:cNvPr>
        <xdr:cNvCxnSpPr/>
      </xdr:nvCxnSpPr>
      <xdr:spPr>
        <a:xfrm>
          <a:off x="4924777" y="1763889"/>
          <a:ext cx="2511778" cy="127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137585</xdr:colOff>
      <xdr:row>48</xdr:row>
      <xdr:rowOff>75141</xdr:rowOff>
    </xdr:from>
    <xdr:to>
      <xdr:col>8</xdr:col>
      <xdr:colOff>560919</xdr:colOff>
      <xdr:row>62</xdr:row>
      <xdr:rowOff>63500</xdr:rowOff>
    </xdr:to>
    <xdr:sp macro="" textlink="">
      <xdr:nvSpPr>
        <xdr:cNvPr id="2" name="CuadroTexto 1">
          <a:extLst>
            <a:ext uri="{FF2B5EF4-FFF2-40B4-BE49-F238E27FC236}">
              <a16:creationId xmlns:a16="http://schemas.microsoft.com/office/drawing/2014/main" id="{5B27644C-1437-4798-95BD-A99F7901A78C}"/>
            </a:ext>
          </a:extLst>
        </xdr:cNvPr>
        <xdr:cNvSpPr txBox="1"/>
      </xdr:nvSpPr>
      <xdr:spPr>
        <a:xfrm>
          <a:off x="137585" y="8520641"/>
          <a:ext cx="8456084" cy="221085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mn-lt"/>
              <a:ea typeface="+mn-ea"/>
              <a:cs typeface="+mn-cs"/>
            </a:rPr>
            <a:t>La</a:t>
          </a:r>
          <a:r>
            <a:rPr lang="es-PY" sz="1100" b="0" baseline="0">
              <a:solidFill>
                <a:schemeClr val="dk1"/>
              </a:solidFill>
              <a:effectLst/>
              <a:latin typeface="+mn-lt"/>
              <a:ea typeface="+mn-ea"/>
              <a:cs typeface="+mn-cs"/>
            </a:rPr>
            <a:t> s</a:t>
          </a:r>
          <a:r>
            <a:rPr lang="es-PY" sz="1100" b="0">
              <a:solidFill>
                <a:schemeClr val="dk1"/>
              </a:solidFill>
              <a:effectLst/>
              <a:latin typeface="+mn-lt"/>
              <a:ea typeface="+mn-ea"/>
              <a:cs typeface="+mn-cs"/>
            </a:rPr>
            <a:t>ociedad cuenta</a:t>
          </a:r>
          <a:r>
            <a:rPr lang="es-PY" sz="1100" b="0" baseline="0">
              <a:solidFill>
                <a:schemeClr val="dk1"/>
              </a:solidFill>
              <a:effectLst/>
              <a:latin typeface="+mn-lt"/>
              <a:ea typeface="+mn-ea"/>
              <a:cs typeface="+mn-cs"/>
            </a:rPr>
            <a:t> con un</a:t>
          </a:r>
          <a:r>
            <a:rPr lang="es-PY" sz="1100" b="0">
              <a:solidFill>
                <a:schemeClr val="dk1"/>
              </a:solidFill>
              <a:effectLst/>
              <a:latin typeface="+mn-lt"/>
              <a:ea typeface="+mn-ea"/>
              <a:cs typeface="+mn-cs"/>
            </a:rPr>
            <a:t> contrato de Fideicomiso de Garantía inicialmente</a:t>
          </a:r>
          <a:r>
            <a:rPr lang="es-PY" sz="1100" b="0" baseline="0">
              <a:solidFill>
                <a:schemeClr val="dk1"/>
              </a:solidFill>
              <a:effectLst/>
              <a:latin typeface="+mn-lt"/>
              <a:ea typeface="+mn-ea"/>
              <a:cs typeface="+mn-cs"/>
            </a:rPr>
            <a:t> "FIDEICOMISO DE GARANTÍA “AGROPECUARIA GP” SOCIEDAD ANONIMA – “GP” SOCIEDAD ANONIMA EMISORA - "BANCO GNB PARAGUAY” SOCIEDAD ANONIMA  - “BANCO REGIONAL” SOCIEDAD ANONIMA EMISORA DE CAPITAL ABIERTO"</a:t>
          </a:r>
          <a:r>
            <a:rPr lang="es-PY" sz="1100">
              <a:solidFill>
                <a:schemeClr val="dk1"/>
              </a:solidFill>
              <a:effectLst/>
              <a:latin typeface="+mn-lt"/>
              <a:ea typeface="+mn-ea"/>
              <a:cs typeface="+mn-cs"/>
            </a:rPr>
            <a:t>,</a:t>
          </a:r>
          <a:r>
            <a:rPr lang="es-PY" sz="1100" baseline="0">
              <a:solidFill>
                <a:schemeClr val="dk1"/>
              </a:solidFill>
              <a:effectLst/>
              <a:latin typeface="+mn-lt"/>
              <a:ea typeface="+mn-ea"/>
              <a:cs typeface="+mn-cs"/>
            </a:rPr>
            <a:t> </a:t>
          </a:r>
          <a:r>
            <a:rPr lang="es-PY" sz="1100">
              <a:solidFill>
                <a:schemeClr val="dk1"/>
              </a:solidFill>
              <a:effectLst/>
              <a:latin typeface="+mn-lt"/>
              <a:ea typeface="+mn-ea"/>
              <a:cs typeface="+mn-cs"/>
            </a:rPr>
            <a:t>Instrumentado según Escritura Pública N.º 241 de fecha 24/03/2022 e inscripta en la Dirección General de los Registros Públicos en fecha 27/04/2022, pasada ante la Escribana Pública Katia Ayala Ratti. Modificado por adenda instrumentada según Escritura Pública N.º 72 de fecha 29/11/2024 e inscripta en la Dirección General de los Registros Públicos en fecha 20/12/2024, pasada ante la Escribana Pública Katia Ayala Ratti, pasando a denominarse </a:t>
          </a:r>
          <a:r>
            <a:rPr lang="es-PY" sz="1100" b="0">
              <a:solidFill>
                <a:schemeClr val="dk1"/>
              </a:solidFill>
              <a:effectLst/>
              <a:latin typeface="+mn-lt"/>
              <a:ea typeface="+mn-ea"/>
              <a:cs typeface="+mn-cs"/>
            </a:rPr>
            <a:t>denominado </a:t>
          </a:r>
          <a:r>
            <a:rPr lang="es-PY" sz="1100">
              <a:solidFill>
                <a:schemeClr val="dk1"/>
              </a:solidFill>
              <a:effectLst/>
              <a:latin typeface="+mn-lt"/>
              <a:ea typeface="+mn-ea"/>
              <a:cs typeface="+mn-cs"/>
            </a:rPr>
            <a:t>“FIDEICOMISO DE GARANTÍA AGROPECUARIA GP SOCIEDAD ANONIMA – GP SOCIEDAD ANONIMA EMISORA - BANCO GNB PARAGUAY S.A. – BANCO NACIONAL DE FOMENTO” </a:t>
          </a:r>
          <a:endParaRPr lang="es-PY" sz="1200">
            <a:effectLst/>
          </a:endParaRPr>
        </a:p>
        <a:p>
          <a:r>
            <a:rPr lang="es-PY" sz="1100" b="1" u="sng">
              <a:solidFill>
                <a:schemeClr val="dk1"/>
              </a:solidFill>
              <a:effectLst/>
              <a:latin typeface="+mn-lt"/>
              <a:ea typeface="+mn-ea"/>
              <a:cs typeface="+mn-cs"/>
            </a:rPr>
            <a:t>FIDEICOMITENTE OTORGANTE DE GARANTIA Y DEUDORA SOLIDARIA</a:t>
          </a:r>
          <a:r>
            <a:rPr lang="es-PY" sz="1100">
              <a:solidFill>
                <a:schemeClr val="dk1"/>
              </a:solidFill>
              <a:effectLst/>
              <a:latin typeface="+mn-lt"/>
              <a:ea typeface="+mn-ea"/>
              <a:cs typeface="+mn-cs"/>
            </a:rPr>
            <a:t>: Agropecuaria GP S.A.</a:t>
          </a:r>
          <a:endParaRPr lang="es-PY" sz="1200">
            <a:effectLst/>
          </a:endParaRPr>
        </a:p>
        <a:p>
          <a:r>
            <a:rPr lang="es-PY" sz="1100" b="1" u="sng">
              <a:solidFill>
                <a:schemeClr val="dk1"/>
              </a:solidFill>
              <a:effectLst/>
              <a:latin typeface="+mn-lt"/>
              <a:ea typeface="+mn-ea"/>
              <a:cs typeface="+mn-cs"/>
            </a:rPr>
            <a:t>DEUDORA</a:t>
          </a:r>
          <a:r>
            <a:rPr lang="es-PY" sz="1100">
              <a:solidFill>
                <a:schemeClr val="dk1"/>
              </a:solidFill>
              <a:effectLst/>
              <a:latin typeface="+mn-lt"/>
              <a:ea typeface="+mn-ea"/>
              <a:cs typeface="+mn-cs"/>
            </a:rPr>
            <a:t>: GP S.A.E.</a:t>
          </a:r>
          <a:endParaRPr lang="es-PY" sz="1200">
            <a:effectLst/>
          </a:endParaRPr>
        </a:p>
        <a:p>
          <a:r>
            <a:rPr lang="es-PY" sz="1100" b="1" u="sng">
              <a:solidFill>
                <a:schemeClr val="dk1"/>
              </a:solidFill>
              <a:effectLst/>
              <a:latin typeface="+mn-lt"/>
              <a:ea typeface="+mn-ea"/>
              <a:cs typeface="+mn-cs"/>
            </a:rPr>
            <a:t>DEUDOR SOLIDARIO </a:t>
          </a:r>
          <a:r>
            <a:rPr lang="es-PY" sz="1100">
              <a:solidFill>
                <a:schemeClr val="dk1"/>
              </a:solidFill>
              <a:effectLst/>
              <a:latin typeface="+mn-lt"/>
              <a:ea typeface="+mn-ea"/>
              <a:cs typeface="+mn-cs"/>
            </a:rPr>
            <a:t>: Graciano Pereira Parini </a:t>
          </a:r>
          <a:endParaRPr lang="es-PY" sz="1200">
            <a:effectLst/>
          </a:endParaRPr>
        </a:p>
        <a:p>
          <a:r>
            <a:rPr lang="es-PY" sz="1100" b="1" u="sng">
              <a:solidFill>
                <a:schemeClr val="dk1"/>
              </a:solidFill>
              <a:effectLst/>
              <a:latin typeface="+mn-lt"/>
              <a:ea typeface="+mn-ea"/>
              <a:cs typeface="+mn-cs"/>
            </a:rPr>
            <a:t>BENEFICIARIOS</a:t>
          </a:r>
          <a:r>
            <a:rPr lang="es-PY" sz="1100">
              <a:solidFill>
                <a:schemeClr val="dk1"/>
              </a:solidFill>
              <a:effectLst/>
              <a:latin typeface="+mn-lt"/>
              <a:ea typeface="+mn-ea"/>
              <a:cs typeface="+mn-cs"/>
            </a:rPr>
            <a:t> : Banco GNB Paraguay S.A.E.C.A.  Banco Nacional de Fomento</a:t>
          </a:r>
          <a:endParaRPr lang="es-PY" sz="1200">
            <a:effectLst/>
          </a:endParaRPr>
        </a:p>
        <a:p>
          <a:r>
            <a:rPr lang="es-PY" sz="1100" b="1" u="sng">
              <a:solidFill>
                <a:schemeClr val="dk1"/>
              </a:solidFill>
              <a:effectLst/>
              <a:latin typeface="+mn-lt"/>
              <a:ea typeface="+mn-ea"/>
              <a:cs typeface="+mn-cs"/>
            </a:rPr>
            <a:t>FIDUCIARIO</a:t>
          </a:r>
          <a:r>
            <a:rPr lang="es-PY" sz="1100">
              <a:solidFill>
                <a:schemeClr val="dk1"/>
              </a:solidFill>
              <a:effectLst/>
              <a:latin typeface="+mn-lt"/>
              <a:ea typeface="+mn-ea"/>
              <a:cs typeface="+mn-cs"/>
            </a:rPr>
            <a:t> : ZETA BANCO S.A.E.C.A. anteriormente Finexpar S.A.E.C.A.</a:t>
          </a:r>
          <a:endParaRPr lang="es-PY" sz="1200">
            <a:effectLst/>
          </a:endParaRPr>
        </a:p>
        <a:p>
          <a:endParaRPr lang="es-PY" sz="1200"/>
        </a:p>
        <a:p>
          <a:endParaRPr lang="es-PY" sz="900" b="0">
            <a:solidFill>
              <a:schemeClr val="dk1"/>
            </a:solidFill>
            <a:effectLst/>
            <a:latin typeface="Cambria" panose="02040503050406030204" pitchFamily="18" charset="0"/>
            <a:ea typeface="Cambria" panose="02040503050406030204" pitchFamily="18" charset="0"/>
            <a:cs typeface="Arial" panose="020B0604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4</xdr:row>
      <xdr:rowOff>0</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4" name="Imagen 3">
          <a:extLst>
            <a:ext uri="{FF2B5EF4-FFF2-40B4-BE49-F238E27FC236}">
              <a16:creationId xmlns:a16="http://schemas.microsoft.com/office/drawing/2014/main" id="{0CEC5B67-924C-429D-909A-07AE773D545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7" name="Imagen 6">
          <a:extLst>
            <a:ext uri="{FF2B5EF4-FFF2-40B4-BE49-F238E27FC236}">
              <a16:creationId xmlns:a16="http://schemas.microsoft.com/office/drawing/2014/main" id="{8ACD1F19-FA4F-4DA6-B197-8931E4F391C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29634</xdr:colOff>
      <xdr:row>1</xdr:row>
      <xdr:rowOff>0</xdr:rowOff>
    </xdr:from>
    <xdr:to>
      <xdr:col>1</xdr:col>
      <xdr:colOff>1113368</xdr:colOff>
      <xdr:row>5</xdr:row>
      <xdr:rowOff>65617</xdr:rowOff>
    </xdr:to>
    <xdr:pic>
      <xdr:nvPicPr>
        <xdr:cNvPr id="8" name="Imagen 7">
          <a:extLst>
            <a:ext uri="{FF2B5EF4-FFF2-40B4-BE49-F238E27FC236}">
              <a16:creationId xmlns:a16="http://schemas.microsoft.com/office/drawing/2014/main" id="{A8B4D511-AF75-40FF-B4D9-9B0D652D024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367" y="169333"/>
          <a:ext cx="1083734" cy="4212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8432%20%20Test%20de%20N&#243;mina%20al%2031.12.06?1949F4A3" TargetMode="External"/><Relationship Id="rId1" Type="http://schemas.openxmlformats.org/officeDocument/2006/relationships/externalLinkPath" Target="file:///\\1949F4A3\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2" Type="http://schemas.microsoft.com/office/2019/04/relationships/externalLinkLongPath" Target="/ferrerepy02/Contabilidad/Users/Veronica.Higa/Documents/CanvasDocHelper/Evidence/4e46cf9ef2dc4c518b61ad78902e489e/anroldan/Desktop/Clientes/REFINOR/AUDITORIA%202013/2do%20trimestral/Prestamos/Prestamos%20al%2030.06.2013.xlsx?1741BF16" TargetMode="External"/><Relationship Id="rId1" Type="http://schemas.openxmlformats.org/officeDocument/2006/relationships/externalLinkPath" Target="file:///\\1741BF16\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6132%20An&#225;lisis%20Proveedores%20al%2031.12.07?1949F4A3" TargetMode="External"/><Relationship Id="rId1" Type="http://schemas.openxmlformats.org/officeDocument/2006/relationships/externalLinkPath" Target="file:///\\1949F4A3\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_rels/externalLink79.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20GPSAE/Composicion%20de%20Ctas/Composicion%20GPSA/Ejercicios%202024%20GPSAE/CNV%202024/EECC%20Diciembre%202024/EECC%20Diciembre%202024/GPSA%20EEFF%20Consolidado%20formulado%20%202024%20V%20II.xlsx" TargetMode="External"/><Relationship Id="rId2" Type="http://schemas.microsoft.com/office/2019/04/relationships/externalLinkLongPath" Target="/personal/drivegpsa_gpsa_com_py/Documents/DatosCompartidos/GPSA/Contabilidad/Contabilidad%20GPSAE/Composicion%20de%20Ctas/Composicion%20GPSA/Ejercicios%202024%20GPSAE/CNV%202024/EECC%20Diciembre%202024/EECC%20Diciembre%202024/GPSA%20EEFF%20Consolidado%20formulado%20%202024%20V%20II.xlsx?48B7D9D8" TargetMode="External"/><Relationship Id="rId1" Type="http://schemas.openxmlformats.org/officeDocument/2006/relationships/externalLinkPath" Target="file:///\\48B7D9D8\GPSA%20EEFF%20Consolidado%20formulado%20%202024%20V%20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A2">
            <v>11</v>
          </cell>
        </row>
      </sheetData>
      <sheetData sheetId="42"/>
      <sheetData sheetId="43">
        <row r="1">
          <cell r="A1" t="str">
            <v>Numero</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128" refreshError="1"/>
      <sheetData sheetId="129">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Calendario 2020"/>
      <sheetName val="Hoja2"/>
      <sheetName val="Hoja1"/>
      <sheetName val="Key Info"/>
      <sheetName val="IPC"/>
      <sheetName val="Tabelas"/>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data"/>
      <sheetName val="Setup"/>
      <sheetName val="Input"/>
      <sheetName val="Mercado"/>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sheetData sheetId="8"/>
      <sheetData sheetId="9"/>
      <sheetData sheetId="10" refreshError="1"/>
      <sheetData sheetId="11" refreshError="1"/>
      <sheetData sheetId="12" refreshError="1"/>
      <sheetData sheetId="13">
        <row r="1">
          <cell r="D1" t="str">
            <v>Delta Airlines, Inc.</v>
          </cell>
        </row>
      </sheetData>
      <sheetData sheetId="14"/>
      <sheetData sheetId="15"/>
      <sheetData sheetId="16"/>
      <sheetData sheetId="17">
        <row r="1">
          <cell r="D1" t="str">
            <v>Delta Airlines, Inc.</v>
          </cell>
        </row>
      </sheetData>
      <sheetData sheetId="18"/>
      <sheetData sheetId="19"/>
      <sheetData sheetId="20"/>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BDU GAMA"/>
      <sheetName val="Calculo Interes Minoritario"/>
      <sheetName val="BG GAMA"/>
      <sheetName val="ER GAMA"/>
      <sheetName val="BG GS"/>
      <sheetName val="CR GS"/>
      <sheetName val="BASE ER"/>
      <sheetName val="Nota 40 GP"/>
      <sheetName val="ER"/>
      <sheetName val="BASE BG"/>
      <sheetName val="EEPN GAMA"/>
      <sheetName val="Nota 40 Sólo Gpsa"/>
      <sheetName val="Resumen Inversiones"/>
      <sheetName val="BG CON"/>
      <sheetName val="ER CON"/>
      <sheetName val="EVPN CON"/>
      <sheetName val="EFE CON"/>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Eliminaciones ER (2)"/>
      <sheetName val="Eliminaciones ER"/>
      <sheetName val="BASE BG PARA EFE"/>
      <sheetName val="COMENTARIOS AE"/>
      <sheetName val="Recomendación de Reclasificacio"/>
      <sheetName val="Carátula"/>
      <sheetName val="BG GS - 06.21"/>
      <sheetName val="BG"/>
      <sheetName val="EVPN"/>
      <sheetName val="EFE"/>
      <sheetName val="Nota 9 (2)"/>
      <sheetName val="EVPN (2)"/>
      <sheetName val="BASE ER EFE"/>
      <sheetName val="Reclas Creditos a Vinculadas"/>
      <sheetName val="TD Modulo Créditos"/>
      <sheetName val="BASE de Modulo Creditos"/>
      <sheetName val="Base de Monedas"/>
      <sheetName val="Comp Vinculadas"/>
    </sheetNames>
    <sheetDataSet>
      <sheetData sheetId="0"/>
      <sheetData sheetId="1"/>
      <sheetData sheetId="2">
        <row r="15">
          <cell r="E15">
            <v>3273346213.4326468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L17">
            <v>0</v>
          </cell>
        </row>
      </sheetData>
      <sheetData sheetId="17"/>
      <sheetData sheetId="18"/>
      <sheetData sheetId="19"/>
      <sheetData sheetId="20"/>
      <sheetData sheetId="21"/>
      <sheetData sheetId="22"/>
      <sheetData sheetId="23"/>
      <sheetData sheetId="24"/>
      <sheetData sheetId="25">
        <row r="19">
          <cell r="J19">
            <v>1100000000</v>
          </cell>
          <cell r="K19">
            <v>0.5</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6.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9.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3.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70.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71.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2.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8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81.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2.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5.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6.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10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499984740745262"/>
  </sheetPr>
  <dimension ref="B16:I26"/>
  <sheetViews>
    <sheetView showGridLines="0" topLeftCell="A15" zoomScale="90" zoomScaleNormal="90" workbookViewId="0">
      <selection activeCell="D15" sqref="D15"/>
    </sheetView>
  </sheetViews>
  <sheetFormatPr baseColWidth="10" defaultColWidth="11.44140625" defaultRowHeight="13.8"/>
  <cols>
    <col min="1" max="1" width="1.6640625" style="17" customWidth="1"/>
    <col min="2" max="2" width="7.33203125" style="17" customWidth="1"/>
    <col min="3" max="6" width="11.44140625" style="17"/>
    <col min="7" max="7" width="13.33203125" style="17" bestFit="1" customWidth="1"/>
    <col min="8" max="8" width="22.6640625" style="17" customWidth="1"/>
    <col min="9" max="9" width="8.44140625" style="17" customWidth="1"/>
    <col min="10" max="10" width="3" style="17" customWidth="1"/>
    <col min="11" max="16384" width="11.44140625" style="17"/>
  </cols>
  <sheetData>
    <row r="16" spans="2:9" ht="13.95" customHeight="1">
      <c r="B16" s="420"/>
      <c r="C16" s="421"/>
      <c r="D16" s="421"/>
      <c r="E16" s="421"/>
      <c r="F16" s="421"/>
      <c r="G16" s="421"/>
      <c r="H16" s="421"/>
      <c r="I16" s="422"/>
    </row>
    <row r="17" spans="2:9" ht="13.95" customHeight="1">
      <c r="B17" s="291"/>
      <c r="C17" s="292"/>
      <c r="D17" s="292"/>
      <c r="E17" s="292"/>
      <c r="F17" s="292"/>
      <c r="G17" s="292"/>
      <c r="H17" s="292"/>
      <c r="I17" s="293"/>
    </row>
    <row r="18" spans="2:9" ht="13.95" customHeight="1">
      <c r="B18" s="781" t="s">
        <v>1066</v>
      </c>
      <c r="C18" s="782"/>
      <c r="D18" s="782"/>
      <c r="E18" s="782"/>
      <c r="F18" s="782"/>
      <c r="G18" s="782"/>
      <c r="H18" s="782"/>
      <c r="I18" s="783"/>
    </row>
    <row r="19" spans="2:9" ht="6.45" customHeight="1">
      <c r="B19" s="294"/>
      <c r="C19" s="292"/>
      <c r="D19" s="292"/>
      <c r="E19" s="292"/>
      <c r="F19" s="292"/>
      <c r="G19" s="292"/>
      <c r="H19" s="292"/>
      <c r="I19" s="293"/>
    </row>
    <row r="20" spans="2:9" ht="13.95" customHeight="1">
      <c r="B20" s="784" t="s">
        <v>1143</v>
      </c>
      <c r="C20" s="785"/>
      <c r="D20" s="785"/>
      <c r="E20" s="785"/>
      <c r="F20" s="785"/>
      <c r="G20" s="785"/>
      <c r="H20" s="785"/>
      <c r="I20" s="786"/>
    </row>
    <row r="21" spans="2:9" ht="13.95" customHeight="1">
      <c r="B21" s="294"/>
      <c r="C21" s="292"/>
      <c r="D21" s="292"/>
      <c r="E21" s="292"/>
      <c r="F21" s="292"/>
      <c r="G21" s="292"/>
      <c r="H21" s="292"/>
      <c r="I21" s="293"/>
    </row>
    <row r="22" spans="2:9" ht="13.95" customHeight="1">
      <c r="B22" s="295"/>
      <c r="C22" s="296"/>
      <c r="D22" s="296"/>
      <c r="E22" s="296"/>
      <c r="F22" s="296"/>
      <c r="G22" s="296"/>
      <c r="H22" s="296"/>
      <c r="I22" s="381"/>
    </row>
    <row r="23" spans="2:9" ht="5.7" customHeight="1" thickBot="1">
      <c r="B23" s="87"/>
      <c r="C23" s="87"/>
      <c r="D23" s="87"/>
      <c r="E23" s="87"/>
      <c r="F23" s="87"/>
      <c r="G23" s="87"/>
      <c r="H23" s="87"/>
      <c r="I23" s="87"/>
    </row>
    <row r="26" spans="2:9">
      <c r="G26" s="86"/>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9" tint="-0.499984740745262"/>
  </sheetPr>
  <dimension ref="B3:F66"/>
  <sheetViews>
    <sheetView showGridLines="0" topLeftCell="A63" zoomScale="90" zoomScaleNormal="90" workbookViewId="0">
      <selection activeCell="D15" sqref="D15"/>
    </sheetView>
  </sheetViews>
  <sheetFormatPr baseColWidth="10" defaultColWidth="11.33203125" defaultRowHeight="13.2"/>
  <cols>
    <col min="1" max="1" width="2.6640625" style="1" customWidth="1"/>
    <col min="2" max="2" width="3" style="1" customWidth="1"/>
    <col min="3" max="3" width="11.33203125" style="1" hidden="1" customWidth="1"/>
    <col min="4" max="4" width="15" style="1" customWidth="1"/>
    <col min="5" max="5" width="62.6640625" style="1" customWidth="1"/>
    <col min="6" max="6" width="13.44140625" style="178" customWidth="1"/>
    <col min="7" max="7" width="2.44140625" style="1" customWidth="1"/>
    <col min="8" max="16384" width="11.33203125" style="1"/>
  </cols>
  <sheetData>
    <row r="3" spans="2:6" ht="19.95" customHeight="1">
      <c r="C3" s="84"/>
    </row>
    <row r="5" spans="2:6" ht="15.6">
      <c r="D5" s="84" t="s">
        <v>132</v>
      </c>
      <c r="E5" s="288" t="s">
        <v>133</v>
      </c>
    </row>
    <row r="7" spans="2:6">
      <c r="D7" s="82" t="s">
        <v>134</v>
      </c>
      <c r="E7" s="289">
        <v>45838</v>
      </c>
    </row>
    <row r="8" spans="2:6" ht="12.75" hidden="1" customHeight="1">
      <c r="B8" s="18"/>
      <c r="C8" s="18"/>
      <c r="D8" s="18"/>
      <c r="E8" s="18"/>
      <c r="F8" s="179"/>
    </row>
    <row r="10" spans="2:6">
      <c r="B10" s="428"/>
      <c r="C10" s="429"/>
      <c r="D10" s="787" t="s">
        <v>135</v>
      </c>
      <c r="E10" s="788"/>
      <c r="F10" s="430" t="s">
        <v>136</v>
      </c>
    </row>
    <row r="11" spans="2:6">
      <c r="B11" s="76"/>
      <c r="C11" s="73"/>
      <c r="D11" s="73" t="s">
        <v>137</v>
      </c>
      <c r="F11" s="78"/>
    </row>
    <row r="12" spans="2:6">
      <c r="B12" s="76"/>
      <c r="E12" s="1" t="s">
        <v>138</v>
      </c>
      <c r="F12" s="180" t="s">
        <v>139</v>
      </c>
    </row>
    <row r="13" spans="2:6">
      <c r="B13" s="76"/>
      <c r="E13" s="1" t="s">
        <v>140</v>
      </c>
      <c r="F13" s="181" t="s">
        <v>141</v>
      </c>
    </row>
    <row r="14" spans="2:6">
      <c r="B14" s="76"/>
      <c r="C14" s="73"/>
      <c r="D14" s="73" t="s">
        <v>1077</v>
      </c>
      <c r="F14" s="180" t="s">
        <v>142</v>
      </c>
    </row>
    <row r="15" spans="2:6">
      <c r="B15" s="76"/>
      <c r="E15" s="1" t="s">
        <v>1</v>
      </c>
      <c r="F15" s="181" t="s">
        <v>143</v>
      </c>
    </row>
    <row r="16" spans="2:6">
      <c r="B16" s="76"/>
      <c r="E16" s="1" t="s">
        <v>144</v>
      </c>
      <c r="F16" s="181" t="s">
        <v>145</v>
      </c>
    </row>
    <row r="17" spans="2:6">
      <c r="B17" s="76"/>
      <c r="E17" s="1" t="s">
        <v>6</v>
      </c>
      <c r="F17" s="181" t="s">
        <v>146</v>
      </c>
    </row>
    <row r="18" spans="2:6">
      <c r="B18" s="76"/>
      <c r="E18" s="1" t="s">
        <v>9</v>
      </c>
      <c r="F18" s="181" t="s">
        <v>147</v>
      </c>
    </row>
    <row r="19" spans="2:6">
      <c r="B19" s="76"/>
      <c r="E19" s="1" t="s">
        <v>6</v>
      </c>
      <c r="F19" s="181" t="s">
        <v>146</v>
      </c>
    </row>
    <row r="20" spans="2:6">
      <c r="B20" s="76"/>
      <c r="E20" s="1" t="s">
        <v>21</v>
      </c>
      <c r="F20" s="181" t="s">
        <v>148</v>
      </c>
    </row>
    <row r="21" spans="2:6">
      <c r="B21" s="76"/>
      <c r="E21" s="1" t="s">
        <v>149</v>
      </c>
      <c r="F21" s="181" t="s">
        <v>150</v>
      </c>
    </row>
    <row r="22" spans="2:6">
      <c r="B22" s="76"/>
      <c r="E22" s="1" t="s">
        <v>151</v>
      </c>
      <c r="F22" s="181" t="s">
        <v>152</v>
      </c>
    </row>
    <row r="23" spans="2:6">
      <c r="B23" s="76"/>
      <c r="E23" s="1" t="s">
        <v>153</v>
      </c>
      <c r="F23" s="181" t="s">
        <v>154</v>
      </c>
    </row>
    <row r="24" spans="2:6">
      <c r="B24" s="76"/>
      <c r="E24" s="1" t="s">
        <v>32</v>
      </c>
      <c r="F24" s="181" t="s">
        <v>155</v>
      </c>
    </row>
    <row r="25" spans="2:6">
      <c r="B25" s="76"/>
      <c r="E25" s="1" t="s">
        <v>156</v>
      </c>
      <c r="F25" s="180" t="s">
        <v>157</v>
      </c>
    </row>
    <row r="26" spans="2:6">
      <c r="B26" s="76"/>
      <c r="E26" s="1" t="s">
        <v>39</v>
      </c>
      <c r="F26" s="181" t="s">
        <v>158</v>
      </c>
    </row>
    <row r="27" spans="2:6">
      <c r="B27" s="76"/>
      <c r="E27" s="1" t="s">
        <v>159</v>
      </c>
      <c r="F27" s="181" t="s">
        <v>160</v>
      </c>
    </row>
    <row r="28" spans="2:6">
      <c r="B28" s="76"/>
      <c r="E28" s="1" t="s">
        <v>161</v>
      </c>
      <c r="F28" s="181" t="s">
        <v>162</v>
      </c>
    </row>
    <row r="29" spans="2:6">
      <c r="B29" s="76"/>
      <c r="E29" s="1" t="s">
        <v>53</v>
      </c>
      <c r="F29" s="181" t="s">
        <v>163</v>
      </c>
    </row>
    <row r="30" spans="2:6">
      <c r="B30" s="76"/>
      <c r="E30" s="1" t="s">
        <v>49</v>
      </c>
      <c r="F30" s="181" t="s">
        <v>164</v>
      </c>
    </row>
    <row r="31" spans="2:6">
      <c r="B31" s="76"/>
      <c r="E31" s="1" t="s">
        <v>56</v>
      </c>
      <c r="F31" s="181" t="s">
        <v>165</v>
      </c>
    </row>
    <row r="32" spans="2:6">
      <c r="B32" s="76"/>
      <c r="E32" s="1" t="s">
        <v>47</v>
      </c>
      <c r="F32" s="181" t="s">
        <v>166</v>
      </c>
    </row>
    <row r="33" spans="2:6">
      <c r="B33" s="76"/>
      <c r="E33" s="1" t="s">
        <v>167</v>
      </c>
      <c r="F33" s="181" t="s">
        <v>160</v>
      </c>
    </row>
    <row r="34" spans="2:6">
      <c r="B34" s="76"/>
      <c r="E34" s="1" t="s">
        <v>168</v>
      </c>
      <c r="F34" s="181" t="s">
        <v>166</v>
      </c>
    </row>
    <row r="35" spans="2:6">
      <c r="B35" s="76"/>
      <c r="E35" s="1" t="s">
        <v>64</v>
      </c>
      <c r="F35" s="181" t="s">
        <v>169</v>
      </c>
    </row>
    <row r="36" spans="2:6">
      <c r="B36" s="76"/>
      <c r="E36" s="1" t="s">
        <v>67</v>
      </c>
      <c r="F36" s="181" t="s">
        <v>170</v>
      </c>
    </row>
    <row r="37" spans="2:6">
      <c r="B37" s="76"/>
      <c r="E37" s="1" t="s">
        <v>66</v>
      </c>
      <c r="F37" s="181" t="s">
        <v>170</v>
      </c>
    </row>
    <row r="38" spans="2:6">
      <c r="B38" s="76"/>
      <c r="E38" s="1" t="s">
        <v>171</v>
      </c>
      <c r="F38" s="181" t="s">
        <v>170</v>
      </c>
    </row>
    <row r="39" spans="2:6">
      <c r="B39" s="76"/>
      <c r="E39" s="1" t="s">
        <v>172</v>
      </c>
      <c r="F39" s="181" t="s">
        <v>170</v>
      </c>
    </row>
    <row r="40" spans="2:6">
      <c r="B40" s="76"/>
      <c r="E40" s="1" t="s">
        <v>173</v>
      </c>
      <c r="F40" s="181" t="s">
        <v>174</v>
      </c>
    </row>
    <row r="41" spans="2:6">
      <c r="B41" s="76"/>
      <c r="E41" s="1" t="s">
        <v>69</v>
      </c>
      <c r="F41" s="181" t="s">
        <v>175</v>
      </c>
    </row>
    <row r="42" spans="2:6">
      <c r="B42" s="76"/>
      <c r="E42" s="1" t="s">
        <v>176</v>
      </c>
      <c r="F42" s="181" t="s">
        <v>177</v>
      </c>
    </row>
    <row r="43" spans="2:6">
      <c r="B43" s="75"/>
      <c r="C43" s="73"/>
      <c r="D43" s="73" t="s">
        <v>1078</v>
      </c>
      <c r="F43" s="180" t="s">
        <v>178</v>
      </c>
    </row>
    <row r="44" spans="2:6">
      <c r="B44" s="76"/>
      <c r="E44" s="1" t="s">
        <v>70</v>
      </c>
      <c r="F44" s="181" t="s">
        <v>179</v>
      </c>
    </row>
    <row r="45" spans="2:6">
      <c r="B45" s="76"/>
      <c r="E45" s="1" t="s">
        <v>90</v>
      </c>
      <c r="F45" s="181" t="s">
        <v>180</v>
      </c>
    </row>
    <row r="46" spans="2:6">
      <c r="B46" s="76"/>
      <c r="E46" s="1" t="s">
        <v>91</v>
      </c>
      <c r="F46" s="181" t="s">
        <v>181</v>
      </c>
    </row>
    <row r="47" spans="2:6">
      <c r="B47" s="76"/>
      <c r="E47" s="1" t="s">
        <v>182</v>
      </c>
      <c r="F47" s="181" t="s">
        <v>181</v>
      </c>
    </row>
    <row r="48" spans="2:6">
      <c r="B48" s="76"/>
      <c r="E48" s="1" t="s">
        <v>183</v>
      </c>
      <c r="F48" s="181" t="s">
        <v>184</v>
      </c>
    </row>
    <row r="49" spans="2:6">
      <c r="B49" s="76"/>
      <c r="E49" s="1" t="s">
        <v>73</v>
      </c>
      <c r="F49" s="181" t="s">
        <v>185</v>
      </c>
    </row>
    <row r="50" spans="2:6">
      <c r="B50" s="76"/>
      <c r="E50" s="1" t="s">
        <v>186</v>
      </c>
      <c r="F50" s="181" t="s">
        <v>185</v>
      </c>
    </row>
    <row r="51" spans="2:6">
      <c r="B51" s="76"/>
      <c r="E51" s="1" t="s">
        <v>85</v>
      </c>
      <c r="F51" s="181" t="s">
        <v>187</v>
      </c>
    </row>
    <row r="52" spans="2:6">
      <c r="B52" s="76"/>
      <c r="E52" s="1" t="s">
        <v>188</v>
      </c>
      <c r="F52" s="181" t="s">
        <v>189</v>
      </c>
    </row>
    <row r="53" spans="2:6">
      <c r="B53" s="76"/>
      <c r="E53" s="1" t="s">
        <v>129</v>
      </c>
      <c r="F53" s="181" t="s">
        <v>190</v>
      </c>
    </row>
    <row r="54" spans="2:6">
      <c r="B54" s="76"/>
      <c r="E54" s="1" t="s">
        <v>191</v>
      </c>
      <c r="F54" s="181" t="s">
        <v>192</v>
      </c>
    </row>
    <row r="55" spans="2:6">
      <c r="B55" s="76"/>
      <c r="E55" s="177" t="s">
        <v>193</v>
      </c>
      <c r="F55" s="181" t="s">
        <v>194</v>
      </c>
    </row>
    <row r="56" spans="2:6">
      <c r="B56" s="76"/>
      <c r="E56" s="1" t="s">
        <v>195</v>
      </c>
      <c r="F56" s="181" t="s">
        <v>196</v>
      </c>
    </row>
    <row r="57" spans="2:6">
      <c r="B57" s="75"/>
      <c r="E57" s="1" t="s">
        <v>197</v>
      </c>
      <c r="F57" s="180" t="s">
        <v>196</v>
      </c>
    </row>
    <row r="58" spans="2:6">
      <c r="B58" s="75"/>
      <c r="C58" s="73"/>
      <c r="D58" s="73" t="s">
        <v>1079</v>
      </c>
      <c r="F58" s="180" t="s">
        <v>198</v>
      </c>
    </row>
    <row r="59" spans="2:6">
      <c r="B59" s="75"/>
      <c r="C59" s="73"/>
      <c r="D59" s="73" t="s">
        <v>1080</v>
      </c>
      <c r="F59" s="181" t="s">
        <v>199</v>
      </c>
    </row>
    <row r="60" spans="2:6" ht="13.8">
      <c r="B60" s="75"/>
      <c r="C60" s="73"/>
      <c r="D60" s="73" t="s">
        <v>1081</v>
      </c>
      <c r="F60" s="182"/>
    </row>
    <row r="61" spans="2:6" ht="13.8">
      <c r="B61" s="75"/>
      <c r="E61" s="1" t="s">
        <v>200</v>
      </c>
      <c r="F61" s="183" t="s">
        <v>201</v>
      </c>
    </row>
    <row r="62" spans="2:6" ht="13.8">
      <c r="B62" s="75"/>
      <c r="E62" s="1" t="s">
        <v>202</v>
      </c>
      <c r="F62" s="183" t="s">
        <v>203</v>
      </c>
    </row>
    <row r="63" spans="2:6" ht="13.8">
      <c r="B63" s="76"/>
      <c r="E63" s="1" t="s">
        <v>204</v>
      </c>
      <c r="F63" s="183" t="s">
        <v>205</v>
      </c>
    </row>
    <row r="64" spans="2:6" ht="13.8">
      <c r="B64" s="76"/>
      <c r="E64" s="1" t="s">
        <v>206</v>
      </c>
      <c r="F64" s="183" t="s">
        <v>207</v>
      </c>
    </row>
    <row r="65" spans="2:6" ht="13.8">
      <c r="B65" s="77"/>
      <c r="C65" s="83"/>
      <c r="D65" s="83"/>
      <c r="E65" s="83" t="s">
        <v>208</v>
      </c>
      <c r="F65" s="85" t="s">
        <v>209</v>
      </c>
    </row>
    <row r="66" spans="2:6" ht="21.45" customHeight="1">
      <c r="F66" s="184"/>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59055118110236227" right="0" top="0.55118110236220474" bottom="0" header="0.31496062992125984" footer="0.31496062992125984"/>
  <pageSetup paperSize="9" scale="80"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9" tint="-0.499984740745262"/>
  </sheetPr>
  <dimension ref="A1:N74"/>
  <sheetViews>
    <sheetView showGridLines="0" tabSelected="1" zoomScale="115" zoomScaleNormal="115" workbookViewId="0">
      <pane ySplit="11" topLeftCell="A57" activePane="bottomLeft" state="frozen"/>
      <selection activeCell="D15" sqref="D15"/>
      <selection pane="bottomLeft" activeCell="G63" sqref="G63"/>
    </sheetView>
  </sheetViews>
  <sheetFormatPr baseColWidth="10" defaultColWidth="11.33203125" defaultRowHeight="13.95" customHeight="1"/>
  <cols>
    <col min="1" max="1" width="2.33203125" style="1" customWidth="1"/>
    <col min="2" max="2" width="2" style="1" customWidth="1"/>
    <col min="3" max="3" width="2.33203125" style="1" customWidth="1"/>
    <col min="4" max="4" width="41.44140625" style="1" customWidth="1"/>
    <col min="5" max="5" width="12.6640625" style="4" customWidth="1"/>
    <col min="6" max="6" width="19.44140625" style="1" customWidth="1"/>
    <col min="7" max="7" width="19.109375" style="1" customWidth="1"/>
    <col min="8" max="8" width="1.33203125" style="1" customWidth="1"/>
    <col min="9" max="9" width="17.6640625" style="117" hidden="1" customWidth="1"/>
    <col min="10" max="10" width="17.44140625" style="142" hidden="1" customWidth="1"/>
    <col min="11" max="11" width="3.33203125" style="366" customWidth="1"/>
    <col min="12" max="12" width="29.6640625" style="1" customWidth="1"/>
    <col min="13" max="13" width="16.44140625" style="1" bestFit="1" customWidth="1"/>
    <col min="14" max="14" width="15.44140625" style="1" bestFit="1" customWidth="1"/>
    <col min="15" max="16384" width="11.33203125" style="1"/>
  </cols>
  <sheetData>
    <row r="1" spans="1:13" ht="13.95" customHeight="1">
      <c r="E1" s="91" t="s">
        <v>210</v>
      </c>
    </row>
    <row r="4" spans="1:13" ht="13.95" hidden="1" customHeight="1"/>
    <row r="5" spans="1:13" ht="13.95" hidden="1" customHeight="1">
      <c r="F5" s="34"/>
    </row>
    <row r="7" spans="1:13" ht="13.95" customHeight="1">
      <c r="A7" s="791" t="s">
        <v>1067</v>
      </c>
      <c r="B7" s="791"/>
      <c r="C7" s="791"/>
      <c r="D7" s="791"/>
      <c r="E7" s="791"/>
      <c r="F7" s="791"/>
      <c r="G7" s="791"/>
    </row>
    <row r="8" spans="1:13" ht="13.95" customHeight="1">
      <c r="A8" s="794" t="s">
        <v>1144</v>
      </c>
      <c r="B8" s="794"/>
      <c r="C8" s="794"/>
      <c r="D8" s="794"/>
      <c r="E8" s="794"/>
      <c r="F8" s="794"/>
      <c r="G8" s="794"/>
    </row>
    <row r="9" spans="1:13" ht="13.95" customHeight="1">
      <c r="A9" s="792" t="s">
        <v>211</v>
      </c>
      <c r="B9" s="792"/>
      <c r="C9" s="792"/>
      <c r="D9" s="792"/>
      <c r="E9" s="792"/>
      <c r="F9" s="792"/>
      <c r="G9" s="792"/>
    </row>
    <row r="11" spans="1:13" s="581" customFormat="1" ht="13.95" customHeight="1">
      <c r="B11" s="582"/>
      <c r="C11" s="583"/>
      <c r="D11" s="583"/>
      <c r="E11" s="431" t="s">
        <v>212</v>
      </c>
      <c r="F11" s="432">
        <v>45838</v>
      </c>
      <c r="G11" s="584">
        <v>45657</v>
      </c>
      <c r="I11" s="789"/>
      <c r="J11" s="789"/>
      <c r="K11" s="585"/>
    </row>
    <row r="12" spans="1:13" ht="13.95" customHeight="1">
      <c r="B12" s="579" t="s">
        <v>213</v>
      </c>
      <c r="C12" s="579"/>
      <c r="D12" s="579"/>
      <c r="E12" s="88"/>
    </row>
    <row r="13" spans="1:13" ht="13.95" customHeight="1">
      <c r="B13" s="32" t="s">
        <v>214</v>
      </c>
      <c r="E13" s="89"/>
      <c r="G13" s="33"/>
      <c r="I13" s="364"/>
      <c r="J13" s="365"/>
    </row>
    <row r="14" spans="1:13" ht="13.95" customHeight="1">
      <c r="C14" s="1" t="s">
        <v>1</v>
      </c>
      <c r="E14" s="347">
        <v>3</v>
      </c>
      <c r="F14" s="36">
        <v>10156886794.777002</v>
      </c>
      <c r="G14" s="36">
        <v>1060805761.794</v>
      </c>
      <c r="L14" s="35"/>
      <c r="M14" s="35"/>
    </row>
    <row r="15" spans="1:13" ht="13.95" customHeight="1">
      <c r="B15" s="4"/>
      <c r="C15" s="4" t="s">
        <v>6</v>
      </c>
      <c r="D15" s="4"/>
      <c r="E15" s="586">
        <v>5</v>
      </c>
      <c r="F15" s="587">
        <v>828126997282.75171</v>
      </c>
      <c r="G15" s="587">
        <v>986081941120.64124</v>
      </c>
      <c r="L15" s="35"/>
      <c r="M15" s="35"/>
    </row>
    <row r="16" spans="1:13" ht="13.95" customHeight="1">
      <c r="A16" s="35"/>
      <c r="B16" s="4"/>
      <c r="C16" s="4" t="s">
        <v>9</v>
      </c>
      <c r="D16" s="4"/>
      <c r="E16" s="586">
        <v>6</v>
      </c>
      <c r="F16" s="587">
        <v>103347183593.7583</v>
      </c>
      <c r="G16" s="587">
        <v>119180097444.81389</v>
      </c>
      <c r="L16" s="35"/>
      <c r="M16" s="35"/>
    </row>
    <row r="17" spans="2:14" ht="13.95" customHeight="1">
      <c r="B17" s="4"/>
      <c r="C17" s="4" t="s">
        <v>21</v>
      </c>
      <c r="D17" s="4"/>
      <c r="E17" s="586">
        <v>7</v>
      </c>
      <c r="F17" s="587">
        <v>100583573750.45682</v>
      </c>
      <c r="G17" s="587">
        <v>109243875191.91911</v>
      </c>
      <c r="I17" s="337"/>
      <c r="L17" s="35"/>
      <c r="M17" s="35"/>
    </row>
    <row r="18" spans="2:14" ht="13.95" customHeight="1">
      <c r="B18" s="4"/>
      <c r="C18" s="508" t="s">
        <v>215</v>
      </c>
      <c r="D18" s="4"/>
      <c r="E18" s="89"/>
      <c r="F18" s="588">
        <f>SUM(F14:F17)</f>
        <v>1042214641421.7438</v>
      </c>
      <c r="G18" s="588">
        <f>SUM(G14:G17)</f>
        <v>1215566719519.1682</v>
      </c>
      <c r="H18" s="35"/>
      <c r="I18" s="337"/>
      <c r="L18" s="35"/>
      <c r="M18" s="35"/>
    </row>
    <row r="19" spans="2:14" ht="13.95" customHeight="1">
      <c r="B19" s="508" t="s">
        <v>216</v>
      </c>
      <c r="C19" s="4"/>
      <c r="D19" s="4"/>
      <c r="E19" s="89"/>
      <c r="F19" s="4"/>
      <c r="G19" s="307"/>
      <c r="I19" s="337"/>
      <c r="L19" s="35"/>
      <c r="M19" s="35"/>
    </row>
    <row r="20" spans="2:14" ht="13.95" customHeight="1">
      <c r="B20" s="4"/>
      <c r="C20" s="4" t="s">
        <v>217</v>
      </c>
      <c r="D20" s="4"/>
      <c r="E20" s="586">
        <v>6</v>
      </c>
      <c r="F20" s="587">
        <v>49126519693.526291</v>
      </c>
      <c r="G20" s="587">
        <v>49636752035.139496</v>
      </c>
      <c r="I20" s="337"/>
      <c r="L20" s="35"/>
      <c r="M20" s="35"/>
    </row>
    <row r="21" spans="2:14" ht="13.95" customHeight="1">
      <c r="B21" s="4"/>
      <c r="C21" s="790" t="s">
        <v>218</v>
      </c>
      <c r="D21" s="790"/>
      <c r="E21" s="586">
        <v>5</v>
      </c>
      <c r="F21" s="587">
        <v>20228185703.837528</v>
      </c>
      <c r="G21" s="587">
        <v>22860095994.356232</v>
      </c>
      <c r="I21" s="337"/>
      <c r="L21" s="35"/>
      <c r="M21" s="35"/>
    </row>
    <row r="22" spans="2:14" ht="13.95" customHeight="1">
      <c r="B22" s="4"/>
      <c r="C22" s="4" t="s">
        <v>36</v>
      </c>
      <c r="D22" s="4"/>
      <c r="E22" s="586">
        <v>8</v>
      </c>
      <c r="F22" s="587">
        <v>130974042222.2675</v>
      </c>
      <c r="G22" s="587">
        <v>5096059739.2674999</v>
      </c>
      <c r="L22" s="35"/>
      <c r="M22" s="35"/>
    </row>
    <row r="23" spans="2:14" ht="13.95" customHeight="1">
      <c r="C23" s="1" t="s">
        <v>31</v>
      </c>
      <c r="E23" s="589">
        <v>9</v>
      </c>
      <c r="F23" s="590">
        <v>81079328363.453873</v>
      </c>
      <c r="G23" s="590">
        <v>110576033169.23207</v>
      </c>
      <c r="L23" s="35"/>
      <c r="M23" s="35"/>
    </row>
    <row r="24" spans="2:14" ht="13.95" customHeight="1">
      <c r="C24" s="1" t="s">
        <v>153</v>
      </c>
      <c r="E24" s="347">
        <v>10</v>
      </c>
      <c r="F24" s="587">
        <v>0</v>
      </c>
      <c r="G24" s="36">
        <v>0</v>
      </c>
      <c r="L24" s="35"/>
      <c r="M24" s="35"/>
    </row>
    <row r="25" spans="2:14" ht="13.95" customHeight="1">
      <c r="C25" s="1" t="s">
        <v>32</v>
      </c>
      <c r="E25" s="168">
        <v>11</v>
      </c>
      <c r="F25" s="587">
        <v>818055477.49919999</v>
      </c>
      <c r="G25" s="36">
        <v>887444452.49919999</v>
      </c>
      <c r="L25" s="35"/>
      <c r="M25" s="35"/>
    </row>
    <row r="26" spans="2:14" ht="13.95" customHeight="1">
      <c r="C26" s="1" t="s">
        <v>156</v>
      </c>
      <c r="E26" s="168">
        <v>12</v>
      </c>
      <c r="F26" s="587">
        <v>0</v>
      </c>
      <c r="G26" s="36">
        <v>0</v>
      </c>
      <c r="L26" s="35"/>
      <c r="M26" s="35"/>
    </row>
    <row r="27" spans="2:14" ht="13.95" customHeight="1">
      <c r="C27" s="32" t="s">
        <v>219</v>
      </c>
      <c r="D27" s="32"/>
      <c r="E27" s="89"/>
      <c r="F27" s="433">
        <f>SUM(F20:F26)</f>
        <v>282226131460.58441</v>
      </c>
      <c r="G27" s="433">
        <f>SUM(G20:G26)</f>
        <v>189056385390.49451</v>
      </c>
      <c r="I27" s="142"/>
      <c r="L27" s="35"/>
      <c r="M27" s="35"/>
    </row>
    <row r="28" spans="2:14" ht="13.95" customHeight="1">
      <c r="B28" s="297" t="s">
        <v>220</v>
      </c>
      <c r="C28" s="297"/>
      <c r="D28" s="297"/>
      <c r="E28" s="89"/>
      <c r="F28" s="290">
        <f>+F18+F27</f>
        <v>1324440772882.3281</v>
      </c>
      <c r="G28" s="290">
        <f>+G18+G27</f>
        <v>1404623104909.6626</v>
      </c>
      <c r="H28" s="96"/>
      <c r="L28" s="35"/>
      <c r="M28" s="35"/>
    </row>
    <row r="29" spans="2:14" ht="13.95" customHeight="1">
      <c r="B29" s="579" t="s">
        <v>221</v>
      </c>
      <c r="C29" s="579"/>
      <c r="D29" s="579"/>
      <c r="E29" s="62"/>
      <c r="F29" s="587">
        <v>0</v>
      </c>
      <c r="G29" s="90"/>
      <c r="L29" s="35"/>
    </row>
    <row r="30" spans="2:14" ht="13.95" customHeight="1">
      <c r="B30" s="32" t="s">
        <v>222</v>
      </c>
      <c r="E30" s="89"/>
      <c r="F30" s="587">
        <v>0</v>
      </c>
      <c r="G30" s="413"/>
      <c r="L30" s="35"/>
    </row>
    <row r="31" spans="2:14" ht="13.95" customHeight="1">
      <c r="B31" s="4"/>
      <c r="C31" s="4" t="s">
        <v>39</v>
      </c>
      <c r="D31" s="4"/>
      <c r="E31" s="586">
        <v>13</v>
      </c>
      <c r="F31" s="587">
        <v>513885002012.9574</v>
      </c>
      <c r="G31" s="587">
        <v>535088636308.55994</v>
      </c>
      <c r="L31" s="35"/>
      <c r="M31" s="35"/>
    </row>
    <row r="32" spans="2:14" ht="13.95" customHeight="1">
      <c r="B32" s="4"/>
      <c r="C32" s="4" t="s">
        <v>223</v>
      </c>
      <c r="D32" s="4"/>
      <c r="E32" s="586">
        <v>14</v>
      </c>
      <c r="F32" s="587">
        <v>331511740106.17303</v>
      </c>
      <c r="G32" s="587">
        <v>388840751604.55542</v>
      </c>
      <c r="L32" s="35"/>
      <c r="M32" s="35"/>
      <c r="N32" s="117"/>
    </row>
    <row r="33" spans="2:13" ht="13.95" customHeight="1">
      <c r="C33" s="1" t="s">
        <v>161</v>
      </c>
      <c r="E33" s="347">
        <v>15</v>
      </c>
      <c r="F33" s="587">
        <v>0</v>
      </c>
      <c r="G33" s="36">
        <v>0</v>
      </c>
      <c r="L33" s="35"/>
      <c r="M33" s="35"/>
    </row>
    <row r="34" spans="2:13" ht="13.95" customHeight="1">
      <c r="C34" s="1" t="s">
        <v>53</v>
      </c>
      <c r="E34" s="347">
        <v>16</v>
      </c>
      <c r="F34" s="36">
        <v>3367289947.1308002</v>
      </c>
      <c r="G34" s="36">
        <v>3405900023.1307998</v>
      </c>
      <c r="L34" s="35"/>
      <c r="M34" s="35"/>
    </row>
    <row r="35" spans="2:13" ht="13.95" customHeight="1">
      <c r="C35" s="1" t="s">
        <v>49</v>
      </c>
      <c r="E35" s="347">
        <v>17</v>
      </c>
      <c r="F35" s="36">
        <v>1445642182</v>
      </c>
      <c r="G35" s="36">
        <v>3598710686</v>
      </c>
      <c r="H35" s="96"/>
      <c r="L35" s="35"/>
      <c r="M35" s="35"/>
    </row>
    <row r="36" spans="2:13" ht="13.95" customHeight="1">
      <c r="C36" s="1" t="s">
        <v>56</v>
      </c>
      <c r="E36" s="347">
        <v>18</v>
      </c>
      <c r="F36" s="36">
        <v>5288113885.8713999</v>
      </c>
      <c r="G36" s="36">
        <v>2085108671.6313999</v>
      </c>
      <c r="L36" s="35"/>
      <c r="M36" s="35"/>
    </row>
    <row r="37" spans="2:13" ht="13.95" customHeight="1">
      <c r="C37" s="1" t="s">
        <v>47</v>
      </c>
      <c r="E37" s="347">
        <v>19</v>
      </c>
      <c r="F37" s="36">
        <v>13718382354</v>
      </c>
      <c r="G37" s="36">
        <v>10423222305</v>
      </c>
      <c r="L37" s="35"/>
      <c r="M37" s="35"/>
    </row>
    <row r="38" spans="2:13" ht="13.95" customHeight="1">
      <c r="C38" s="32" t="s">
        <v>224</v>
      </c>
      <c r="E38" s="410"/>
      <c r="F38" s="591">
        <f>SUM(F31:F37)</f>
        <v>869216170488.13269</v>
      </c>
      <c r="G38" s="591">
        <f>SUM(G31:G37)</f>
        <v>943442329598.87756</v>
      </c>
      <c r="L38" s="35"/>
      <c r="M38" s="35"/>
    </row>
    <row r="39" spans="2:13" ht="13.95" customHeight="1">
      <c r="B39" s="32" t="s">
        <v>225</v>
      </c>
      <c r="E39" s="410"/>
      <c r="F39" s="4"/>
      <c r="G39" s="36"/>
      <c r="L39" s="35"/>
      <c r="M39" s="35"/>
    </row>
    <row r="40" spans="2:13" ht="13.95" customHeight="1">
      <c r="C40" s="1" t="s">
        <v>29</v>
      </c>
      <c r="E40" s="347">
        <v>14</v>
      </c>
      <c r="F40" s="587">
        <v>315266678746.77661</v>
      </c>
      <c r="G40" s="36">
        <v>329628818559.4953</v>
      </c>
      <c r="L40" s="35"/>
      <c r="M40" s="35"/>
    </row>
    <row r="41" spans="2:13" ht="13.95" customHeight="1">
      <c r="C41" s="1" t="s">
        <v>168</v>
      </c>
      <c r="E41" s="347">
        <v>19</v>
      </c>
      <c r="F41" s="587">
        <v>555932692</v>
      </c>
      <c r="G41" s="36">
        <v>555932692</v>
      </c>
      <c r="L41" s="35"/>
      <c r="M41" s="35"/>
    </row>
    <row r="42" spans="2:13" ht="13.95" customHeight="1">
      <c r="C42" s="32" t="s">
        <v>226</v>
      </c>
      <c r="E42" s="89"/>
      <c r="F42" s="433">
        <f>SUM(F40:F41)</f>
        <v>315822611438.77661</v>
      </c>
      <c r="G42" s="433">
        <f>SUM(G40:G41)</f>
        <v>330184751251.4953</v>
      </c>
      <c r="L42" s="35"/>
      <c r="M42" s="35"/>
    </row>
    <row r="43" spans="2:13" ht="13.95" customHeight="1">
      <c r="D43" s="35"/>
      <c r="E43" s="169"/>
      <c r="F43" s="35"/>
      <c r="G43" s="33"/>
      <c r="L43" s="35"/>
      <c r="M43" s="35"/>
    </row>
    <row r="44" spans="2:13" ht="13.95" customHeight="1">
      <c r="B44" s="579" t="s">
        <v>227</v>
      </c>
      <c r="C44" s="579"/>
      <c r="D44" s="579"/>
      <c r="E44" s="62"/>
      <c r="F44" s="290">
        <f>+F38+F42</f>
        <v>1185038781926.9092</v>
      </c>
      <c r="G44" s="290">
        <f>+G38+G42</f>
        <v>1273627080850.3728</v>
      </c>
      <c r="H44" s="96"/>
      <c r="I44" s="142"/>
      <c r="L44" s="35"/>
      <c r="M44" s="35"/>
    </row>
    <row r="45" spans="2:13" ht="13.95" customHeight="1">
      <c r="B45" s="579" t="s">
        <v>228</v>
      </c>
      <c r="C45" s="579"/>
      <c r="D45" s="579"/>
      <c r="E45" s="62"/>
      <c r="L45" s="35"/>
      <c r="M45" s="35"/>
    </row>
    <row r="46" spans="2:13" ht="13.95" customHeight="1">
      <c r="C46" s="1" t="s">
        <v>64</v>
      </c>
      <c r="E46" s="347">
        <v>20</v>
      </c>
      <c r="F46" s="36">
        <v>53000000000</v>
      </c>
      <c r="G46" s="36">
        <v>53000000000</v>
      </c>
      <c r="L46" s="35"/>
      <c r="M46" s="35"/>
    </row>
    <row r="47" spans="2:13" ht="13.95" customHeight="1">
      <c r="C47" s="1" t="s">
        <v>65</v>
      </c>
      <c r="E47" s="347">
        <v>20</v>
      </c>
      <c r="F47" s="36">
        <v>700000000</v>
      </c>
      <c r="G47" s="36">
        <v>700000000</v>
      </c>
      <c r="L47" s="35"/>
      <c r="M47" s="35"/>
    </row>
    <row r="48" spans="2:13" ht="13.95" customHeight="1">
      <c r="C48" s="1" t="s">
        <v>67</v>
      </c>
      <c r="E48" s="592">
        <v>21</v>
      </c>
      <c r="F48" s="36">
        <v>15401516310.839512</v>
      </c>
      <c r="G48" s="36">
        <v>15401516309</v>
      </c>
      <c r="L48" s="35"/>
      <c r="M48" s="35"/>
    </row>
    <row r="49" spans="1:13" ht="13.95" customHeight="1">
      <c r="C49" s="1" t="s">
        <v>253</v>
      </c>
      <c r="E49" s="592">
        <v>21</v>
      </c>
      <c r="F49" s="36">
        <v>17975157055</v>
      </c>
      <c r="G49" s="36">
        <v>17975157057</v>
      </c>
      <c r="L49" s="35"/>
      <c r="M49" s="35"/>
    </row>
    <row r="50" spans="1:13" ht="13.95" customHeight="1">
      <c r="A50" s="35"/>
      <c r="C50" s="1" t="s">
        <v>66</v>
      </c>
      <c r="E50" s="592">
        <v>21</v>
      </c>
      <c r="F50" s="36">
        <v>11421102538.582872</v>
      </c>
      <c r="G50" s="36">
        <v>10806755934.498665</v>
      </c>
      <c r="L50" s="35"/>
      <c r="M50" s="35"/>
    </row>
    <row r="51" spans="1:13" ht="13.95" customHeight="1">
      <c r="C51" s="1" t="s">
        <v>68</v>
      </c>
      <c r="E51" s="592">
        <v>21</v>
      </c>
      <c r="F51" s="337">
        <v>29576741757</v>
      </c>
      <c r="G51" s="36">
        <v>0</v>
      </c>
      <c r="L51" s="35"/>
      <c r="M51" s="35"/>
    </row>
    <row r="52" spans="1:13" ht="13.95" customHeight="1">
      <c r="C52" s="1" t="s">
        <v>69</v>
      </c>
      <c r="E52" s="347">
        <v>23</v>
      </c>
      <c r="F52" s="36">
        <v>-4358135362</v>
      </c>
      <c r="G52" s="36">
        <v>-4358135127</v>
      </c>
      <c r="L52" s="35"/>
      <c r="M52" s="35"/>
    </row>
    <row r="53" spans="1:13" ht="13.95" customHeight="1">
      <c r="C53" s="790" t="s">
        <v>1082</v>
      </c>
      <c r="D53" s="790"/>
      <c r="E53" s="347">
        <v>23</v>
      </c>
      <c r="F53" s="36">
        <v>12325070040.676159</v>
      </c>
      <c r="G53" s="36">
        <v>34197383672.060505</v>
      </c>
      <c r="L53" s="35"/>
    </row>
    <row r="54" spans="1:13" ht="13.95" customHeight="1">
      <c r="C54" s="9" t="s">
        <v>229</v>
      </c>
      <c r="D54" s="9"/>
      <c r="E54" s="62"/>
      <c r="F54" s="434">
        <f>SUM(F46:F53)</f>
        <v>136041452340.09854</v>
      </c>
      <c r="G54" s="434">
        <f>SUM(G46:G53)</f>
        <v>127722677845.55916</v>
      </c>
      <c r="L54" s="35"/>
      <c r="M54" s="35"/>
    </row>
    <row r="55" spans="1:13" ht="13.95" customHeight="1">
      <c r="C55" s="1" t="s">
        <v>230</v>
      </c>
      <c r="E55" s="168">
        <v>24</v>
      </c>
      <c r="F55" s="36">
        <v>3360538624.0905557</v>
      </c>
      <c r="G55" s="36">
        <v>3273346213.4326468</v>
      </c>
      <c r="L55" s="35"/>
      <c r="M55" s="35"/>
    </row>
    <row r="56" spans="1:13" ht="13.95" customHeight="1">
      <c r="B56" s="579" t="s">
        <v>231</v>
      </c>
      <c r="C56" s="579"/>
      <c r="D56" s="579"/>
      <c r="E56" s="62"/>
      <c r="F56" s="290">
        <f>SUM(F54+F55)</f>
        <v>139401990964.18909</v>
      </c>
      <c r="G56" s="290">
        <f>SUM(G54+G55)</f>
        <v>130996024058.99181</v>
      </c>
      <c r="I56" s="337"/>
      <c r="L56" s="35"/>
      <c r="M56" s="35"/>
    </row>
    <row r="57" spans="1:13" ht="13.95" customHeight="1">
      <c r="B57" s="579" t="s">
        <v>232</v>
      </c>
      <c r="C57" s="579"/>
      <c r="D57" s="579"/>
      <c r="E57" s="89"/>
      <c r="F57" s="290">
        <f>+F44+F56</f>
        <v>1324440772891.0981</v>
      </c>
      <c r="G57" s="290">
        <f>+G44+G56</f>
        <v>1404623104909.3645</v>
      </c>
      <c r="L57" s="35"/>
      <c r="M57" s="35"/>
    </row>
    <row r="58" spans="1:13" ht="13.95" customHeight="1">
      <c r="B58" s="34"/>
      <c r="C58" s="34"/>
      <c r="D58" s="34"/>
      <c r="E58" s="173"/>
      <c r="F58" s="593"/>
      <c r="G58" s="593"/>
      <c r="L58" s="35"/>
      <c r="M58" s="35"/>
    </row>
    <row r="59" spans="1:13" ht="13.95" customHeight="1">
      <c r="B59" s="16" t="s">
        <v>233</v>
      </c>
      <c r="C59" s="16"/>
      <c r="D59" s="16"/>
      <c r="E59" s="89"/>
      <c r="F59" s="594"/>
      <c r="G59" s="594"/>
      <c r="L59" s="35"/>
      <c r="M59" s="35"/>
    </row>
    <row r="60" spans="1:13" ht="13.95" customHeight="1">
      <c r="B60" s="32"/>
      <c r="E60" s="61"/>
      <c r="F60" s="594"/>
      <c r="G60" s="594"/>
      <c r="L60" s="35"/>
      <c r="M60" s="35"/>
    </row>
    <row r="61" spans="1:13" ht="13.95" customHeight="1">
      <c r="E61" s="61"/>
      <c r="F61" s="595"/>
      <c r="G61" s="596"/>
    </row>
    <row r="62" spans="1:13" ht="13.95" customHeight="1">
      <c r="D62" s="197" t="s">
        <v>234</v>
      </c>
      <c r="E62" s="197"/>
      <c r="G62" s="197"/>
      <c r="K62" s="367"/>
    </row>
    <row r="63" spans="1:13" ht="13.95" customHeight="1">
      <c r="D63" s="186" t="s">
        <v>235</v>
      </c>
      <c r="E63" s="272"/>
      <c r="F63" s="358"/>
      <c r="G63" s="274" t="s">
        <v>236</v>
      </c>
      <c r="J63" s="358"/>
      <c r="L63" s="274"/>
    </row>
    <row r="64" spans="1:13" ht="13.95" customHeight="1">
      <c r="D64" s="197" t="s">
        <v>237</v>
      </c>
      <c r="E64" s="279"/>
      <c r="F64" s="279"/>
      <c r="G64" s="279" t="s">
        <v>133</v>
      </c>
      <c r="J64" s="363"/>
      <c r="L64" s="143"/>
    </row>
    <row r="65" spans="1:13" ht="13.95" customHeight="1">
      <c r="D65" s="186"/>
      <c r="E65" s="274"/>
      <c r="F65" s="36"/>
      <c r="K65" s="368"/>
      <c r="M65" s="115"/>
    </row>
    <row r="66" spans="1:13" ht="13.95" customHeight="1">
      <c r="D66" s="186"/>
      <c r="E66" s="274"/>
      <c r="F66" s="597"/>
      <c r="K66" s="368"/>
      <c r="M66" s="115"/>
    </row>
    <row r="67" spans="1:13" ht="13.95" customHeight="1">
      <c r="D67" s="186"/>
      <c r="E67" s="274"/>
      <c r="F67" s="597"/>
      <c r="G67" s="274"/>
      <c r="K67" s="368"/>
    </row>
    <row r="68" spans="1:13" ht="13.95" customHeight="1">
      <c r="D68" s="186"/>
      <c r="E68" s="274"/>
      <c r="F68" s="597"/>
      <c r="G68" s="274"/>
      <c r="K68" s="368"/>
    </row>
    <row r="69" spans="1:13" ht="13.95" customHeight="1">
      <c r="E69" s="61"/>
      <c r="F69" s="597"/>
      <c r="G69" s="596"/>
    </row>
    <row r="70" spans="1:13" ht="13.95" customHeight="1">
      <c r="D70" s="186"/>
      <c r="E70" s="61"/>
      <c r="F70" s="597"/>
      <c r="G70" s="596"/>
    </row>
    <row r="71" spans="1:13" ht="13.95" customHeight="1">
      <c r="D71" s="162"/>
      <c r="E71" s="61"/>
      <c r="F71" s="597"/>
      <c r="G71" s="596"/>
    </row>
    <row r="72" spans="1:13" ht="13.95" customHeight="1">
      <c r="A72" s="26"/>
      <c r="B72" s="598"/>
      <c r="C72" s="598"/>
      <c r="D72" s="598"/>
      <c r="E72" s="599"/>
      <c r="F72" s="793"/>
      <c r="G72" s="793"/>
    </row>
    <row r="73" spans="1:13" ht="13.95" customHeight="1">
      <c r="C73" s="40"/>
      <c r="D73" s="32"/>
      <c r="E73" s="62"/>
      <c r="F73" s="32"/>
    </row>
    <row r="74" spans="1:13" ht="13.95" customHeight="1">
      <c r="D74" s="32"/>
      <c r="E74" s="508"/>
      <c r="F74" s="32"/>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7">
    <mergeCell ref="I11:J11"/>
    <mergeCell ref="C21:D21"/>
    <mergeCell ref="A7:G7"/>
    <mergeCell ref="A9:G9"/>
    <mergeCell ref="F72:G72"/>
    <mergeCell ref="C53:D53"/>
    <mergeCell ref="A8:G8"/>
  </mergeCells>
  <hyperlinks>
    <hyperlink ref="E1" location="Indice!A1" display="Indice" xr:uid="{00000000-0004-0000-0500-00001C000000}"/>
    <hyperlink ref="E14" location="'Nota 3'!A1" display="'Nota 3'!A1" xr:uid="{B4DDD173-FA56-4A9B-A28D-578C454390D4}"/>
    <hyperlink ref="E15" location="'Nota 5'!A1" display="'Nota 5'!A1" xr:uid="{BC3F60DB-35BF-4523-A34F-384EE77E7187}"/>
    <hyperlink ref="E16" location="'Nota 6'!A1" display="'Nota 6'!A1" xr:uid="{69FCFF44-29F7-4BE3-B229-3737C9B9CE14}"/>
    <hyperlink ref="E17" location="'Nota 7'!A1" display="'Nota 7'!A1" xr:uid="{BB0ACC39-2211-4C19-B581-AA24443BCD58}"/>
    <hyperlink ref="E20" location="'Nota 6'!A1" display="'Nota 6'!A1" xr:uid="{8FA2AAB0-0843-48A0-A325-33FDD594454D}"/>
    <hyperlink ref="E22" location="'Nota 8'!A1" display="'Nota 8'!A1" xr:uid="{ACF2D550-3916-4DD3-9891-7DA65F34F68E}"/>
    <hyperlink ref="E23" location="'Nota 9'!A1" display="'Nota 9'!A1" xr:uid="{1FC49F30-CFE4-4D3F-B802-23711F1505A0}"/>
    <hyperlink ref="E25" location="'Nota 11'!A1" display="'Nota 11'!A1" xr:uid="{1B55B861-DDC8-4270-B451-17AD3FD2D8B8}"/>
    <hyperlink ref="E26" location="'Nota 12'!A1" display="'Nota 12'!A1" xr:uid="{3B6A03DE-FD23-423B-B281-706AAE9CD24C}"/>
    <hyperlink ref="E31" location="'Nota 13'!A1" display="'Nota 13'!A1" xr:uid="{79EDD324-54A2-4B6B-B05A-7346C6331EAB}"/>
    <hyperlink ref="E32" location="'Nota 14'!A1" display="'Nota 14'!A1" xr:uid="{FF70DAB3-D8CD-467E-98E3-552E95FF8A86}"/>
    <hyperlink ref="E40" location="'Nota 14'!A1" display="'Nota 14'!A1" xr:uid="{C9C8D902-9198-4752-B694-BD19D20507A8}"/>
    <hyperlink ref="E33" location="'Nota 15'!A1" display="'Nota 15'!A1" xr:uid="{67918DE4-8FDA-4D5B-9322-6E8C2CAE01DF}"/>
    <hyperlink ref="E34" location="'Nota 16'!A1" display="'Nota 16'!A1" xr:uid="{C5C113D7-C441-47D7-A944-89470AC6E980}"/>
    <hyperlink ref="E35" location="'Nota 17'!A1" display="'Nota 17'!A1" xr:uid="{68ED215C-EEE5-4C6C-B7A8-C4DE3B7B4A6C}"/>
    <hyperlink ref="E36" location="'Nota 18'!A1" display="'Nota 18'!A1" xr:uid="{B85925BB-8BE9-4794-871A-4FD254F22ECB}"/>
    <hyperlink ref="E37" location="'Nota 19'!A1" display="'Nota 19'!A1" xr:uid="{F62E78FC-8A62-4D16-BBA1-8360C7BA2569}"/>
    <hyperlink ref="E41" location="'Nota 19'!A1" display="'Nota 19'!A1" xr:uid="{B7CE50B1-0BA5-44A2-9053-C81B6C799A50}"/>
    <hyperlink ref="E46" location="'Nota 20'!A1" display="'Nota 20'!A1" xr:uid="{72E9E603-0FE2-4BD7-9241-9099AC84214E}"/>
    <hyperlink ref="E48" location="' Nota 21'!A1" display="' Nota 21'!A1" xr:uid="{417BED4F-753D-44C4-8111-1172AF4E2AB3}"/>
    <hyperlink ref="E50" location="' Nota 21'!A1" display="' Nota 21'!A1" xr:uid="{2547B3C1-2900-4A67-A5FE-2A17C6E56040}"/>
    <hyperlink ref="E51" location="' Nota 21'!A1" display="' Nota 21'!A1" xr:uid="{B0D05A30-9E54-4FB6-8DD8-52F0F967FA89}"/>
    <hyperlink ref="E52" location="'Nota 23'!A1" display="'Nota 23'!A1" xr:uid="{B9207379-262E-4469-BBD0-CA96D3CA6AD9}"/>
    <hyperlink ref="E55" location="'Nota 24'!A1" display="'Nota 24'!A1" xr:uid="{09F73605-172D-4B16-AF7A-C9EDC19E6688}"/>
    <hyperlink ref="E21" location="'Nota 5'!A1" display="'Nota 5'!A1" xr:uid="{0C525C25-3712-497F-90DB-1A8C506125B1}"/>
    <hyperlink ref="E24" location="'Nota 10'!A1" display="'Nota 10'!A1" xr:uid="{2212710C-D415-474A-AA5F-07FA328FB65A}"/>
    <hyperlink ref="E47" location="'Nota 20'!A1" display="'Nota 20'!A1" xr:uid="{919E0C43-3609-46AD-9432-F2FBD787C088}"/>
    <hyperlink ref="E49" location="' Nota 21'!A1" display="' Nota 21'!A1" xr:uid="{23A77EA1-F5F1-4172-9316-7B48DD4AEDDB}"/>
  </hyperlinks>
  <printOptions horizontalCentered="1"/>
  <pageMargins left="0.19685039370078741" right="0" top="0.59055118110236227" bottom="0" header="0.31496062992125984" footer="0.31496062992125984"/>
  <pageSetup paperSize="9" scale="75" orientation="portrait" r:id="rId3"/>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9" tint="-0.499984740745262"/>
  </sheetPr>
  <dimension ref="B1:L51"/>
  <sheetViews>
    <sheetView showGridLines="0" topLeftCell="A15" zoomScale="90" zoomScaleNormal="90" zoomScaleSheetLayoutView="70" workbookViewId="0">
      <selection activeCell="D15" sqref="D15"/>
    </sheetView>
  </sheetViews>
  <sheetFormatPr baseColWidth="10" defaultColWidth="11.33203125" defaultRowHeight="13.2"/>
  <cols>
    <col min="1" max="1" width="0.6640625" style="1" customWidth="1"/>
    <col min="2" max="2" width="43.6640625" style="1" customWidth="1"/>
    <col min="3" max="3" width="12.6640625" style="61" customWidth="1"/>
    <col min="4" max="4" width="18.33203125" style="127" customWidth="1"/>
    <col min="5" max="5" width="17.6640625" style="127" customWidth="1"/>
    <col min="6" max="6" width="19" style="398" bestFit="1" customWidth="1"/>
    <col min="7" max="7" width="17.44140625" style="1" bestFit="1" customWidth="1"/>
    <col min="8" max="8" width="13.6640625" style="1" bestFit="1" customWidth="1"/>
    <col min="9" max="11" width="11.33203125" style="1"/>
    <col min="12" max="12" width="16.44140625" style="117" bestFit="1" customWidth="1"/>
    <col min="13" max="16384" width="11.33203125" style="1"/>
  </cols>
  <sheetData>
    <row r="1" spans="2:12">
      <c r="C1" s="91" t="s">
        <v>210</v>
      </c>
      <c r="E1" s="127" t="s">
        <v>239</v>
      </c>
    </row>
    <row r="4" spans="2:12">
      <c r="B4" s="1" t="s">
        <v>239</v>
      </c>
    </row>
    <row r="5" spans="2:12">
      <c r="B5" s="791" t="s">
        <v>1068</v>
      </c>
      <c r="C5" s="791"/>
      <c r="D5" s="791"/>
      <c r="E5" s="791"/>
    </row>
    <row r="6" spans="2:12" s="4" customFormat="1" ht="13.8">
      <c r="B6" s="797" t="s">
        <v>1145</v>
      </c>
      <c r="C6" s="797"/>
      <c r="D6" s="797"/>
      <c r="E6" s="797"/>
      <c r="F6" s="506"/>
      <c r="G6" s="507"/>
      <c r="H6" s="508"/>
      <c r="L6" s="12"/>
    </row>
    <row r="7" spans="2:12" s="25" customFormat="1" ht="11.4">
      <c r="B7" s="796" t="s">
        <v>240</v>
      </c>
      <c r="C7" s="796"/>
      <c r="D7" s="796"/>
      <c r="E7" s="796"/>
      <c r="F7" s="414"/>
      <c r="G7" s="415"/>
      <c r="L7" s="166"/>
    </row>
    <row r="8" spans="2:12">
      <c r="B8" s="39"/>
      <c r="C8" s="64"/>
      <c r="D8" s="79"/>
      <c r="G8" s="142"/>
    </row>
    <row r="9" spans="2:12">
      <c r="B9" s="435"/>
      <c r="C9" s="436" t="s">
        <v>212</v>
      </c>
      <c r="D9" s="432">
        <v>45838</v>
      </c>
      <c r="E9" s="432">
        <v>45473</v>
      </c>
      <c r="G9" s="142"/>
    </row>
    <row r="10" spans="2:12" ht="13.8">
      <c r="B10" s="186" t="s">
        <v>70</v>
      </c>
      <c r="C10" s="322">
        <v>25</v>
      </c>
      <c r="D10" s="395">
        <v>324316341952</v>
      </c>
      <c r="E10" s="395">
        <v>422457742098</v>
      </c>
      <c r="G10" s="142"/>
    </row>
    <row r="11" spans="2:12" ht="13.8">
      <c r="B11" s="600" t="s">
        <v>90</v>
      </c>
      <c r="C11" s="601">
        <v>26</v>
      </c>
      <c r="D11" s="518">
        <v>-274032742388</v>
      </c>
      <c r="E11" s="518">
        <v>-377875693973</v>
      </c>
      <c r="G11" s="267"/>
      <c r="H11" s="34"/>
    </row>
    <row r="12" spans="2:12" s="9" customFormat="1" ht="13.8">
      <c r="B12" s="196" t="s">
        <v>241</v>
      </c>
      <c r="C12" s="602"/>
      <c r="D12" s="394">
        <f>+D10+D11</f>
        <v>50283599564</v>
      </c>
      <c r="E12" s="394">
        <f>+E10+E11</f>
        <v>44582048125</v>
      </c>
      <c r="F12" s="398"/>
      <c r="G12" s="267"/>
      <c r="L12" s="141"/>
    </row>
    <row r="13" spans="2:12" ht="13.8">
      <c r="B13" s="186" t="s">
        <v>91</v>
      </c>
      <c r="C13" s="322">
        <v>27</v>
      </c>
      <c r="D13" s="395">
        <v>-7434917817</v>
      </c>
      <c r="E13" s="395">
        <v>-11465602255</v>
      </c>
      <c r="G13" s="142"/>
    </row>
    <row r="14" spans="2:12" ht="13.8">
      <c r="B14" s="186" t="s">
        <v>93</v>
      </c>
      <c r="C14" s="322">
        <v>27</v>
      </c>
      <c r="D14" s="395">
        <v>-33575072343.454399</v>
      </c>
      <c r="E14" s="395">
        <v>-32042151582</v>
      </c>
      <c r="G14" s="142"/>
      <c r="H14" s="34"/>
    </row>
    <row r="15" spans="2:12" ht="13.8">
      <c r="B15" s="600" t="s">
        <v>71</v>
      </c>
      <c r="C15" s="601">
        <v>28</v>
      </c>
      <c r="D15" s="518">
        <v>4318928788</v>
      </c>
      <c r="E15" s="395">
        <v>12768224111</v>
      </c>
      <c r="G15" s="142"/>
    </row>
    <row r="16" spans="2:12" ht="13.8">
      <c r="B16" s="600" t="s">
        <v>117</v>
      </c>
      <c r="C16" s="601">
        <v>28</v>
      </c>
      <c r="D16" s="518">
        <v>-1597833365.4795001</v>
      </c>
      <c r="E16" s="395">
        <v>-1681885395</v>
      </c>
      <c r="G16" s="142"/>
    </row>
    <row r="17" spans="2:9" ht="13.8">
      <c r="B17" s="196" t="s">
        <v>242</v>
      </c>
      <c r="C17" s="602"/>
      <c r="D17" s="394">
        <f>+D12+D13+D14+D15+D16</f>
        <v>11994704826.066101</v>
      </c>
      <c r="E17" s="394">
        <f>+E12+E13+E14+E15+E16</f>
        <v>12160633004</v>
      </c>
      <c r="G17" s="142"/>
    </row>
    <row r="18" spans="2:9" ht="13.8">
      <c r="B18" s="186" t="s">
        <v>73</v>
      </c>
      <c r="C18" s="322">
        <v>29</v>
      </c>
      <c r="D18" s="395">
        <v>33402595555.118401</v>
      </c>
      <c r="E18" s="395">
        <v>34257911523</v>
      </c>
      <c r="G18" s="267"/>
      <c r="H18" s="96"/>
    </row>
    <row r="19" spans="2:9" ht="13.8">
      <c r="B19" s="186" t="s">
        <v>112</v>
      </c>
      <c r="C19" s="322">
        <v>29</v>
      </c>
      <c r="D19" s="395">
        <v>-31612421615</v>
      </c>
      <c r="E19" s="395">
        <v>-31475038897</v>
      </c>
      <c r="G19" s="267"/>
      <c r="H19" s="34"/>
    </row>
    <row r="20" spans="2:9" ht="13.8">
      <c r="B20" s="197" t="s">
        <v>229</v>
      </c>
      <c r="C20" s="602"/>
      <c r="D20" s="394">
        <f>+D17+D18+D19</f>
        <v>13784878766.184502</v>
      </c>
      <c r="E20" s="394">
        <f>+E17+E18+E19</f>
        <v>14943505630</v>
      </c>
      <c r="G20" s="142"/>
    </row>
    <row r="21" spans="2:9" ht="13.8">
      <c r="B21" s="186" t="s">
        <v>85</v>
      </c>
      <c r="C21" s="322">
        <v>30</v>
      </c>
      <c r="D21" s="395">
        <v>228171811</v>
      </c>
      <c r="E21" s="395">
        <v>0</v>
      </c>
      <c r="G21" s="142"/>
    </row>
    <row r="22" spans="2:9" ht="27.6">
      <c r="B22" s="199" t="s">
        <v>243</v>
      </c>
      <c r="C22" s="602"/>
      <c r="D22" s="394">
        <f>+D20+D21</f>
        <v>14013050577.184502</v>
      </c>
      <c r="E22" s="394">
        <f>+E20+E21</f>
        <v>14943505630</v>
      </c>
      <c r="G22" s="142"/>
    </row>
    <row r="23" spans="2:9" ht="13.8">
      <c r="B23" s="186" t="s">
        <v>188</v>
      </c>
      <c r="C23" s="322">
        <v>31</v>
      </c>
      <c r="D23" s="395">
        <v>0</v>
      </c>
      <c r="E23" s="395">
        <v>2862725868</v>
      </c>
      <c r="G23" s="142"/>
    </row>
    <row r="24" spans="2:9" ht="13.8">
      <c r="B24" s="199" t="s">
        <v>244</v>
      </c>
      <c r="C24" s="602"/>
      <c r="D24" s="394">
        <f>+D22+D23</f>
        <v>14013050577.184502</v>
      </c>
      <c r="E24" s="394">
        <f>+E22+E23</f>
        <v>17806231498</v>
      </c>
    </row>
    <row r="25" spans="2:9" ht="13.8">
      <c r="B25" s="186" t="s">
        <v>128</v>
      </c>
      <c r="C25" s="603">
        <v>32</v>
      </c>
      <c r="D25" s="395">
        <v>-2146466195</v>
      </c>
      <c r="E25" s="395">
        <v>-2342873581</v>
      </c>
      <c r="G25" s="96"/>
    </row>
    <row r="26" spans="2:9" ht="13.8">
      <c r="B26" s="196" t="s">
        <v>245</v>
      </c>
      <c r="C26" s="602"/>
      <c r="D26" s="396">
        <f>+D24+D25</f>
        <v>11866584382.184502</v>
      </c>
      <c r="E26" s="396">
        <f>+E24+E25</f>
        <v>15463357917</v>
      </c>
      <c r="G26" s="34"/>
      <c r="H26" s="34"/>
      <c r="I26" s="34"/>
    </row>
    <row r="27" spans="2:9" ht="13.8">
      <c r="B27" s="186" t="s">
        <v>191</v>
      </c>
      <c r="C27" s="322">
        <v>33</v>
      </c>
      <c r="D27" s="394">
        <v>0</v>
      </c>
      <c r="E27" s="394">
        <v>0</v>
      </c>
      <c r="G27" s="34"/>
      <c r="H27" s="34"/>
      <c r="I27" s="34"/>
    </row>
    <row r="28" spans="2:9" ht="13.8">
      <c r="B28" s="186" t="s">
        <v>193</v>
      </c>
      <c r="C28" s="322">
        <v>34</v>
      </c>
      <c r="D28" s="395">
        <v>0</v>
      </c>
      <c r="E28" s="395">
        <v>0</v>
      </c>
      <c r="G28" s="34"/>
      <c r="H28" s="34"/>
      <c r="I28" s="34"/>
    </row>
    <row r="29" spans="2:9" ht="13.8">
      <c r="B29" s="197" t="s">
        <v>246</v>
      </c>
      <c r="C29" s="577"/>
      <c r="D29" s="394">
        <f>+D26+D27+D28</f>
        <v>11866584382.184502</v>
      </c>
      <c r="E29" s="394">
        <f>+E26+E27+E28</f>
        <v>15463357917</v>
      </c>
      <c r="G29" s="34"/>
      <c r="H29" s="34"/>
      <c r="I29" s="34"/>
    </row>
    <row r="30" spans="2:9" ht="13.8">
      <c r="B30" s="197" t="s">
        <v>197</v>
      </c>
      <c r="C30" s="322">
        <v>35</v>
      </c>
      <c r="D30" s="395">
        <v>2238978.1850086041</v>
      </c>
      <c r="E30" s="395">
        <v>2917615</v>
      </c>
      <c r="G30" s="34"/>
      <c r="H30" s="34"/>
      <c r="I30" s="34"/>
    </row>
    <row r="31" spans="2:9" ht="13.8">
      <c r="B31" s="186"/>
      <c r="C31" s="198"/>
      <c r="D31" s="195"/>
      <c r="E31" s="200"/>
      <c r="G31" s="34"/>
      <c r="H31" s="34"/>
      <c r="I31" s="34"/>
    </row>
    <row r="32" spans="2:9" ht="13.8">
      <c r="B32" s="186" t="s">
        <v>233</v>
      </c>
      <c r="C32" s="198"/>
      <c r="G32" s="34"/>
      <c r="H32" s="34"/>
      <c r="I32" s="34"/>
    </row>
    <row r="33" spans="2:10">
      <c r="G33" s="34"/>
      <c r="H33" s="34"/>
      <c r="I33" s="34"/>
    </row>
    <row r="34" spans="2:10" ht="13.8">
      <c r="C34" s="604"/>
      <c r="D34" s="24"/>
      <c r="E34" s="197"/>
      <c r="F34" s="416"/>
      <c r="G34" s="24"/>
      <c r="H34" s="197"/>
      <c r="I34" s="24"/>
    </row>
    <row r="35" spans="2:10" ht="13.8">
      <c r="B35" s="197"/>
      <c r="C35" s="279"/>
      <c r="D35" s="24"/>
      <c r="E35" s="197"/>
      <c r="F35" s="416"/>
      <c r="G35" s="24"/>
      <c r="H35" s="197"/>
      <c r="I35" s="24"/>
    </row>
    <row r="36" spans="2:10" ht="13.8">
      <c r="C36" s="272"/>
      <c r="D36" s="24"/>
      <c r="E36" s="197"/>
      <c r="F36" s="416"/>
      <c r="G36" s="24"/>
      <c r="H36" s="197"/>
      <c r="I36" s="24"/>
    </row>
    <row r="37" spans="2:10" ht="13.8">
      <c r="B37" s="274" t="s">
        <v>235</v>
      </c>
      <c r="C37" s="279"/>
      <c r="D37" s="1"/>
      <c r="E37" s="274" t="s">
        <v>236</v>
      </c>
      <c r="F37" s="416"/>
      <c r="H37" s="24"/>
      <c r="I37" s="274"/>
    </row>
    <row r="38" spans="2:10" ht="13.8">
      <c r="B38" s="279" t="s">
        <v>423</v>
      </c>
      <c r="C38" s="279"/>
      <c r="D38" s="1"/>
      <c r="E38" s="197" t="s">
        <v>237</v>
      </c>
      <c r="F38" s="416"/>
      <c r="H38" s="24"/>
      <c r="I38" s="338"/>
    </row>
    <row r="39" spans="2:10" ht="13.8">
      <c r="B39" s="186"/>
      <c r="C39" s="274"/>
      <c r="D39" s="1"/>
      <c r="E39" s="185"/>
      <c r="F39" s="416"/>
      <c r="G39" s="24"/>
      <c r="H39" s="186"/>
      <c r="I39" s="24"/>
      <c r="J39" s="273"/>
    </row>
    <row r="40" spans="2:10">
      <c r="G40" s="34"/>
      <c r="H40" s="34"/>
      <c r="I40" s="34"/>
      <c r="J40" s="273"/>
    </row>
    <row r="41" spans="2:10">
      <c r="G41" s="34"/>
      <c r="H41" s="34"/>
      <c r="I41" s="34"/>
    </row>
    <row r="42" spans="2:10">
      <c r="G42" s="34"/>
      <c r="H42" s="34"/>
      <c r="I42" s="34"/>
    </row>
    <row r="43" spans="2:10">
      <c r="C43" s="173"/>
      <c r="F43" s="417"/>
    </row>
    <row r="44" spans="2:10">
      <c r="C44" s="173"/>
      <c r="F44" s="417"/>
    </row>
    <row r="45" spans="2:10">
      <c r="B45" s="41"/>
      <c r="C45" s="174"/>
      <c r="F45" s="417"/>
    </row>
    <row r="46" spans="2:10">
      <c r="B46" s="40"/>
      <c r="C46" s="175"/>
      <c r="F46" s="417"/>
    </row>
    <row r="47" spans="2:10">
      <c r="C47" s="173"/>
      <c r="F47" s="417"/>
    </row>
    <row r="48" spans="2:10">
      <c r="C48" s="173"/>
      <c r="F48" s="417"/>
    </row>
    <row r="49" spans="2:6">
      <c r="C49" s="173"/>
      <c r="F49" s="417"/>
    </row>
    <row r="50" spans="2:6">
      <c r="C50" s="173"/>
      <c r="D50" s="172"/>
      <c r="E50" s="172"/>
      <c r="F50" s="417"/>
    </row>
    <row r="51" spans="2:6">
      <c r="B51" s="115"/>
      <c r="D51" s="795"/>
      <c r="E51" s="795"/>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 location="Indice!A1" display="Indice" xr:uid="{00000000-0004-0000-0600-00000D000000}"/>
    <hyperlink ref="C16" location="'Nota 28'!A1" display="'Nota 28'!A1" xr:uid="{7A60E75C-5938-425B-AE9F-4AF0E0E5DD18}"/>
    <hyperlink ref="C30" location="'Nota 35'!A1" display="'Nota 35'!A1" xr:uid="{0702FD77-9ACE-46A1-8BC5-5BC0C561F13E}"/>
    <hyperlink ref="C28" location="'Nota 34'!A1" display="'Nota 34'!A1" xr:uid="{88DB5F01-9CD5-4C31-8E44-71499B3745D4}"/>
    <hyperlink ref="C27" location="'Nota 33'!A1" display="'Nota 33'!A1" xr:uid="{DB4616F9-3DE5-4637-BB7F-F4F590577136}"/>
    <hyperlink ref="C25" location="'Nota 32'!A1" display="'Nota 32'!A1" xr:uid="{2E8F25AF-4C77-430E-9271-D39C3DD7DEEE}"/>
    <hyperlink ref="C23" location="'Nota 31'!A1" display="'Nota 31'!A1" xr:uid="{C8DA9C67-6922-4CAD-8FAA-0C4B1C9E405F}"/>
    <hyperlink ref="C21" location="'Nota 30'!A1" display="'Nota 30'!A1" xr:uid="{35C1A9F3-F380-4016-9463-48DBA26F5A7D}"/>
    <hyperlink ref="C18" location="'Nota 29'!A1" display="'Nota 29'!A1" xr:uid="{0DC5EB6F-E83D-4E0A-86A7-1D72752AA379}"/>
    <hyperlink ref="C19" location="'Nota 29'!A1" display="'Nota 29'!A1" xr:uid="{915598D6-11B5-45A2-99C8-B230186D8D7C}"/>
    <hyperlink ref="C15" location="'Nota 28'!A1" display="'Nota 28'!A1" xr:uid="{6FC78F5D-53C1-42C5-A300-17F251F68755}"/>
    <hyperlink ref="C14" location="'Nota 27'!A1" display="'Nota 27'!A1" xr:uid="{7D0E3D90-EE5F-49E9-B21A-85E4026D5826}"/>
    <hyperlink ref="C13" location="'Nota 27'!A1" display="'Nota 27'!A1" xr:uid="{65670271-A67E-4744-BC70-4B0994A0F80C}"/>
    <hyperlink ref="C11" location="'Nota 26'!A1" display="'Nota 26'!A1" xr:uid="{64E55A86-90F5-497A-B0A1-8A30E22A93DB}"/>
    <hyperlink ref="C10" location="'Nota 25'!A1" display="'Nota 25'!A1" xr:uid="{C2BC7E55-F056-455F-8CDD-8C3A44CB3E47}"/>
  </hyperlinks>
  <printOptions horizontalCentered="1"/>
  <pageMargins left="0.19685039370078741" right="0" top="0.74803149606299213" bottom="0.55118110236220474" header="0.31496062992125984" footer="0.31496062992125984"/>
  <pageSetup paperSize="9" scale="80"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9" tint="-0.499984740745262"/>
  </sheetPr>
  <dimension ref="A1:Z47"/>
  <sheetViews>
    <sheetView showGridLines="0" topLeftCell="A18" zoomScale="66" zoomScaleNormal="66" workbookViewId="0">
      <selection activeCell="D15" sqref="D15"/>
    </sheetView>
  </sheetViews>
  <sheetFormatPr baseColWidth="10" defaultColWidth="11.33203125" defaultRowHeight="15" customHeight="1"/>
  <cols>
    <col min="1" max="1" width="1" style="1" customWidth="1"/>
    <col min="2" max="2" width="38.44140625" style="1" customWidth="1"/>
    <col min="3" max="3" width="0.6640625" style="1" customWidth="1"/>
    <col min="4" max="4" width="21" style="30" customWidth="1"/>
    <col min="5" max="5" width="2.6640625" style="30" hidden="1" customWidth="1"/>
    <col min="6" max="6" width="0.6640625" style="37" customWidth="1"/>
    <col min="7" max="7" width="13.44140625" style="30" hidden="1" customWidth="1"/>
    <col min="8" max="8" width="1.33203125" style="27" customWidth="1"/>
    <col min="9" max="9" width="21.6640625" style="30" customWidth="1"/>
    <col min="10" max="10" width="20" style="30" hidden="1" customWidth="1"/>
    <col min="11" max="11" width="1.33203125" style="27" customWidth="1"/>
    <col min="12" max="12" width="20.33203125" style="30" customWidth="1"/>
    <col min="13" max="13" width="0.6640625" style="37" customWidth="1"/>
    <col min="14" max="14" width="23.44140625" style="30" customWidth="1"/>
    <col min="15" max="15" width="0.6640625" style="37" customWidth="1"/>
    <col min="16" max="16" width="29.6640625" style="30" customWidth="1"/>
    <col min="17" max="17" width="1.33203125" style="27" customWidth="1"/>
    <col min="18" max="18" width="24.33203125" style="1" customWidth="1"/>
    <col min="19" max="19" width="1.44140625" style="1" customWidth="1"/>
    <col min="20" max="20" width="24.33203125" style="1" customWidth="1"/>
    <col min="21" max="21" width="1.44140625" style="1" customWidth="1"/>
    <col min="22" max="22" width="27.44140625" style="1" customWidth="1"/>
    <col min="23" max="23" width="8.33203125" style="1" customWidth="1"/>
    <col min="24" max="24" width="14.6640625" style="1" bestFit="1" customWidth="1"/>
    <col min="25" max="25" width="16.44140625" style="1" bestFit="1" customWidth="1"/>
    <col min="26" max="26" width="14" style="1" bestFit="1" customWidth="1"/>
    <col min="27" max="16384" width="11.33203125" style="1"/>
  </cols>
  <sheetData>
    <row r="1" spans="2:25" ht="15" customHeight="1">
      <c r="I1" s="122" t="s">
        <v>210</v>
      </c>
    </row>
    <row r="3" spans="2:25" ht="15" customHeight="1">
      <c r="N3" s="32"/>
      <c r="R3" s="26"/>
    </row>
    <row r="4" spans="2:25" ht="15" customHeight="1">
      <c r="B4" s="794" t="s">
        <v>1070</v>
      </c>
      <c r="C4" s="794"/>
      <c r="D4" s="794"/>
      <c r="E4" s="794"/>
      <c r="F4" s="794"/>
      <c r="G4" s="794"/>
      <c r="H4" s="794"/>
      <c r="I4" s="794"/>
      <c r="J4" s="794"/>
      <c r="K4" s="794"/>
      <c r="L4" s="794"/>
      <c r="M4" s="794"/>
      <c r="N4" s="794"/>
      <c r="O4" s="794"/>
      <c r="P4" s="794"/>
      <c r="Q4" s="794"/>
      <c r="R4" s="794"/>
      <c r="S4" s="794"/>
      <c r="T4" s="794"/>
      <c r="U4" s="794"/>
      <c r="V4" s="794"/>
    </row>
    <row r="5" spans="2:25" ht="15" customHeight="1">
      <c r="B5" s="794" t="s">
        <v>1146</v>
      </c>
      <c r="C5" s="794"/>
      <c r="D5" s="794"/>
      <c r="E5" s="794"/>
      <c r="F5" s="794"/>
      <c r="G5" s="794"/>
      <c r="H5" s="794"/>
      <c r="I5" s="794"/>
      <c r="J5" s="794"/>
      <c r="K5" s="794"/>
      <c r="L5" s="794"/>
      <c r="M5" s="794"/>
      <c r="N5" s="794"/>
      <c r="O5" s="794"/>
      <c r="P5" s="794"/>
      <c r="Q5" s="794"/>
      <c r="R5" s="794"/>
      <c r="S5" s="794"/>
      <c r="T5" s="794"/>
      <c r="U5" s="794"/>
      <c r="V5" s="794"/>
    </row>
    <row r="6" spans="2:25" ht="15" customHeight="1">
      <c r="B6" s="798" t="s">
        <v>211</v>
      </c>
      <c r="C6" s="798"/>
      <c r="D6" s="798"/>
      <c r="E6" s="798"/>
      <c r="F6" s="798"/>
      <c r="G6" s="798"/>
      <c r="H6" s="798"/>
      <c r="I6" s="798"/>
      <c r="J6" s="798"/>
      <c r="K6" s="798"/>
      <c r="L6" s="798"/>
      <c r="M6" s="798"/>
      <c r="N6" s="798"/>
      <c r="O6" s="798"/>
      <c r="P6" s="798"/>
      <c r="Q6" s="798"/>
      <c r="R6" s="798"/>
      <c r="S6" s="798"/>
      <c r="T6" s="798"/>
      <c r="U6" s="798"/>
      <c r="V6" s="798"/>
    </row>
    <row r="7" spans="2:25" ht="15" customHeight="1">
      <c r="B7" s="274"/>
      <c r="C7" s="274"/>
      <c r="D7" s="274"/>
      <c r="E7" s="274"/>
      <c r="F7" s="274"/>
      <c r="G7" s="274"/>
      <c r="H7" s="326"/>
      <c r="I7" s="274"/>
      <c r="J7" s="274"/>
      <c r="K7" s="326"/>
      <c r="L7" s="274"/>
      <c r="M7" s="274"/>
      <c r="N7" s="274"/>
      <c r="O7" s="274"/>
      <c r="P7" s="274"/>
      <c r="Q7" s="326"/>
      <c r="R7" s="520"/>
      <c r="S7" s="186"/>
      <c r="T7" s="186"/>
      <c r="U7" s="186"/>
      <c r="V7" s="186"/>
    </row>
    <row r="8" spans="2:25" ht="15" customHeight="1">
      <c r="B8" s="274"/>
      <c r="C8" s="274"/>
      <c r="D8" s="274"/>
      <c r="E8" s="274"/>
      <c r="F8" s="274"/>
      <c r="G8" s="274"/>
      <c r="H8" s="326"/>
      <c r="I8" s="274"/>
      <c r="J8" s="274"/>
      <c r="K8" s="521"/>
      <c r="L8" s="274"/>
      <c r="M8" s="274"/>
      <c r="N8" s="274"/>
      <c r="O8" s="274"/>
      <c r="P8" s="274"/>
      <c r="Q8" s="326"/>
      <c r="R8" s="520"/>
      <c r="S8" s="186"/>
      <c r="T8" s="186"/>
      <c r="U8" s="186"/>
      <c r="V8" s="186"/>
    </row>
    <row r="9" spans="2:25" s="152" customFormat="1" ht="27" customHeight="1" thickBot="1">
      <c r="B9" s="522"/>
      <c r="C9" s="522"/>
      <c r="D9" s="802" t="s">
        <v>248</v>
      </c>
      <c r="E9" s="802"/>
      <c r="F9" s="802"/>
      <c r="G9" s="802"/>
      <c r="H9" s="523"/>
      <c r="I9" s="274"/>
      <c r="J9" s="274"/>
      <c r="K9" s="521"/>
      <c r="L9" s="802" t="s">
        <v>249</v>
      </c>
      <c r="M9" s="802"/>
      <c r="N9" s="802"/>
      <c r="O9" s="802"/>
      <c r="P9" s="802"/>
      <c r="Q9" s="523"/>
      <c r="R9" s="524"/>
      <c r="S9" s="525"/>
      <c r="T9" s="525"/>
      <c r="U9" s="525"/>
      <c r="V9" s="525"/>
    </row>
    <row r="10" spans="2:25" ht="15" customHeight="1" thickTop="1">
      <c r="B10" s="801"/>
      <c r="C10" s="186"/>
      <c r="D10" s="799" t="s">
        <v>250</v>
      </c>
      <c r="E10" s="526" t="s">
        <v>251</v>
      </c>
      <c r="F10" s="526"/>
      <c r="G10" s="799" t="s">
        <v>252</v>
      </c>
      <c r="H10" s="521"/>
      <c r="I10" s="799" t="s">
        <v>67</v>
      </c>
      <c r="J10" s="799" t="s">
        <v>253</v>
      </c>
      <c r="K10" s="521"/>
      <c r="L10" s="799" t="s">
        <v>66</v>
      </c>
      <c r="M10" s="526"/>
      <c r="N10" s="799" t="s">
        <v>254</v>
      </c>
      <c r="O10" s="526"/>
      <c r="P10" s="799" t="s">
        <v>69</v>
      </c>
      <c r="Q10" s="521"/>
      <c r="R10" s="799" t="s">
        <v>255</v>
      </c>
      <c r="S10" s="526"/>
      <c r="T10" s="799" t="s">
        <v>230</v>
      </c>
      <c r="U10" s="526"/>
      <c r="V10" s="799" t="s">
        <v>256</v>
      </c>
    </row>
    <row r="11" spans="2:25" ht="15" customHeight="1">
      <c r="B11" s="801"/>
      <c r="C11" s="186"/>
      <c r="D11" s="800"/>
      <c r="E11" s="527" t="s">
        <v>257</v>
      </c>
      <c r="F11" s="526"/>
      <c r="G11" s="800"/>
      <c r="H11" s="326"/>
      <c r="I11" s="800"/>
      <c r="J11" s="800"/>
      <c r="K11" s="326"/>
      <c r="L11" s="800"/>
      <c r="M11" s="526"/>
      <c r="N11" s="800"/>
      <c r="O11" s="526"/>
      <c r="P11" s="800" t="s">
        <v>256</v>
      </c>
      <c r="Q11" s="326"/>
      <c r="R11" s="800"/>
      <c r="S11" s="526"/>
      <c r="T11" s="800"/>
      <c r="U11" s="526"/>
      <c r="V11" s="800"/>
    </row>
    <row r="12" spans="2:25" ht="15" customHeight="1">
      <c r="B12" s="528"/>
      <c r="C12" s="528"/>
      <c r="D12" s="529"/>
      <c r="E12" s="529"/>
      <c r="F12" s="529"/>
      <c r="G12" s="529"/>
      <c r="H12" s="530"/>
      <c r="I12" s="529"/>
      <c r="J12" s="529"/>
      <c r="K12" s="530"/>
      <c r="L12" s="529"/>
      <c r="M12" s="529"/>
      <c r="N12" s="529"/>
      <c r="O12" s="529"/>
      <c r="P12" s="529"/>
      <c r="Q12" s="530"/>
      <c r="R12" s="531"/>
      <c r="S12" s="528"/>
      <c r="T12" s="528"/>
      <c r="U12" s="528"/>
      <c r="V12" s="528"/>
    </row>
    <row r="13" spans="2:25" s="16" customFormat="1" ht="15" customHeight="1">
      <c r="B13" s="532" t="s">
        <v>1083</v>
      </c>
      <c r="C13" s="533"/>
      <c r="D13" s="534">
        <v>53700000000</v>
      </c>
      <c r="E13" s="534">
        <v>0</v>
      </c>
      <c r="F13" s="534">
        <v>0</v>
      </c>
      <c r="G13" s="534">
        <v>0</v>
      </c>
      <c r="H13" s="534">
        <v>0</v>
      </c>
      <c r="I13" s="534">
        <v>15401516308.839512</v>
      </c>
      <c r="J13" s="534">
        <v>0</v>
      </c>
      <c r="K13" s="534">
        <v>0</v>
      </c>
      <c r="L13" s="534">
        <v>9098408800.7147369</v>
      </c>
      <c r="M13" s="534">
        <v>0</v>
      </c>
      <c r="N13" s="534">
        <v>0</v>
      </c>
      <c r="O13" s="534">
        <v>0</v>
      </c>
      <c r="P13" s="534">
        <v>3392165572.2091789</v>
      </c>
      <c r="Q13" s="534">
        <v>0</v>
      </c>
      <c r="R13" s="534">
        <v>32837232322.134911</v>
      </c>
      <c r="S13" s="534">
        <v>0</v>
      </c>
      <c r="T13" s="534">
        <v>3207719446.2165732</v>
      </c>
      <c r="U13" s="534">
        <v>0</v>
      </c>
      <c r="V13" s="534">
        <v>117637042450.1149</v>
      </c>
      <c r="Y13" s="283"/>
    </row>
    <row r="14" spans="2:25" s="16" customFormat="1" ht="15" customHeight="1">
      <c r="B14" s="535" t="s">
        <v>258</v>
      </c>
      <c r="C14" s="186"/>
      <c r="D14" s="536">
        <v>0</v>
      </c>
      <c r="E14" s="536"/>
      <c r="F14" s="536"/>
      <c r="G14" s="536"/>
      <c r="H14" s="536"/>
      <c r="I14" s="536">
        <v>0</v>
      </c>
      <c r="J14" s="536"/>
      <c r="K14" s="536"/>
      <c r="L14" s="536">
        <v>0</v>
      </c>
      <c r="M14" s="536"/>
      <c r="N14" s="536">
        <v>0</v>
      </c>
      <c r="O14" s="536"/>
      <c r="P14" s="536">
        <v>-6006016809.209178</v>
      </c>
      <c r="Q14" s="536"/>
      <c r="R14" s="537">
        <v>6006016809.209178</v>
      </c>
      <c r="S14" s="537"/>
      <c r="T14" s="537">
        <v>0</v>
      </c>
      <c r="U14" s="537"/>
      <c r="V14" s="538">
        <v>0</v>
      </c>
    </row>
    <row r="15" spans="2:25" s="16" customFormat="1" ht="15" customHeight="1">
      <c r="B15" s="535" t="s">
        <v>130</v>
      </c>
      <c r="C15" s="186"/>
      <c r="D15" s="536">
        <v>0</v>
      </c>
      <c r="E15" s="536"/>
      <c r="F15" s="536"/>
      <c r="G15" s="536"/>
      <c r="H15" s="536"/>
      <c r="I15" s="536">
        <v>0</v>
      </c>
      <c r="J15" s="536"/>
      <c r="K15" s="536"/>
      <c r="L15" s="536">
        <v>1708347133.7839265</v>
      </c>
      <c r="M15" s="536"/>
      <c r="N15" s="537">
        <v>0</v>
      </c>
      <c r="O15" s="536"/>
      <c r="P15" s="536">
        <v>0</v>
      </c>
      <c r="Q15" s="536"/>
      <c r="R15" s="536">
        <v>0</v>
      </c>
      <c r="S15" s="537"/>
      <c r="T15" s="537">
        <v>0</v>
      </c>
      <c r="U15" s="537"/>
      <c r="V15" s="538">
        <v>1708347133.7839265</v>
      </c>
    </row>
    <row r="16" spans="2:25" s="16" customFormat="1" ht="15" customHeight="1">
      <c r="B16" s="539" t="s">
        <v>1084</v>
      </c>
      <c r="C16" s="540"/>
      <c r="D16" s="536">
        <v>0</v>
      </c>
      <c r="E16" s="537"/>
      <c r="F16" s="537"/>
      <c r="G16" s="537"/>
      <c r="H16" s="537"/>
      <c r="I16" s="537">
        <v>17975157055</v>
      </c>
      <c r="J16" s="537"/>
      <c r="K16" s="537"/>
      <c r="L16" s="537">
        <v>0</v>
      </c>
      <c r="M16" s="537"/>
      <c r="N16" s="537">
        <v>0</v>
      </c>
      <c r="O16" s="537"/>
      <c r="P16" s="537">
        <v>0</v>
      </c>
      <c r="Q16" s="537"/>
      <c r="R16" s="537">
        <v>0</v>
      </c>
      <c r="S16" s="537"/>
      <c r="T16" s="537">
        <v>0</v>
      </c>
      <c r="U16" s="537"/>
      <c r="V16" s="538">
        <v>17975157055</v>
      </c>
    </row>
    <row r="17" spans="2:25" s="16" customFormat="1" ht="15" customHeight="1">
      <c r="B17" s="539" t="s">
        <v>259</v>
      </c>
      <c r="C17" s="541"/>
      <c r="D17" s="537"/>
      <c r="E17" s="537"/>
      <c r="F17" s="537"/>
      <c r="G17" s="537"/>
      <c r="H17" s="537"/>
      <c r="I17" s="537">
        <v>0</v>
      </c>
      <c r="J17" s="537"/>
      <c r="K17" s="537"/>
      <c r="L17" s="537">
        <v>0</v>
      </c>
      <c r="M17" s="537"/>
      <c r="N17" s="537">
        <v>0</v>
      </c>
      <c r="O17" s="537"/>
      <c r="P17" s="537">
        <v>0</v>
      </c>
      <c r="Q17" s="537"/>
      <c r="R17" s="537">
        <v>0</v>
      </c>
      <c r="S17" s="537"/>
      <c r="T17" s="537">
        <v>0</v>
      </c>
      <c r="U17" s="537"/>
      <c r="V17" s="538">
        <v>0</v>
      </c>
    </row>
    <row r="18" spans="2:25" s="16" customFormat="1" ht="15" customHeight="1">
      <c r="B18" s="539" t="s">
        <v>260</v>
      </c>
      <c r="C18" s="541"/>
      <c r="D18" s="537">
        <v>0</v>
      </c>
      <c r="E18" s="537"/>
      <c r="F18" s="537"/>
      <c r="G18" s="537"/>
      <c r="H18" s="537"/>
      <c r="I18" s="537">
        <v>0</v>
      </c>
      <c r="J18" s="537"/>
      <c r="K18" s="537"/>
      <c r="L18" s="537">
        <v>0</v>
      </c>
      <c r="M18" s="537"/>
      <c r="N18" s="537">
        <v>0</v>
      </c>
      <c r="O18" s="537"/>
      <c r="P18" s="537">
        <v>-1744283888</v>
      </c>
      <c r="Q18" s="537"/>
      <c r="R18" s="537">
        <v>-35699958190.134911</v>
      </c>
      <c r="S18" s="537"/>
      <c r="T18" s="537">
        <v>0</v>
      </c>
      <c r="U18" s="537"/>
      <c r="V18" s="538">
        <v>-37444242078.134911</v>
      </c>
    </row>
    <row r="19" spans="2:25" s="16" customFormat="1" ht="15" customHeight="1">
      <c r="B19" s="539" t="s">
        <v>1061</v>
      </c>
      <c r="C19" s="541"/>
      <c r="D19" s="537">
        <v>0</v>
      </c>
      <c r="E19" s="537"/>
      <c r="F19" s="537"/>
      <c r="G19" s="537"/>
      <c r="H19" s="537"/>
      <c r="I19" s="537">
        <v>0</v>
      </c>
      <c r="J19" s="537"/>
      <c r="K19" s="537"/>
      <c r="L19" s="537">
        <v>0</v>
      </c>
      <c r="M19" s="537"/>
      <c r="N19" s="537">
        <v>0</v>
      </c>
      <c r="O19" s="537"/>
      <c r="P19" s="537">
        <v>0</v>
      </c>
      <c r="Q19" s="537"/>
      <c r="R19" s="537">
        <v>0</v>
      </c>
      <c r="S19" s="537"/>
      <c r="T19" s="537">
        <v>0</v>
      </c>
      <c r="U19" s="537"/>
      <c r="V19" s="538">
        <v>0</v>
      </c>
    </row>
    <row r="20" spans="2:25" s="16" customFormat="1" ht="15" customHeight="1">
      <c r="B20" s="539" t="s">
        <v>1069</v>
      </c>
      <c r="C20" s="541"/>
      <c r="D20" s="537">
        <v>0</v>
      </c>
      <c r="E20" s="537"/>
      <c r="F20" s="537"/>
      <c r="G20" s="537"/>
      <c r="H20" s="537"/>
      <c r="I20" s="537">
        <v>0</v>
      </c>
      <c r="J20" s="537"/>
      <c r="K20" s="537"/>
      <c r="L20" s="537">
        <v>0</v>
      </c>
      <c r="M20" s="537"/>
      <c r="N20" s="537">
        <v>0</v>
      </c>
      <c r="O20" s="537"/>
      <c r="P20" s="537">
        <v>0</v>
      </c>
      <c r="Q20" s="537"/>
      <c r="R20" s="537">
        <v>0</v>
      </c>
      <c r="S20" s="537"/>
      <c r="T20" s="537">
        <v>65626767.216073513</v>
      </c>
      <c r="U20" s="537"/>
      <c r="V20" s="538">
        <v>65626767.216073513</v>
      </c>
      <c r="Y20" s="283"/>
    </row>
    <row r="21" spans="2:25" ht="15" customHeight="1">
      <c r="B21" s="539" t="s">
        <v>261</v>
      </c>
      <c r="C21" s="540"/>
      <c r="D21" s="537">
        <v>0</v>
      </c>
      <c r="E21" s="537"/>
      <c r="F21" s="537"/>
      <c r="G21" s="537"/>
      <c r="H21" s="537"/>
      <c r="I21" s="537">
        <v>0</v>
      </c>
      <c r="J21" s="537"/>
      <c r="K21" s="537"/>
      <c r="L21" s="537">
        <v>0</v>
      </c>
      <c r="M21" s="537"/>
      <c r="N21" s="537">
        <v>0</v>
      </c>
      <c r="O21" s="537"/>
      <c r="P21" s="537">
        <v>0</v>
      </c>
      <c r="Q21" s="537"/>
      <c r="R21" s="537">
        <v>31054092728.851234</v>
      </c>
      <c r="S21" s="537"/>
      <c r="T21" s="537">
        <v>0</v>
      </c>
      <c r="U21" s="537"/>
      <c r="V21" s="538">
        <v>31054092728.851234</v>
      </c>
    </row>
    <row r="22" spans="2:25" ht="15" customHeight="1">
      <c r="B22" s="542"/>
      <c r="C22" s="543"/>
      <c r="D22" s="544"/>
      <c r="E22" s="544"/>
      <c r="F22" s="544"/>
      <c r="G22" s="544"/>
      <c r="H22" s="544"/>
      <c r="I22" s="544"/>
      <c r="J22" s="544"/>
      <c r="K22" s="544"/>
      <c r="L22" s="544"/>
      <c r="M22" s="544"/>
      <c r="N22" s="544"/>
      <c r="O22" s="544"/>
      <c r="P22" s="544"/>
      <c r="Q22" s="544"/>
      <c r="R22" s="544"/>
      <c r="S22" s="544"/>
      <c r="T22" s="544"/>
      <c r="U22" s="544"/>
      <c r="V22" s="538">
        <v>0</v>
      </c>
      <c r="Y22" s="35"/>
    </row>
    <row r="23" spans="2:25" ht="15" customHeight="1">
      <c r="B23" s="532" t="s">
        <v>1085</v>
      </c>
      <c r="C23" s="533"/>
      <c r="D23" s="534">
        <f>SUM(D13:D22)</f>
        <v>53700000000</v>
      </c>
      <c r="E23" s="534">
        <f t="shared" ref="E23:V23" si="0">SUM(E13:E22)</f>
        <v>0</v>
      </c>
      <c r="F23" s="534">
        <f t="shared" si="0"/>
        <v>0</v>
      </c>
      <c r="G23" s="534">
        <f t="shared" si="0"/>
        <v>0</v>
      </c>
      <c r="H23" s="534">
        <f t="shared" si="0"/>
        <v>0</v>
      </c>
      <c r="I23" s="534">
        <f t="shared" si="0"/>
        <v>33376673363.839512</v>
      </c>
      <c r="J23" s="534">
        <f t="shared" si="0"/>
        <v>0</v>
      </c>
      <c r="K23" s="534">
        <f t="shared" si="0"/>
        <v>0</v>
      </c>
      <c r="L23" s="534">
        <f t="shared" si="0"/>
        <v>10806755934.498663</v>
      </c>
      <c r="M23" s="534">
        <f t="shared" si="0"/>
        <v>0</v>
      </c>
      <c r="N23" s="534">
        <f t="shared" si="0"/>
        <v>0</v>
      </c>
      <c r="O23" s="534">
        <f t="shared" si="0"/>
        <v>0</v>
      </c>
      <c r="P23" s="534">
        <f t="shared" si="0"/>
        <v>-4358135124.999999</v>
      </c>
      <c r="Q23" s="534">
        <f t="shared" si="0"/>
        <v>0</v>
      </c>
      <c r="R23" s="534">
        <f t="shared" si="0"/>
        <v>34197383670.06041</v>
      </c>
      <c r="S23" s="534">
        <f t="shared" si="0"/>
        <v>0</v>
      </c>
      <c r="T23" s="534">
        <f t="shared" si="0"/>
        <v>3273346213.4326468</v>
      </c>
      <c r="U23" s="534">
        <f t="shared" si="0"/>
        <v>0</v>
      </c>
      <c r="V23" s="534">
        <f t="shared" si="0"/>
        <v>130996024056.83124</v>
      </c>
    </row>
    <row r="24" spans="2:25" ht="15" customHeight="1">
      <c r="B24" s="542"/>
      <c r="C24" s="543"/>
      <c r="D24" s="545"/>
      <c r="E24" s="545"/>
      <c r="F24" s="545"/>
      <c r="G24" s="545"/>
      <c r="H24" s="545"/>
      <c r="I24" s="545"/>
      <c r="J24" s="545"/>
      <c r="K24" s="545"/>
      <c r="L24" s="545"/>
      <c r="M24" s="545"/>
      <c r="N24" s="545"/>
      <c r="O24" s="545"/>
      <c r="P24" s="545"/>
      <c r="Q24" s="545"/>
      <c r="R24" s="545"/>
      <c r="S24" s="545"/>
      <c r="T24" s="545"/>
      <c r="U24" s="545"/>
      <c r="V24" s="546"/>
    </row>
    <row r="25" spans="2:25" ht="15" customHeight="1">
      <c r="B25" s="532" t="s">
        <v>1132</v>
      </c>
      <c r="C25" s="533"/>
      <c r="D25" s="534">
        <f>+D23</f>
        <v>53700000000</v>
      </c>
      <c r="E25" s="534">
        <v>0</v>
      </c>
      <c r="F25" s="534">
        <v>0</v>
      </c>
      <c r="G25" s="534">
        <v>0</v>
      </c>
      <c r="H25" s="534">
        <v>0</v>
      </c>
      <c r="I25" s="534">
        <f>+I23</f>
        <v>33376673363.839512</v>
      </c>
      <c r="J25" s="534">
        <v>0</v>
      </c>
      <c r="K25" s="534">
        <v>0</v>
      </c>
      <c r="L25" s="534">
        <f>+L23</f>
        <v>10806755934.498663</v>
      </c>
      <c r="M25" s="534">
        <v>0</v>
      </c>
      <c r="N25" s="534">
        <f>+N23</f>
        <v>0</v>
      </c>
      <c r="O25" s="534">
        <v>0</v>
      </c>
      <c r="P25" s="534">
        <f>+P23</f>
        <v>-4358135124.999999</v>
      </c>
      <c r="Q25" s="534">
        <v>0</v>
      </c>
      <c r="R25" s="534">
        <f>+R23</f>
        <v>34197383670.06041</v>
      </c>
      <c r="S25" s="534">
        <v>0</v>
      </c>
      <c r="T25" s="534">
        <f>+T23</f>
        <v>3273346213.4326468</v>
      </c>
      <c r="U25" s="534">
        <v>0</v>
      </c>
      <c r="V25" s="534">
        <f>+V23</f>
        <v>130996024056.83124</v>
      </c>
    </row>
    <row r="26" spans="2:25" s="16" customFormat="1" ht="15" customHeight="1">
      <c r="B26" s="547" t="s">
        <v>258</v>
      </c>
      <c r="C26" s="540"/>
      <c r="D26" s="537">
        <v>0</v>
      </c>
      <c r="E26" s="537"/>
      <c r="F26" s="537"/>
      <c r="G26" s="537"/>
      <c r="H26" s="537"/>
      <c r="I26" s="537">
        <v>0</v>
      </c>
      <c r="J26" s="537"/>
      <c r="K26" s="537"/>
      <c r="L26" s="537">
        <v>0</v>
      </c>
      <c r="M26" s="537"/>
      <c r="N26" s="537">
        <v>0</v>
      </c>
      <c r="O26" s="537"/>
      <c r="P26" s="537">
        <v>0</v>
      </c>
      <c r="Q26" s="537">
        <v>0</v>
      </c>
      <c r="R26" s="537">
        <v>0</v>
      </c>
      <c r="S26" s="537"/>
      <c r="T26" s="537">
        <v>0</v>
      </c>
      <c r="U26" s="537"/>
      <c r="V26" s="537">
        <v>0</v>
      </c>
    </row>
    <row r="27" spans="2:25" s="16" customFormat="1" ht="15" customHeight="1">
      <c r="B27" s="539" t="s">
        <v>130</v>
      </c>
      <c r="C27" s="541"/>
      <c r="D27" s="537">
        <v>0</v>
      </c>
      <c r="E27" s="537"/>
      <c r="F27" s="537"/>
      <c r="G27" s="537"/>
      <c r="H27" s="537"/>
      <c r="I27" s="537">
        <v>0</v>
      </c>
      <c r="J27" s="537"/>
      <c r="K27" s="537"/>
      <c r="L27" s="537">
        <v>614346604.08420753</v>
      </c>
      <c r="M27" s="537"/>
      <c r="N27" s="537">
        <v>0</v>
      </c>
      <c r="O27" s="537"/>
      <c r="P27" s="537">
        <v>0</v>
      </c>
      <c r="Q27" s="537"/>
      <c r="R27" s="537">
        <v>0</v>
      </c>
      <c r="S27" s="537"/>
      <c r="T27" s="537">
        <v>0</v>
      </c>
      <c r="U27" s="537"/>
      <c r="V27" s="537">
        <v>614346604.08420753</v>
      </c>
    </row>
    <row r="28" spans="2:25" s="16" customFormat="1" ht="15" customHeight="1">
      <c r="B28" s="539" t="s">
        <v>1084</v>
      </c>
      <c r="C28" s="540"/>
      <c r="D28" s="537">
        <v>0</v>
      </c>
      <c r="E28" s="537"/>
      <c r="F28" s="537"/>
      <c r="G28" s="537"/>
      <c r="H28" s="537"/>
      <c r="I28" s="537">
        <v>0</v>
      </c>
      <c r="J28" s="537"/>
      <c r="K28" s="537"/>
      <c r="L28" s="537">
        <v>0</v>
      </c>
      <c r="M28" s="537"/>
      <c r="N28" s="537">
        <v>0</v>
      </c>
      <c r="O28" s="537"/>
      <c r="P28" s="537">
        <v>0</v>
      </c>
      <c r="Q28" s="537"/>
      <c r="R28" s="537">
        <v>0</v>
      </c>
      <c r="S28" s="537"/>
      <c r="T28" s="537">
        <v>0</v>
      </c>
      <c r="U28" s="537"/>
      <c r="V28" s="537">
        <v>0</v>
      </c>
    </row>
    <row r="29" spans="2:25" s="16" customFormat="1" ht="15" customHeight="1">
      <c r="B29" s="539" t="s">
        <v>259</v>
      </c>
      <c r="C29" s="541"/>
      <c r="D29" s="537"/>
      <c r="E29" s="537"/>
      <c r="F29" s="537"/>
      <c r="G29" s="537"/>
      <c r="H29" s="537"/>
      <c r="I29" s="537">
        <v>0</v>
      </c>
      <c r="J29" s="537"/>
      <c r="K29" s="537"/>
      <c r="L29" s="537">
        <v>0</v>
      </c>
      <c r="M29" s="537"/>
      <c r="N29" s="537">
        <v>0</v>
      </c>
      <c r="O29" s="537"/>
      <c r="P29" s="537">
        <v>0</v>
      </c>
      <c r="Q29" s="537"/>
      <c r="R29" s="537">
        <v>0</v>
      </c>
      <c r="S29" s="537"/>
      <c r="T29" s="537">
        <v>0</v>
      </c>
      <c r="U29" s="537"/>
      <c r="V29" s="537">
        <v>0</v>
      </c>
    </row>
    <row r="30" spans="2:25" s="16" customFormat="1" ht="15" customHeight="1">
      <c r="B30" s="539" t="s">
        <v>260</v>
      </c>
      <c r="C30" s="540"/>
      <c r="D30" s="537">
        <v>0</v>
      </c>
      <c r="E30" s="537"/>
      <c r="F30" s="537"/>
      <c r="G30" s="537"/>
      <c r="H30" s="537"/>
      <c r="I30" s="537">
        <v>0</v>
      </c>
      <c r="J30" s="537"/>
      <c r="K30" s="537"/>
      <c r="L30" s="537">
        <v>0</v>
      </c>
      <c r="M30" s="537"/>
      <c r="N30" s="537">
        <v>0</v>
      </c>
      <c r="O30" s="537"/>
      <c r="P30" s="537">
        <v>0</v>
      </c>
      <c r="Q30" s="537"/>
      <c r="R30" s="605">
        <v>0</v>
      </c>
      <c r="S30" s="537"/>
      <c r="T30" s="537">
        <v>0</v>
      </c>
      <c r="U30" s="537"/>
      <c r="V30" s="537">
        <v>0</v>
      </c>
    </row>
    <row r="31" spans="2:25" s="16" customFormat="1" ht="15" customHeight="1">
      <c r="B31" s="539" t="s">
        <v>1061</v>
      </c>
      <c r="C31" s="540"/>
      <c r="D31" s="537">
        <v>0</v>
      </c>
      <c r="E31" s="537"/>
      <c r="F31" s="537"/>
      <c r="G31" s="537"/>
      <c r="H31" s="537"/>
      <c r="I31" s="537">
        <v>0</v>
      </c>
      <c r="J31" s="537"/>
      <c r="K31" s="537"/>
      <c r="L31" s="537">
        <v>0</v>
      </c>
      <c r="M31" s="537"/>
      <c r="N31" s="537">
        <v>29576741757</v>
      </c>
      <c r="O31" s="537"/>
      <c r="P31" s="537">
        <v>0</v>
      </c>
      <c r="Q31" s="537"/>
      <c r="R31" s="537">
        <v>-34197383670.06041</v>
      </c>
      <c r="S31" s="537"/>
      <c r="T31" s="537">
        <v>0</v>
      </c>
      <c r="U31" s="537"/>
      <c r="V31" s="537">
        <v>-4620641913.0604095</v>
      </c>
    </row>
    <row r="32" spans="2:25" s="16" customFormat="1" ht="15" customHeight="1">
      <c r="B32" s="539" t="s">
        <v>1069</v>
      </c>
      <c r="C32" s="540"/>
      <c r="D32" s="537">
        <v>0</v>
      </c>
      <c r="E32" s="537"/>
      <c r="F32" s="537"/>
      <c r="G32" s="537"/>
      <c r="H32" s="537"/>
      <c r="I32" s="537">
        <v>0</v>
      </c>
      <c r="J32" s="537"/>
      <c r="K32" s="537"/>
      <c r="L32" s="537">
        <v>0</v>
      </c>
      <c r="M32" s="537"/>
      <c r="N32" s="537">
        <v>0</v>
      </c>
      <c r="O32" s="537"/>
      <c r="P32" s="537">
        <v>0</v>
      </c>
      <c r="Q32" s="537"/>
      <c r="R32" s="537">
        <v>0</v>
      </c>
      <c r="S32" s="537"/>
      <c r="T32" s="537">
        <v>87192410.657908916</v>
      </c>
      <c r="U32" s="537"/>
      <c r="V32" s="537">
        <v>87192410.657908916</v>
      </c>
    </row>
    <row r="33" spans="1:26" ht="15" customHeight="1">
      <c r="B33" s="539" t="s">
        <v>261</v>
      </c>
      <c r="C33" s="540"/>
      <c r="D33" s="537">
        <v>0</v>
      </c>
      <c r="E33" s="537"/>
      <c r="F33" s="537"/>
      <c r="G33" s="537"/>
      <c r="H33" s="537"/>
      <c r="I33" s="537">
        <v>0</v>
      </c>
      <c r="J33" s="537"/>
      <c r="K33" s="537"/>
      <c r="L33" s="537">
        <v>0</v>
      </c>
      <c r="M33" s="537"/>
      <c r="N33" s="537">
        <v>0</v>
      </c>
      <c r="O33" s="537"/>
      <c r="P33" s="537">
        <v>0</v>
      </c>
      <c r="Q33" s="537"/>
      <c r="R33" s="537">
        <v>12325070040.676159</v>
      </c>
      <c r="S33" s="537"/>
      <c r="T33" s="537">
        <v>0</v>
      </c>
      <c r="U33" s="537"/>
      <c r="V33" s="537">
        <v>12325070040.676159</v>
      </c>
    </row>
    <row r="34" spans="1:26" ht="15" customHeight="1">
      <c r="B34" s="542"/>
      <c r="C34" s="543"/>
      <c r="D34" s="544"/>
      <c r="E34" s="544"/>
      <c r="F34" s="544"/>
      <c r="G34" s="544"/>
      <c r="H34" s="544"/>
      <c r="I34" s="544"/>
      <c r="J34" s="544"/>
      <c r="K34" s="544"/>
      <c r="L34" s="544"/>
      <c r="M34" s="544"/>
      <c r="N34" s="544"/>
      <c r="O34" s="544"/>
      <c r="P34" s="544"/>
      <c r="Q34" s="544"/>
      <c r="R34" s="544"/>
      <c r="S34" s="544"/>
      <c r="T34" s="544"/>
      <c r="U34" s="544"/>
      <c r="V34" s="546">
        <v>0</v>
      </c>
      <c r="X34" s="35"/>
      <c r="Y34" s="35"/>
      <c r="Z34" s="35"/>
    </row>
    <row r="35" spans="1:26" ht="15" customHeight="1">
      <c r="B35" s="532" t="s">
        <v>1147</v>
      </c>
      <c r="C35" s="548"/>
      <c r="D35" s="549">
        <f>SUM(D25:D34)</f>
        <v>53700000000</v>
      </c>
      <c r="E35" s="549">
        <f t="shared" ref="E35:V35" si="1">SUM(E25:E34)</f>
        <v>0</v>
      </c>
      <c r="F35" s="549">
        <f t="shared" si="1"/>
        <v>0</v>
      </c>
      <c r="G35" s="549">
        <f t="shared" si="1"/>
        <v>0</v>
      </c>
      <c r="H35" s="549">
        <f t="shared" si="1"/>
        <v>0</v>
      </c>
      <c r="I35" s="549">
        <f t="shared" si="1"/>
        <v>33376673363.839512</v>
      </c>
      <c r="J35" s="549">
        <f t="shared" si="1"/>
        <v>0</v>
      </c>
      <c r="K35" s="549">
        <f t="shared" si="1"/>
        <v>0</v>
      </c>
      <c r="L35" s="549">
        <f t="shared" si="1"/>
        <v>11421102538.58287</v>
      </c>
      <c r="M35" s="549">
        <f t="shared" si="1"/>
        <v>0</v>
      </c>
      <c r="N35" s="549">
        <f t="shared" si="1"/>
        <v>29576741757</v>
      </c>
      <c r="O35" s="549">
        <f t="shared" si="1"/>
        <v>0</v>
      </c>
      <c r="P35" s="549">
        <f t="shared" si="1"/>
        <v>-4358135124.999999</v>
      </c>
      <c r="Q35" s="549">
        <f t="shared" si="1"/>
        <v>0</v>
      </c>
      <c r="R35" s="549">
        <f t="shared" si="1"/>
        <v>12325070040.676159</v>
      </c>
      <c r="S35" s="549">
        <f t="shared" si="1"/>
        <v>0</v>
      </c>
      <c r="T35" s="549">
        <f t="shared" si="1"/>
        <v>3360538624.0905557</v>
      </c>
      <c r="U35" s="549">
        <f t="shared" si="1"/>
        <v>0</v>
      </c>
      <c r="V35" s="549">
        <f t="shared" si="1"/>
        <v>139401991199.18912</v>
      </c>
      <c r="Y35" s="35"/>
    </row>
    <row r="36" spans="1:26" ht="15" customHeight="1">
      <c r="B36" s="196"/>
      <c r="C36" s="196"/>
      <c r="D36" s="550"/>
      <c r="E36" s="551"/>
      <c r="F36" s="552"/>
      <c r="G36" s="550"/>
      <c r="H36" s="326"/>
      <c r="I36" s="550"/>
      <c r="J36" s="550"/>
      <c r="K36" s="326"/>
      <c r="L36" s="550"/>
      <c r="M36" s="552"/>
      <c r="N36" s="550"/>
      <c r="O36" s="552"/>
      <c r="P36" s="550"/>
      <c r="Q36" s="326"/>
      <c r="R36" s="553"/>
      <c r="S36" s="186"/>
      <c r="T36" s="186"/>
      <c r="U36" s="186"/>
      <c r="V36" s="554"/>
      <c r="Y36" s="35"/>
    </row>
    <row r="37" spans="1:26" ht="15" customHeight="1">
      <c r="B37" s="186" t="s">
        <v>233</v>
      </c>
      <c r="C37" s="186"/>
      <c r="D37" s="324"/>
      <c r="E37" s="324"/>
      <c r="F37" s="325"/>
      <c r="G37" s="324"/>
      <c r="H37" s="326"/>
      <c r="I37" s="555"/>
      <c r="J37" s="327"/>
      <c r="K37" s="326"/>
      <c r="L37" s="324"/>
      <c r="M37" s="325"/>
      <c r="N37" s="324"/>
      <c r="O37" s="325"/>
      <c r="P37" s="324"/>
      <c r="Q37" s="326"/>
      <c r="R37" s="186"/>
      <c r="S37" s="186"/>
      <c r="T37" s="186"/>
      <c r="U37" s="186"/>
      <c r="V37" s="606"/>
      <c r="Y37" s="35"/>
    </row>
    <row r="38" spans="1:26" ht="15" customHeight="1">
      <c r="B38" s="186"/>
      <c r="C38" s="186"/>
      <c r="D38" s="324"/>
      <c r="E38" s="324"/>
      <c r="F38" s="325"/>
      <c r="G38" s="324"/>
      <c r="H38" s="326"/>
      <c r="I38" s="555"/>
      <c r="J38" s="327"/>
      <c r="K38" s="326"/>
      <c r="L38" s="324"/>
      <c r="M38" s="325"/>
      <c r="N38" s="324"/>
      <c r="O38" s="325"/>
      <c r="P38" s="324"/>
      <c r="Q38" s="326"/>
      <c r="R38" s="186"/>
      <c r="S38" s="186"/>
      <c r="T38" s="186"/>
      <c r="U38" s="186"/>
      <c r="V38" s="186"/>
    </row>
    <row r="39" spans="1:26" ht="15" customHeight="1">
      <c r="B39" s="186"/>
      <c r="C39" s="186"/>
      <c r="D39" s="324"/>
      <c r="E39" s="324"/>
      <c r="F39" s="325"/>
      <c r="G39" s="324"/>
      <c r="H39" s="326"/>
      <c r="I39" s="555"/>
      <c r="J39" s="327"/>
      <c r="K39" s="326"/>
      <c r="L39" s="324"/>
      <c r="M39" s="325"/>
      <c r="N39" s="324"/>
      <c r="O39" s="325"/>
      <c r="P39" s="324"/>
      <c r="Q39" s="326"/>
      <c r="R39" s="186"/>
      <c r="S39" s="186"/>
      <c r="T39" s="186"/>
      <c r="U39" s="186"/>
      <c r="V39" s="554"/>
    </row>
    <row r="40" spans="1:26" ht="15" customHeight="1">
      <c r="B40" s="197"/>
      <c r="C40" s="186"/>
      <c r="D40" s="1"/>
      <c r="E40" s="324"/>
      <c r="F40" s="325"/>
      <c r="G40" s="197"/>
      <c r="H40" s="326"/>
      <c r="I40" s="1"/>
      <c r="J40" s="327"/>
      <c r="K40" s="1"/>
      <c r="L40" s="197"/>
      <c r="M40" s="325"/>
      <c r="N40" s="324"/>
      <c r="O40" s="325"/>
      <c r="P40" s="324"/>
      <c r="Q40" s="326"/>
      <c r="R40" s="197"/>
      <c r="S40" s="186"/>
      <c r="T40" s="186"/>
      <c r="U40" s="186"/>
      <c r="V40" s="186"/>
    </row>
    <row r="41" spans="1:26" ht="15" customHeight="1">
      <c r="B41" s="197"/>
      <c r="C41" s="186"/>
      <c r="D41" s="1"/>
      <c r="E41" s="324"/>
      <c r="F41" s="325"/>
      <c r="G41" s="197"/>
      <c r="H41" s="326"/>
      <c r="I41" s="1"/>
      <c r="J41" s="327"/>
      <c r="K41" s="1"/>
      <c r="L41" s="197"/>
      <c r="M41" s="325"/>
      <c r="N41" s="324"/>
      <c r="O41" s="325"/>
      <c r="P41" s="324"/>
      <c r="Q41" s="326"/>
      <c r="R41" s="197"/>
      <c r="S41" s="186"/>
      <c r="T41" s="186"/>
      <c r="U41" s="186"/>
      <c r="V41" s="186"/>
    </row>
    <row r="42" spans="1:26" ht="15" customHeight="1">
      <c r="B42" s="197"/>
      <c r="C42" s="186"/>
      <c r="D42" s="1"/>
      <c r="E42" s="324"/>
      <c r="F42" s="325"/>
      <c r="G42" s="197"/>
      <c r="H42" s="326"/>
      <c r="I42" s="1"/>
      <c r="J42" s="327"/>
      <c r="K42" s="1"/>
      <c r="L42" s="197"/>
      <c r="M42" s="325"/>
      <c r="N42" s="324"/>
      <c r="O42" s="325"/>
      <c r="P42" s="324"/>
      <c r="Q42" s="326"/>
      <c r="R42" s="197"/>
      <c r="S42" s="186"/>
      <c r="T42" s="186"/>
      <c r="U42" s="186"/>
      <c r="V42" s="186"/>
    </row>
    <row r="43" spans="1:26" ht="15" customHeight="1">
      <c r="B43" s="197"/>
      <c r="C43" s="186"/>
      <c r="D43" s="1"/>
      <c r="E43" s="324"/>
      <c r="F43" s="325"/>
      <c r="G43" s="197"/>
      <c r="H43" s="326"/>
      <c r="I43" s="1"/>
      <c r="J43" s="327"/>
      <c r="K43" s="1"/>
      <c r="L43" s="197"/>
      <c r="M43" s="325"/>
      <c r="N43" s="324"/>
      <c r="O43" s="325"/>
      <c r="P43" s="324"/>
      <c r="Q43" s="326"/>
      <c r="R43" s="197"/>
      <c r="S43" s="186"/>
      <c r="T43" s="186"/>
      <c r="U43" s="186"/>
      <c r="V43" s="186"/>
    </row>
    <row r="44" spans="1:26" ht="15" customHeight="1">
      <c r="D44" s="1" t="s">
        <v>235</v>
      </c>
      <c r="E44" s="28"/>
      <c r="F44" s="339"/>
      <c r="G44" s="178"/>
      <c r="H44" s="1"/>
      <c r="I44" s="27"/>
      <c r="J44" s="272"/>
      <c r="K44" s="1"/>
      <c r="L44" s="1"/>
      <c r="M44" s="28"/>
      <c r="N44" s="339"/>
      <c r="O44" s="28"/>
      <c r="P44" s="115" t="s">
        <v>236</v>
      </c>
      <c r="Q44" s="115"/>
      <c r="R44" s="115"/>
      <c r="W44" s="115"/>
    </row>
    <row r="45" spans="1:26" s="186" customFormat="1" ht="15" customHeight="1">
      <c r="A45" s="197"/>
      <c r="D45" s="197" t="s">
        <v>237</v>
      </c>
      <c r="E45" s="328"/>
      <c r="F45" s="329"/>
      <c r="G45" s="279"/>
      <c r="H45" s="197"/>
      <c r="I45" s="330"/>
      <c r="J45" s="279"/>
      <c r="M45" s="328"/>
      <c r="N45" s="329"/>
      <c r="O45" s="328"/>
      <c r="P45" s="279" t="s">
        <v>262</v>
      </c>
      <c r="Q45" s="197"/>
      <c r="W45" s="143"/>
    </row>
    <row r="46" spans="1:26" ht="15" customHeight="1">
      <c r="B46" s="186"/>
      <c r="C46" s="186"/>
      <c r="D46" s="274"/>
      <c r="E46" s="324"/>
      <c r="F46" s="325"/>
      <c r="G46" s="324"/>
      <c r="H46" s="326"/>
      <c r="I46" s="186"/>
      <c r="J46" s="327"/>
      <c r="K46" s="326"/>
      <c r="M46" s="325"/>
      <c r="N46" s="324"/>
      <c r="O46" s="325"/>
      <c r="P46" s="324"/>
      <c r="Q46" s="326"/>
      <c r="R46" s="186"/>
      <c r="S46" s="186"/>
      <c r="T46" s="186"/>
      <c r="U46" s="186"/>
      <c r="V46" s="186"/>
      <c r="X46" s="115"/>
    </row>
    <row r="47" spans="1:26" ht="15" customHeight="1">
      <c r="X47" s="115"/>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98425196850393704" right="0" top="0.74803149606299213" bottom="0" header="0.31496062992125984" footer="0.31496062992125984"/>
  <pageSetup paperSize="9" scale="53"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9" tint="-0.499984740745262"/>
  </sheetPr>
  <dimension ref="B2:U47"/>
  <sheetViews>
    <sheetView showGridLines="0" topLeftCell="A31" zoomScale="90" zoomScaleNormal="90" workbookViewId="0">
      <selection activeCell="I33" sqref="I33"/>
    </sheetView>
  </sheetViews>
  <sheetFormatPr baseColWidth="10" defaultColWidth="10.6640625" defaultRowHeight="13.2"/>
  <cols>
    <col min="1" max="1" width="2.33203125" style="1" customWidth="1"/>
    <col min="2" max="2" width="53.6640625" style="1" customWidth="1"/>
    <col min="3" max="4" width="23.33203125" style="30" customWidth="1"/>
    <col min="5" max="5" width="2.33203125" style="1" customWidth="1"/>
    <col min="6" max="6" width="17.44140625" style="117" bestFit="1" customWidth="1"/>
    <col min="7" max="7" width="2.33203125" style="1" customWidth="1"/>
    <col min="8" max="8" width="4.33203125" style="1" customWidth="1"/>
    <col min="9" max="9" width="21.33203125" style="1" customWidth="1"/>
    <col min="10" max="10" width="16.33203125" style="30" bestFit="1" customWidth="1"/>
    <col min="11" max="16384" width="10.6640625" style="1"/>
  </cols>
  <sheetData>
    <row r="2" spans="2:21">
      <c r="B2" s="16"/>
      <c r="C2" s="29"/>
      <c r="D2" s="29"/>
      <c r="J2" s="1"/>
    </row>
    <row r="3" spans="2:21">
      <c r="B3" s="16"/>
      <c r="C3" s="29"/>
      <c r="D3" s="29"/>
      <c r="J3" s="1"/>
    </row>
    <row r="4" spans="2:21">
      <c r="C4" s="1"/>
      <c r="D4" s="1"/>
      <c r="J4" s="1"/>
    </row>
    <row r="5" spans="2:21">
      <c r="B5" s="791" t="s">
        <v>1071</v>
      </c>
      <c r="C5" s="791"/>
      <c r="D5" s="791"/>
      <c r="J5" s="1"/>
    </row>
    <row r="6" spans="2:21" ht="13.8">
      <c r="B6" s="794" t="s">
        <v>1192</v>
      </c>
      <c r="C6" s="794"/>
      <c r="D6" s="794"/>
      <c r="E6" s="32"/>
      <c r="F6" s="557"/>
      <c r="G6" s="32"/>
      <c r="H6" s="32"/>
      <c r="I6" s="32"/>
      <c r="J6" s="32"/>
      <c r="K6" s="32"/>
      <c r="L6" s="32"/>
      <c r="M6" s="32"/>
      <c r="N6" s="32"/>
      <c r="O6" s="32"/>
      <c r="P6" s="32"/>
      <c r="Q6" s="32"/>
      <c r="R6" s="32"/>
      <c r="S6" s="32"/>
      <c r="T6" s="32"/>
      <c r="U6" s="32"/>
    </row>
    <row r="7" spans="2:21">
      <c r="B7" s="792" t="s">
        <v>211</v>
      </c>
      <c r="C7" s="792"/>
      <c r="D7" s="792"/>
      <c r="J7" s="1"/>
    </row>
    <row r="8" spans="2:21">
      <c r="B8" s="287"/>
      <c r="C8" s="287"/>
      <c r="D8" s="287"/>
      <c r="J8" s="1"/>
    </row>
    <row r="9" spans="2:21">
      <c r="B9" s="287"/>
      <c r="C9" s="287"/>
      <c r="D9" s="287"/>
      <c r="J9" s="1"/>
    </row>
    <row r="10" spans="2:21">
      <c r="B10" s="437"/>
      <c r="C10" s="432">
        <v>45838</v>
      </c>
      <c r="D10" s="432">
        <v>45473</v>
      </c>
      <c r="J10" s="1"/>
    </row>
    <row r="11" spans="2:21">
      <c r="C11" s="31"/>
      <c r="D11" s="31"/>
      <c r="J11" s="1"/>
    </row>
    <row r="12" spans="2:21">
      <c r="B12" s="32" t="s">
        <v>263</v>
      </c>
    </row>
    <row r="13" spans="2:21">
      <c r="B13" s="1" t="s">
        <v>264</v>
      </c>
      <c r="C13" s="307">
        <v>411163524064.32257</v>
      </c>
      <c r="D13" s="405">
        <v>479315034272</v>
      </c>
      <c r="I13" s="144"/>
    </row>
    <row r="14" spans="2:21">
      <c r="B14" s="1" t="s">
        <v>265</v>
      </c>
      <c r="C14" s="405">
        <v>-285434881273.08698</v>
      </c>
      <c r="D14" s="405">
        <v>-466732856751</v>
      </c>
      <c r="G14" s="35"/>
      <c r="I14" s="144"/>
    </row>
    <row r="15" spans="2:21" hidden="1">
      <c r="B15" s="1" t="s">
        <v>266</v>
      </c>
      <c r="C15" s="405">
        <v>306142446</v>
      </c>
      <c r="D15" s="405">
        <v>0</v>
      </c>
      <c r="G15" s="35"/>
      <c r="I15" s="144"/>
    </row>
    <row r="16" spans="2:21">
      <c r="B16" s="1" t="s">
        <v>267</v>
      </c>
      <c r="C16" s="405">
        <v>-31420383864</v>
      </c>
      <c r="D16" s="405">
        <v>-29550329530</v>
      </c>
      <c r="G16" s="35"/>
      <c r="I16" s="144"/>
    </row>
    <row r="17" spans="2:7" hidden="1">
      <c r="B17" s="1" t="s">
        <v>268</v>
      </c>
      <c r="C17" s="405"/>
      <c r="D17" s="405">
        <v>0</v>
      </c>
      <c r="G17" s="35"/>
    </row>
    <row r="18" spans="2:7">
      <c r="B18" s="1" t="s">
        <v>1034</v>
      </c>
      <c r="C18" s="405">
        <v>-3665034173</v>
      </c>
      <c r="D18" s="405">
        <v>-2793784064</v>
      </c>
      <c r="G18" s="35"/>
    </row>
    <row r="19" spans="2:7">
      <c r="B19" s="297" t="s">
        <v>269</v>
      </c>
      <c r="C19" s="402">
        <v>90949367200.235596</v>
      </c>
      <c r="D19" s="402">
        <f>SUM(D13:D18)</f>
        <v>-19761936073</v>
      </c>
    </row>
    <row r="20" spans="2:7">
      <c r="C20" s="397"/>
      <c r="D20" s="397"/>
    </row>
    <row r="21" spans="2:7">
      <c r="B21" s="32" t="s">
        <v>270</v>
      </c>
      <c r="C21" s="399"/>
      <c r="D21" s="399"/>
    </row>
    <row r="22" spans="2:7">
      <c r="B22" s="1" t="s">
        <v>1062</v>
      </c>
      <c r="C22" s="510">
        <v>-9430306134</v>
      </c>
      <c r="D22" s="399">
        <v>-16167063473</v>
      </c>
      <c r="E22" s="30"/>
    </row>
    <row r="23" spans="2:7">
      <c r="B23" s="1" t="s">
        <v>1063</v>
      </c>
      <c r="C23" s="510">
        <v>0</v>
      </c>
      <c r="D23" s="399">
        <v>0</v>
      </c>
    </row>
    <row r="24" spans="2:7">
      <c r="B24" s="1" t="s">
        <v>271</v>
      </c>
      <c r="C24" s="510">
        <v>0</v>
      </c>
      <c r="D24" s="399">
        <v>0</v>
      </c>
    </row>
    <row r="25" spans="2:7">
      <c r="B25" s="1" t="s">
        <v>272</v>
      </c>
      <c r="C25" s="510">
        <v>360000000</v>
      </c>
      <c r="D25" s="399">
        <v>0</v>
      </c>
    </row>
    <row r="26" spans="2:7">
      <c r="B26" s="297" t="s">
        <v>273</v>
      </c>
      <c r="C26" s="402">
        <v>-9070306134</v>
      </c>
      <c r="D26" s="402">
        <f>SUM(D22:D25)</f>
        <v>-16167063473</v>
      </c>
    </row>
    <row r="27" spans="2:7">
      <c r="C27" s="397"/>
      <c r="D27" s="397"/>
    </row>
    <row r="28" spans="2:7">
      <c r="B28" s="32" t="s">
        <v>274</v>
      </c>
      <c r="C28" s="397"/>
      <c r="D28" s="397"/>
    </row>
    <row r="29" spans="2:7">
      <c r="B29" s="1" t="s">
        <v>275</v>
      </c>
      <c r="C29" s="399">
        <v>-72499039717</v>
      </c>
      <c r="D29" s="399">
        <v>56824610187</v>
      </c>
    </row>
    <row r="30" spans="2:7" hidden="1">
      <c r="B30" s="1" t="s">
        <v>276</v>
      </c>
      <c r="C30" s="399"/>
      <c r="D30" s="399">
        <v>-35948832817</v>
      </c>
    </row>
    <row r="31" spans="2:7">
      <c r="B31" s="1" t="s">
        <v>277</v>
      </c>
      <c r="C31" s="399">
        <v>-4445174314.2655993</v>
      </c>
      <c r="D31" s="399">
        <v>0</v>
      </c>
    </row>
    <row r="32" spans="2:7">
      <c r="B32" s="297" t="s">
        <v>278</v>
      </c>
      <c r="C32" s="402">
        <v>-76944214031.265594</v>
      </c>
      <c r="D32" s="402">
        <f>SUM(D29:D31)</f>
        <v>20875777370</v>
      </c>
    </row>
    <row r="33" spans="2:10">
      <c r="B33" s="71"/>
      <c r="C33" s="403"/>
      <c r="D33" s="403"/>
      <c r="J33" s="33"/>
    </row>
    <row r="34" spans="2:10">
      <c r="B34" s="130" t="s">
        <v>279</v>
      </c>
      <c r="C34" s="510">
        <v>4934847034.9700012</v>
      </c>
      <c r="D34" s="404">
        <v>-4022197353</v>
      </c>
      <c r="F34" s="142"/>
      <c r="G34" s="117"/>
    </row>
    <row r="35" spans="2:10">
      <c r="B35" s="130" t="s">
        <v>280</v>
      </c>
      <c r="C35" s="510">
        <v>4161234019</v>
      </c>
      <c r="D35" s="399">
        <v>-1460650318</v>
      </c>
    </row>
    <row r="36" spans="2:10">
      <c r="B36" s="130" t="s">
        <v>281</v>
      </c>
      <c r="C36" s="510">
        <v>1060805764.9297466</v>
      </c>
      <c r="D36" s="398">
        <v>11472874151</v>
      </c>
      <c r="I36" s="30"/>
    </row>
    <row r="37" spans="2:10">
      <c r="B37" s="297" t="s">
        <v>282</v>
      </c>
      <c r="C37" s="402">
        <v>10156886818.899748</v>
      </c>
      <c r="D37" s="402">
        <f>SUM(D34:D36)</f>
        <v>5990026480</v>
      </c>
      <c r="F37" s="337"/>
    </row>
    <row r="38" spans="2:10">
      <c r="D38" s="159"/>
    </row>
    <row r="39" spans="2:10">
      <c r="B39" s="1" t="s">
        <v>233</v>
      </c>
      <c r="C39" s="28"/>
      <c r="D39" s="28"/>
    </row>
    <row r="40" spans="2:10">
      <c r="C40" s="28"/>
      <c r="D40" s="28"/>
    </row>
    <row r="41" spans="2:10" ht="13.8">
      <c r="B41" s="197"/>
      <c r="C41" s="323"/>
      <c r="D41" s="323"/>
      <c r="E41" s="279"/>
      <c r="H41" s="197"/>
    </row>
    <row r="42" spans="2:10" ht="13.8">
      <c r="B42" s="197"/>
      <c r="C42" s="512"/>
      <c r="D42" s="1"/>
      <c r="E42" s="197"/>
      <c r="H42" s="282"/>
    </row>
    <row r="43" spans="2:10" ht="13.8">
      <c r="B43" s="197"/>
      <c r="C43" s="197"/>
      <c r="D43" s="1"/>
      <c r="E43" s="197"/>
      <c r="H43" s="282"/>
    </row>
    <row r="44" spans="2:10" ht="13.8">
      <c r="B44" s="274" t="s">
        <v>235</v>
      </c>
      <c r="C44" s="272"/>
      <c r="D44" s="115" t="s">
        <v>283</v>
      </c>
      <c r="H44" s="115"/>
      <c r="J44" s="115"/>
    </row>
    <row r="45" spans="2:10" ht="13.8">
      <c r="B45" s="279" t="s">
        <v>237</v>
      </c>
      <c r="C45" s="279"/>
      <c r="D45" s="279" t="s">
        <v>238</v>
      </c>
      <c r="G45" s="286"/>
      <c r="H45" s="143"/>
      <c r="I45" s="286"/>
      <c r="J45" s="143"/>
    </row>
    <row r="46" spans="2:10">
      <c r="C46" s="1"/>
      <c r="J46" s="115"/>
    </row>
    <row r="47" spans="2:10">
      <c r="J47" s="115"/>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39370078740157483" right="0" top="0.74803149606299213" bottom="0.74803149606299213" header="0.31496062992125984" footer="0.31496062992125984"/>
  <pageSetup paperSize="9" scale="8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6">
    <tabColor theme="9" tint="-0.499984740745262"/>
  </sheetPr>
  <dimension ref="B1:L19"/>
  <sheetViews>
    <sheetView showGridLines="0" zoomScale="90" zoomScaleNormal="90" workbookViewId="0">
      <selection activeCell="D15" sqref="D15"/>
    </sheetView>
  </sheetViews>
  <sheetFormatPr baseColWidth="10" defaultColWidth="11.33203125" defaultRowHeight="13.8"/>
  <cols>
    <col min="1" max="1" width="2.33203125" style="17" customWidth="1"/>
    <col min="2" max="7" width="11.33203125" style="17"/>
    <col min="8" max="8" width="14.6640625" style="17" customWidth="1"/>
    <col min="9" max="9" width="11.33203125" style="17"/>
    <col min="10" max="10" width="43.6640625" style="17" customWidth="1"/>
    <col min="11" max="11" width="1.33203125" style="17" customWidth="1"/>
    <col min="12" max="16384" width="11.33203125" style="17"/>
  </cols>
  <sheetData>
    <row r="1" spans="2:11" ht="15" customHeight="1">
      <c r="J1" s="52" t="s">
        <v>142</v>
      </c>
    </row>
    <row r="4" spans="2:11" ht="15" customHeight="1"/>
    <row r="5" spans="2:11" ht="15" customHeight="1">
      <c r="B5" s="804" t="s">
        <v>1148</v>
      </c>
      <c r="C5" s="805"/>
      <c r="D5" s="805"/>
      <c r="E5" s="805"/>
      <c r="F5" s="805"/>
      <c r="G5" s="805"/>
      <c r="H5" s="805"/>
      <c r="I5" s="805"/>
      <c r="J5" s="806"/>
      <c r="K5" s="2"/>
    </row>
    <row r="6" spans="2:11" ht="27" customHeight="1">
      <c r="B6" s="807" t="s">
        <v>1193</v>
      </c>
      <c r="C6" s="807"/>
      <c r="D6" s="807"/>
      <c r="E6" s="807"/>
      <c r="F6" s="807"/>
      <c r="G6" s="807"/>
      <c r="H6" s="807"/>
      <c r="I6" s="807"/>
      <c r="J6" s="807"/>
      <c r="K6" s="2"/>
    </row>
    <row r="7" spans="2:11" ht="15" customHeight="1"/>
    <row r="8" spans="2:11" s="189" customFormat="1" ht="15" customHeight="1">
      <c r="B8" s="438" t="s">
        <v>284</v>
      </c>
      <c r="C8" s="439"/>
      <c r="D8" s="439"/>
      <c r="E8" s="439"/>
      <c r="F8" s="439"/>
      <c r="G8" s="439"/>
      <c r="H8" s="439"/>
      <c r="I8" s="439"/>
      <c r="J8" s="440"/>
      <c r="K8" s="266"/>
    </row>
    <row r="9" spans="2:11" s="265" customFormat="1" ht="373.2" customHeight="1">
      <c r="B9" s="811" t="s">
        <v>1072</v>
      </c>
      <c r="C9" s="812"/>
      <c r="D9" s="812"/>
      <c r="E9" s="812"/>
      <c r="F9" s="812"/>
      <c r="G9" s="812"/>
      <c r="H9" s="812"/>
      <c r="I9" s="812"/>
      <c r="J9" s="813"/>
    </row>
    <row r="10" spans="2:11" s="265" customFormat="1" ht="63" customHeight="1">
      <c r="B10" s="814" t="s">
        <v>1073</v>
      </c>
      <c r="C10" s="815"/>
      <c r="D10" s="815"/>
      <c r="E10" s="815"/>
      <c r="F10" s="815"/>
      <c r="G10" s="815"/>
      <c r="H10" s="815"/>
      <c r="I10" s="815"/>
      <c r="J10" s="816"/>
    </row>
    <row r="11" spans="2:11" s="265" customFormat="1" ht="57.45" customHeight="1">
      <c r="B11" s="808" t="s">
        <v>285</v>
      </c>
      <c r="C11" s="809"/>
      <c r="D11" s="809"/>
      <c r="E11" s="809"/>
      <c r="F11" s="809"/>
      <c r="G11" s="809"/>
      <c r="H11" s="809"/>
      <c r="I11" s="809"/>
      <c r="J11" s="810"/>
    </row>
    <row r="12" spans="2:11">
      <c r="B12" s="803"/>
      <c r="C12" s="803"/>
      <c r="D12" s="803"/>
      <c r="E12" s="803"/>
      <c r="F12" s="803"/>
      <c r="G12" s="803"/>
      <c r="H12" s="803"/>
      <c r="I12" s="803"/>
      <c r="J12" s="803"/>
    </row>
    <row r="13" spans="2:11">
      <c r="B13" s="271"/>
      <c r="C13" s="271"/>
      <c r="D13" s="271"/>
      <c r="E13" s="271"/>
      <c r="F13" s="271"/>
      <c r="G13" s="271"/>
      <c r="H13" s="271"/>
      <c r="I13" s="271"/>
      <c r="J13" s="271"/>
    </row>
    <row r="14" spans="2:11">
      <c r="B14" s="271"/>
      <c r="C14" s="271"/>
      <c r="D14" s="271"/>
      <c r="E14" s="271"/>
      <c r="F14" s="271"/>
      <c r="G14" s="271"/>
      <c r="H14" s="271"/>
      <c r="I14" s="271"/>
      <c r="J14" s="271"/>
    </row>
    <row r="15" spans="2:11" ht="14.4">
      <c r="B15" s="197"/>
      <c r="D15" s="24"/>
      <c r="E15" s="197"/>
      <c r="F15" s="24"/>
      <c r="G15" s="197"/>
      <c r="I15" s="24"/>
      <c r="J15" s="197"/>
    </row>
    <row r="16" spans="2:11" ht="14.4">
      <c r="B16" s="186" t="s">
        <v>235</v>
      </c>
      <c r="D16" s="185"/>
      <c r="E16" s="272"/>
      <c r="G16" s="272"/>
      <c r="J16" s="281" t="s">
        <v>286</v>
      </c>
    </row>
    <row r="17" spans="2:12" ht="14.4">
      <c r="B17" s="197" t="s">
        <v>287</v>
      </c>
      <c r="D17" s="185"/>
      <c r="E17" s="279"/>
      <c r="G17" s="279"/>
      <c r="J17" s="197" t="s">
        <v>238</v>
      </c>
    </row>
    <row r="18" spans="2:12">
      <c r="L18" s="273"/>
    </row>
    <row r="19" spans="2:12">
      <c r="L19" s="273"/>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6">
    <mergeCell ref="B12:J12"/>
    <mergeCell ref="B5:J5"/>
    <mergeCell ref="B6:J6"/>
    <mergeCell ref="B11:J11"/>
    <mergeCell ref="B9:J9"/>
    <mergeCell ref="B10:J10"/>
  </mergeCells>
  <hyperlinks>
    <hyperlink ref="J1" location="BG!A1" display="BG" xr:uid="{00000000-0004-0000-0900-000000000000}"/>
  </hyperlinks>
  <pageMargins left="0.39370078740157483" right="0" top="0.74803149606299213" bottom="0.74803149606299213" header="0.31496062992125984" footer="0.31496062992125984"/>
  <pageSetup paperSize="9" scale="64"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9" tint="-0.499984740745262"/>
  </sheetPr>
  <dimension ref="B1:P113"/>
  <sheetViews>
    <sheetView showGridLines="0" topLeftCell="A9" zoomScale="90" zoomScaleNormal="90" workbookViewId="0">
      <selection activeCell="B11" sqref="B11:J11"/>
    </sheetView>
  </sheetViews>
  <sheetFormatPr baseColWidth="10" defaultColWidth="11.33203125" defaultRowHeight="13.8"/>
  <cols>
    <col min="1" max="1" width="2.33203125" style="186" customWidth="1"/>
    <col min="2" max="2" width="23.33203125" style="186" customWidth="1"/>
    <col min="3" max="3" width="18" style="186" customWidth="1"/>
    <col min="4" max="4" width="14.6640625" style="186" bestFit="1" customWidth="1"/>
    <col min="5" max="5" width="16.44140625" style="186" customWidth="1"/>
    <col min="6" max="6" width="4.44140625" style="186" customWidth="1"/>
    <col min="7" max="7" width="17.33203125" style="186" bestFit="1" customWidth="1"/>
    <col min="8" max="8" width="14.6640625" style="186" bestFit="1" customWidth="1"/>
    <col min="9" max="9" width="17.6640625" style="186" customWidth="1"/>
    <col min="10" max="10" width="0.6640625" style="186" customWidth="1"/>
    <col min="11" max="11" width="1.33203125" style="186" customWidth="1"/>
    <col min="12" max="12" width="13.6640625" style="186" bestFit="1" customWidth="1"/>
    <col min="13" max="13" width="15.109375" style="186" customWidth="1"/>
    <col min="14" max="14" width="19.44140625" style="186" customWidth="1"/>
    <col min="15" max="16384" width="11.33203125" style="186"/>
  </cols>
  <sheetData>
    <row r="1" spans="2:15" ht="15" customHeight="1">
      <c r="I1" s="209" t="s">
        <v>142</v>
      </c>
    </row>
    <row r="2" spans="2:15" ht="15" customHeight="1"/>
    <row r="3" spans="2:15" ht="15" customHeight="1"/>
    <row r="4" spans="2:15" ht="15" customHeight="1"/>
    <row r="5" spans="2:15" s="189" customFormat="1" ht="15" customHeight="1">
      <c r="B5" s="864" t="s">
        <v>288</v>
      </c>
      <c r="C5" s="865"/>
      <c r="D5" s="865"/>
      <c r="E5" s="865"/>
      <c r="F5" s="865"/>
      <c r="G5" s="865"/>
      <c r="H5" s="865"/>
      <c r="I5" s="865"/>
      <c r="J5" s="866"/>
    </row>
    <row r="6" spans="2:15" s="189" customFormat="1" ht="26.7" customHeight="1">
      <c r="B6" s="870" t="s">
        <v>289</v>
      </c>
      <c r="C6" s="871"/>
      <c r="D6" s="871"/>
      <c r="E6" s="871"/>
      <c r="F6" s="871"/>
      <c r="G6" s="871"/>
      <c r="H6" s="871"/>
      <c r="I6" s="871"/>
      <c r="J6" s="872"/>
      <c r="K6" s="232"/>
      <c r="L6" s="232"/>
    </row>
    <row r="7" spans="2:15" s="189" customFormat="1" ht="15" customHeight="1">
      <c r="B7" s="233"/>
      <c r="J7" s="234"/>
    </row>
    <row r="8" spans="2:15" s="189" customFormat="1" ht="15" customHeight="1">
      <c r="B8" s="873" t="s">
        <v>290</v>
      </c>
      <c r="C8" s="874"/>
      <c r="D8" s="874"/>
      <c r="E8" s="874"/>
      <c r="F8" s="874"/>
      <c r="G8" s="874"/>
      <c r="H8" s="874"/>
      <c r="I8" s="874"/>
      <c r="J8" s="875"/>
      <c r="K8" s="232"/>
      <c r="L8" s="235"/>
      <c r="M8" s="236"/>
      <c r="N8" s="236"/>
      <c r="O8" s="236"/>
    </row>
    <row r="9" spans="2:15" s="189" customFormat="1" ht="78.45" customHeight="1">
      <c r="B9" s="835" t="s">
        <v>1270</v>
      </c>
      <c r="C9" s="836"/>
      <c r="D9" s="836"/>
      <c r="E9" s="836"/>
      <c r="F9" s="836"/>
      <c r="G9" s="836"/>
      <c r="H9" s="836"/>
      <c r="I9" s="836"/>
      <c r="J9" s="837"/>
      <c r="L9" s="236"/>
      <c r="M9" s="236"/>
      <c r="N9" s="236"/>
    </row>
    <row r="10" spans="2:15" s="189" customFormat="1" ht="35.25" customHeight="1">
      <c r="B10" s="847" t="s">
        <v>1271</v>
      </c>
      <c r="C10" s="848"/>
      <c r="D10" s="848"/>
      <c r="E10" s="848"/>
      <c r="F10" s="848"/>
      <c r="G10" s="848"/>
      <c r="H10" s="848"/>
      <c r="I10" s="848"/>
      <c r="J10" s="849"/>
      <c r="K10" s="236"/>
      <c r="L10" s="236"/>
      <c r="M10" s="236"/>
      <c r="N10" s="236"/>
    </row>
    <row r="11" spans="2:15" s="189" customFormat="1">
      <c r="B11" s="873" t="s">
        <v>1074</v>
      </c>
      <c r="C11" s="874"/>
      <c r="D11" s="874"/>
      <c r="E11" s="874"/>
      <c r="F11" s="874"/>
      <c r="G11" s="874"/>
      <c r="H11" s="874"/>
      <c r="I11" s="874"/>
      <c r="J11" s="875"/>
      <c r="K11" s="236"/>
      <c r="L11" s="236"/>
      <c r="M11" s="236"/>
      <c r="N11" s="236"/>
    </row>
    <row r="12" spans="2:15" s="189" customFormat="1" ht="64.2" customHeight="1">
      <c r="B12" s="847" t="s">
        <v>1075</v>
      </c>
      <c r="C12" s="848"/>
      <c r="D12" s="848"/>
      <c r="E12" s="848"/>
      <c r="F12" s="848"/>
      <c r="G12" s="848"/>
      <c r="H12" s="848"/>
      <c r="I12" s="848"/>
      <c r="J12" s="849"/>
      <c r="K12" s="236"/>
      <c r="L12" s="236"/>
      <c r="M12" s="236"/>
      <c r="N12" s="236"/>
    </row>
    <row r="13" spans="2:15" s="189" customFormat="1" ht="15" customHeight="1">
      <c r="B13" s="826" t="s">
        <v>291</v>
      </c>
      <c r="C13" s="827"/>
      <c r="D13" s="827"/>
      <c r="E13" s="827"/>
      <c r="F13" s="827"/>
      <c r="G13" s="827"/>
      <c r="H13" s="827"/>
      <c r="I13" s="827"/>
      <c r="J13" s="828"/>
      <c r="K13" s="235"/>
      <c r="L13" s="235"/>
      <c r="M13" s="236"/>
    </row>
    <row r="14" spans="2:15" s="189" customFormat="1" ht="51" customHeight="1">
      <c r="B14" s="867" t="s">
        <v>1076</v>
      </c>
      <c r="C14" s="868"/>
      <c r="D14" s="868"/>
      <c r="E14" s="868"/>
      <c r="F14" s="868"/>
      <c r="G14" s="868"/>
      <c r="H14" s="868"/>
      <c r="I14" s="868"/>
      <c r="J14" s="869"/>
      <c r="K14" s="236"/>
      <c r="L14" s="236"/>
      <c r="M14" s="236"/>
      <c r="N14" s="237"/>
    </row>
    <row r="15" spans="2:15" s="189" customFormat="1" ht="20.25" customHeight="1">
      <c r="B15" s="879" t="s">
        <v>292</v>
      </c>
      <c r="C15" s="880"/>
      <c r="D15" s="880"/>
      <c r="E15" s="880"/>
      <c r="F15" s="880"/>
      <c r="G15" s="880"/>
      <c r="H15" s="880"/>
      <c r="I15" s="880"/>
      <c r="J15" s="881"/>
      <c r="K15" s="232"/>
      <c r="L15" s="232"/>
    </row>
    <row r="16" spans="2:15" s="189" customFormat="1" ht="40.5" customHeight="1">
      <c r="B16" s="867" t="s">
        <v>293</v>
      </c>
      <c r="C16" s="868"/>
      <c r="D16" s="868"/>
      <c r="E16" s="868"/>
      <c r="F16" s="868"/>
      <c r="G16" s="868"/>
      <c r="H16" s="868"/>
      <c r="I16" s="868"/>
      <c r="J16" s="869"/>
    </row>
    <row r="17" spans="2:16" s="189" customFormat="1" ht="42.75" customHeight="1">
      <c r="B17" s="867" t="s">
        <v>294</v>
      </c>
      <c r="C17" s="868"/>
      <c r="D17" s="868"/>
      <c r="E17" s="868"/>
      <c r="F17" s="868"/>
      <c r="G17" s="868"/>
      <c r="H17" s="868"/>
      <c r="I17" s="868"/>
      <c r="J17" s="869"/>
    </row>
    <row r="18" spans="2:16" ht="15.75" customHeight="1">
      <c r="B18" s="211"/>
      <c r="C18" s="212"/>
      <c r="D18" s="212"/>
      <c r="E18" s="212"/>
      <c r="F18" s="212"/>
      <c r="G18" s="212"/>
      <c r="H18" s="212"/>
      <c r="I18" s="212"/>
      <c r="J18" s="213"/>
    </row>
    <row r="19" spans="2:16" s="189" customFormat="1">
      <c r="B19" s="214"/>
      <c r="C19" s="838">
        <v>2025</v>
      </c>
      <c r="D19" s="839"/>
      <c r="E19" s="840"/>
      <c r="F19" s="215"/>
      <c r="G19" s="838">
        <v>2024</v>
      </c>
      <c r="H19" s="839"/>
      <c r="I19" s="840"/>
      <c r="J19" s="216"/>
      <c r="K19" s="215"/>
    </row>
    <row r="20" spans="2:16" s="190" customFormat="1" ht="27.6">
      <c r="B20" s="252"/>
      <c r="C20" s="250" t="s">
        <v>295</v>
      </c>
      <c r="D20" s="250" t="s">
        <v>296</v>
      </c>
      <c r="E20" s="250" t="s">
        <v>297</v>
      </c>
      <c r="F20" s="251"/>
      <c r="G20" s="250" t="s">
        <v>295</v>
      </c>
      <c r="H20" s="250" t="s">
        <v>296</v>
      </c>
      <c r="I20" s="250" t="s">
        <v>297</v>
      </c>
      <c r="J20" s="253"/>
      <c r="L20" s="189"/>
      <c r="M20" s="189"/>
      <c r="N20" s="189"/>
      <c r="O20" s="189"/>
    </row>
    <row r="21" spans="2:16" s="190" customFormat="1" ht="7.5" customHeight="1">
      <c r="B21" s="252"/>
      <c r="C21" s="345"/>
      <c r="D21" s="345"/>
      <c r="E21" s="345"/>
      <c r="G21" s="345"/>
      <c r="H21" s="345"/>
      <c r="I21" s="345"/>
      <c r="J21" s="253"/>
      <c r="L21" s="189"/>
      <c r="M21" s="189"/>
      <c r="N21" s="189"/>
      <c r="O21" s="189"/>
    </row>
    <row r="22" spans="2:16" s="189" customFormat="1">
      <c r="B22" s="214" t="s">
        <v>298</v>
      </c>
      <c r="C22" s="187" t="s">
        <v>299</v>
      </c>
      <c r="D22" s="187" t="s">
        <v>300</v>
      </c>
      <c r="E22" s="511">
        <v>1386160405468.3672</v>
      </c>
      <c r="G22" s="187" t="s">
        <v>299</v>
      </c>
      <c r="H22" s="187" t="s">
        <v>300</v>
      </c>
      <c r="I22" s="511">
        <v>1397878324476.1277</v>
      </c>
      <c r="J22" s="254"/>
      <c r="K22" s="190"/>
      <c r="L22" s="194"/>
      <c r="M22" s="511"/>
      <c r="N22" s="511"/>
    </row>
    <row r="23" spans="2:16" s="189" customFormat="1" ht="11.25" customHeight="1">
      <c r="B23" s="214"/>
      <c r="C23" s="187"/>
      <c r="D23" s="187"/>
      <c r="E23" s="346"/>
      <c r="G23" s="187"/>
      <c r="H23" s="187"/>
      <c r="I23" s="346"/>
      <c r="J23" s="216"/>
      <c r="K23" s="190"/>
    </row>
    <row r="24" spans="2:16" s="189" customFormat="1">
      <c r="B24" s="214" t="s">
        <v>301</v>
      </c>
      <c r="C24" s="187" t="s">
        <v>299</v>
      </c>
      <c r="D24" s="187" t="s">
        <v>300</v>
      </c>
      <c r="E24" s="511">
        <v>1267004977081.5334</v>
      </c>
      <c r="G24" s="187" t="s">
        <v>299</v>
      </c>
      <c r="H24" s="187" t="s">
        <v>300</v>
      </c>
      <c r="I24" s="511">
        <v>1353432619564.7827</v>
      </c>
      <c r="J24" s="254"/>
      <c r="K24" s="190"/>
      <c r="L24" s="194"/>
      <c r="M24" s="511"/>
    </row>
    <row r="25" spans="2:16" s="189" customFormat="1" ht="8.25" customHeight="1">
      <c r="B25" s="214"/>
      <c r="C25" s="255"/>
      <c r="D25" s="255"/>
      <c r="E25" s="256"/>
      <c r="G25" s="255"/>
      <c r="H25" s="255"/>
      <c r="I25" s="256"/>
      <c r="J25" s="234"/>
      <c r="K25" s="194"/>
    </row>
    <row r="26" spans="2:16" s="189" customFormat="1">
      <c r="B26" s="257" t="s">
        <v>302</v>
      </c>
      <c r="C26" s="258"/>
      <c r="D26" s="258"/>
      <c r="E26" s="259">
        <f>+E22-E24</f>
        <v>119155428386.83374</v>
      </c>
      <c r="G26" s="258"/>
      <c r="H26" s="258"/>
      <c r="I26" s="259">
        <f>+I22-I24</f>
        <v>44445704911.344971</v>
      </c>
      <c r="J26" s="234"/>
      <c r="K26" s="194"/>
    </row>
    <row r="27" spans="2:16" ht="15" customHeight="1">
      <c r="B27" s="214"/>
      <c r="C27" s="215"/>
      <c r="D27" s="215"/>
      <c r="E27" s="215"/>
      <c r="F27" s="215"/>
      <c r="G27" s="215"/>
      <c r="H27" s="215"/>
      <c r="I27" s="215"/>
      <c r="J27" s="216"/>
      <c r="K27" s="215"/>
      <c r="P27" s="221"/>
    </row>
    <row r="28" spans="2:16" ht="15" customHeight="1">
      <c r="B28" s="203" t="s">
        <v>303</v>
      </c>
      <c r="C28" s="222"/>
      <c r="D28" s="222"/>
      <c r="E28" s="222"/>
      <c r="F28" s="222"/>
      <c r="G28" s="222"/>
      <c r="H28" s="222"/>
      <c r="I28" s="222"/>
      <c r="J28" s="220"/>
      <c r="K28" s="215"/>
    </row>
    <row r="29" spans="2:16" ht="15" customHeight="1">
      <c r="B29" s="214"/>
      <c r="C29" s="215"/>
      <c r="D29" s="215"/>
      <c r="E29" s="215"/>
      <c r="F29" s="215"/>
      <c r="G29" s="215"/>
      <c r="H29" s="215"/>
      <c r="I29" s="215"/>
      <c r="J29" s="216"/>
      <c r="K29" s="215"/>
    </row>
    <row r="30" spans="2:16" ht="19.95" customHeight="1">
      <c r="B30" s="214"/>
      <c r="C30" s="841">
        <v>45838</v>
      </c>
      <c r="D30" s="842"/>
      <c r="E30" s="843"/>
      <c r="F30" s="215"/>
      <c r="G30" s="841">
        <v>45657</v>
      </c>
      <c r="H30" s="842"/>
      <c r="I30" s="843"/>
      <c r="J30" s="216"/>
      <c r="K30" s="215"/>
    </row>
    <row r="31" spans="2:16" ht="19.95" customHeight="1">
      <c r="B31" s="214"/>
      <c r="C31" s="250" t="s">
        <v>295</v>
      </c>
      <c r="D31" s="250" t="s">
        <v>304</v>
      </c>
      <c r="E31" s="250" t="s">
        <v>305</v>
      </c>
      <c r="F31" s="251"/>
      <c r="G31" s="250" t="s">
        <v>295</v>
      </c>
      <c r="H31" s="250" t="s">
        <v>304</v>
      </c>
      <c r="I31" s="250" t="s">
        <v>305</v>
      </c>
      <c r="J31" s="216"/>
      <c r="K31" s="215"/>
      <c r="L31" s="223"/>
    </row>
    <row r="32" spans="2:16" ht="19.95" customHeight="1">
      <c r="B32" s="214"/>
      <c r="C32" s="441" t="s">
        <v>299</v>
      </c>
      <c r="D32" s="442">
        <v>7790.75</v>
      </c>
      <c r="E32" s="442">
        <v>7807.41</v>
      </c>
      <c r="F32" s="342"/>
      <c r="G32" s="441" t="s">
        <v>299</v>
      </c>
      <c r="H32" s="442">
        <v>7812.22</v>
      </c>
      <c r="I32" s="442">
        <v>7843.41</v>
      </c>
      <c r="J32" s="216"/>
      <c r="K32" s="215"/>
      <c r="L32" s="223"/>
      <c r="M32" s="223"/>
    </row>
    <row r="33" spans="2:13" ht="15" customHeight="1">
      <c r="B33" s="214"/>
      <c r="C33" s="217"/>
      <c r="D33" s="217"/>
      <c r="E33" s="219"/>
      <c r="F33" s="218"/>
      <c r="G33" s="217"/>
      <c r="H33" s="217"/>
      <c r="I33" s="219"/>
      <c r="J33" s="216"/>
      <c r="K33" s="215"/>
      <c r="L33" s="223"/>
    </row>
    <row r="34" spans="2:13" ht="33.75" customHeight="1">
      <c r="B34" s="876" t="s">
        <v>1149</v>
      </c>
      <c r="C34" s="877"/>
      <c r="D34" s="877"/>
      <c r="E34" s="877"/>
      <c r="F34" s="877"/>
      <c r="G34" s="877"/>
      <c r="H34" s="877"/>
      <c r="I34" s="877"/>
      <c r="J34" s="878"/>
      <c r="K34" s="215"/>
      <c r="L34" s="223"/>
    </row>
    <row r="35" spans="2:13" ht="12" customHeight="1">
      <c r="B35" s="214"/>
      <c r="C35" s="217"/>
      <c r="D35" s="217"/>
      <c r="E35" s="219"/>
      <c r="F35" s="218"/>
      <c r="G35" s="217"/>
      <c r="H35" s="217"/>
      <c r="I35" s="219"/>
      <c r="J35" s="216"/>
      <c r="K35" s="215"/>
      <c r="L35" s="223"/>
    </row>
    <row r="36" spans="2:13" s="201" customFormat="1" ht="17.25" customHeight="1">
      <c r="B36" s="202" t="s">
        <v>306</v>
      </c>
      <c r="C36" s="204"/>
      <c r="D36" s="204"/>
      <c r="E36" s="204"/>
      <c r="F36" s="204"/>
      <c r="G36" s="204"/>
      <c r="H36" s="204"/>
      <c r="I36" s="204"/>
      <c r="J36" s="205"/>
    </row>
    <row r="37" spans="2:13" s="201" customFormat="1" ht="61.95" customHeight="1">
      <c r="B37" s="844" t="s">
        <v>307</v>
      </c>
      <c r="C37" s="845"/>
      <c r="D37" s="845"/>
      <c r="E37" s="845"/>
      <c r="F37" s="845"/>
      <c r="G37" s="845"/>
      <c r="H37" s="845"/>
      <c r="I37" s="845"/>
      <c r="J37" s="846"/>
    </row>
    <row r="38" spans="2:13" ht="6.75" customHeight="1">
      <c r="B38" s="224"/>
      <c r="C38" s="225"/>
      <c r="D38" s="225"/>
      <c r="E38" s="225"/>
      <c r="F38" s="225"/>
      <c r="G38" s="225"/>
      <c r="H38" s="225"/>
      <c r="I38" s="225"/>
      <c r="J38" s="226"/>
    </row>
    <row r="39" spans="2:13" s="201" customFormat="1" ht="15.6">
      <c r="B39" s="202" t="s">
        <v>308</v>
      </c>
      <c r="C39" s="204"/>
      <c r="D39" s="204"/>
      <c r="E39" s="204"/>
      <c r="F39" s="204"/>
      <c r="G39" s="204"/>
      <c r="H39" s="204"/>
      <c r="I39" s="204"/>
      <c r="J39" s="205"/>
    </row>
    <row r="40" spans="2:13" s="201" customFormat="1" ht="24.75" customHeight="1">
      <c r="B40" s="844" t="s">
        <v>309</v>
      </c>
      <c r="C40" s="845"/>
      <c r="D40" s="845"/>
      <c r="E40" s="845"/>
      <c r="F40" s="845"/>
      <c r="G40" s="845"/>
      <c r="H40" s="845"/>
      <c r="I40" s="845"/>
      <c r="J40" s="846"/>
    </row>
    <row r="41" spans="2:13" s="201" customFormat="1" ht="34.5" customHeight="1">
      <c r="B41" s="844" t="s">
        <v>310</v>
      </c>
      <c r="C41" s="845"/>
      <c r="D41" s="845"/>
      <c r="E41" s="845"/>
      <c r="F41" s="845"/>
      <c r="G41" s="845"/>
      <c r="H41" s="845"/>
      <c r="I41" s="845"/>
      <c r="J41" s="846"/>
      <c r="M41" s="284"/>
    </row>
    <row r="42" spans="2:13" s="201" customFormat="1" ht="35.25" customHeight="1">
      <c r="B42" s="844" t="s">
        <v>311</v>
      </c>
      <c r="C42" s="845"/>
      <c r="D42" s="845"/>
      <c r="E42" s="845"/>
      <c r="F42" s="845"/>
      <c r="G42" s="845"/>
      <c r="H42" s="845"/>
      <c r="I42" s="845"/>
      <c r="J42" s="846"/>
      <c r="M42" s="284"/>
    </row>
    <row r="43" spans="2:13" s="201" customFormat="1" ht="36.75" customHeight="1">
      <c r="B43" s="844" t="s">
        <v>312</v>
      </c>
      <c r="C43" s="845"/>
      <c r="D43" s="845"/>
      <c r="E43" s="845"/>
      <c r="F43" s="845"/>
      <c r="G43" s="845"/>
      <c r="H43" s="845"/>
      <c r="I43" s="845"/>
      <c r="J43" s="846"/>
      <c r="M43" s="284"/>
    </row>
    <row r="44" spans="2:13" s="201" customFormat="1" ht="15.6">
      <c r="B44" s="206"/>
      <c r="C44" s="207"/>
      <c r="D44" s="207"/>
      <c r="E44" s="207"/>
      <c r="F44" s="207"/>
      <c r="G44" s="207"/>
      <c r="H44" s="207"/>
      <c r="I44" s="207"/>
      <c r="J44" s="208"/>
      <c r="M44" s="284"/>
    </row>
    <row r="45" spans="2:13" ht="15" customHeight="1">
      <c r="B45" s="241" t="s">
        <v>313</v>
      </c>
      <c r="C45" s="225"/>
      <c r="D45" s="225"/>
      <c r="E45" s="225"/>
      <c r="F45" s="225"/>
      <c r="G45" s="225"/>
      <c r="H45" s="225"/>
      <c r="I45" s="225"/>
      <c r="J45" s="226"/>
      <c r="M45" s="285"/>
    </row>
    <row r="46" spans="2:13" ht="48" customHeight="1">
      <c r="B46" s="847" t="s">
        <v>1028</v>
      </c>
      <c r="C46" s="848"/>
      <c r="D46" s="848"/>
      <c r="E46" s="848"/>
      <c r="F46" s="848"/>
      <c r="G46" s="848"/>
      <c r="H46" s="848"/>
      <c r="I46" s="848"/>
      <c r="J46" s="849"/>
      <c r="M46" s="285"/>
    </row>
    <row r="47" spans="2:13" s="189" customFormat="1" ht="19.5" customHeight="1">
      <c r="B47" s="879" t="s">
        <v>314</v>
      </c>
      <c r="C47" s="880"/>
      <c r="D47" s="880"/>
      <c r="E47" s="880"/>
      <c r="F47" s="880"/>
      <c r="G47" s="880"/>
      <c r="H47" s="880"/>
      <c r="I47" s="880"/>
      <c r="J47" s="881"/>
      <c r="K47" s="232"/>
    </row>
    <row r="48" spans="2:13" s="189" customFormat="1" ht="27" customHeight="1">
      <c r="B48" s="820" t="s">
        <v>315</v>
      </c>
      <c r="C48" s="821"/>
      <c r="D48" s="821"/>
      <c r="E48" s="821"/>
      <c r="F48" s="821"/>
      <c r="G48" s="821"/>
      <c r="H48" s="821"/>
      <c r="I48" s="821"/>
      <c r="J48" s="822"/>
    </row>
    <row r="49" spans="2:12" ht="15" customHeight="1">
      <c r="B49" s="224"/>
      <c r="C49" s="225"/>
      <c r="D49" s="225"/>
      <c r="E49" s="225"/>
      <c r="F49" s="225"/>
      <c r="G49" s="225"/>
      <c r="H49" s="225"/>
      <c r="I49" s="225"/>
      <c r="J49" s="226"/>
    </row>
    <row r="50" spans="2:12" s="189" customFormat="1" ht="15" customHeight="1">
      <c r="B50" s="873" t="s">
        <v>316</v>
      </c>
      <c r="C50" s="874"/>
      <c r="D50" s="874"/>
      <c r="E50" s="874"/>
      <c r="F50" s="874"/>
      <c r="G50" s="874"/>
      <c r="H50" s="874"/>
      <c r="I50" s="874"/>
      <c r="J50" s="875"/>
      <c r="K50" s="232"/>
      <c r="L50" s="232"/>
    </row>
    <row r="51" spans="2:12" s="189" customFormat="1" ht="36" customHeight="1">
      <c r="B51" s="817" t="s">
        <v>317</v>
      </c>
      <c r="C51" s="818"/>
      <c r="D51" s="818"/>
      <c r="E51" s="818"/>
      <c r="F51" s="818"/>
      <c r="G51" s="818"/>
      <c r="H51" s="818"/>
      <c r="I51" s="818"/>
      <c r="J51" s="819"/>
      <c r="K51" s="232"/>
      <c r="L51" s="232"/>
    </row>
    <row r="52" spans="2:12" s="242" customFormat="1" ht="10.199999999999999" customHeight="1">
      <c r="B52" s="243"/>
      <c r="C52" s="244"/>
      <c r="D52" s="244"/>
      <c r="E52" s="244"/>
      <c r="F52" s="244"/>
      <c r="G52" s="244"/>
      <c r="H52" s="244"/>
      <c r="I52" s="244"/>
      <c r="J52" s="245"/>
      <c r="K52" s="246"/>
      <c r="L52" s="246"/>
    </row>
    <row r="53" spans="2:12" s="189" customFormat="1" ht="15" customHeight="1">
      <c r="B53" s="826" t="s">
        <v>318</v>
      </c>
      <c r="C53" s="827"/>
      <c r="D53" s="827"/>
      <c r="E53" s="827"/>
      <c r="F53" s="827"/>
      <c r="G53" s="827"/>
      <c r="H53" s="827"/>
      <c r="I53" s="827"/>
      <c r="J53" s="828"/>
      <c r="K53" s="232"/>
      <c r="L53" s="232"/>
    </row>
    <row r="54" spans="2:12" s="189" customFormat="1" ht="13.95" customHeight="1">
      <c r="B54" s="820" t="s">
        <v>319</v>
      </c>
      <c r="C54" s="821"/>
      <c r="D54" s="821"/>
      <c r="E54" s="821"/>
      <c r="F54" s="821"/>
      <c r="G54" s="821"/>
      <c r="H54" s="821"/>
      <c r="I54" s="821"/>
      <c r="J54" s="822"/>
    </row>
    <row r="55" spans="2:12" s="189" customFormat="1" ht="10.199999999999999" customHeight="1">
      <c r="B55" s="233"/>
      <c r="J55" s="234"/>
    </row>
    <row r="56" spans="2:12" s="189" customFormat="1" ht="15" customHeight="1">
      <c r="B56" s="826" t="s">
        <v>320</v>
      </c>
      <c r="C56" s="827"/>
      <c r="D56" s="827"/>
      <c r="E56" s="827"/>
      <c r="F56" s="827"/>
      <c r="G56" s="827"/>
      <c r="H56" s="827"/>
      <c r="I56" s="827"/>
      <c r="J56" s="828"/>
      <c r="K56" s="232"/>
      <c r="L56" s="232"/>
    </row>
    <row r="57" spans="2:12" s="189" customFormat="1" ht="43.95" customHeight="1">
      <c r="B57" s="823" t="s">
        <v>1035</v>
      </c>
      <c r="C57" s="824"/>
      <c r="D57" s="824"/>
      <c r="E57" s="824"/>
      <c r="F57" s="824"/>
      <c r="G57" s="824"/>
      <c r="H57" s="824"/>
      <c r="I57" s="824"/>
      <c r="J57" s="825"/>
      <c r="K57" s="232"/>
      <c r="L57" s="232"/>
    </row>
    <row r="58" spans="2:12" s="189" customFormat="1" ht="10.199999999999999" customHeight="1">
      <c r="B58" s="238"/>
      <c r="C58" s="239"/>
      <c r="D58" s="239"/>
      <c r="E58" s="239"/>
      <c r="F58" s="239"/>
      <c r="G58" s="239"/>
      <c r="H58" s="239"/>
      <c r="I58" s="239"/>
      <c r="J58" s="240"/>
    </row>
    <row r="59" spans="2:12" s="189" customFormat="1" ht="15" customHeight="1">
      <c r="B59" s="826" t="s">
        <v>321</v>
      </c>
      <c r="C59" s="827"/>
      <c r="D59" s="827"/>
      <c r="E59" s="827"/>
      <c r="F59" s="827"/>
      <c r="G59" s="827"/>
      <c r="H59" s="827"/>
      <c r="I59" s="827"/>
      <c r="J59" s="828"/>
      <c r="K59" s="232"/>
      <c r="L59" s="232"/>
    </row>
    <row r="60" spans="2:12" s="189" customFormat="1" ht="13.95" customHeight="1">
      <c r="B60" s="814" t="s">
        <v>319</v>
      </c>
      <c r="C60" s="815"/>
      <c r="D60" s="815"/>
      <c r="E60" s="815"/>
      <c r="F60" s="815"/>
      <c r="G60" s="815"/>
      <c r="H60" s="815"/>
      <c r="I60" s="815"/>
      <c r="J60" s="816"/>
    </row>
    <row r="61" spans="2:12" s="189" customFormat="1" ht="90" customHeight="1">
      <c r="B61" s="814" t="s">
        <v>322</v>
      </c>
      <c r="C61" s="815"/>
      <c r="D61" s="815"/>
      <c r="E61" s="815"/>
      <c r="F61" s="815"/>
      <c r="G61" s="815"/>
      <c r="H61" s="815"/>
      <c r="I61" s="815"/>
      <c r="J61" s="816"/>
    </row>
    <row r="62" spans="2:12" s="189" customFormat="1" ht="41.25" customHeight="1">
      <c r="B62" s="823" t="s">
        <v>323</v>
      </c>
      <c r="C62" s="824"/>
      <c r="D62" s="824"/>
      <c r="E62" s="824"/>
      <c r="F62" s="824"/>
      <c r="G62" s="824"/>
      <c r="H62" s="824"/>
      <c r="I62" s="824"/>
      <c r="J62" s="825"/>
    </row>
    <row r="63" spans="2:12" s="189" customFormat="1" ht="27" customHeight="1">
      <c r="B63" s="814" t="s">
        <v>324</v>
      </c>
      <c r="C63" s="815"/>
      <c r="D63" s="815"/>
      <c r="E63" s="815"/>
      <c r="F63" s="815"/>
      <c r="G63" s="815"/>
      <c r="H63" s="815"/>
      <c r="I63" s="815"/>
      <c r="J63" s="816"/>
    </row>
    <row r="64" spans="2:12" s="189" customFormat="1" ht="15.45" customHeight="1">
      <c r="B64" s="260"/>
      <c r="C64" s="261"/>
      <c r="D64" s="261"/>
      <c r="E64" s="261"/>
      <c r="F64" s="261"/>
      <c r="G64" s="261"/>
      <c r="H64" s="261"/>
      <c r="I64" s="261"/>
      <c r="J64" s="262"/>
    </row>
    <row r="65" spans="2:12" s="189" customFormat="1" ht="15" customHeight="1">
      <c r="B65" s="826" t="s">
        <v>1064</v>
      </c>
      <c r="C65" s="827"/>
      <c r="D65" s="827"/>
      <c r="E65" s="827"/>
      <c r="F65" s="827"/>
      <c r="G65" s="827"/>
      <c r="H65" s="827"/>
      <c r="I65" s="827"/>
      <c r="J65" s="828"/>
      <c r="K65" s="833"/>
      <c r="L65" s="833"/>
    </row>
    <row r="66" spans="2:12" s="189" customFormat="1" ht="84" customHeight="1">
      <c r="B66" s="814" t="s">
        <v>325</v>
      </c>
      <c r="C66" s="815"/>
      <c r="D66" s="815"/>
      <c r="E66" s="815"/>
      <c r="F66" s="815"/>
      <c r="G66" s="815"/>
      <c r="H66" s="815"/>
      <c r="I66" s="815"/>
      <c r="J66" s="816"/>
      <c r="K66" s="833"/>
      <c r="L66" s="833"/>
    </row>
    <row r="67" spans="2:12" s="189" customFormat="1" ht="57" customHeight="1">
      <c r="B67" s="814" t="s">
        <v>326</v>
      </c>
      <c r="C67" s="815"/>
      <c r="D67" s="815"/>
      <c r="E67" s="815"/>
      <c r="F67" s="815"/>
      <c r="G67" s="815"/>
      <c r="H67" s="815"/>
      <c r="I67" s="815"/>
      <c r="J67" s="816"/>
      <c r="K67" s="239"/>
      <c r="L67" s="239"/>
    </row>
    <row r="68" spans="2:12" s="189" customFormat="1" ht="25.95" customHeight="1">
      <c r="B68" s="814" t="s">
        <v>327</v>
      </c>
      <c r="C68" s="815"/>
      <c r="D68" s="815"/>
      <c r="E68" s="815"/>
      <c r="F68" s="815"/>
      <c r="G68" s="815"/>
      <c r="H68" s="815"/>
      <c r="I68" s="815"/>
      <c r="J68" s="816"/>
      <c r="K68" s="239"/>
      <c r="L68" s="239"/>
    </row>
    <row r="69" spans="2:12" s="189" customFormat="1" ht="9.4499999999999993" customHeight="1">
      <c r="B69" s="260"/>
      <c r="C69" s="261"/>
      <c r="D69" s="261"/>
      <c r="E69" s="261"/>
      <c r="F69" s="261"/>
      <c r="G69" s="261"/>
      <c r="H69" s="261"/>
      <c r="I69" s="261"/>
      <c r="J69" s="262"/>
      <c r="K69" s="239"/>
      <c r="L69" s="239"/>
    </row>
    <row r="70" spans="2:12" ht="27.6" customHeight="1">
      <c r="B70" s="210"/>
      <c r="C70" s="831" t="s">
        <v>328</v>
      </c>
      <c r="D70" s="832"/>
      <c r="E70" s="443" t="s">
        <v>329</v>
      </c>
      <c r="F70" s="834" t="s">
        <v>330</v>
      </c>
      <c r="G70" s="834"/>
      <c r="H70" s="229"/>
      <c r="I70" s="229"/>
      <c r="J70" s="230"/>
      <c r="K70" s="227"/>
      <c r="L70" s="227"/>
    </row>
    <row r="71" spans="2:12" ht="16.2" customHeight="1">
      <c r="B71" s="228"/>
      <c r="C71" s="830" t="s">
        <v>331</v>
      </c>
      <c r="D71" s="830"/>
      <c r="E71" s="444" t="s">
        <v>332</v>
      </c>
      <c r="F71" s="829">
        <v>0.1</v>
      </c>
      <c r="G71" s="829"/>
      <c r="H71" s="229"/>
      <c r="I71" s="229"/>
      <c r="J71" s="230"/>
      <c r="K71" s="227"/>
      <c r="L71" s="227"/>
    </row>
    <row r="72" spans="2:12" ht="16.2" customHeight="1">
      <c r="B72" s="228"/>
      <c r="C72" s="830" t="s">
        <v>333</v>
      </c>
      <c r="D72" s="830"/>
      <c r="E72" s="444" t="s">
        <v>334</v>
      </c>
      <c r="F72" s="829">
        <v>0.1</v>
      </c>
      <c r="G72" s="829"/>
      <c r="H72" s="229"/>
      <c r="I72" s="229"/>
      <c r="J72" s="230"/>
      <c r="K72" s="227"/>
      <c r="L72" s="227"/>
    </row>
    <row r="73" spans="2:12" ht="16.2" customHeight="1">
      <c r="B73" s="228"/>
      <c r="C73" s="830" t="s">
        <v>335</v>
      </c>
      <c r="D73" s="830"/>
      <c r="E73" s="444" t="s">
        <v>332</v>
      </c>
      <c r="F73" s="829">
        <v>0.2</v>
      </c>
      <c r="G73" s="829"/>
      <c r="H73" s="229"/>
      <c r="I73" s="229"/>
      <c r="J73" s="230"/>
      <c r="K73" s="227"/>
      <c r="L73" s="227"/>
    </row>
    <row r="74" spans="2:12" ht="16.2" customHeight="1">
      <c r="B74" s="228"/>
      <c r="C74" s="830" t="s">
        <v>336</v>
      </c>
      <c r="D74" s="830"/>
      <c r="E74" s="444" t="s">
        <v>337</v>
      </c>
      <c r="F74" s="829">
        <v>0.1</v>
      </c>
      <c r="G74" s="829"/>
      <c r="H74" s="229"/>
      <c r="I74" s="229"/>
      <c r="J74" s="230"/>
      <c r="K74" s="227"/>
      <c r="L74" s="227"/>
    </row>
    <row r="75" spans="2:12" ht="16.2" customHeight="1">
      <c r="B75" s="228"/>
      <c r="C75" s="830" t="s">
        <v>338</v>
      </c>
      <c r="D75" s="830"/>
      <c r="E75" s="444" t="s">
        <v>1065</v>
      </c>
      <c r="F75" s="829">
        <v>0.1</v>
      </c>
      <c r="G75" s="829"/>
      <c r="H75" s="229"/>
      <c r="I75" s="229"/>
      <c r="J75" s="230"/>
      <c r="K75" s="227"/>
      <c r="L75" s="227"/>
    </row>
    <row r="76" spans="2:12" ht="16.2" customHeight="1">
      <c r="B76" s="228"/>
      <c r="C76" s="830" t="s">
        <v>339</v>
      </c>
      <c r="D76" s="830"/>
      <c r="E76" s="444" t="s">
        <v>337</v>
      </c>
      <c r="F76" s="829">
        <v>0.2</v>
      </c>
      <c r="G76" s="829"/>
      <c r="H76" s="229"/>
      <c r="I76" s="229"/>
      <c r="J76" s="230"/>
      <c r="K76" s="227"/>
      <c r="L76" s="227"/>
    </row>
    <row r="77" spans="2:12" ht="16.2" customHeight="1">
      <c r="B77" s="228"/>
      <c r="C77" s="830" t="s">
        <v>340</v>
      </c>
      <c r="D77" s="830"/>
      <c r="E77" s="444" t="s">
        <v>341</v>
      </c>
      <c r="F77" s="829">
        <v>0.2</v>
      </c>
      <c r="G77" s="829"/>
      <c r="H77" s="229"/>
      <c r="I77" s="229"/>
      <c r="J77" s="230"/>
      <c r="K77" s="227"/>
      <c r="L77" s="227"/>
    </row>
    <row r="78" spans="2:12" ht="16.2" customHeight="1">
      <c r="B78" s="228"/>
      <c r="C78" s="830" t="s">
        <v>342</v>
      </c>
      <c r="D78" s="830"/>
      <c r="E78" s="444" t="s">
        <v>337</v>
      </c>
      <c r="F78" s="829">
        <v>0.1</v>
      </c>
      <c r="G78" s="829"/>
      <c r="H78" s="229"/>
      <c r="I78" s="229"/>
      <c r="J78" s="230"/>
      <c r="K78" s="227"/>
      <c r="L78" s="227"/>
    </row>
    <row r="79" spans="2:12" ht="15" customHeight="1">
      <c r="B79" s="228"/>
      <c r="C79" s="229"/>
      <c r="D79" s="229"/>
      <c r="E79" s="229"/>
      <c r="F79" s="229"/>
      <c r="G79" s="229"/>
      <c r="H79" s="229"/>
      <c r="I79" s="229"/>
      <c r="J79" s="230"/>
      <c r="K79" s="227"/>
      <c r="L79" s="227"/>
    </row>
    <row r="80" spans="2:12" s="189" customFormat="1">
      <c r="B80" s="826" t="s">
        <v>343</v>
      </c>
      <c r="C80" s="827"/>
      <c r="D80" s="827"/>
      <c r="E80" s="827"/>
      <c r="F80" s="827"/>
      <c r="G80" s="827"/>
      <c r="H80" s="827"/>
      <c r="I80" s="827"/>
      <c r="J80" s="828"/>
      <c r="K80" s="833"/>
      <c r="L80" s="833"/>
    </row>
    <row r="81" spans="2:14" s="189" customFormat="1" ht="25.2" customHeight="1">
      <c r="B81" s="835" t="s">
        <v>344</v>
      </c>
      <c r="C81" s="836"/>
      <c r="D81" s="836"/>
      <c r="E81" s="836"/>
      <c r="F81" s="836"/>
      <c r="G81" s="836"/>
      <c r="H81" s="836"/>
      <c r="I81" s="836"/>
      <c r="J81" s="837"/>
      <c r="K81" s="833"/>
      <c r="L81" s="833"/>
    </row>
    <row r="82" spans="2:14" s="189" customFormat="1" ht="10.5" customHeight="1">
      <c r="B82" s="859"/>
      <c r="C82" s="833"/>
      <c r="D82" s="833"/>
      <c r="E82" s="833"/>
      <c r="F82" s="833"/>
      <c r="G82" s="833"/>
      <c r="H82" s="833"/>
      <c r="I82" s="833"/>
      <c r="J82" s="860"/>
      <c r="K82" s="833"/>
      <c r="L82" s="833"/>
    </row>
    <row r="83" spans="2:14" s="189" customFormat="1">
      <c r="B83" s="826" t="s">
        <v>345</v>
      </c>
      <c r="C83" s="827"/>
      <c r="D83" s="827"/>
      <c r="E83" s="827"/>
      <c r="F83" s="827"/>
      <c r="G83" s="827"/>
      <c r="H83" s="827"/>
      <c r="I83" s="827"/>
      <c r="J83" s="828"/>
      <c r="K83" s="833"/>
      <c r="L83" s="833"/>
    </row>
    <row r="84" spans="2:14" s="189" customFormat="1">
      <c r="B84" s="814" t="s">
        <v>346</v>
      </c>
      <c r="C84" s="815"/>
      <c r="D84" s="815"/>
      <c r="E84" s="815"/>
      <c r="F84" s="815"/>
      <c r="G84" s="815"/>
      <c r="H84" s="815"/>
      <c r="I84" s="815"/>
      <c r="J84" s="816"/>
      <c r="K84" s="239"/>
      <c r="L84" s="239"/>
    </row>
    <row r="85" spans="2:14" s="189" customFormat="1" ht="9" customHeight="1">
      <c r="B85" s="260"/>
      <c r="C85" s="261"/>
      <c r="D85" s="261"/>
      <c r="E85" s="261"/>
      <c r="F85" s="261"/>
      <c r="G85" s="261"/>
      <c r="H85" s="261"/>
      <c r="I85" s="261"/>
      <c r="J85" s="262"/>
      <c r="K85" s="239"/>
      <c r="L85" s="239"/>
    </row>
    <row r="86" spans="2:14" s="192" customFormat="1" ht="13.95" customHeight="1">
      <c r="B86" s="826" t="s">
        <v>347</v>
      </c>
      <c r="C86" s="827"/>
      <c r="D86" s="827"/>
      <c r="E86" s="827"/>
      <c r="F86" s="827"/>
      <c r="G86" s="827"/>
      <c r="H86" s="827"/>
      <c r="I86" s="827"/>
      <c r="J86" s="828"/>
      <c r="K86" s="263"/>
      <c r="L86" s="263"/>
    </row>
    <row r="87" spans="2:14" s="192" customFormat="1" ht="13.95" customHeight="1">
      <c r="B87" s="861" t="s">
        <v>348</v>
      </c>
      <c r="C87" s="862"/>
      <c r="D87" s="862"/>
      <c r="E87" s="862"/>
      <c r="F87" s="862"/>
      <c r="G87" s="862"/>
      <c r="H87" s="862"/>
      <c r="I87" s="862"/>
      <c r="J87" s="863"/>
      <c r="K87" s="263"/>
      <c r="L87" s="263"/>
    </row>
    <row r="88" spans="2:14" s="192" customFormat="1">
      <c r="B88" s="247"/>
      <c r="C88" s="248"/>
      <c r="D88" s="248"/>
      <c r="E88" s="248"/>
      <c r="F88" s="248"/>
      <c r="G88" s="248"/>
      <c r="H88" s="248"/>
      <c r="I88" s="248"/>
      <c r="J88" s="249"/>
      <c r="K88" s="263"/>
      <c r="L88" s="263"/>
    </row>
    <row r="89" spans="2:14" s="189" customFormat="1" ht="13.95" customHeight="1">
      <c r="B89" s="826" t="s">
        <v>349</v>
      </c>
      <c r="C89" s="827"/>
      <c r="D89" s="827"/>
      <c r="E89" s="827"/>
      <c r="F89" s="827"/>
      <c r="G89" s="827"/>
      <c r="H89" s="827"/>
      <c r="I89" s="827"/>
      <c r="J89" s="828"/>
      <c r="K89" s="239"/>
      <c r="L89" s="239"/>
    </row>
    <row r="90" spans="2:14" s="189" customFormat="1" ht="29.7" customHeight="1">
      <c r="B90" s="861" t="s">
        <v>350</v>
      </c>
      <c r="C90" s="862"/>
      <c r="D90" s="862"/>
      <c r="E90" s="862"/>
      <c r="F90" s="862"/>
      <c r="G90" s="862"/>
      <c r="H90" s="862"/>
      <c r="I90" s="862"/>
      <c r="J90" s="863"/>
      <c r="K90" s="239"/>
      <c r="L90" s="239"/>
    </row>
    <row r="91" spans="2:14" s="189" customFormat="1">
      <c r="B91" s="247"/>
      <c r="C91" s="248"/>
      <c r="D91" s="248"/>
      <c r="E91" s="248"/>
      <c r="F91" s="248"/>
      <c r="G91" s="248"/>
      <c r="H91" s="248"/>
      <c r="I91" s="248"/>
      <c r="J91" s="249"/>
      <c r="K91" s="239"/>
      <c r="L91" s="239"/>
    </row>
    <row r="92" spans="2:14" s="189" customFormat="1">
      <c r="B92" s="826" t="s">
        <v>351</v>
      </c>
      <c r="C92" s="827"/>
      <c r="D92" s="827"/>
      <c r="E92" s="827"/>
      <c r="F92" s="827"/>
      <c r="G92" s="827"/>
      <c r="H92" s="827"/>
      <c r="I92" s="827"/>
      <c r="J92" s="828"/>
      <c r="K92" s="833"/>
      <c r="L92" s="833"/>
    </row>
    <row r="93" spans="2:14" s="189" customFormat="1" ht="45.75" customHeight="1">
      <c r="B93" s="856" t="s">
        <v>1150</v>
      </c>
      <c r="C93" s="857"/>
      <c r="D93" s="857"/>
      <c r="E93" s="857"/>
      <c r="F93" s="857"/>
      <c r="G93" s="857"/>
      <c r="H93" s="857"/>
      <c r="I93" s="857"/>
      <c r="J93" s="858"/>
      <c r="K93" s="239"/>
      <c r="L93" s="239"/>
      <c r="N93" s="511"/>
    </row>
    <row r="94" spans="2:14" s="189" customFormat="1" ht="31.5" customHeight="1">
      <c r="B94" s="850" t="s">
        <v>1133</v>
      </c>
      <c r="C94" s="851"/>
      <c r="D94" s="851"/>
      <c r="E94" s="851"/>
      <c r="F94" s="851"/>
      <c r="G94" s="851"/>
      <c r="H94" s="851"/>
      <c r="I94" s="851"/>
      <c r="J94" s="852"/>
      <c r="K94" s="239"/>
      <c r="L94" s="239"/>
    </row>
    <row r="95" spans="2:14" s="189" customFormat="1">
      <c r="B95" s="260"/>
      <c r="C95" s="261"/>
      <c r="D95" s="261"/>
      <c r="E95" s="261"/>
      <c r="F95" s="261"/>
      <c r="G95" s="261"/>
      <c r="H95" s="261"/>
      <c r="I95" s="261"/>
      <c r="J95" s="262"/>
      <c r="K95" s="239"/>
      <c r="L95" s="239"/>
    </row>
    <row r="96" spans="2:14" s="189" customFormat="1">
      <c r="B96" s="853" t="s">
        <v>352</v>
      </c>
      <c r="C96" s="854"/>
      <c r="D96" s="854"/>
      <c r="E96" s="854"/>
      <c r="F96" s="854"/>
      <c r="G96" s="854"/>
      <c r="H96" s="854"/>
      <c r="I96" s="854"/>
      <c r="J96" s="855"/>
      <c r="K96" s="264"/>
      <c r="L96" s="264"/>
    </row>
    <row r="97" spans="2:12" s="189" customFormat="1" ht="77.25" customHeight="1">
      <c r="B97" s="814" t="s">
        <v>353</v>
      </c>
      <c r="C97" s="815"/>
      <c r="D97" s="815"/>
      <c r="E97" s="815"/>
      <c r="F97" s="815"/>
      <c r="G97" s="815"/>
      <c r="H97" s="815"/>
      <c r="I97" s="815"/>
      <c r="J97" s="816"/>
      <c r="K97" s="215"/>
      <c r="L97" s="215"/>
    </row>
    <row r="98" spans="2:12" s="189" customFormat="1" ht="8.25" customHeight="1">
      <c r="B98" s="260"/>
      <c r="C98" s="261"/>
      <c r="D98" s="261"/>
      <c r="E98" s="261"/>
      <c r="F98" s="261"/>
      <c r="G98" s="261"/>
      <c r="H98" s="261"/>
      <c r="I98" s="261"/>
      <c r="J98" s="262"/>
      <c r="K98" s="215"/>
      <c r="L98" s="215"/>
    </row>
    <row r="99" spans="2:12" s="231" customFormat="1" ht="13.95" customHeight="1">
      <c r="B99" s="826" t="s">
        <v>354</v>
      </c>
      <c r="C99" s="827"/>
      <c r="D99" s="827"/>
      <c r="E99" s="827"/>
      <c r="F99" s="827"/>
      <c r="G99" s="827"/>
      <c r="H99" s="827"/>
      <c r="I99" s="827"/>
      <c r="J99" s="828"/>
    </row>
    <row r="100" spans="2:12" s="231" customFormat="1" ht="13.95" customHeight="1">
      <c r="B100" s="814" t="s">
        <v>355</v>
      </c>
      <c r="C100" s="815"/>
      <c r="D100" s="815"/>
      <c r="E100" s="815"/>
      <c r="F100" s="815"/>
      <c r="G100" s="815"/>
      <c r="H100" s="815"/>
      <c r="I100" s="815"/>
      <c r="J100" s="816"/>
    </row>
    <row r="101" spans="2:12" s="231" customFormat="1">
      <c r="B101" s="260"/>
      <c r="C101" s="261"/>
      <c r="D101" s="261"/>
      <c r="E101" s="261"/>
      <c r="F101" s="261"/>
      <c r="G101" s="261"/>
      <c r="H101" s="261"/>
      <c r="I101" s="261"/>
      <c r="J101" s="262"/>
    </row>
    <row r="102" spans="2:12" s="231" customFormat="1" ht="13.95" customHeight="1">
      <c r="B102" s="826" t="s">
        <v>1056</v>
      </c>
      <c r="C102" s="827"/>
      <c r="D102" s="827"/>
      <c r="E102" s="827"/>
      <c r="F102" s="827"/>
      <c r="G102" s="827"/>
      <c r="H102" s="827"/>
      <c r="I102" s="827"/>
      <c r="J102" s="828"/>
    </row>
    <row r="103" spans="2:12" s="231" customFormat="1" ht="13.95" customHeight="1">
      <c r="B103" s="814" t="s">
        <v>1134</v>
      </c>
      <c r="C103" s="815"/>
      <c r="D103" s="815"/>
      <c r="E103" s="815"/>
      <c r="F103" s="815"/>
      <c r="G103" s="815"/>
      <c r="H103" s="815"/>
      <c r="I103" s="815"/>
      <c r="J103" s="262"/>
    </row>
    <row r="104" spans="2:12" s="231" customFormat="1" ht="13.95" customHeight="1">
      <c r="B104" s="814" t="s">
        <v>1135</v>
      </c>
      <c r="C104" s="815"/>
      <c r="D104" s="815"/>
      <c r="E104" s="815"/>
      <c r="F104" s="815"/>
      <c r="G104" s="815"/>
      <c r="H104" s="815"/>
      <c r="I104" s="815"/>
      <c r="J104" s="262"/>
    </row>
    <row r="105" spans="2:12" s="231" customFormat="1">
      <c r="B105" s="333"/>
      <c r="C105" s="334"/>
      <c r="D105" s="334"/>
      <c r="E105" s="334"/>
      <c r="F105" s="334"/>
      <c r="G105" s="334"/>
      <c r="H105" s="334"/>
      <c r="I105" s="334"/>
      <c r="J105" s="335"/>
    </row>
    <row r="106" spans="2:12" ht="15" customHeight="1"/>
    <row r="107" spans="2:12" ht="15" customHeight="1"/>
    <row r="109" spans="2:12" ht="14.4">
      <c r="B109" s="197"/>
      <c r="C109" s="17"/>
      <c r="D109" s="197"/>
      <c r="F109" s="24"/>
      <c r="G109" s="282"/>
      <c r="H109" s="17"/>
      <c r="I109" s="24"/>
      <c r="J109" s="197"/>
    </row>
    <row r="110" spans="2:12" s="274" customFormat="1" ht="14.4">
      <c r="B110" s="274" t="s">
        <v>356</v>
      </c>
      <c r="C110" s="340"/>
      <c r="D110" s="272"/>
      <c r="G110" s="274" t="s">
        <v>357</v>
      </c>
    </row>
    <row r="111" spans="2:12" ht="14.4">
      <c r="B111" s="197" t="s">
        <v>358</v>
      </c>
      <c r="C111" s="17"/>
      <c r="D111" s="279"/>
      <c r="E111" s="17"/>
      <c r="G111" s="197" t="s">
        <v>359</v>
      </c>
      <c r="I111" s="338"/>
    </row>
    <row r="112" spans="2:12">
      <c r="L112" s="273"/>
    </row>
    <row r="113" spans="12:12">
      <c r="L113" s="273"/>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4">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 ref="B5:J5"/>
    <mergeCell ref="B14:J14"/>
    <mergeCell ref="B6:J6"/>
    <mergeCell ref="B13:J13"/>
    <mergeCell ref="B9:J9"/>
    <mergeCell ref="B10:J10"/>
    <mergeCell ref="B12:J12"/>
    <mergeCell ref="B11:J11"/>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K66:L66"/>
    <mergeCell ref="B67:J67"/>
    <mergeCell ref="B68:J68"/>
    <mergeCell ref="F70:G70"/>
    <mergeCell ref="F71:G71"/>
    <mergeCell ref="F72:G72"/>
    <mergeCell ref="F73:G73"/>
    <mergeCell ref="C70:D70"/>
    <mergeCell ref="C71:D71"/>
    <mergeCell ref="F74:G74"/>
    <mergeCell ref="C72:D72"/>
    <mergeCell ref="C73:D73"/>
    <mergeCell ref="C74:D74"/>
    <mergeCell ref="F75:G75"/>
    <mergeCell ref="F76:G76"/>
    <mergeCell ref="F77:G77"/>
    <mergeCell ref="C77:D77"/>
    <mergeCell ref="C78:D78"/>
    <mergeCell ref="C76:D76"/>
    <mergeCell ref="C75:D75"/>
    <mergeCell ref="B51:J51"/>
    <mergeCell ref="B54:J54"/>
    <mergeCell ref="B61:J61"/>
    <mergeCell ref="B62:J62"/>
    <mergeCell ref="B63:J63"/>
    <mergeCell ref="B53:J53"/>
    <mergeCell ref="B56:J56"/>
    <mergeCell ref="B59:J59"/>
    <mergeCell ref="B57:J57"/>
  </mergeCells>
  <hyperlinks>
    <hyperlink ref="I1" location="BG!A1" display="BG" xr:uid="{A2C2B897-3762-45B7-A53A-288CB8488824}"/>
  </hyperlinks>
  <pageMargins left="0.43307086614173229" right="0" top="0.55118110236220474" bottom="1.1023622047244095" header="0.31496062992125984" footer="0.31496062992125984"/>
  <pageSetup paperSize="9" scale="72"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9" tint="-0.499984740745262"/>
  </sheetPr>
  <dimension ref="A1:F87"/>
  <sheetViews>
    <sheetView showGridLines="0" zoomScale="90" zoomScaleNormal="90" workbookViewId="0">
      <selection activeCell="D15" sqref="D15"/>
    </sheetView>
  </sheetViews>
  <sheetFormatPr baseColWidth="10" defaultColWidth="11.33203125" defaultRowHeight="13.2"/>
  <cols>
    <col min="1" max="1" width="2.33203125" style="1" customWidth="1"/>
    <col min="2" max="2" width="37.6640625" style="1" customWidth="1"/>
    <col min="3" max="3" width="12.33203125" style="1" customWidth="1"/>
    <col min="4" max="5" width="19.109375" style="1" customWidth="1"/>
    <col min="6" max="6" width="16" style="1" customWidth="1"/>
    <col min="7" max="16384" width="11.33203125" style="1"/>
  </cols>
  <sheetData>
    <row r="1" spans="1:5" ht="13.8">
      <c r="E1" s="93" t="s">
        <v>142</v>
      </c>
    </row>
    <row r="6" spans="1:5">
      <c r="B6" s="445" t="s">
        <v>360</v>
      </c>
      <c r="C6" s="446"/>
      <c r="D6" s="446"/>
      <c r="E6" s="447"/>
    </row>
    <row r="7" spans="1:5">
      <c r="B7" s="68"/>
      <c r="C7" s="68"/>
      <c r="D7" s="68"/>
      <c r="E7" s="68"/>
    </row>
    <row r="8" spans="1:5">
      <c r="B8" s="3" t="s">
        <v>361</v>
      </c>
    </row>
    <row r="9" spans="1:5">
      <c r="B9" s="3"/>
      <c r="D9" s="882" t="s">
        <v>362</v>
      </c>
      <c r="E9" s="882"/>
    </row>
    <row r="10" spans="1:5">
      <c r="A10" s="25"/>
      <c r="B10" s="19" t="s">
        <v>363</v>
      </c>
      <c r="C10" s="103"/>
      <c r="D10" s="432">
        <v>45838</v>
      </c>
      <c r="E10" s="432">
        <v>45657</v>
      </c>
    </row>
    <row r="11" spans="1:5">
      <c r="A11" s="25"/>
      <c r="C11" s="20"/>
      <c r="D11" s="38"/>
      <c r="E11" s="38"/>
    </row>
    <row r="12" spans="1:5">
      <c r="A12" s="26">
        <v>3</v>
      </c>
      <c r="B12" s="1" t="s">
        <v>2</v>
      </c>
      <c r="C12" s="21"/>
      <c r="D12" s="95">
        <v>9056226237.7770004</v>
      </c>
      <c r="E12" s="95">
        <v>675104903.77699995</v>
      </c>
    </row>
    <row r="13" spans="1:5">
      <c r="A13" s="26">
        <v>3</v>
      </c>
      <c r="B13" s="1" t="s">
        <v>1041</v>
      </c>
      <c r="C13" s="21"/>
      <c r="D13" s="95">
        <v>857731156</v>
      </c>
      <c r="E13" s="95">
        <v>179259123.01699999</v>
      </c>
    </row>
    <row r="14" spans="1:5">
      <c r="A14" s="26">
        <v>3</v>
      </c>
      <c r="B14" s="1" t="s">
        <v>5</v>
      </c>
      <c r="C14" s="21"/>
      <c r="D14" s="95">
        <v>52412639</v>
      </c>
      <c r="E14" s="95">
        <v>121209916</v>
      </c>
    </row>
    <row r="15" spans="1:5">
      <c r="A15" s="26">
        <v>3</v>
      </c>
      <c r="B15" s="1" t="s">
        <v>4</v>
      </c>
      <c r="C15" s="21"/>
      <c r="D15" s="95">
        <v>88103844</v>
      </c>
      <c r="E15" s="95">
        <v>83500000</v>
      </c>
    </row>
    <row r="16" spans="1:5">
      <c r="A16" s="26"/>
      <c r="B16" s="1" t="s">
        <v>3</v>
      </c>
      <c r="C16" s="21"/>
      <c r="D16" s="95">
        <v>102412918</v>
      </c>
      <c r="E16" s="95">
        <v>1731818</v>
      </c>
    </row>
    <row r="17" spans="2:6" ht="13.8" thickBot="1">
      <c r="B17" s="22" t="s">
        <v>256</v>
      </c>
      <c r="C17" s="22"/>
      <c r="D17" s="11">
        <f>SUM(D12:D16)</f>
        <v>10156886794.777</v>
      </c>
      <c r="E17" s="11">
        <f>SUM(E12:E16)</f>
        <v>1060805760.7939999</v>
      </c>
    </row>
    <row r="18" spans="2:6" ht="13.8" thickTop="1">
      <c r="D18" s="96"/>
    </row>
    <row r="19" spans="2:6" s="34" customFormat="1">
      <c r="D19" s="424"/>
    </row>
    <row r="20" spans="2:6" s="34" customFormat="1">
      <c r="C20" s="424"/>
      <c r="D20" s="424"/>
      <c r="E20" s="424"/>
    </row>
    <row r="21" spans="2:6" s="34" customFormat="1" ht="14.4">
      <c r="B21" s="425"/>
      <c r="C21" s="426"/>
      <c r="D21" s="425"/>
      <c r="E21" s="427"/>
      <c r="F21" s="43"/>
    </row>
    <row r="22" spans="2:6" s="115" customFormat="1" ht="13.8">
      <c r="B22" s="186" t="s">
        <v>364</v>
      </c>
      <c r="C22" s="272"/>
      <c r="D22" s="274"/>
      <c r="E22" s="274" t="s">
        <v>236</v>
      </c>
      <c r="F22" s="274"/>
    </row>
    <row r="23" spans="2:6" ht="14.4">
      <c r="B23" s="197" t="s">
        <v>358</v>
      </c>
      <c r="C23" s="279"/>
      <c r="E23" s="279" t="s">
        <v>133</v>
      </c>
      <c r="F23" s="17"/>
    </row>
    <row r="24" spans="2:6" ht="13.8">
      <c r="B24" s="186"/>
      <c r="C24" s="186"/>
      <c r="D24" s="186"/>
      <c r="E24" s="186"/>
      <c r="F24" s="186"/>
    </row>
    <row r="33" spans="1:1">
      <c r="A33" s="34"/>
    </row>
    <row r="59" spans="1:1">
      <c r="A59" s="25"/>
    </row>
    <row r="60" spans="1:1">
      <c r="A60" s="25"/>
    </row>
    <row r="61" spans="1:1">
      <c r="A61" s="25"/>
    </row>
    <row r="65" spans="1:1">
      <c r="A65" s="25"/>
    </row>
    <row r="66" spans="1:1">
      <c r="A66" s="25"/>
    </row>
    <row r="67" spans="1:1">
      <c r="A67" s="25"/>
    </row>
    <row r="69" spans="1:1">
      <c r="A69" s="16"/>
    </row>
    <row r="70" spans="1:1">
      <c r="A70" s="16"/>
    </row>
    <row r="71" spans="1:1">
      <c r="A71" s="16"/>
    </row>
    <row r="81" spans="1:1">
      <c r="A81" s="25"/>
    </row>
    <row r="82" spans="1:1">
      <c r="A82" s="25"/>
    </row>
    <row r="87" spans="1:1">
      <c r="A87" s="16"/>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9055118110236221" right="0.51181102362204722" top="0.74803149606299213" bottom="0.74803149606299213"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9" tint="-0.499984740745262"/>
  </sheetPr>
  <dimension ref="A1:XFC101"/>
  <sheetViews>
    <sheetView showGridLines="0" topLeftCell="A4" zoomScale="90" zoomScaleNormal="90" workbookViewId="0">
      <selection activeCell="D15" sqref="D15"/>
    </sheetView>
  </sheetViews>
  <sheetFormatPr baseColWidth="10" defaultColWidth="11.44140625" defaultRowHeight="13.2"/>
  <cols>
    <col min="1" max="1" width="2.33203125" style="1" customWidth="1"/>
    <col min="2" max="2" width="65.88671875" style="1" customWidth="1"/>
    <col min="3" max="4" width="17.6640625" style="1" customWidth="1"/>
    <col min="5" max="6" width="11.44140625" style="1"/>
    <col min="7" max="7" width="11.33203125" style="1" customWidth="1"/>
    <col min="8" max="31" width="11.44140625" style="44"/>
    <col min="32" max="16384" width="11.44140625" style="1"/>
  </cols>
  <sheetData>
    <row r="1" spans="2:16383">
      <c r="B1" s="44"/>
      <c r="C1" s="44"/>
      <c r="D1" s="97" t="s">
        <v>142</v>
      </c>
      <c r="F1" s="44"/>
      <c r="G1" s="44"/>
    </row>
    <row r="2" spans="2:16383">
      <c r="B2" s="44"/>
      <c r="C2" s="44"/>
      <c r="D2" s="44"/>
      <c r="E2" s="97"/>
      <c r="F2" s="44"/>
      <c r="G2" s="44"/>
    </row>
    <row r="3" spans="2:16383">
      <c r="B3" s="44"/>
      <c r="C3" s="44"/>
      <c r="D3" s="44"/>
      <c r="E3" s="97"/>
      <c r="F3" s="44"/>
      <c r="G3" s="44"/>
    </row>
    <row r="4" spans="2:16383">
      <c r="B4" s="44"/>
      <c r="C4" s="44"/>
      <c r="D4" s="44"/>
      <c r="E4" s="97"/>
      <c r="F4" s="44"/>
      <c r="G4" s="44"/>
    </row>
    <row r="5" spans="2:16383">
      <c r="B5" s="44"/>
      <c r="C5" s="44"/>
      <c r="D5" s="44"/>
      <c r="E5" s="44"/>
      <c r="F5" s="44"/>
      <c r="G5" s="44"/>
    </row>
    <row r="6" spans="2:16383">
      <c r="B6" s="883" t="s">
        <v>365</v>
      </c>
      <c r="C6" s="884"/>
      <c r="D6" s="885"/>
      <c r="E6" s="44"/>
      <c r="F6" s="44"/>
      <c r="G6" s="44"/>
    </row>
    <row r="7" spans="2:16383">
      <c r="B7" s="44"/>
      <c r="C7" s="44"/>
      <c r="D7" s="44"/>
      <c r="E7" s="44"/>
      <c r="F7" s="44"/>
      <c r="G7" s="44"/>
    </row>
    <row r="8" spans="2:16383">
      <c r="B8" s="171"/>
      <c r="C8" s="44"/>
      <c r="D8" s="44"/>
      <c r="E8" s="44"/>
      <c r="F8" s="44"/>
      <c r="G8" s="44"/>
    </row>
    <row r="9" spans="2:16383">
      <c r="B9" s="160"/>
      <c r="C9" s="886" t="s">
        <v>362</v>
      </c>
      <c r="D9" s="886"/>
      <c r="E9" s="44"/>
      <c r="F9" s="44"/>
      <c r="G9" s="44"/>
    </row>
    <row r="10" spans="2:16383">
      <c r="B10" s="19" t="s">
        <v>363</v>
      </c>
      <c r="C10" s="432">
        <f>+'Nota 3'!D10</f>
        <v>45838</v>
      </c>
      <c r="D10" s="432">
        <v>45657</v>
      </c>
      <c r="E10" s="44"/>
      <c r="F10" s="44"/>
      <c r="G10" s="44"/>
    </row>
    <row r="11" spans="2:16383">
      <c r="B11" s="44" t="s">
        <v>366</v>
      </c>
      <c r="C11" s="95"/>
      <c r="D11" s="98"/>
      <c r="E11" s="44"/>
      <c r="F11" s="44"/>
      <c r="G11" s="44"/>
    </row>
    <row r="12" spans="2:16383">
      <c r="B12" s="44" t="s">
        <v>367</v>
      </c>
      <c r="C12" s="95"/>
      <c r="D12" s="98"/>
      <c r="E12" s="44"/>
      <c r="F12" s="44"/>
      <c r="G12" s="44"/>
    </row>
    <row r="13" spans="2:16383">
      <c r="B13" s="44" t="s">
        <v>368</v>
      </c>
      <c r="C13" s="95"/>
      <c r="D13" s="98"/>
      <c r="E13" s="44"/>
      <c r="F13" s="44"/>
      <c r="G13" s="44"/>
    </row>
    <row r="14" spans="2:16383">
      <c r="B14" s="44" t="s">
        <v>369</v>
      </c>
      <c r="C14" s="95"/>
      <c r="D14" s="98"/>
      <c r="E14" s="44"/>
      <c r="F14" s="44"/>
      <c r="G14" s="44"/>
      <c r="AF14" s="44"/>
      <c r="AG14" s="44"/>
      <c r="AH14" s="44"/>
      <c r="AI14" s="44"/>
      <c r="AJ14" s="44"/>
      <c r="AK14" s="44"/>
      <c r="AL14" s="44"/>
      <c r="AM14" s="44"/>
      <c r="AN14" s="44"/>
      <c r="AO14" s="44"/>
      <c r="AP14" s="44"/>
      <c r="AQ14" s="44"/>
      <c r="AR14" s="44"/>
      <c r="AS14" s="44"/>
      <c r="AT14" s="44"/>
      <c r="AU14" s="44"/>
      <c r="AV14" s="44"/>
      <c r="AW14" s="44"/>
      <c r="AX14" s="44"/>
      <c r="AY14" s="44"/>
      <c r="AZ14" s="44"/>
      <c r="BA14" s="44"/>
      <c r="BB14" s="44"/>
      <c r="BC14" s="44"/>
      <c r="BD14" s="44"/>
      <c r="BE14" s="44"/>
      <c r="BF14" s="44"/>
      <c r="BG14" s="44"/>
      <c r="BH14" s="44"/>
      <c r="BI14" s="44"/>
      <c r="BJ14" s="44"/>
      <c r="BK14" s="44"/>
      <c r="BL14" s="44"/>
      <c r="BM14" s="44"/>
      <c r="BN14" s="44"/>
      <c r="BO14" s="44"/>
      <c r="BP14" s="44"/>
      <c r="BQ14" s="44"/>
      <c r="BR14" s="44"/>
      <c r="BS14" s="44"/>
      <c r="BT14" s="44"/>
      <c r="BU14" s="44"/>
      <c r="BV14" s="44"/>
      <c r="BW14" s="44"/>
      <c r="BX14" s="44"/>
      <c r="BY14" s="44"/>
      <c r="BZ14" s="44"/>
      <c r="CA14" s="44"/>
      <c r="CB14" s="44"/>
      <c r="CC14" s="44"/>
      <c r="CD14" s="44"/>
      <c r="CE14" s="44"/>
      <c r="CF14" s="44"/>
      <c r="CG14" s="44"/>
      <c r="CH14" s="44"/>
      <c r="CI14" s="44"/>
      <c r="CJ14" s="44"/>
      <c r="CK14" s="44"/>
      <c r="CL14" s="44"/>
      <c r="CM14" s="44"/>
      <c r="CN14" s="44"/>
      <c r="CO14" s="44"/>
      <c r="CP14" s="44"/>
      <c r="CQ14" s="44"/>
      <c r="CR14" s="44"/>
      <c r="CS14" s="44"/>
      <c r="CT14" s="44"/>
      <c r="CU14" s="44"/>
      <c r="CV14" s="44"/>
      <c r="CW14" s="44"/>
      <c r="CX14" s="44"/>
      <c r="CY14" s="44"/>
      <c r="CZ14" s="44"/>
      <c r="DA14" s="44"/>
      <c r="DB14" s="44"/>
      <c r="DC14" s="44"/>
      <c r="DD14" s="44"/>
      <c r="DE14" s="44"/>
      <c r="DF14" s="44"/>
      <c r="DG14" s="44"/>
      <c r="DH14" s="44"/>
      <c r="DI14" s="44"/>
      <c r="DJ14" s="44"/>
      <c r="DK14" s="44"/>
      <c r="DL14" s="44"/>
      <c r="DM14" s="44"/>
      <c r="DN14" s="44"/>
      <c r="DO14" s="44"/>
      <c r="DP14" s="44"/>
      <c r="DQ14" s="44"/>
      <c r="DR14" s="44"/>
      <c r="DS14" s="44"/>
      <c r="DT14" s="44"/>
      <c r="DU14" s="44"/>
      <c r="DV14" s="44"/>
      <c r="DW14" s="44"/>
      <c r="DX14" s="44"/>
      <c r="DY14" s="44"/>
      <c r="DZ14" s="44"/>
      <c r="EA14" s="44"/>
      <c r="EB14" s="44"/>
      <c r="EC14" s="44"/>
      <c r="ED14" s="44"/>
      <c r="EE14" s="44"/>
      <c r="EF14" s="44"/>
      <c r="EG14" s="44"/>
      <c r="EH14" s="44"/>
      <c r="EI14" s="44"/>
      <c r="EJ14" s="44"/>
      <c r="EK14" s="44"/>
      <c r="EL14" s="44"/>
      <c r="EM14" s="44"/>
      <c r="EN14" s="44"/>
      <c r="EO14" s="44"/>
      <c r="EP14" s="44"/>
      <c r="EQ14" s="44"/>
      <c r="ER14" s="44"/>
      <c r="ES14" s="44"/>
      <c r="ET14" s="44"/>
      <c r="EU14" s="44"/>
      <c r="EV14" s="44"/>
      <c r="EW14" s="44"/>
      <c r="EX14" s="44"/>
      <c r="EY14" s="44"/>
      <c r="EZ14" s="44"/>
      <c r="FA14" s="44"/>
      <c r="FB14" s="44"/>
      <c r="FC14" s="44"/>
      <c r="FD14" s="44"/>
      <c r="FE14" s="44"/>
      <c r="FF14" s="44"/>
      <c r="FG14" s="44"/>
      <c r="FH14" s="44"/>
      <c r="FI14" s="44"/>
      <c r="FJ14" s="44"/>
      <c r="FK14" s="44"/>
      <c r="FL14" s="44"/>
      <c r="FM14" s="44"/>
      <c r="FN14" s="44"/>
      <c r="FO14" s="44"/>
      <c r="FP14" s="44"/>
      <c r="FQ14" s="44"/>
      <c r="FR14" s="44"/>
      <c r="FS14" s="44"/>
      <c r="FT14" s="44"/>
      <c r="FU14" s="44"/>
      <c r="FV14" s="44"/>
      <c r="FW14" s="44"/>
      <c r="FX14" s="44"/>
      <c r="FY14" s="44"/>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c r="HI14" s="44"/>
      <c r="HJ14" s="44"/>
      <c r="HK14" s="44"/>
      <c r="HL14" s="44"/>
      <c r="HM14" s="44"/>
      <c r="HN14" s="44"/>
      <c r="HO14" s="44"/>
      <c r="HP14" s="44"/>
      <c r="HQ14" s="44"/>
      <c r="HR14" s="44"/>
      <c r="HS14" s="44"/>
      <c r="HT14" s="44"/>
      <c r="HU14" s="44"/>
      <c r="HV14" s="44"/>
      <c r="HW14" s="44"/>
      <c r="HX14" s="44"/>
      <c r="HY14" s="44"/>
      <c r="HZ14" s="44"/>
      <c r="IA14" s="44"/>
      <c r="IB14" s="44"/>
      <c r="IC14" s="44"/>
      <c r="ID14" s="44"/>
      <c r="IE14" s="44"/>
      <c r="IF14" s="44"/>
      <c r="IG14" s="44"/>
      <c r="IH14" s="44"/>
      <c r="II14" s="44"/>
      <c r="IJ14" s="44"/>
      <c r="IK14" s="44"/>
      <c r="IL14" s="44"/>
      <c r="IM14" s="44"/>
      <c r="IN14" s="44"/>
      <c r="IO14" s="44"/>
      <c r="IP14" s="44"/>
      <c r="IQ14" s="44"/>
      <c r="IR14" s="44"/>
      <c r="IS14" s="44"/>
      <c r="IT14" s="44"/>
      <c r="IU14" s="44"/>
      <c r="IV14" s="44"/>
      <c r="IW14" s="44"/>
      <c r="IX14" s="44"/>
      <c r="IY14" s="44"/>
      <c r="IZ14" s="44"/>
      <c r="JA14" s="44"/>
      <c r="JB14" s="44"/>
      <c r="JC14" s="44"/>
      <c r="JD14" s="44"/>
      <c r="JE14" s="44"/>
      <c r="JF14" s="44"/>
      <c r="JG14" s="44"/>
      <c r="JH14" s="44"/>
      <c r="JI14" s="44"/>
      <c r="JJ14" s="44"/>
      <c r="JK14" s="44"/>
      <c r="JL14" s="44"/>
      <c r="JM14" s="44"/>
      <c r="JN14" s="44"/>
      <c r="JO14" s="44"/>
      <c r="JP14" s="44"/>
      <c r="JQ14" s="44"/>
      <c r="JR14" s="44"/>
      <c r="JS14" s="44"/>
      <c r="JT14" s="44"/>
      <c r="JU14" s="44"/>
      <c r="JV14" s="44"/>
      <c r="JW14" s="44"/>
      <c r="JX14" s="44"/>
      <c r="JY14" s="44"/>
      <c r="JZ14" s="44"/>
      <c r="KA14" s="44"/>
      <c r="KB14" s="44"/>
      <c r="KC14" s="44"/>
      <c r="KD14" s="44"/>
      <c r="KE14" s="44"/>
      <c r="KF14" s="44"/>
      <c r="KG14" s="44"/>
      <c r="KH14" s="44"/>
      <c r="KI14" s="44"/>
      <c r="KJ14" s="44"/>
      <c r="KK14" s="44"/>
      <c r="KL14" s="44"/>
      <c r="KM14" s="44"/>
      <c r="KN14" s="44"/>
      <c r="KO14" s="44"/>
      <c r="KP14" s="44"/>
      <c r="KQ14" s="44"/>
      <c r="KR14" s="44"/>
      <c r="KS14" s="44"/>
      <c r="KT14" s="44"/>
      <c r="KU14" s="44"/>
      <c r="KV14" s="44"/>
      <c r="KW14" s="44"/>
      <c r="KX14" s="44"/>
      <c r="KY14" s="44"/>
      <c r="KZ14" s="44"/>
      <c r="LA14" s="44"/>
      <c r="LB14" s="44"/>
      <c r="LC14" s="44"/>
      <c r="LD14" s="44"/>
      <c r="LE14" s="44"/>
      <c r="LF14" s="44"/>
      <c r="LG14" s="44"/>
      <c r="LH14" s="44"/>
      <c r="LI14" s="44"/>
      <c r="LJ14" s="44"/>
      <c r="LK14" s="44"/>
      <c r="LL14" s="44"/>
      <c r="LM14" s="44"/>
      <c r="LN14" s="44"/>
      <c r="LO14" s="44"/>
      <c r="LP14" s="44"/>
      <c r="LQ14" s="44"/>
      <c r="LR14" s="44"/>
      <c r="LS14" s="44"/>
      <c r="LT14" s="44"/>
      <c r="LU14" s="44"/>
      <c r="LV14" s="44"/>
      <c r="LW14" s="44"/>
      <c r="LX14" s="44"/>
      <c r="LY14" s="44"/>
      <c r="LZ14" s="44"/>
      <c r="MA14" s="44"/>
      <c r="MB14" s="44"/>
      <c r="MC14" s="44"/>
      <c r="MD14" s="44"/>
      <c r="ME14" s="44"/>
      <c r="MF14" s="44"/>
      <c r="MG14" s="44"/>
      <c r="MH14" s="44"/>
      <c r="MI14" s="44"/>
      <c r="MJ14" s="44"/>
      <c r="MK14" s="44"/>
      <c r="ML14" s="44"/>
      <c r="MM14" s="44"/>
      <c r="MN14" s="44"/>
      <c r="MO14" s="44"/>
      <c r="MP14" s="44"/>
      <c r="MQ14" s="44"/>
      <c r="MR14" s="44"/>
      <c r="MS14" s="44"/>
      <c r="MT14" s="44"/>
      <c r="MU14" s="44"/>
      <c r="MV14" s="44"/>
      <c r="MW14" s="44"/>
      <c r="MX14" s="44"/>
      <c r="MY14" s="44"/>
      <c r="MZ14" s="44"/>
      <c r="NA14" s="44"/>
      <c r="NB14" s="44"/>
      <c r="NC14" s="44"/>
      <c r="ND14" s="44"/>
      <c r="NE14" s="44"/>
      <c r="NF14" s="44"/>
      <c r="NG14" s="44"/>
      <c r="NH14" s="44"/>
      <c r="NI14" s="44"/>
      <c r="NJ14" s="44"/>
      <c r="NK14" s="44"/>
      <c r="NL14" s="44"/>
      <c r="NM14" s="44"/>
      <c r="NN14" s="44"/>
      <c r="NO14" s="44"/>
      <c r="NP14" s="44"/>
      <c r="NQ14" s="44"/>
      <c r="NR14" s="44"/>
      <c r="NS14" s="44"/>
      <c r="NT14" s="44"/>
      <c r="NU14" s="44"/>
      <c r="NV14" s="44"/>
      <c r="NW14" s="44"/>
      <c r="NX14" s="44"/>
      <c r="NY14" s="44"/>
      <c r="NZ14" s="44"/>
      <c r="OA14" s="44"/>
      <c r="OB14" s="44"/>
      <c r="OC14" s="44"/>
      <c r="OD14" s="44"/>
      <c r="OE14" s="44"/>
      <c r="OF14" s="44"/>
      <c r="OG14" s="44"/>
      <c r="OH14" s="44"/>
      <c r="OI14" s="44"/>
      <c r="OJ14" s="44"/>
      <c r="OK14" s="44"/>
      <c r="OL14" s="44"/>
      <c r="OM14" s="44"/>
      <c r="ON14" s="44"/>
      <c r="OO14" s="44"/>
      <c r="OP14" s="44"/>
      <c r="OQ14" s="44"/>
      <c r="OR14" s="44"/>
      <c r="OS14" s="44"/>
      <c r="OT14" s="44"/>
      <c r="OU14" s="44"/>
      <c r="OV14" s="44"/>
      <c r="OW14" s="44"/>
      <c r="OX14" s="44"/>
      <c r="OY14" s="44"/>
      <c r="OZ14" s="44"/>
      <c r="PA14" s="44"/>
      <c r="PB14" s="44"/>
      <c r="PC14" s="44"/>
      <c r="PD14" s="44"/>
      <c r="PE14" s="44"/>
      <c r="PF14" s="44"/>
      <c r="PG14" s="44"/>
      <c r="PH14" s="44"/>
      <c r="PI14" s="44"/>
      <c r="PJ14" s="44"/>
      <c r="PK14" s="44"/>
      <c r="PL14" s="44"/>
      <c r="PM14" s="44"/>
      <c r="PN14" s="44"/>
      <c r="PO14" s="44"/>
      <c r="PP14" s="44"/>
      <c r="PQ14" s="44"/>
      <c r="PR14" s="44"/>
      <c r="PS14" s="44"/>
      <c r="PT14" s="44"/>
      <c r="PU14" s="44"/>
      <c r="PV14" s="44"/>
      <c r="PW14" s="44"/>
      <c r="PX14" s="44"/>
      <c r="PY14" s="44"/>
      <c r="PZ14" s="44"/>
      <c r="QA14" s="44"/>
      <c r="QB14" s="44"/>
      <c r="QC14" s="44"/>
      <c r="QD14" s="44"/>
      <c r="QE14" s="44"/>
      <c r="QF14" s="44"/>
      <c r="QG14" s="44"/>
      <c r="QH14" s="44"/>
      <c r="QI14" s="44"/>
      <c r="QJ14" s="44"/>
      <c r="QK14" s="44"/>
      <c r="QL14" s="44"/>
      <c r="QM14" s="44"/>
      <c r="QN14" s="44"/>
      <c r="QO14" s="44"/>
      <c r="QP14" s="44"/>
      <c r="QQ14" s="44"/>
      <c r="QR14" s="44"/>
      <c r="QS14" s="44"/>
      <c r="QT14" s="44"/>
      <c r="QU14" s="44"/>
      <c r="QV14" s="44"/>
      <c r="QW14" s="44"/>
      <c r="QX14" s="44"/>
      <c r="QY14" s="44"/>
      <c r="QZ14" s="44"/>
      <c r="RA14" s="44"/>
      <c r="RB14" s="44"/>
      <c r="RC14" s="44"/>
      <c r="RD14" s="44"/>
      <c r="RE14" s="44"/>
      <c r="RF14" s="44"/>
      <c r="RG14" s="44"/>
      <c r="RH14" s="44"/>
      <c r="RI14" s="44"/>
      <c r="RJ14" s="44"/>
      <c r="RK14" s="44"/>
      <c r="RL14" s="44"/>
      <c r="RM14" s="44"/>
      <c r="RN14" s="44"/>
      <c r="RO14" s="44"/>
      <c r="RP14" s="44"/>
      <c r="RQ14" s="44"/>
      <c r="RR14" s="44"/>
      <c r="RS14" s="44"/>
      <c r="RT14" s="44"/>
      <c r="RU14" s="44"/>
      <c r="RV14" s="44"/>
      <c r="RW14" s="44"/>
      <c r="RX14" s="44"/>
      <c r="RY14" s="44"/>
      <c r="RZ14" s="44"/>
      <c r="SA14" s="44"/>
      <c r="SB14" s="44"/>
      <c r="SC14" s="44"/>
      <c r="SD14" s="44"/>
      <c r="SE14" s="44"/>
      <c r="SF14" s="44"/>
      <c r="SG14" s="44"/>
      <c r="SH14" s="44"/>
      <c r="SI14" s="44"/>
      <c r="SJ14" s="44"/>
      <c r="SK14" s="44"/>
      <c r="SL14" s="44"/>
      <c r="SM14" s="44"/>
      <c r="SN14" s="44"/>
      <c r="SO14" s="44"/>
      <c r="SP14" s="44"/>
      <c r="SQ14" s="44"/>
      <c r="SR14" s="44"/>
      <c r="SS14" s="44"/>
      <c r="ST14" s="44"/>
      <c r="SU14" s="44"/>
      <c r="SV14" s="44"/>
      <c r="SW14" s="44"/>
      <c r="SX14" s="44"/>
      <c r="SY14" s="44"/>
      <c r="SZ14" s="44"/>
      <c r="TA14" s="44"/>
      <c r="TB14" s="44"/>
      <c r="TC14" s="44"/>
      <c r="TD14" s="44"/>
      <c r="TE14" s="44"/>
      <c r="TF14" s="44"/>
      <c r="TG14" s="44"/>
      <c r="TH14" s="44"/>
      <c r="TI14" s="44"/>
      <c r="TJ14" s="44"/>
      <c r="TK14" s="44"/>
      <c r="TL14" s="44"/>
      <c r="TM14" s="44"/>
      <c r="TN14" s="44"/>
      <c r="TO14" s="44"/>
      <c r="TP14" s="44"/>
      <c r="TQ14" s="44"/>
      <c r="TR14" s="44"/>
      <c r="TS14" s="44"/>
      <c r="TT14" s="44"/>
      <c r="TU14" s="44"/>
      <c r="TV14" s="44"/>
      <c r="TW14" s="44"/>
      <c r="TX14" s="44"/>
      <c r="TY14" s="44"/>
      <c r="TZ14" s="44"/>
      <c r="UA14" s="44"/>
      <c r="UB14" s="44"/>
      <c r="UC14" s="44"/>
      <c r="UD14" s="44"/>
      <c r="UE14" s="44"/>
      <c r="UF14" s="44"/>
      <c r="UG14" s="44"/>
      <c r="UH14" s="44"/>
      <c r="UI14" s="44"/>
      <c r="UJ14" s="44"/>
      <c r="UK14" s="44"/>
      <c r="UL14" s="44"/>
      <c r="UM14" s="44"/>
      <c r="UN14" s="44"/>
      <c r="UO14" s="44"/>
      <c r="UP14" s="44"/>
      <c r="UQ14" s="44"/>
      <c r="UR14" s="44"/>
      <c r="US14" s="44"/>
      <c r="UT14" s="44"/>
      <c r="UU14" s="44"/>
      <c r="UV14" s="44"/>
      <c r="UW14" s="44"/>
      <c r="UX14" s="44"/>
      <c r="UY14" s="44"/>
      <c r="UZ14" s="44"/>
      <c r="VA14" s="44"/>
      <c r="VB14" s="44"/>
      <c r="VC14" s="44"/>
      <c r="VD14" s="44"/>
      <c r="VE14" s="44"/>
      <c r="VF14" s="44"/>
      <c r="VG14" s="44"/>
      <c r="VH14" s="44"/>
      <c r="VI14" s="44"/>
      <c r="VJ14" s="44"/>
      <c r="VK14" s="44"/>
      <c r="VL14" s="44"/>
      <c r="VM14" s="44"/>
      <c r="VN14" s="44"/>
      <c r="VO14" s="44"/>
      <c r="VP14" s="44"/>
      <c r="VQ14" s="44"/>
      <c r="VR14" s="44"/>
      <c r="VS14" s="44"/>
      <c r="VT14" s="44"/>
      <c r="VU14" s="44"/>
      <c r="VV14" s="44"/>
      <c r="VW14" s="44"/>
      <c r="VX14" s="44"/>
      <c r="VY14" s="44"/>
      <c r="VZ14" s="44"/>
      <c r="WA14" s="44"/>
      <c r="WB14" s="44"/>
      <c r="WC14" s="44"/>
      <c r="WD14" s="44"/>
      <c r="WE14" s="44"/>
      <c r="WF14" s="44"/>
      <c r="WG14" s="44"/>
      <c r="WH14" s="44"/>
      <c r="WI14" s="44"/>
      <c r="WJ14" s="44"/>
      <c r="WK14" s="44"/>
      <c r="WL14" s="44"/>
      <c r="WM14" s="44"/>
      <c r="WN14" s="44"/>
      <c r="WO14" s="44"/>
      <c r="WP14" s="44"/>
      <c r="WQ14" s="44"/>
      <c r="WR14" s="44"/>
      <c r="WS14" s="44"/>
      <c r="WT14" s="44"/>
      <c r="WU14" s="44"/>
      <c r="WV14" s="44"/>
      <c r="WW14" s="44"/>
      <c r="WX14" s="44"/>
      <c r="WY14" s="44"/>
      <c r="WZ14" s="44"/>
      <c r="XA14" s="44"/>
      <c r="XB14" s="44"/>
      <c r="XC14" s="44"/>
      <c r="XD14" s="44"/>
      <c r="XE14" s="44"/>
      <c r="XF14" s="44"/>
      <c r="XG14" s="44"/>
      <c r="XH14" s="44"/>
      <c r="XI14" s="44"/>
      <c r="XJ14" s="44"/>
      <c r="XK14" s="44"/>
      <c r="XL14" s="44"/>
      <c r="XM14" s="44"/>
      <c r="XN14" s="44"/>
      <c r="XO14" s="44"/>
      <c r="XP14" s="44"/>
      <c r="XQ14" s="44"/>
      <c r="XR14" s="44"/>
      <c r="XS14" s="44"/>
      <c r="XT14" s="44"/>
      <c r="XU14" s="44"/>
      <c r="XV14" s="44"/>
      <c r="XW14" s="44"/>
      <c r="XX14" s="44"/>
      <c r="XY14" s="44"/>
      <c r="XZ14" s="44"/>
      <c r="YA14" s="44"/>
      <c r="YB14" s="44"/>
      <c r="YC14" s="44"/>
      <c r="YD14" s="44"/>
      <c r="YE14" s="44"/>
      <c r="YF14" s="44"/>
      <c r="YG14" s="44"/>
      <c r="YH14" s="44"/>
      <c r="YI14" s="44"/>
      <c r="YJ14" s="44"/>
      <c r="YK14" s="44"/>
      <c r="YL14" s="44"/>
      <c r="YM14" s="44"/>
      <c r="YN14" s="44"/>
      <c r="YO14" s="44"/>
      <c r="YP14" s="44"/>
      <c r="YQ14" s="44"/>
      <c r="YR14" s="44"/>
      <c r="YS14" s="44"/>
      <c r="YT14" s="44"/>
      <c r="YU14" s="44"/>
      <c r="YV14" s="44"/>
      <c r="YW14" s="44"/>
      <c r="YX14" s="44"/>
      <c r="YY14" s="44"/>
      <c r="YZ14" s="44"/>
      <c r="ZA14" s="44"/>
      <c r="ZB14" s="44"/>
      <c r="ZC14" s="44"/>
      <c r="ZD14" s="44"/>
      <c r="ZE14" s="44"/>
      <c r="ZF14" s="44"/>
      <c r="ZG14" s="44"/>
      <c r="ZH14" s="44"/>
      <c r="ZI14" s="44"/>
      <c r="ZJ14" s="44"/>
      <c r="ZK14" s="44"/>
      <c r="ZL14" s="44"/>
      <c r="ZM14" s="44"/>
      <c r="ZN14" s="44"/>
      <c r="ZO14" s="44"/>
      <c r="ZP14" s="44"/>
      <c r="ZQ14" s="44"/>
      <c r="ZR14" s="44"/>
      <c r="ZS14" s="44"/>
      <c r="ZT14" s="44"/>
      <c r="ZU14" s="44"/>
      <c r="ZV14" s="44"/>
      <c r="ZW14" s="44"/>
      <c r="ZX14" s="44"/>
      <c r="ZY14" s="44"/>
      <c r="ZZ14" s="44"/>
      <c r="AAA14" s="44"/>
      <c r="AAB14" s="44"/>
      <c r="AAC14" s="44"/>
      <c r="AAD14" s="44"/>
      <c r="AAE14" s="44"/>
      <c r="AAF14" s="44"/>
      <c r="AAG14" s="44"/>
      <c r="AAH14" s="44"/>
      <c r="AAI14" s="44"/>
      <c r="AAJ14" s="44"/>
      <c r="AAK14" s="44"/>
      <c r="AAL14" s="44"/>
      <c r="AAM14" s="44"/>
      <c r="AAN14" s="44"/>
      <c r="AAO14" s="44"/>
      <c r="AAP14" s="44"/>
      <c r="AAQ14" s="44"/>
      <c r="AAR14" s="44"/>
      <c r="AAS14" s="44"/>
      <c r="AAT14" s="44"/>
      <c r="AAU14" s="44"/>
      <c r="AAV14" s="44"/>
      <c r="AAW14" s="44"/>
      <c r="AAX14" s="44"/>
      <c r="AAY14" s="44"/>
      <c r="AAZ14" s="44"/>
      <c r="ABA14" s="44"/>
      <c r="ABB14" s="44"/>
      <c r="ABC14" s="44"/>
      <c r="ABD14" s="44"/>
      <c r="ABE14" s="44"/>
      <c r="ABF14" s="44"/>
      <c r="ABG14" s="44"/>
      <c r="ABH14" s="44"/>
      <c r="ABI14" s="44"/>
      <c r="ABJ14" s="44"/>
      <c r="ABK14" s="44"/>
      <c r="ABL14" s="44"/>
      <c r="ABM14" s="44"/>
      <c r="ABN14" s="44"/>
      <c r="ABO14" s="44"/>
      <c r="ABP14" s="44"/>
      <c r="ABQ14" s="44"/>
      <c r="ABR14" s="44"/>
      <c r="ABS14" s="44"/>
      <c r="ABT14" s="44"/>
      <c r="ABU14" s="44"/>
      <c r="ABV14" s="44"/>
      <c r="ABW14" s="44"/>
      <c r="ABX14" s="44"/>
      <c r="ABY14" s="44"/>
      <c r="ABZ14" s="44"/>
      <c r="ACA14" s="44"/>
      <c r="ACB14" s="44"/>
      <c r="ACC14" s="44"/>
      <c r="ACD14" s="44"/>
      <c r="ACE14" s="44"/>
      <c r="ACF14" s="44"/>
      <c r="ACG14" s="44"/>
      <c r="ACH14" s="44"/>
      <c r="ACI14" s="44"/>
      <c r="ACJ14" s="44"/>
      <c r="ACK14" s="44"/>
      <c r="ACL14" s="44"/>
      <c r="ACM14" s="44"/>
      <c r="ACN14" s="44"/>
      <c r="ACO14" s="44"/>
      <c r="ACP14" s="44"/>
      <c r="ACQ14" s="44"/>
      <c r="ACR14" s="44"/>
      <c r="ACS14" s="44"/>
      <c r="ACT14" s="44"/>
      <c r="ACU14" s="44"/>
      <c r="ACV14" s="44"/>
      <c r="ACW14" s="44"/>
      <c r="ACX14" s="44"/>
      <c r="ACY14" s="44"/>
      <c r="ACZ14" s="44"/>
      <c r="ADA14" s="44"/>
      <c r="ADB14" s="44"/>
      <c r="ADC14" s="44"/>
      <c r="ADD14" s="44"/>
      <c r="ADE14" s="44"/>
      <c r="ADF14" s="44"/>
      <c r="ADG14" s="44"/>
      <c r="ADH14" s="44"/>
      <c r="ADI14" s="44"/>
      <c r="ADJ14" s="44"/>
      <c r="ADK14" s="44"/>
      <c r="ADL14" s="44"/>
      <c r="ADM14" s="44"/>
      <c r="ADN14" s="44"/>
      <c r="ADO14" s="44"/>
      <c r="ADP14" s="44"/>
      <c r="ADQ14" s="44"/>
      <c r="ADR14" s="44"/>
      <c r="ADS14" s="44"/>
      <c r="ADT14" s="44"/>
      <c r="ADU14" s="44"/>
      <c r="ADV14" s="44"/>
      <c r="ADW14" s="44"/>
      <c r="ADX14" s="44"/>
      <c r="ADY14" s="44"/>
      <c r="ADZ14" s="44"/>
      <c r="AEA14" s="44"/>
      <c r="AEB14" s="44"/>
      <c r="AEC14" s="44"/>
      <c r="AED14" s="44"/>
      <c r="AEE14" s="44"/>
      <c r="AEF14" s="44"/>
      <c r="AEG14" s="44"/>
      <c r="AEH14" s="44"/>
      <c r="AEI14" s="44"/>
      <c r="AEJ14" s="44"/>
      <c r="AEK14" s="44"/>
      <c r="AEL14" s="44"/>
      <c r="AEM14" s="44"/>
      <c r="AEN14" s="44"/>
      <c r="AEO14" s="44"/>
      <c r="AEP14" s="44"/>
      <c r="AEQ14" s="44"/>
      <c r="AER14" s="44"/>
      <c r="AES14" s="44"/>
      <c r="AET14" s="44"/>
      <c r="AEU14" s="44"/>
      <c r="AEV14" s="44"/>
      <c r="AEW14" s="44"/>
      <c r="AEX14" s="44"/>
      <c r="AEY14" s="44"/>
      <c r="AEZ14" s="44"/>
      <c r="AFA14" s="44"/>
      <c r="AFB14" s="44"/>
      <c r="AFC14" s="44"/>
      <c r="AFD14" s="44"/>
      <c r="AFE14" s="44"/>
      <c r="AFF14" s="44"/>
      <c r="AFG14" s="44"/>
      <c r="AFH14" s="44"/>
      <c r="AFI14" s="44"/>
      <c r="AFJ14" s="44"/>
      <c r="AFK14" s="44"/>
      <c r="AFL14" s="44"/>
      <c r="AFM14" s="44"/>
      <c r="AFN14" s="44"/>
      <c r="AFO14" s="44"/>
      <c r="AFP14" s="44"/>
      <c r="AFQ14" s="44"/>
      <c r="AFR14" s="44"/>
      <c r="AFS14" s="44"/>
      <c r="AFT14" s="44"/>
      <c r="AFU14" s="44"/>
      <c r="AFV14" s="44"/>
      <c r="AFW14" s="44"/>
      <c r="AFX14" s="44"/>
      <c r="AFY14" s="44"/>
      <c r="AFZ14" s="44"/>
      <c r="AGA14" s="44"/>
      <c r="AGB14" s="44"/>
      <c r="AGC14" s="44"/>
      <c r="AGD14" s="44"/>
      <c r="AGE14" s="44"/>
      <c r="AGF14" s="44"/>
      <c r="AGG14" s="44"/>
      <c r="AGH14" s="44"/>
      <c r="AGI14" s="44"/>
      <c r="AGJ14" s="44"/>
      <c r="AGK14" s="44"/>
      <c r="AGL14" s="44"/>
      <c r="AGM14" s="44"/>
      <c r="AGN14" s="44"/>
      <c r="AGO14" s="44"/>
      <c r="AGP14" s="44"/>
      <c r="AGQ14" s="44"/>
      <c r="AGR14" s="44"/>
      <c r="AGS14" s="44"/>
      <c r="AGT14" s="44"/>
      <c r="AGU14" s="44"/>
      <c r="AGV14" s="44"/>
      <c r="AGW14" s="44"/>
      <c r="AGX14" s="44"/>
      <c r="AGY14" s="44"/>
      <c r="AGZ14" s="44"/>
      <c r="AHA14" s="44"/>
      <c r="AHB14" s="44"/>
      <c r="AHC14" s="44"/>
      <c r="AHD14" s="44"/>
      <c r="AHE14" s="44"/>
      <c r="AHF14" s="44"/>
      <c r="AHG14" s="44"/>
      <c r="AHH14" s="44"/>
      <c r="AHI14" s="44"/>
      <c r="AHJ14" s="44"/>
      <c r="AHK14" s="44"/>
      <c r="AHL14" s="44"/>
      <c r="AHM14" s="44"/>
      <c r="AHN14" s="44"/>
      <c r="AHO14" s="44"/>
      <c r="AHP14" s="44"/>
      <c r="AHQ14" s="44"/>
      <c r="AHR14" s="44"/>
      <c r="AHS14" s="44"/>
      <c r="AHT14" s="44"/>
      <c r="AHU14" s="44"/>
      <c r="AHV14" s="44"/>
      <c r="AHW14" s="44"/>
      <c r="AHX14" s="44"/>
      <c r="AHY14" s="44"/>
      <c r="AHZ14" s="44"/>
      <c r="AIA14" s="44"/>
      <c r="AIB14" s="44"/>
      <c r="AIC14" s="44"/>
      <c r="AID14" s="44"/>
      <c r="AIE14" s="44"/>
      <c r="AIF14" s="44"/>
      <c r="AIG14" s="44"/>
      <c r="AIH14" s="44"/>
      <c r="AII14" s="44"/>
      <c r="AIJ14" s="44"/>
      <c r="AIK14" s="44"/>
      <c r="AIL14" s="44"/>
      <c r="AIM14" s="44"/>
      <c r="AIN14" s="44"/>
      <c r="AIO14" s="44"/>
      <c r="AIP14" s="44"/>
      <c r="AIQ14" s="44"/>
      <c r="AIR14" s="44"/>
      <c r="AIS14" s="44"/>
      <c r="AIT14" s="44"/>
      <c r="AIU14" s="44"/>
      <c r="AIV14" s="44"/>
      <c r="AIW14" s="44"/>
      <c r="AIX14" s="44"/>
      <c r="AIY14" s="44"/>
      <c r="AIZ14" s="44"/>
      <c r="AJA14" s="44"/>
      <c r="AJB14" s="44"/>
      <c r="AJC14" s="44"/>
      <c r="AJD14" s="44"/>
      <c r="AJE14" s="44"/>
      <c r="AJF14" s="44"/>
      <c r="AJG14" s="44"/>
      <c r="AJH14" s="44"/>
      <c r="AJI14" s="44"/>
      <c r="AJJ14" s="44"/>
      <c r="AJK14" s="44"/>
      <c r="AJL14" s="44"/>
      <c r="AJM14" s="44"/>
      <c r="AJN14" s="44"/>
      <c r="AJO14" s="44"/>
      <c r="AJP14" s="44"/>
      <c r="AJQ14" s="44"/>
      <c r="AJR14" s="44"/>
      <c r="AJS14" s="44"/>
      <c r="AJT14" s="44"/>
      <c r="AJU14" s="44"/>
      <c r="AJV14" s="44"/>
      <c r="AJW14" s="44"/>
      <c r="AJX14" s="44"/>
      <c r="AJY14" s="44"/>
      <c r="AJZ14" s="44"/>
      <c r="AKA14" s="44"/>
      <c r="AKB14" s="44"/>
      <c r="AKC14" s="44"/>
      <c r="AKD14" s="44"/>
      <c r="AKE14" s="44"/>
      <c r="AKF14" s="44"/>
      <c r="AKG14" s="44"/>
      <c r="AKH14" s="44"/>
      <c r="AKI14" s="44"/>
      <c r="AKJ14" s="44"/>
      <c r="AKK14" s="44"/>
      <c r="AKL14" s="44"/>
      <c r="AKM14" s="44"/>
      <c r="AKN14" s="44"/>
      <c r="AKO14" s="44"/>
      <c r="AKP14" s="44"/>
      <c r="AKQ14" s="44"/>
      <c r="AKR14" s="44"/>
      <c r="AKS14" s="44"/>
      <c r="AKT14" s="44"/>
      <c r="AKU14" s="44"/>
      <c r="AKV14" s="44"/>
      <c r="AKW14" s="44"/>
      <c r="AKX14" s="44"/>
      <c r="AKY14" s="44"/>
      <c r="AKZ14" s="44"/>
      <c r="ALA14" s="44"/>
      <c r="ALB14" s="44"/>
      <c r="ALC14" s="44"/>
      <c r="ALD14" s="44"/>
      <c r="ALE14" s="44"/>
      <c r="ALF14" s="44"/>
      <c r="ALG14" s="44"/>
      <c r="ALH14" s="44"/>
      <c r="ALI14" s="44"/>
      <c r="ALJ14" s="44"/>
      <c r="ALK14" s="44"/>
      <c r="ALL14" s="44"/>
      <c r="ALM14" s="44"/>
      <c r="ALN14" s="44"/>
      <c r="ALO14" s="44"/>
      <c r="ALP14" s="44"/>
      <c r="ALQ14" s="44"/>
      <c r="ALR14" s="44"/>
      <c r="ALS14" s="44"/>
      <c r="ALT14" s="44"/>
      <c r="ALU14" s="44"/>
      <c r="ALV14" s="44"/>
      <c r="ALW14" s="44"/>
      <c r="ALX14" s="44"/>
      <c r="ALY14" s="44"/>
      <c r="ALZ14" s="44"/>
      <c r="AMA14" s="44"/>
      <c r="AMB14" s="44"/>
      <c r="AMC14" s="44"/>
      <c r="AMD14" s="44"/>
      <c r="AME14" s="44"/>
      <c r="AMF14" s="44"/>
      <c r="AMG14" s="44"/>
      <c r="AMH14" s="44"/>
      <c r="AMI14" s="44"/>
      <c r="AMJ14" s="44"/>
      <c r="AMK14" s="44"/>
      <c r="AML14" s="44"/>
      <c r="AMM14" s="44"/>
      <c r="AMN14" s="44"/>
      <c r="AMO14" s="44"/>
      <c r="AMP14" s="44"/>
      <c r="AMQ14" s="44"/>
      <c r="AMR14" s="44"/>
      <c r="AMS14" s="44"/>
      <c r="AMT14" s="44"/>
      <c r="AMU14" s="44"/>
      <c r="AMV14" s="44"/>
      <c r="AMW14" s="44"/>
      <c r="AMX14" s="44"/>
      <c r="AMY14" s="44"/>
      <c r="AMZ14" s="44"/>
      <c r="ANA14" s="44"/>
      <c r="ANB14" s="44"/>
      <c r="ANC14" s="44"/>
      <c r="AND14" s="44"/>
      <c r="ANE14" s="44"/>
      <c r="ANF14" s="44"/>
      <c r="ANG14" s="44"/>
      <c r="ANH14" s="44"/>
      <c r="ANI14" s="44"/>
      <c r="ANJ14" s="44"/>
      <c r="ANK14" s="44"/>
      <c r="ANL14" s="44"/>
      <c r="ANM14" s="44"/>
      <c r="ANN14" s="44"/>
      <c r="ANO14" s="44"/>
      <c r="ANP14" s="44"/>
      <c r="ANQ14" s="44"/>
      <c r="ANR14" s="44"/>
      <c r="ANS14" s="44"/>
      <c r="ANT14" s="44"/>
      <c r="ANU14" s="44"/>
      <c r="ANV14" s="44"/>
      <c r="ANW14" s="44"/>
      <c r="ANX14" s="44"/>
      <c r="ANY14" s="44"/>
      <c r="ANZ14" s="44"/>
      <c r="AOA14" s="44"/>
      <c r="AOB14" s="44"/>
      <c r="AOC14" s="44"/>
      <c r="AOD14" s="44"/>
      <c r="AOE14" s="44"/>
      <c r="AOF14" s="44"/>
      <c r="AOG14" s="44"/>
      <c r="AOH14" s="44"/>
      <c r="AOI14" s="44"/>
      <c r="AOJ14" s="44"/>
      <c r="AOK14" s="44"/>
      <c r="AOL14" s="44"/>
      <c r="AOM14" s="44"/>
      <c r="AON14" s="44"/>
      <c r="AOO14" s="44"/>
      <c r="AOP14" s="44"/>
      <c r="AOQ14" s="44"/>
      <c r="AOR14" s="44"/>
      <c r="AOS14" s="44"/>
      <c r="AOT14" s="44"/>
      <c r="AOU14" s="44"/>
      <c r="AOV14" s="44"/>
      <c r="AOW14" s="44"/>
      <c r="AOX14" s="44"/>
      <c r="AOY14" s="44"/>
      <c r="AOZ14" s="44"/>
      <c r="APA14" s="44"/>
      <c r="APB14" s="44"/>
      <c r="APC14" s="44"/>
      <c r="APD14" s="44"/>
      <c r="APE14" s="44"/>
      <c r="APF14" s="44"/>
      <c r="APG14" s="44"/>
      <c r="APH14" s="44"/>
      <c r="API14" s="44"/>
      <c r="APJ14" s="44"/>
      <c r="APK14" s="44"/>
      <c r="APL14" s="44"/>
      <c r="APM14" s="44"/>
      <c r="APN14" s="44"/>
      <c r="APO14" s="44"/>
      <c r="APP14" s="44"/>
      <c r="APQ14" s="44"/>
      <c r="APR14" s="44"/>
      <c r="APS14" s="44"/>
      <c r="APT14" s="44"/>
      <c r="APU14" s="44"/>
      <c r="APV14" s="44"/>
      <c r="APW14" s="44"/>
      <c r="APX14" s="44"/>
      <c r="APY14" s="44"/>
      <c r="APZ14" s="44"/>
      <c r="AQA14" s="44"/>
      <c r="AQB14" s="44"/>
      <c r="AQC14" s="44"/>
      <c r="AQD14" s="44"/>
      <c r="AQE14" s="44"/>
      <c r="AQF14" s="44"/>
      <c r="AQG14" s="44"/>
      <c r="AQH14" s="44"/>
      <c r="AQI14" s="44"/>
      <c r="AQJ14" s="44"/>
      <c r="AQK14" s="44"/>
      <c r="AQL14" s="44"/>
      <c r="AQM14" s="44"/>
      <c r="AQN14" s="44"/>
      <c r="AQO14" s="44"/>
      <c r="AQP14" s="44"/>
      <c r="AQQ14" s="44"/>
      <c r="AQR14" s="44"/>
      <c r="AQS14" s="44"/>
      <c r="AQT14" s="44"/>
      <c r="AQU14" s="44"/>
      <c r="AQV14" s="44"/>
      <c r="AQW14" s="44"/>
      <c r="AQX14" s="44"/>
      <c r="AQY14" s="44"/>
      <c r="AQZ14" s="44"/>
      <c r="ARA14" s="44"/>
      <c r="ARB14" s="44"/>
      <c r="ARC14" s="44"/>
      <c r="ARD14" s="44"/>
      <c r="ARE14" s="44"/>
      <c r="ARF14" s="44"/>
      <c r="ARG14" s="44"/>
      <c r="ARH14" s="44"/>
      <c r="ARI14" s="44"/>
      <c r="ARJ14" s="44"/>
      <c r="ARK14" s="44"/>
      <c r="ARL14" s="44"/>
      <c r="ARM14" s="44"/>
      <c r="ARN14" s="44"/>
      <c r="ARO14" s="44"/>
      <c r="ARP14" s="44"/>
      <c r="ARQ14" s="44"/>
      <c r="ARR14" s="44"/>
      <c r="ARS14" s="44"/>
      <c r="ART14" s="44"/>
      <c r="ARU14" s="44"/>
      <c r="ARV14" s="44"/>
      <c r="ARW14" s="44"/>
      <c r="ARX14" s="44"/>
      <c r="ARY14" s="44"/>
      <c r="ARZ14" s="44"/>
      <c r="ASA14" s="44"/>
      <c r="ASB14" s="44"/>
      <c r="ASC14" s="44"/>
      <c r="ASD14" s="44"/>
      <c r="ASE14" s="44"/>
      <c r="ASF14" s="44"/>
      <c r="ASG14" s="44"/>
      <c r="ASH14" s="44"/>
      <c r="ASI14" s="44"/>
      <c r="ASJ14" s="44"/>
      <c r="ASK14" s="44"/>
      <c r="ASL14" s="44"/>
      <c r="ASM14" s="44"/>
      <c r="ASN14" s="44"/>
      <c r="ASO14" s="44"/>
      <c r="ASP14" s="44"/>
      <c r="ASQ14" s="44"/>
      <c r="ASR14" s="44"/>
      <c r="ASS14" s="44"/>
      <c r="AST14" s="44"/>
      <c r="ASU14" s="44"/>
      <c r="ASV14" s="44"/>
      <c r="ASW14" s="44"/>
      <c r="ASX14" s="44"/>
      <c r="ASY14" s="44"/>
      <c r="ASZ14" s="44"/>
      <c r="ATA14" s="44"/>
      <c r="ATB14" s="44"/>
      <c r="ATC14" s="44"/>
      <c r="ATD14" s="44"/>
      <c r="ATE14" s="44"/>
      <c r="ATF14" s="44"/>
      <c r="ATG14" s="44"/>
      <c r="ATH14" s="44"/>
      <c r="ATI14" s="44"/>
      <c r="ATJ14" s="44"/>
      <c r="ATK14" s="44"/>
      <c r="ATL14" s="44"/>
      <c r="ATM14" s="44"/>
      <c r="ATN14" s="44"/>
      <c r="ATO14" s="44"/>
      <c r="ATP14" s="44"/>
      <c r="ATQ14" s="44"/>
      <c r="ATR14" s="44"/>
      <c r="ATS14" s="44"/>
      <c r="ATT14" s="44"/>
      <c r="ATU14" s="44"/>
      <c r="ATV14" s="44"/>
      <c r="ATW14" s="44"/>
      <c r="ATX14" s="44"/>
      <c r="ATY14" s="44"/>
      <c r="ATZ14" s="44"/>
      <c r="AUA14" s="44"/>
      <c r="AUB14" s="44"/>
      <c r="AUC14" s="44"/>
      <c r="AUD14" s="44"/>
      <c r="AUE14" s="44"/>
      <c r="AUF14" s="44"/>
      <c r="AUG14" s="44"/>
      <c r="AUH14" s="44"/>
      <c r="AUI14" s="44"/>
      <c r="AUJ14" s="44"/>
      <c r="AUK14" s="44"/>
      <c r="AUL14" s="44"/>
      <c r="AUM14" s="44"/>
      <c r="AUN14" s="44"/>
      <c r="AUO14" s="44"/>
      <c r="AUP14" s="44"/>
      <c r="AUQ14" s="44"/>
      <c r="AUR14" s="44"/>
      <c r="AUS14" s="44"/>
      <c r="AUT14" s="44"/>
      <c r="AUU14" s="44"/>
      <c r="AUV14" s="44"/>
      <c r="AUW14" s="44"/>
      <c r="AUX14" s="44"/>
      <c r="AUY14" s="44"/>
      <c r="AUZ14" s="44"/>
      <c r="AVA14" s="44"/>
      <c r="AVB14" s="44"/>
      <c r="AVC14" s="44"/>
      <c r="AVD14" s="44"/>
      <c r="AVE14" s="44"/>
      <c r="AVF14" s="44"/>
      <c r="AVG14" s="44"/>
      <c r="AVH14" s="44"/>
      <c r="AVI14" s="44"/>
      <c r="AVJ14" s="44"/>
      <c r="AVK14" s="44"/>
      <c r="AVL14" s="44"/>
      <c r="AVM14" s="44"/>
      <c r="AVN14" s="44"/>
      <c r="AVO14" s="44"/>
      <c r="AVP14" s="44"/>
      <c r="AVQ14" s="44"/>
      <c r="AVR14" s="44"/>
      <c r="AVS14" s="44"/>
      <c r="AVT14" s="44"/>
      <c r="AVU14" s="44"/>
      <c r="AVV14" s="44"/>
      <c r="AVW14" s="44"/>
      <c r="AVX14" s="44"/>
      <c r="AVY14" s="44"/>
      <c r="AVZ14" s="44"/>
      <c r="AWA14" s="44"/>
      <c r="AWB14" s="44"/>
      <c r="AWC14" s="44"/>
      <c r="AWD14" s="44"/>
      <c r="AWE14" s="44"/>
      <c r="AWF14" s="44"/>
      <c r="AWG14" s="44"/>
      <c r="AWH14" s="44"/>
      <c r="AWI14" s="44"/>
      <c r="AWJ14" s="44"/>
      <c r="AWK14" s="44"/>
      <c r="AWL14" s="44"/>
      <c r="AWM14" s="44"/>
      <c r="AWN14" s="44"/>
      <c r="AWO14" s="44"/>
      <c r="AWP14" s="44"/>
      <c r="AWQ14" s="44"/>
      <c r="AWR14" s="44"/>
      <c r="AWS14" s="44"/>
      <c r="AWT14" s="44"/>
      <c r="AWU14" s="44"/>
      <c r="AWV14" s="44"/>
      <c r="AWW14" s="44"/>
      <c r="AWX14" s="44"/>
      <c r="AWY14" s="44"/>
      <c r="AWZ14" s="44"/>
      <c r="AXA14" s="44"/>
      <c r="AXB14" s="44"/>
      <c r="AXC14" s="44"/>
      <c r="AXD14" s="44"/>
      <c r="AXE14" s="44"/>
      <c r="AXF14" s="44"/>
      <c r="AXG14" s="44"/>
      <c r="AXH14" s="44"/>
      <c r="AXI14" s="44"/>
      <c r="AXJ14" s="44"/>
      <c r="AXK14" s="44"/>
      <c r="AXL14" s="44"/>
      <c r="AXM14" s="44"/>
      <c r="AXN14" s="44"/>
      <c r="AXO14" s="44"/>
      <c r="AXP14" s="44"/>
      <c r="AXQ14" s="44"/>
      <c r="AXR14" s="44"/>
      <c r="AXS14" s="44"/>
      <c r="AXT14" s="44"/>
      <c r="AXU14" s="44"/>
      <c r="AXV14" s="44"/>
      <c r="AXW14" s="44"/>
      <c r="AXX14" s="44"/>
      <c r="AXY14" s="44"/>
      <c r="AXZ14" s="44"/>
      <c r="AYA14" s="44"/>
      <c r="AYB14" s="44"/>
      <c r="AYC14" s="44"/>
      <c r="AYD14" s="44"/>
      <c r="AYE14" s="44"/>
      <c r="AYF14" s="44"/>
      <c r="AYG14" s="44"/>
      <c r="AYH14" s="44"/>
      <c r="AYI14" s="44"/>
      <c r="AYJ14" s="44"/>
      <c r="AYK14" s="44"/>
      <c r="AYL14" s="44"/>
      <c r="AYM14" s="44"/>
      <c r="AYN14" s="44"/>
      <c r="AYO14" s="44"/>
      <c r="AYP14" s="44"/>
      <c r="AYQ14" s="44"/>
      <c r="AYR14" s="44"/>
      <c r="AYS14" s="44"/>
      <c r="AYT14" s="44"/>
      <c r="AYU14" s="44"/>
      <c r="AYV14" s="44"/>
      <c r="AYW14" s="44"/>
      <c r="AYX14" s="44"/>
      <c r="AYY14" s="44"/>
      <c r="AYZ14" s="44"/>
      <c r="AZA14" s="44"/>
      <c r="AZB14" s="44"/>
      <c r="AZC14" s="44"/>
      <c r="AZD14" s="44"/>
      <c r="AZE14" s="44"/>
      <c r="AZF14" s="44"/>
      <c r="AZG14" s="44"/>
      <c r="AZH14" s="44"/>
      <c r="AZI14" s="44"/>
      <c r="AZJ14" s="44"/>
      <c r="AZK14" s="44"/>
      <c r="AZL14" s="44"/>
      <c r="AZM14" s="44"/>
      <c r="AZN14" s="44"/>
      <c r="AZO14" s="44"/>
      <c r="AZP14" s="44"/>
      <c r="AZQ14" s="44"/>
      <c r="AZR14" s="44"/>
      <c r="AZS14" s="44"/>
      <c r="AZT14" s="44"/>
      <c r="AZU14" s="44"/>
      <c r="AZV14" s="44"/>
      <c r="AZW14" s="44"/>
      <c r="AZX14" s="44"/>
      <c r="AZY14" s="44"/>
      <c r="AZZ14" s="44"/>
      <c r="BAA14" s="44"/>
      <c r="BAB14" s="44"/>
      <c r="BAC14" s="44"/>
      <c r="BAD14" s="44"/>
      <c r="BAE14" s="44"/>
      <c r="BAF14" s="44"/>
      <c r="BAG14" s="44"/>
      <c r="BAH14" s="44"/>
      <c r="BAI14" s="44"/>
      <c r="BAJ14" s="44"/>
      <c r="BAK14" s="44"/>
      <c r="BAL14" s="44"/>
      <c r="BAM14" s="44"/>
      <c r="BAN14" s="44"/>
      <c r="BAO14" s="44"/>
      <c r="BAP14" s="44"/>
      <c r="BAQ14" s="44"/>
      <c r="BAR14" s="44"/>
      <c r="BAS14" s="44"/>
      <c r="BAT14" s="44"/>
      <c r="BAU14" s="44"/>
      <c r="BAV14" s="44"/>
      <c r="BAW14" s="44"/>
      <c r="BAX14" s="44"/>
      <c r="BAY14" s="44"/>
      <c r="BAZ14" s="44"/>
      <c r="BBA14" s="44"/>
      <c r="BBB14" s="44"/>
      <c r="BBC14" s="44"/>
      <c r="BBD14" s="44"/>
      <c r="BBE14" s="44"/>
      <c r="BBF14" s="44"/>
      <c r="BBG14" s="44"/>
      <c r="BBH14" s="44"/>
      <c r="BBI14" s="44"/>
      <c r="BBJ14" s="44"/>
      <c r="BBK14" s="44"/>
      <c r="BBL14" s="44"/>
      <c r="BBM14" s="44"/>
      <c r="BBN14" s="44"/>
      <c r="BBO14" s="44"/>
      <c r="BBP14" s="44"/>
      <c r="BBQ14" s="44"/>
      <c r="BBR14" s="44"/>
      <c r="BBS14" s="44"/>
      <c r="BBT14" s="44"/>
      <c r="BBU14" s="44"/>
      <c r="BBV14" s="44"/>
      <c r="BBW14" s="44"/>
      <c r="BBX14" s="44"/>
      <c r="BBY14" s="44"/>
      <c r="BBZ14" s="44"/>
      <c r="BCA14" s="44"/>
      <c r="BCB14" s="44"/>
      <c r="BCC14" s="44"/>
      <c r="BCD14" s="44"/>
      <c r="BCE14" s="44"/>
      <c r="BCF14" s="44"/>
      <c r="BCG14" s="44"/>
      <c r="BCH14" s="44"/>
      <c r="BCI14" s="44"/>
      <c r="BCJ14" s="44"/>
      <c r="BCK14" s="44"/>
      <c r="BCL14" s="44"/>
      <c r="BCM14" s="44"/>
      <c r="BCN14" s="44"/>
      <c r="BCO14" s="44"/>
      <c r="BCP14" s="44"/>
      <c r="BCQ14" s="44"/>
      <c r="BCR14" s="44"/>
      <c r="BCS14" s="44"/>
      <c r="BCT14" s="44"/>
      <c r="BCU14" s="44"/>
      <c r="BCV14" s="44"/>
      <c r="BCW14" s="44"/>
      <c r="BCX14" s="44"/>
      <c r="BCY14" s="44"/>
      <c r="BCZ14" s="44"/>
      <c r="BDA14" s="44"/>
      <c r="BDB14" s="44"/>
      <c r="BDC14" s="44"/>
      <c r="BDD14" s="44"/>
      <c r="BDE14" s="44"/>
      <c r="BDF14" s="44"/>
      <c r="BDG14" s="44"/>
      <c r="BDH14" s="44"/>
      <c r="BDI14" s="44"/>
      <c r="BDJ14" s="44"/>
      <c r="BDK14" s="44"/>
      <c r="BDL14" s="44"/>
      <c r="BDM14" s="44"/>
      <c r="BDN14" s="44"/>
      <c r="BDO14" s="44"/>
      <c r="BDP14" s="44"/>
      <c r="BDQ14" s="44"/>
      <c r="BDR14" s="44"/>
      <c r="BDS14" s="44"/>
      <c r="BDT14" s="44"/>
      <c r="BDU14" s="44"/>
      <c r="BDV14" s="44"/>
      <c r="BDW14" s="44"/>
      <c r="BDX14" s="44"/>
      <c r="BDY14" s="44"/>
      <c r="BDZ14" s="44"/>
      <c r="BEA14" s="44"/>
      <c r="BEB14" s="44"/>
      <c r="BEC14" s="44"/>
      <c r="BED14" s="44"/>
      <c r="BEE14" s="44"/>
      <c r="BEF14" s="44"/>
      <c r="BEG14" s="44"/>
      <c r="BEH14" s="44"/>
      <c r="BEI14" s="44"/>
      <c r="BEJ14" s="44"/>
      <c r="BEK14" s="44"/>
      <c r="BEL14" s="44"/>
      <c r="BEM14" s="44"/>
      <c r="BEN14" s="44"/>
      <c r="BEO14" s="44"/>
      <c r="BEP14" s="44"/>
      <c r="BEQ14" s="44"/>
      <c r="BER14" s="44"/>
      <c r="BES14" s="44"/>
      <c r="BET14" s="44"/>
      <c r="BEU14" s="44"/>
      <c r="BEV14" s="44"/>
      <c r="BEW14" s="44"/>
      <c r="BEX14" s="44"/>
      <c r="BEY14" s="44"/>
      <c r="BEZ14" s="44"/>
      <c r="BFA14" s="44"/>
      <c r="BFB14" s="44"/>
      <c r="BFC14" s="44"/>
      <c r="BFD14" s="44"/>
      <c r="BFE14" s="44"/>
      <c r="BFF14" s="44"/>
      <c r="BFG14" s="44"/>
      <c r="BFH14" s="44"/>
      <c r="BFI14" s="44"/>
      <c r="BFJ14" s="44"/>
      <c r="BFK14" s="44"/>
      <c r="BFL14" s="44"/>
      <c r="BFM14" s="44"/>
      <c r="BFN14" s="44"/>
      <c r="BFO14" s="44"/>
      <c r="BFP14" s="44"/>
      <c r="BFQ14" s="44"/>
      <c r="BFR14" s="44"/>
      <c r="BFS14" s="44"/>
      <c r="BFT14" s="44"/>
      <c r="BFU14" s="44"/>
      <c r="BFV14" s="44"/>
      <c r="BFW14" s="44"/>
      <c r="BFX14" s="44"/>
      <c r="BFY14" s="44"/>
      <c r="BFZ14" s="44"/>
      <c r="BGA14" s="44"/>
      <c r="BGB14" s="44"/>
      <c r="BGC14" s="44"/>
      <c r="BGD14" s="44"/>
      <c r="BGE14" s="44"/>
      <c r="BGF14" s="44"/>
      <c r="BGG14" s="44"/>
      <c r="BGH14" s="44"/>
      <c r="BGI14" s="44"/>
      <c r="BGJ14" s="44"/>
      <c r="BGK14" s="44"/>
      <c r="BGL14" s="44"/>
      <c r="BGM14" s="44"/>
      <c r="BGN14" s="44"/>
      <c r="BGO14" s="44"/>
      <c r="BGP14" s="44"/>
      <c r="BGQ14" s="44"/>
      <c r="BGR14" s="44"/>
      <c r="BGS14" s="44"/>
      <c r="BGT14" s="44"/>
      <c r="BGU14" s="44"/>
      <c r="BGV14" s="44"/>
      <c r="BGW14" s="44"/>
      <c r="BGX14" s="44"/>
      <c r="BGY14" s="44"/>
      <c r="BGZ14" s="44"/>
      <c r="BHA14" s="44"/>
      <c r="BHB14" s="44"/>
      <c r="BHC14" s="44"/>
      <c r="BHD14" s="44"/>
      <c r="BHE14" s="44"/>
      <c r="BHF14" s="44"/>
      <c r="BHG14" s="44"/>
      <c r="BHH14" s="44"/>
      <c r="BHI14" s="44"/>
      <c r="BHJ14" s="44"/>
      <c r="BHK14" s="44"/>
      <c r="BHL14" s="44"/>
      <c r="BHM14" s="44"/>
      <c r="BHN14" s="44"/>
      <c r="BHO14" s="44"/>
      <c r="BHP14" s="44"/>
      <c r="BHQ14" s="44"/>
      <c r="BHR14" s="44"/>
      <c r="BHS14" s="44"/>
      <c r="BHT14" s="44"/>
      <c r="BHU14" s="44"/>
      <c r="BHV14" s="44"/>
      <c r="BHW14" s="44"/>
      <c r="BHX14" s="44"/>
      <c r="BHY14" s="44"/>
      <c r="BHZ14" s="44"/>
      <c r="BIA14" s="44"/>
      <c r="BIB14" s="44"/>
      <c r="BIC14" s="44"/>
      <c r="BID14" s="44"/>
      <c r="BIE14" s="44"/>
      <c r="BIF14" s="44"/>
      <c r="BIG14" s="44"/>
      <c r="BIH14" s="44"/>
      <c r="BII14" s="44"/>
      <c r="BIJ14" s="44"/>
      <c r="BIK14" s="44"/>
      <c r="BIL14" s="44"/>
      <c r="BIM14" s="44"/>
      <c r="BIN14" s="44"/>
      <c r="BIO14" s="44"/>
      <c r="BIP14" s="44"/>
      <c r="BIQ14" s="44"/>
      <c r="BIR14" s="44"/>
      <c r="BIS14" s="44"/>
      <c r="BIT14" s="44"/>
      <c r="BIU14" s="44"/>
      <c r="BIV14" s="44"/>
      <c r="BIW14" s="44"/>
      <c r="BIX14" s="44"/>
      <c r="BIY14" s="44"/>
      <c r="BIZ14" s="44"/>
      <c r="BJA14" s="44"/>
      <c r="BJB14" s="44"/>
      <c r="BJC14" s="44"/>
      <c r="BJD14" s="44"/>
      <c r="BJE14" s="44"/>
      <c r="BJF14" s="44"/>
      <c r="BJG14" s="44"/>
      <c r="BJH14" s="44"/>
      <c r="BJI14" s="44"/>
      <c r="BJJ14" s="44"/>
      <c r="BJK14" s="44"/>
      <c r="BJL14" s="44"/>
      <c r="BJM14" s="44"/>
      <c r="BJN14" s="44"/>
      <c r="BJO14" s="44"/>
      <c r="BJP14" s="44"/>
      <c r="BJQ14" s="44"/>
      <c r="BJR14" s="44"/>
      <c r="BJS14" s="44"/>
      <c r="BJT14" s="44"/>
      <c r="BJU14" s="44"/>
      <c r="BJV14" s="44"/>
      <c r="BJW14" s="44"/>
      <c r="BJX14" s="44"/>
      <c r="BJY14" s="44"/>
      <c r="BJZ14" s="44"/>
      <c r="BKA14" s="44"/>
      <c r="BKB14" s="44"/>
      <c r="BKC14" s="44"/>
      <c r="BKD14" s="44"/>
      <c r="BKE14" s="44"/>
      <c r="BKF14" s="44"/>
      <c r="BKG14" s="44"/>
      <c r="BKH14" s="44"/>
      <c r="BKI14" s="44"/>
      <c r="BKJ14" s="44"/>
      <c r="BKK14" s="44"/>
      <c r="BKL14" s="44"/>
      <c r="BKM14" s="44"/>
      <c r="BKN14" s="44"/>
      <c r="BKO14" s="44"/>
      <c r="BKP14" s="44"/>
      <c r="BKQ14" s="44"/>
      <c r="BKR14" s="44"/>
      <c r="BKS14" s="44"/>
      <c r="BKT14" s="44"/>
      <c r="BKU14" s="44"/>
      <c r="BKV14" s="44"/>
      <c r="BKW14" s="44"/>
      <c r="BKX14" s="44"/>
      <c r="BKY14" s="44"/>
      <c r="BKZ14" s="44"/>
      <c r="BLA14" s="44"/>
      <c r="BLB14" s="44"/>
      <c r="BLC14" s="44"/>
      <c r="BLD14" s="44"/>
      <c r="BLE14" s="44"/>
      <c r="BLF14" s="44"/>
      <c r="BLG14" s="44"/>
      <c r="BLH14" s="44"/>
      <c r="BLI14" s="44"/>
      <c r="BLJ14" s="44"/>
      <c r="BLK14" s="44"/>
      <c r="BLL14" s="44"/>
      <c r="BLM14" s="44"/>
      <c r="BLN14" s="44"/>
      <c r="BLO14" s="44"/>
      <c r="BLP14" s="44"/>
      <c r="BLQ14" s="44"/>
      <c r="BLR14" s="44"/>
      <c r="BLS14" s="44"/>
      <c r="BLT14" s="44"/>
      <c r="BLU14" s="44"/>
      <c r="BLV14" s="44"/>
      <c r="BLW14" s="44"/>
      <c r="BLX14" s="44"/>
      <c r="BLY14" s="44"/>
      <c r="BLZ14" s="44"/>
      <c r="BMA14" s="44"/>
      <c r="BMB14" s="44"/>
      <c r="BMC14" s="44"/>
      <c r="BMD14" s="44"/>
      <c r="BME14" s="44"/>
      <c r="BMF14" s="44"/>
      <c r="BMG14" s="44"/>
      <c r="BMH14" s="44"/>
      <c r="BMI14" s="44"/>
      <c r="BMJ14" s="44"/>
      <c r="BMK14" s="44"/>
      <c r="BML14" s="44"/>
      <c r="BMM14" s="44"/>
      <c r="BMN14" s="44"/>
      <c r="BMO14" s="44"/>
      <c r="BMP14" s="44"/>
      <c r="BMQ14" s="44"/>
      <c r="BMR14" s="44"/>
      <c r="BMS14" s="44"/>
      <c r="BMT14" s="44"/>
      <c r="BMU14" s="44"/>
      <c r="BMV14" s="44"/>
      <c r="BMW14" s="44"/>
      <c r="BMX14" s="44"/>
      <c r="BMY14" s="44"/>
      <c r="BMZ14" s="44"/>
      <c r="BNA14" s="44"/>
      <c r="BNB14" s="44"/>
      <c r="BNC14" s="44"/>
      <c r="BND14" s="44"/>
      <c r="BNE14" s="44"/>
      <c r="BNF14" s="44"/>
      <c r="BNG14" s="44"/>
      <c r="BNH14" s="44"/>
      <c r="BNI14" s="44"/>
      <c r="BNJ14" s="44"/>
      <c r="BNK14" s="44"/>
      <c r="BNL14" s="44"/>
      <c r="BNM14" s="44"/>
      <c r="BNN14" s="44"/>
      <c r="BNO14" s="44"/>
      <c r="BNP14" s="44"/>
      <c r="BNQ14" s="44"/>
      <c r="BNR14" s="44"/>
      <c r="BNS14" s="44"/>
      <c r="BNT14" s="44"/>
      <c r="BNU14" s="44"/>
      <c r="BNV14" s="44"/>
      <c r="BNW14" s="44"/>
      <c r="BNX14" s="44"/>
      <c r="BNY14" s="44"/>
      <c r="BNZ14" s="44"/>
      <c r="BOA14" s="44"/>
      <c r="BOB14" s="44"/>
      <c r="BOC14" s="44"/>
      <c r="BOD14" s="44"/>
      <c r="BOE14" s="44"/>
      <c r="BOF14" s="44"/>
      <c r="BOG14" s="44"/>
      <c r="BOH14" s="44"/>
      <c r="BOI14" s="44"/>
      <c r="BOJ14" s="44"/>
      <c r="BOK14" s="44"/>
      <c r="BOL14" s="44"/>
      <c r="BOM14" s="44"/>
      <c r="BON14" s="44"/>
      <c r="BOO14" s="44"/>
      <c r="BOP14" s="44"/>
      <c r="BOQ14" s="44"/>
      <c r="BOR14" s="44"/>
      <c r="BOS14" s="44"/>
      <c r="BOT14" s="44"/>
      <c r="BOU14" s="44"/>
      <c r="BOV14" s="44"/>
      <c r="BOW14" s="44"/>
      <c r="BOX14" s="44"/>
      <c r="BOY14" s="44"/>
      <c r="BOZ14" s="44"/>
      <c r="BPA14" s="44"/>
      <c r="BPB14" s="44"/>
      <c r="BPC14" s="44"/>
      <c r="BPD14" s="44"/>
      <c r="BPE14" s="44"/>
      <c r="BPF14" s="44"/>
      <c r="BPG14" s="44"/>
      <c r="BPH14" s="44"/>
      <c r="BPI14" s="44"/>
      <c r="BPJ14" s="44"/>
      <c r="BPK14" s="44"/>
      <c r="BPL14" s="44"/>
      <c r="BPM14" s="44"/>
      <c r="BPN14" s="44"/>
      <c r="BPO14" s="44"/>
      <c r="BPP14" s="44"/>
      <c r="BPQ14" s="44"/>
      <c r="BPR14" s="44"/>
      <c r="BPS14" s="44"/>
      <c r="BPT14" s="44"/>
      <c r="BPU14" s="44"/>
      <c r="BPV14" s="44"/>
      <c r="BPW14" s="44"/>
      <c r="BPX14" s="44"/>
      <c r="BPY14" s="44"/>
      <c r="BPZ14" s="44"/>
      <c r="BQA14" s="44"/>
      <c r="BQB14" s="44"/>
      <c r="BQC14" s="44"/>
      <c r="BQD14" s="44"/>
      <c r="BQE14" s="44"/>
      <c r="BQF14" s="44"/>
      <c r="BQG14" s="44"/>
      <c r="BQH14" s="44"/>
      <c r="BQI14" s="44"/>
      <c r="BQJ14" s="44"/>
      <c r="BQK14" s="44"/>
      <c r="BQL14" s="44"/>
      <c r="BQM14" s="44"/>
      <c r="BQN14" s="44"/>
      <c r="BQO14" s="44"/>
      <c r="BQP14" s="44"/>
      <c r="BQQ14" s="44"/>
      <c r="BQR14" s="44"/>
      <c r="BQS14" s="44"/>
      <c r="BQT14" s="44"/>
      <c r="BQU14" s="44"/>
      <c r="BQV14" s="44"/>
      <c r="BQW14" s="44"/>
      <c r="BQX14" s="44"/>
      <c r="BQY14" s="44"/>
      <c r="BQZ14" s="44"/>
      <c r="BRA14" s="44"/>
      <c r="BRB14" s="44"/>
      <c r="BRC14" s="44"/>
      <c r="BRD14" s="44"/>
      <c r="BRE14" s="44"/>
      <c r="BRF14" s="44"/>
      <c r="BRG14" s="44"/>
      <c r="BRH14" s="44"/>
      <c r="BRI14" s="44"/>
      <c r="BRJ14" s="44"/>
      <c r="BRK14" s="44"/>
      <c r="BRL14" s="44"/>
      <c r="BRM14" s="44"/>
      <c r="BRN14" s="44"/>
      <c r="BRO14" s="44"/>
      <c r="BRP14" s="44"/>
      <c r="BRQ14" s="44"/>
      <c r="BRR14" s="44"/>
      <c r="BRS14" s="44"/>
      <c r="BRT14" s="44"/>
      <c r="BRU14" s="44"/>
      <c r="BRV14" s="44"/>
      <c r="BRW14" s="44"/>
      <c r="BRX14" s="44"/>
      <c r="BRY14" s="44"/>
      <c r="BRZ14" s="44"/>
      <c r="BSA14" s="44"/>
      <c r="BSB14" s="44"/>
      <c r="BSC14" s="44"/>
      <c r="BSD14" s="44"/>
      <c r="BSE14" s="44"/>
      <c r="BSF14" s="44"/>
      <c r="BSG14" s="44"/>
      <c r="BSH14" s="44"/>
      <c r="BSI14" s="44"/>
      <c r="BSJ14" s="44"/>
      <c r="BSK14" s="44"/>
      <c r="BSL14" s="44"/>
      <c r="BSM14" s="44"/>
      <c r="BSN14" s="44"/>
      <c r="BSO14" s="44"/>
      <c r="BSP14" s="44"/>
      <c r="BSQ14" s="44"/>
      <c r="BSR14" s="44"/>
      <c r="BSS14" s="44"/>
      <c r="BST14" s="44"/>
      <c r="BSU14" s="44"/>
      <c r="BSV14" s="44"/>
      <c r="BSW14" s="44"/>
      <c r="BSX14" s="44"/>
      <c r="BSY14" s="44"/>
      <c r="BSZ14" s="44"/>
      <c r="BTA14" s="44"/>
      <c r="BTB14" s="44"/>
      <c r="BTC14" s="44"/>
      <c r="BTD14" s="44"/>
      <c r="BTE14" s="44"/>
      <c r="BTF14" s="44"/>
      <c r="BTG14" s="44"/>
      <c r="BTH14" s="44"/>
      <c r="BTI14" s="44"/>
      <c r="BTJ14" s="44"/>
      <c r="BTK14" s="44"/>
      <c r="BTL14" s="44"/>
      <c r="BTM14" s="44"/>
      <c r="BTN14" s="44"/>
      <c r="BTO14" s="44"/>
      <c r="BTP14" s="44"/>
      <c r="BTQ14" s="44"/>
      <c r="BTR14" s="44"/>
      <c r="BTS14" s="44"/>
      <c r="BTT14" s="44"/>
      <c r="BTU14" s="44"/>
      <c r="BTV14" s="44"/>
      <c r="BTW14" s="44"/>
      <c r="BTX14" s="44"/>
      <c r="BTY14" s="44"/>
      <c r="BTZ14" s="44"/>
      <c r="BUA14" s="44"/>
      <c r="BUB14" s="44"/>
      <c r="BUC14" s="44"/>
      <c r="BUD14" s="44"/>
      <c r="BUE14" s="44"/>
      <c r="BUF14" s="44"/>
      <c r="BUG14" s="44"/>
      <c r="BUH14" s="44"/>
      <c r="BUI14" s="44"/>
      <c r="BUJ14" s="44"/>
      <c r="BUK14" s="44"/>
      <c r="BUL14" s="44"/>
      <c r="BUM14" s="44"/>
      <c r="BUN14" s="44"/>
      <c r="BUO14" s="44"/>
      <c r="BUP14" s="44"/>
      <c r="BUQ14" s="44"/>
      <c r="BUR14" s="44"/>
      <c r="BUS14" s="44"/>
      <c r="BUT14" s="44"/>
      <c r="BUU14" s="44"/>
      <c r="BUV14" s="44"/>
      <c r="BUW14" s="44"/>
      <c r="BUX14" s="44"/>
      <c r="BUY14" s="44"/>
      <c r="BUZ14" s="44"/>
      <c r="BVA14" s="44"/>
      <c r="BVB14" s="44"/>
      <c r="BVC14" s="44"/>
      <c r="BVD14" s="44"/>
      <c r="BVE14" s="44"/>
      <c r="BVF14" s="44"/>
      <c r="BVG14" s="44"/>
      <c r="BVH14" s="44"/>
      <c r="BVI14" s="44"/>
      <c r="BVJ14" s="44"/>
      <c r="BVK14" s="44"/>
      <c r="BVL14" s="44"/>
      <c r="BVM14" s="44"/>
      <c r="BVN14" s="44"/>
      <c r="BVO14" s="44"/>
      <c r="BVP14" s="44"/>
      <c r="BVQ14" s="44"/>
      <c r="BVR14" s="44"/>
      <c r="BVS14" s="44"/>
      <c r="BVT14" s="44"/>
      <c r="BVU14" s="44"/>
      <c r="BVV14" s="44"/>
      <c r="BVW14" s="44"/>
      <c r="BVX14" s="44"/>
      <c r="BVY14" s="44"/>
      <c r="BVZ14" s="44"/>
      <c r="BWA14" s="44"/>
      <c r="BWB14" s="44"/>
      <c r="BWC14" s="44"/>
      <c r="BWD14" s="44"/>
      <c r="BWE14" s="44"/>
      <c r="BWF14" s="44"/>
      <c r="BWG14" s="44"/>
      <c r="BWH14" s="44"/>
      <c r="BWI14" s="44"/>
      <c r="BWJ14" s="44"/>
      <c r="BWK14" s="44"/>
      <c r="BWL14" s="44"/>
      <c r="BWM14" s="44"/>
      <c r="BWN14" s="44"/>
      <c r="BWO14" s="44"/>
      <c r="BWP14" s="44"/>
      <c r="BWQ14" s="44"/>
      <c r="BWR14" s="44"/>
      <c r="BWS14" s="44"/>
      <c r="BWT14" s="44"/>
      <c r="BWU14" s="44"/>
      <c r="BWV14" s="44"/>
      <c r="BWW14" s="44"/>
      <c r="BWX14" s="44"/>
      <c r="BWY14" s="44"/>
      <c r="BWZ14" s="44"/>
      <c r="BXA14" s="44"/>
      <c r="BXB14" s="44"/>
      <c r="BXC14" s="44"/>
      <c r="BXD14" s="44"/>
      <c r="BXE14" s="44"/>
      <c r="BXF14" s="44"/>
      <c r="BXG14" s="44"/>
      <c r="BXH14" s="44"/>
      <c r="BXI14" s="44"/>
      <c r="BXJ14" s="44"/>
      <c r="BXK14" s="44"/>
      <c r="BXL14" s="44"/>
      <c r="BXM14" s="44"/>
      <c r="BXN14" s="44"/>
      <c r="BXO14" s="44"/>
      <c r="BXP14" s="44"/>
      <c r="BXQ14" s="44"/>
      <c r="BXR14" s="44"/>
      <c r="BXS14" s="44"/>
      <c r="BXT14" s="44"/>
      <c r="BXU14" s="44"/>
      <c r="BXV14" s="44"/>
      <c r="BXW14" s="44"/>
      <c r="BXX14" s="44"/>
      <c r="BXY14" s="44"/>
      <c r="BXZ14" s="44"/>
      <c r="BYA14" s="44"/>
      <c r="BYB14" s="44"/>
      <c r="BYC14" s="44"/>
      <c r="BYD14" s="44"/>
      <c r="BYE14" s="44"/>
      <c r="BYF14" s="44"/>
      <c r="BYG14" s="44"/>
      <c r="BYH14" s="44"/>
      <c r="BYI14" s="44"/>
      <c r="BYJ14" s="44"/>
      <c r="BYK14" s="44"/>
      <c r="BYL14" s="44"/>
      <c r="BYM14" s="44"/>
      <c r="BYN14" s="44"/>
      <c r="BYO14" s="44"/>
      <c r="BYP14" s="44"/>
      <c r="BYQ14" s="44"/>
      <c r="BYR14" s="44"/>
      <c r="BYS14" s="44"/>
      <c r="BYT14" s="44"/>
      <c r="BYU14" s="44"/>
      <c r="BYV14" s="44"/>
      <c r="BYW14" s="44"/>
      <c r="BYX14" s="44"/>
      <c r="BYY14" s="44"/>
      <c r="BYZ14" s="44"/>
      <c r="BZA14" s="44"/>
      <c r="BZB14" s="44"/>
      <c r="BZC14" s="44"/>
      <c r="BZD14" s="44"/>
      <c r="BZE14" s="44"/>
      <c r="BZF14" s="44"/>
      <c r="BZG14" s="44"/>
      <c r="BZH14" s="44"/>
      <c r="BZI14" s="44"/>
      <c r="BZJ14" s="44"/>
      <c r="BZK14" s="44"/>
      <c r="BZL14" s="44"/>
      <c r="BZM14" s="44"/>
      <c r="BZN14" s="44"/>
      <c r="BZO14" s="44"/>
      <c r="BZP14" s="44"/>
      <c r="BZQ14" s="44"/>
      <c r="BZR14" s="44"/>
      <c r="BZS14" s="44"/>
      <c r="BZT14" s="44"/>
      <c r="BZU14" s="44"/>
      <c r="BZV14" s="44"/>
      <c r="BZW14" s="44"/>
      <c r="BZX14" s="44"/>
      <c r="BZY14" s="44"/>
      <c r="BZZ14" s="44"/>
      <c r="CAA14" s="44"/>
      <c r="CAB14" s="44"/>
      <c r="CAC14" s="44"/>
      <c r="CAD14" s="44"/>
      <c r="CAE14" s="44"/>
      <c r="CAF14" s="44"/>
      <c r="CAG14" s="44"/>
      <c r="CAH14" s="44"/>
      <c r="CAI14" s="44"/>
      <c r="CAJ14" s="44"/>
      <c r="CAK14" s="44"/>
      <c r="CAL14" s="44"/>
      <c r="CAM14" s="44"/>
      <c r="CAN14" s="44"/>
      <c r="CAO14" s="44"/>
      <c r="CAP14" s="44"/>
      <c r="CAQ14" s="44"/>
      <c r="CAR14" s="44"/>
      <c r="CAS14" s="44"/>
      <c r="CAT14" s="44"/>
      <c r="CAU14" s="44"/>
      <c r="CAV14" s="44"/>
      <c r="CAW14" s="44"/>
      <c r="CAX14" s="44"/>
      <c r="CAY14" s="44"/>
      <c r="CAZ14" s="44"/>
      <c r="CBA14" s="44"/>
      <c r="CBB14" s="44"/>
      <c r="CBC14" s="44"/>
      <c r="CBD14" s="44"/>
      <c r="CBE14" s="44"/>
      <c r="CBF14" s="44"/>
      <c r="CBG14" s="44"/>
      <c r="CBH14" s="44"/>
      <c r="CBI14" s="44"/>
      <c r="CBJ14" s="44"/>
      <c r="CBK14" s="44"/>
      <c r="CBL14" s="44"/>
      <c r="CBM14" s="44"/>
      <c r="CBN14" s="44"/>
      <c r="CBO14" s="44"/>
      <c r="CBP14" s="44"/>
      <c r="CBQ14" s="44"/>
      <c r="CBR14" s="44"/>
      <c r="CBS14" s="44"/>
      <c r="CBT14" s="44"/>
      <c r="CBU14" s="44"/>
      <c r="CBV14" s="44"/>
      <c r="CBW14" s="44"/>
      <c r="CBX14" s="44"/>
      <c r="CBY14" s="44"/>
      <c r="CBZ14" s="44"/>
      <c r="CCA14" s="44"/>
      <c r="CCB14" s="44"/>
      <c r="CCC14" s="44"/>
      <c r="CCD14" s="44"/>
      <c r="CCE14" s="44"/>
      <c r="CCF14" s="44"/>
      <c r="CCG14" s="44"/>
      <c r="CCH14" s="44"/>
      <c r="CCI14" s="44"/>
      <c r="CCJ14" s="44"/>
      <c r="CCK14" s="44"/>
      <c r="CCL14" s="44"/>
      <c r="CCM14" s="44"/>
      <c r="CCN14" s="44"/>
      <c r="CCO14" s="44"/>
      <c r="CCP14" s="44"/>
      <c r="CCQ14" s="44"/>
      <c r="CCR14" s="44"/>
      <c r="CCS14" s="44"/>
      <c r="CCT14" s="44"/>
      <c r="CCU14" s="44"/>
      <c r="CCV14" s="44"/>
      <c r="CCW14" s="44"/>
      <c r="CCX14" s="44"/>
      <c r="CCY14" s="44"/>
      <c r="CCZ14" s="44"/>
      <c r="CDA14" s="44"/>
      <c r="CDB14" s="44"/>
      <c r="CDC14" s="44"/>
      <c r="CDD14" s="44"/>
      <c r="CDE14" s="44"/>
      <c r="CDF14" s="44"/>
      <c r="CDG14" s="44"/>
      <c r="CDH14" s="44"/>
      <c r="CDI14" s="44"/>
      <c r="CDJ14" s="44"/>
      <c r="CDK14" s="44"/>
      <c r="CDL14" s="44"/>
      <c r="CDM14" s="44"/>
      <c r="CDN14" s="44"/>
      <c r="CDO14" s="44"/>
      <c r="CDP14" s="44"/>
      <c r="CDQ14" s="44"/>
      <c r="CDR14" s="44"/>
      <c r="CDS14" s="44"/>
      <c r="CDT14" s="44"/>
      <c r="CDU14" s="44"/>
      <c r="CDV14" s="44"/>
      <c r="CDW14" s="44"/>
      <c r="CDX14" s="44"/>
      <c r="CDY14" s="44"/>
      <c r="CDZ14" s="44"/>
      <c r="CEA14" s="44"/>
      <c r="CEB14" s="44"/>
      <c r="CEC14" s="44"/>
      <c r="CED14" s="44"/>
      <c r="CEE14" s="44"/>
      <c r="CEF14" s="44"/>
      <c r="CEG14" s="44"/>
      <c r="CEH14" s="44"/>
      <c r="CEI14" s="44"/>
      <c r="CEJ14" s="44"/>
      <c r="CEK14" s="44"/>
      <c r="CEL14" s="44"/>
      <c r="CEM14" s="44"/>
      <c r="CEN14" s="44"/>
      <c r="CEO14" s="44"/>
      <c r="CEP14" s="44"/>
      <c r="CEQ14" s="44"/>
      <c r="CER14" s="44"/>
      <c r="CES14" s="44"/>
      <c r="CET14" s="44"/>
      <c r="CEU14" s="44"/>
      <c r="CEV14" s="44"/>
      <c r="CEW14" s="44"/>
      <c r="CEX14" s="44"/>
      <c r="CEY14" s="44"/>
      <c r="CEZ14" s="44"/>
      <c r="CFA14" s="44"/>
      <c r="CFB14" s="44"/>
      <c r="CFC14" s="44"/>
      <c r="CFD14" s="44"/>
      <c r="CFE14" s="44"/>
      <c r="CFF14" s="44"/>
      <c r="CFG14" s="44"/>
      <c r="CFH14" s="44"/>
      <c r="CFI14" s="44"/>
      <c r="CFJ14" s="44"/>
      <c r="CFK14" s="44"/>
      <c r="CFL14" s="44"/>
      <c r="CFM14" s="44"/>
      <c r="CFN14" s="44"/>
      <c r="CFO14" s="44"/>
      <c r="CFP14" s="44"/>
      <c r="CFQ14" s="44"/>
      <c r="CFR14" s="44"/>
      <c r="CFS14" s="44"/>
      <c r="CFT14" s="44"/>
      <c r="CFU14" s="44"/>
      <c r="CFV14" s="44"/>
      <c r="CFW14" s="44"/>
      <c r="CFX14" s="44"/>
      <c r="CFY14" s="44"/>
      <c r="CFZ14" s="44"/>
      <c r="CGA14" s="44"/>
      <c r="CGB14" s="44"/>
      <c r="CGC14" s="44"/>
      <c r="CGD14" s="44"/>
      <c r="CGE14" s="44"/>
      <c r="CGF14" s="44"/>
      <c r="CGG14" s="44"/>
      <c r="CGH14" s="44"/>
      <c r="CGI14" s="44"/>
      <c r="CGJ14" s="44"/>
      <c r="CGK14" s="44"/>
      <c r="CGL14" s="44"/>
      <c r="CGM14" s="44"/>
      <c r="CGN14" s="44"/>
      <c r="CGO14" s="44"/>
      <c r="CGP14" s="44"/>
      <c r="CGQ14" s="44"/>
      <c r="CGR14" s="44"/>
      <c r="CGS14" s="44"/>
      <c r="CGT14" s="44"/>
      <c r="CGU14" s="44"/>
      <c r="CGV14" s="44"/>
      <c r="CGW14" s="44"/>
      <c r="CGX14" s="44"/>
      <c r="CGY14" s="44"/>
      <c r="CGZ14" s="44"/>
      <c r="CHA14" s="44"/>
      <c r="CHB14" s="44"/>
      <c r="CHC14" s="44"/>
      <c r="CHD14" s="44"/>
      <c r="CHE14" s="44"/>
      <c r="CHF14" s="44"/>
      <c r="CHG14" s="44"/>
      <c r="CHH14" s="44"/>
      <c r="CHI14" s="44"/>
      <c r="CHJ14" s="44"/>
      <c r="CHK14" s="44"/>
      <c r="CHL14" s="44"/>
      <c r="CHM14" s="44"/>
      <c r="CHN14" s="44"/>
      <c r="CHO14" s="44"/>
      <c r="CHP14" s="44"/>
      <c r="CHQ14" s="44"/>
      <c r="CHR14" s="44"/>
      <c r="CHS14" s="44"/>
      <c r="CHT14" s="44"/>
      <c r="CHU14" s="44"/>
      <c r="CHV14" s="44"/>
      <c r="CHW14" s="44"/>
      <c r="CHX14" s="44"/>
      <c r="CHY14" s="44"/>
      <c r="CHZ14" s="44"/>
      <c r="CIA14" s="44"/>
      <c r="CIB14" s="44"/>
      <c r="CIC14" s="44"/>
      <c r="CID14" s="44"/>
      <c r="CIE14" s="44"/>
      <c r="CIF14" s="44"/>
      <c r="CIG14" s="44"/>
      <c r="CIH14" s="44"/>
      <c r="CII14" s="44"/>
      <c r="CIJ14" s="44"/>
      <c r="CIK14" s="44"/>
      <c r="CIL14" s="44"/>
      <c r="CIM14" s="44"/>
      <c r="CIN14" s="44"/>
      <c r="CIO14" s="44"/>
      <c r="CIP14" s="44"/>
      <c r="CIQ14" s="44"/>
      <c r="CIR14" s="44"/>
      <c r="CIS14" s="44"/>
      <c r="CIT14" s="44"/>
      <c r="CIU14" s="44"/>
      <c r="CIV14" s="44"/>
      <c r="CIW14" s="44"/>
      <c r="CIX14" s="44"/>
      <c r="CIY14" s="44"/>
      <c r="CIZ14" s="44"/>
      <c r="CJA14" s="44"/>
      <c r="CJB14" s="44"/>
      <c r="CJC14" s="44"/>
      <c r="CJD14" s="44"/>
      <c r="CJE14" s="44"/>
      <c r="CJF14" s="44"/>
      <c r="CJG14" s="44"/>
      <c r="CJH14" s="44"/>
      <c r="CJI14" s="44"/>
      <c r="CJJ14" s="44"/>
      <c r="CJK14" s="44"/>
      <c r="CJL14" s="44"/>
      <c r="CJM14" s="44"/>
      <c r="CJN14" s="44"/>
      <c r="CJO14" s="44"/>
      <c r="CJP14" s="44"/>
      <c r="CJQ14" s="44"/>
      <c r="CJR14" s="44"/>
      <c r="CJS14" s="44"/>
      <c r="CJT14" s="44"/>
      <c r="CJU14" s="44"/>
      <c r="CJV14" s="44"/>
      <c r="CJW14" s="44"/>
      <c r="CJX14" s="44"/>
      <c r="CJY14" s="44"/>
      <c r="CJZ14" s="44"/>
      <c r="CKA14" s="44"/>
      <c r="CKB14" s="44"/>
      <c r="CKC14" s="44"/>
      <c r="CKD14" s="44"/>
      <c r="CKE14" s="44"/>
      <c r="CKF14" s="44"/>
      <c r="CKG14" s="44"/>
      <c r="CKH14" s="44"/>
      <c r="CKI14" s="44"/>
      <c r="CKJ14" s="44"/>
      <c r="CKK14" s="44"/>
      <c r="CKL14" s="44"/>
      <c r="CKM14" s="44"/>
      <c r="CKN14" s="44"/>
      <c r="CKO14" s="44"/>
      <c r="CKP14" s="44"/>
      <c r="CKQ14" s="44"/>
      <c r="CKR14" s="44"/>
      <c r="CKS14" s="44"/>
      <c r="CKT14" s="44"/>
      <c r="CKU14" s="44"/>
      <c r="CKV14" s="44"/>
      <c r="CKW14" s="44"/>
      <c r="CKX14" s="44"/>
      <c r="CKY14" s="44"/>
      <c r="CKZ14" s="44"/>
      <c r="CLA14" s="44"/>
      <c r="CLB14" s="44"/>
      <c r="CLC14" s="44"/>
      <c r="CLD14" s="44"/>
      <c r="CLE14" s="44"/>
      <c r="CLF14" s="44"/>
      <c r="CLG14" s="44"/>
      <c r="CLH14" s="44"/>
      <c r="CLI14" s="44"/>
      <c r="CLJ14" s="44"/>
      <c r="CLK14" s="44"/>
      <c r="CLL14" s="44"/>
      <c r="CLM14" s="44"/>
      <c r="CLN14" s="44"/>
      <c r="CLO14" s="44"/>
      <c r="CLP14" s="44"/>
      <c r="CLQ14" s="44"/>
      <c r="CLR14" s="44"/>
      <c r="CLS14" s="44"/>
      <c r="CLT14" s="44"/>
      <c r="CLU14" s="44"/>
      <c r="CLV14" s="44"/>
      <c r="CLW14" s="44"/>
      <c r="CLX14" s="44"/>
      <c r="CLY14" s="44"/>
      <c r="CLZ14" s="44"/>
      <c r="CMA14" s="44"/>
      <c r="CMB14" s="44"/>
      <c r="CMC14" s="44"/>
      <c r="CMD14" s="44"/>
      <c r="CME14" s="44"/>
      <c r="CMF14" s="44"/>
      <c r="CMG14" s="44"/>
      <c r="CMH14" s="44"/>
      <c r="CMI14" s="44"/>
      <c r="CMJ14" s="44"/>
      <c r="CMK14" s="44"/>
      <c r="CML14" s="44"/>
      <c r="CMM14" s="44"/>
      <c r="CMN14" s="44"/>
      <c r="CMO14" s="44"/>
      <c r="CMP14" s="44"/>
      <c r="CMQ14" s="44"/>
      <c r="CMR14" s="44"/>
      <c r="CMS14" s="44"/>
      <c r="CMT14" s="44"/>
      <c r="CMU14" s="44"/>
      <c r="CMV14" s="44"/>
      <c r="CMW14" s="44"/>
      <c r="CMX14" s="44"/>
      <c r="CMY14" s="44"/>
      <c r="CMZ14" s="44"/>
      <c r="CNA14" s="44"/>
      <c r="CNB14" s="44"/>
      <c r="CNC14" s="44"/>
      <c r="CND14" s="44"/>
      <c r="CNE14" s="44"/>
      <c r="CNF14" s="44"/>
      <c r="CNG14" s="44"/>
      <c r="CNH14" s="44"/>
      <c r="CNI14" s="44"/>
      <c r="CNJ14" s="44"/>
      <c r="CNK14" s="44"/>
      <c r="CNL14" s="44"/>
      <c r="CNM14" s="44"/>
      <c r="CNN14" s="44"/>
      <c r="CNO14" s="44"/>
      <c r="CNP14" s="44"/>
      <c r="CNQ14" s="44"/>
      <c r="CNR14" s="44"/>
      <c r="CNS14" s="44"/>
      <c r="CNT14" s="44"/>
      <c r="CNU14" s="44"/>
      <c r="CNV14" s="44"/>
      <c r="CNW14" s="44"/>
      <c r="CNX14" s="44"/>
      <c r="CNY14" s="44"/>
      <c r="CNZ14" s="44"/>
      <c r="COA14" s="44"/>
      <c r="COB14" s="44"/>
      <c r="COC14" s="44"/>
      <c r="COD14" s="44"/>
      <c r="COE14" s="44"/>
      <c r="COF14" s="44"/>
      <c r="COG14" s="44"/>
      <c r="COH14" s="44"/>
      <c r="COI14" s="44"/>
      <c r="COJ14" s="44"/>
      <c r="COK14" s="44"/>
      <c r="COL14" s="44"/>
      <c r="COM14" s="44"/>
      <c r="CON14" s="44"/>
      <c r="COO14" s="44"/>
      <c r="COP14" s="44"/>
      <c r="COQ14" s="44"/>
      <c r="COR14" s="44"/>
      <c r="COS14" s="44"/>
      <c r="COT14" s="44"/>
      <c r="COU14" s="44"/>
      <c r="COV14" s="44"/>
      <c r="COW14" s="44"/>
      <c r="COX14" s="44"/>
      <c r="COY14" s="44"/>
      <c r="COZ14" s="44"/>
      <c r="CPA14" s="44"/>
      <c r="CPB14" s="44"/>
      <c r="CPC14" s="44"/>
      <c r="CPD14" s="44"/>
      <c r="CPE14" s="44"/>
      <c r="CPF14" s="44"/>
      <c r="CPG14" s="44"/>
      <c r="CPH14" s="44"/>
      <c r="CPI14" s="44"/>
      <c r="CPJ14" s="44"/>
      <c r="CPK14" s="44"/>
      <c r="CPL14" s="44"/>
      <c r="CPM14" s="44"/>
      <c r="CPN14" s="44"/>
      <c r="CPO14" s="44"/>
      <c r="CPP14" s="44"/>
      <c r="CPQ14" s="44"/>
      <c r="CPR14" s="44"/>
      <c r="CPS14" s="44"/>
      <c r="CPT14" s="44"/>
      <c r="CPU14" s="44"/>
      <c r="CPV14" s="44"/>
      <c r="CPW14" s="44"/>
      <c r="CPX14" s="44"/>
      <c r="CPY14" s="44"/>
      <c r="CPZ14" s="44"/>
      <c r="CQA14" s="44"/>
      <c r="CQB14" s="44"/>
      <c r="CQC14" s="44"/>
      <c r="CQD14" s="44"/>
      <c r="CQE14" s="44"/>
      <c r="CQF14" s="44"/>
      <c r="CQG14" s="44"/>
      <c r="CQH14" s="44"/>
      <c r="CQI14" s="44"/>
      <c r="CQJ14" s="44"/>
      <c r="CQK14" s="44"/>
      <c r="CQL14" s="44"/>
      <c r="CQM14" s="44"/>
      <c r="CQN14" s="44"/>
      <c r="CQO14" s="44"/>
      <c r="CQP14" s="44"/>
      <c r="CQQ14" s="44"/>
      <c r="CQR14" s="44"/>
      <c r="CQS14" s="44"/>
      <c r="CQT14" s="44"/>
      <c r="CQU14" s="44"/>
      <c r="CQV14" s="44"/>
      <c r="CQW14" s="44"/>
      <c r="CQX14" s="44"/>
      <c r="CQY14" s="44"/>
      <c r="CQZ14" s="44"/>
      <c r="CRA14" s="44"/>
      <c r="CRB14" s="44"/>
      <c r="CRC14" s="44"/>
      <c r="CRD14" s="44"/>
      <c r="CRE14" s="44"/>
      <c r="CRF14" s="44"/>
      <c r="CRG14" s="44"/>
      <c r="CRH14" s="44"/>
      <c r="CRI14" s="44"/>
      <c r="CRJ14" s="44"/>
      <c r="CRK14" s="44"/>
      <c r="CRL14" s="44"/>
      <c r="CRM14" s="44"/>
      <c r="CRN14" s="44"/>
      <c r="CRO14" s="44"/>
      <c r="CRP14" s="44"/>
      <c r="CRQ14" s="44"/>
      <c r="CRR14" s="44"/>
      <c r="CRS14" s="44"/>
      <c r="CRT14" s="44"/>
      <c r="CRU14" s="44"/>
      <c r="CRV14" s="44"/>
      <c r="CRW14" s="44"/>
      <c r="CRX14" s="44"/>
      <c r="CRY14" s="44"/>
      <c r="CRZ14" s="44"/>
      <c r="CSA14" s="44"/>
      <c r="CSB14" s="44"/>
      <c r="CSC14" s="44"/>
      <c r="CSD14" s="44"/>
      <c r="CSE14" s="44"/>
      <c r="CSF14" s="44"/>
      <c r="CSG14" s="44"/>
      <c r="CSH14" s="44"/>
      <c r="CSI14" s="44"/>
      <c r="CSJ14" s="44"/>
      <c r="CSK14" s="44"/>
      <c r="CSL14" s="44"/>
      <c r="CSM14" s="44"/>
      <c r="CSN14" s="44"/>
      <c r="CSO14" s="44"/>
      <c r="CSP14" s="44"/>
      <c r="CSQ14" s="44"/>
      <c r="CSR14" s="44"/>
      <c r="CSS14" s="44"/>
      <c r="CST14" s="44"/>
      <c r="CSU14" s="44"/>
      <c r="CSV14" s="44"/>
      <c r="CSW14" s="44"/>
      <c r="CSX14" s="44"/>
      <c r="CSY14" s="44"/>
      <c r="CSZ14" s="44"/>
      <c r="CTA14" s="44"/>
      <c r="CTB14" s="44"/>
      <c r="CTC14" s="44"/>
      <c r="CTD14" s="44"/>
      <c r="CTE14" s="44"/>
      <c r="CTF14" s="44"/>
      <c r="CTG14" s="44"/>
      <c r="CTH14" s="44"/>
      <c r="CTI14" s="44"/>
      <c r="CTJ14" s="44"/>
      <c r="CTK14" s="44"/>
      <c r="CTL14" s="44"/>
      <c r="CTM14" s="44"/>
      <c r="CTN14" s="44"/>
      <c r="CTO14" s="44"/>
      <c r="CTP14" s="44"/>
      <c r="CTQ14" s="44"/>
      <c r="CTR14" s="44"/>
      <c r="CTS14" s="44"/>
      <c r="CTT14" s="44"/>
      <c r="CTU14" s="44"/>
      <c r="CTV14" s="44"/>
      <c r="CTW14" s="44"/>
      <c r="CTX14" s="44"/>
      <c r="CTY14" s="44"/>
      <c r="CTZ14" s="44"/>
      <c r="CUA14" s="44"/>
      <c r="CUB14" s="44"/>
      <c r="CUC14" s="44"/>
      <c r="CUD14" s="44"/>
      <c r="CUE14" s="44"/>
      <c r="CUF14" s="44"/>
      <c r="CUG14" s="44"/>
      <c r="CUH14" s="44"/>
      <c r="CUI14" s="44"/>
      <c r="CUJ14" s="44"/>
      <c r="CUK14" s="44"/>
      <c r="CUL14" s="44"/>
      <c r="CUM14" s="44"/>
      <c r="CUN14" s="44"/>
      <c r="CUO14" s="44"/>
      <c r="CUP14" s="44"/>
      <c r="CUQ14" s="44"/>
      <c r="CUR14" s="44"/>
      <c r="CUS14" s="44"/>
      <c r="CUT14" s="44"/>
      <c r="CUU14" s="44"/>
      <c r="CUV14" s="44"/>
      <c r="CUW14" s="44"/>
      <c r="CUX14" s="44"/>
      <c r="CUY14" s="44"/>
      <c r="CUZ14" s="44"/>
      <c r="CVA14" s="44"/>
      <c r="CVB14" s="44"/>
      <c r="CVC14" s="44"/>
      <c r="CVD14" s="44"/>
      <c r="CVE14" s="44"/>
      <c r="CVF14" s="44"/>
      <c r="CVG14" s="44"/>
      <c r="CVH14" s="44"/>
      <c r="CVI14" s="44"/>
      <c r="CVJ14" s="44"/>
      <c r="CVK14" s="44"/>
      <c r="CVL14" s="44"/>
      <c r="CVM14" s="44"/>
      <c r="CVN14" s="44"/>
      <c r="CVO14" s="44"/>
      <c r="CVP14" s="44"/>
      <c r="CVQ14" s="44"/>
      <c r="CVR14" s="44"/>
      <c r="CVS14" s="44"/>
      <c r="CVT14" s="44"/>
      <c r="CVU14" s="44"/>
      <c r="CVV14" s="44"/>
      <c r="CVW14" s="44"/>
      <c r="CVX14" s="44"/>
      <c r="CVY14" s="44"/>
      <c r="CVZ14" s="44"/>
      <c r="CWA14" s="44"/>
      <c r="CWB14" s="44"/>
      <c r="CWC14" s="44"/>
      <c r="CWD14" s="44"/>
      <c r="CWE14" s="44"/>
      <c r="CWF14" s="44"/>
      <c r="CWG14" s="44"/>
      <c r="CWH14" s="44"/>
      <c r="CWI14" s="44"/>
      <c r="CWJ14" s="44"/>
      <c r="CWK14" s="44"/>
      <c r="CWL14" s="44"/>
      <c r="CWM14" s="44"/>
      <c r="CWN14" s="44"/>
      <c r="CWO14" s="44"/>
      <c r="CWP14" s="44"/>
      <c r="CWQ14" s="44"/>
      <c r="CWR14" s="44"/>
      <c r="CWS14" s="44"/>
      <c r="CWT14" s="44"/>
      <c r="CWU14" s="44"/>
      <c r="CWV14" s="44"/>
      <c r="CWW14" s="44"/>
      <c r="CWX14" s="44"/>
      <c r="CWY14" s="44"/>
      <c r="CWZ14" s="44"/>
      <c r="CXA14" s="44"/>
      <c r="CXB14" s="44"/>
      <c r="CXC14" s="44"/>
      <c r="CXD14" s="44"/>
      <c r="CXE14" s="44"/>
      <c r="CXF14" s="44"/>
      <c r="CXG14" s="44"/>
      <c r="CXH14" s="44"/>
      <c r="CXI14" s="44"/>
      <c r="CXJ14" s="44"/>
      <c r="CXK14" s="44"/>
      <c r="CXL14" s="44"/>
      <c r="CXM14" s="44"/>
      <c r="CXN14" s="44"/>
      <c r="CXO14" s="44"/>
      <c r="CXP14" s="44"/>
      <c r="CXQ14" s="44"/>
      <c r="CXR14" s="44"/>
      <c r="CXS14" s="44"/>
      <c r="CXT14" s="44"/>
      <c r="CXU14" s="44"/>
      <c r="CXV14" s="44"/>
      <c r="CXW14" s="44"/>
      <c r="CXX14" s="44"/>
      <c r="CXY14" s="44"/>
      <c r="CXZ14" s="44"/>
      <c r="CYA14" s="44"/>
      <c r="CYB14" s="44"/>
      <c r="CYC14" s="44"/>
      <c r="CYD14" s="44"/>
      <c r="CYE14" s="44"/>
      <c r="CYF14" s="44"/>
      <c r="CYG14" s="44"/>
      <c r="CYH14" s="44"/>
      <c r="CYI14" s="44"/>
      <c r="CYJ14" s="44"/>
      <c r="CYK14" s="44"/>
      <c r="CYL14" s="44"/>
      <c r="CYM14" s="44"/>
      <c r="CYN14" s="44"/>
      <c r="CYO14" s="44"/>
      <c r="CYP14" s="44"/>
      <c r="CYQ14" s="44"/>
      <c r="CYR14" s="44"/>
      <c r="CYS14" s="44"/>
      <c r="CYT14" s="44"/>
      <c r="CYU14" s="44"/>
      <c r="CYV14" s="44"/>
      <c r="CYW14" s="44"/>
      <c r="CYX14" s="44"/>
      <c r="CYY14" s="44"/>
      <c r="CYZ14" s="44"/>
      <c r="CZA14" s="44"/>
      <c r="CZB14" s="44"/>
      <c r="CZC14" s="44"/>
      <c r="CZD14" s="44"/>
      <c r="CZE14" s="44"/>
      <c r="CZF14" s="44"/>
      <c r="CZG14" s="44"/>
      <c r="CZH14" s="44"/>
      <c r="CZI14" s="44"/>
      <c r="CZJ14" s="44"/>
      <c r="CZK14" s="44"/>
      <c r="CZL14" s="44"/>
      <c r="CZM14" s="44"/>
      <c r="CZN14" s="44"/>
      <c r="CZO14" s="44"/>
      <c r="CZP14" s="44"/>
      <c r="CZQ14" s="44"/>
      <c r="CZR14" s="44"/>
      <c r="CZS14" s="44"/>
      <c r="CZT14" s="44"/>
      <c r="CZU14" s="44"/>
      <c r="CZV14" s="44"/>
      <c r="CZW14" s="44"/>
      <c r="CZX14" s="44"/>
      <c r="CZY14" s="44"/>
      <c r="CZZ14" s="44"/>
      <c r="DAA14" s="44"/>
      <c r="DAB14" s="44"/>
      <c r="DAC14" s="44"/>
      <c r="DAD14" s="44"/>
      <c r="DAE14" s="44"/>
      <c r="DAF14" s="44"/>
      <c r="DAG14" s="44"/>
      <c r="DAH14" s="44"/>
      <c r="DAI14" s="44"/>
      <c r="DAJ14" s="44"/>
      <c r="DAK14" s="44"/>
      <c r="DAL14" s="44"/>
      <c r="DAM14" s="44"/>
      <c r="DAN14" s="44"/>
      <c r="DAO14" s="44"/>
      <c r="DAP14" s="44"/>
      <c r="DAQ14" s="44"/>
      <c r="DAR14" s="44"/>
      <c r="DAS14" s="44"/>
      <c r="DAT14" s="44"/>
      <c r="DAU14" s="44"/>
      <c r="DAV14" s="44"/>
      <c r="DAW14" s="44"/>
      <c r="DAX14" s="44"/>
      <c r="DAY14" s="44"/>
      <c r="DAZ14" s="44"/>
      <c r="DBA14" s="44"/>
      <c r="DBB14" s="44"/>
      <c r="DBC14" s="44"/>
      <c r="DBD14" s="44"/>
      <c r="DBE14" s="44"/>
      <c r="DBF14" s="44"/>
      <c r="DBG14" s="44"/>
      <c r="DBH14" s="44"/>
      <c r="DBI14" s="44"/>
      <c r="DBJ14" s="44"/>
      <c r="DBK14" s="44"/>
      <c r="DBL14" s="44"/>
      <c r="DBM14" s="44"/>
      <c r="DBN14" s="44"/>
      <c r="DBO14" s="44"/>
      <c r="DBP14" s="44"/>
      <c r="DBQ14" s="44"/>
      <c r="DBR14" s="44"/>
      <c r="DBS14" s="44"/>
      <c r="DBT14" s="44"/>
      <c r="DBU14" s="44"/>
      <c r="DBV14" s="44"/>
      <c r="DBW14" s="44"/>
      <c r="DBX14" s="44"/>
      <c r="DBY14" s="44"/>
      <c r="DBZ14" s="44"/>
      <c r="DCA14" s="44"/>
      <c r="DCB14" s="44"/>
      <c r="DCC14" s="44"/>
      <c r="DCD14" s="44"/>
      <c r="DCE14" s="44"/>
      <c r="DCF14" s="44"/>
      <c r="DCG14" s="44"/>
      <c r="DCH14" s="44"/>
      <c r="DCI14" s="44"/>
      <c r="DCJ14" s="44"/>
      <c r="DCK14" s="44"/>
      <c r="DCL14" s="44"/>
      <c r="DCM14" s="44"/>
      <c r="DCN14" s="44"/>
      <c r="DCO14" s="44"/>
      <c r="DCP14" s="44"/>
      <c r="DCQ14" s="44"/>
      <c r="DCR14" s="44"/>
      <c r="DCS14" s="44"/>
      <c r="DCT14" s="44"/>
      <c r="DCU14" s="44"/>
      <c r="DCV14" s="44"/>
      <c r="DCW14" s="44"/>
      <c r="DCX14" s="44"/>
      <c r="DCY14" s="44"/>
      <c r="DCZ14" s="44"/>
      <c r="DDA14" s="44"/>
      <c r="DDB14" s="44"/>
      <c r="DDC14" s="44"/>
      <c r="DDD14" s="44"/>
      <c r="DDE14" s="44"/>
      <c r="DDF14" s="44"/>
      <c r="DDG14" s="44"/>
      <c r="DDH14" s="44"/>
      <c r="DDI14" s="44"/>
      <c r="DDJ14" s="44"/>
      <c r="DDK14" s="44"/>
      <c r="DDL14" s="44"/>
      <c r="DDM14" s="44"/>
      <c r="DDN14" s="44"/>
      <c r="DDO14" s="44"/>
      <c r="DDP14" s="44"/>
      <c r="DDQ14" s="44"/>
      <c r="DDR14" s="44"/>
      <c r="DDS14" s="44"/>
      <c r="DDT14" s="44"/>
      <c r="DDU14" s="44"/>
      <c r="DDV14" s="44"/>
      <c r="DDW14" s="44"/>
      <c r="DDX14" s="44"/>
      <c r="DDY14" s="44"/>
      <c r="DDZ14" s="44"/>
      <c r="DEA14" s="44"/>
      <c r="DEB14" s="44"/>
      <c r="DEC14" s="44"/>
      <c r="DED14" s="44"/>
      <c r="DEE14" s="44"/>
      <c r="DEF14" s="44"/>
      <c r="DEG14" s="44"/>
      <c r="DEH14" s="44"/>
      <c r="DEI14" s="44"/>
      <c r="DEJ14" s="44"/>
      <c r="DEK14" s="44"/>
      <c r="DEL14" s="44"/>
      <c r="DEM14" s="44"/>
      <c r="DEN14" s="44"/>
      <c r="DEO14" s="44"/>
      <c r="DEP14" s="44"/>
      <c r="DEQ14" s="44"/>
      <c r="DER14" s="44"/>
      <c r="DES14" s="44"/>
      <c r="DET14" s="44"/>
      <c r="DEU14" s="44"/>
      <c r="DEV14" s="44"/>
      <c r="DEW14" s="44"/>
      <c r="DEX14" s="44"/>
      <c r="DEY14" s="44"/>
      <c r="DEZ14" s="44"/>
      <c r="DFA14" s="44"/>
      <c r="DFB14" s="44"/>
      <c r="DFC14" s="44"/>
      <c r="DFD14" s="44"/>
      <c r="DFE14" s="44"/>
      <c r="DFF14" s="44"/>
      <c r="DFG14" s="44"/>
      <c r="DFH14" s="44"/>
      <c r="DFI14" s="44"/>
      <c r="DFJ14" s="44"/>
      <c r="DFK14" s="44"/>
      <c r="DFL14" s="44"/>
      <c r="DFM14" s="44"/>
      <c r="DFN14" s="44"/>
      <c r="DFO14" s="44"/>
      <c r="DFP14" s="44"/>
      <c r="DFQ14" s="44"/>
      <c r="DFR14" s="44"/>
      <c r="DFS14" s="44"/>
      <c r="DFT14" s="44"/>
      <c r="DFU14" s="44"/>
      <c r="DFV14" s="44"/>
      <c r="DFW14" s="44"/>
      <c r="DFX14" s="44"/>
      <c r="DFY14" s="44"/>
      <c r="DFZ14" s="44"/>
      <c r="DGA14" s="44"/>
      <c r="DGB14" s="44"/>
      <c r="DGC14" s="44"/>
      <c r="DGD14" s="44"/>
      <c r="DGE14" s="44"/>
      <c r="DGF14" s="44"/>
      <c r="DGG14" s="44"/>
      <c r="DGH14" s="44"/>
      <c r="DGI14" s="44"/>
      <c r="DGJ14" s="44"/>
      <c r="DGK14" s="44"/>
      <c r="DGL14" s="44"/>
      <c r="DGM14" s="44"/>
      <c r="DGN14" s="44"/>
      <c r="DGO14" s="44"/>
      <c r="DGP14" s="44"/>
      <c r="DGQ14" s="44"/>
      <c r="DGR14" s="44"/>
      <c r="DGS14" s="44"/>
      <c r="DGT14" s="44"/>
      <c r="DGU14" s="44"/>
      <c r="DGV14" s="44"/>
      <c r="DGW14" s="44"/>
      <c r="DGX14" s="44"/>
      <c r="DGY14" s="44"/>
      <c r="DGZ14" s="44"/>
      <c r="DHA14" s="44"/>
      <c r="DHB14" s="44"/>
      <c r="DHC14" s="44"/>
      <c r="DHD14" s="44"/>
      <c r="DHE14" s="44"/>
      <c r="DHF14" s="44"/>
      <c r="DHG14" s="44"/>
      <c r="DHH14" s="44"/>
      <c r="DHI14" s="44"/>
      <c r="DHJ14" s="44"/>
      <c r="DHK14" s="44"/>
      <c r="DHL14" s="44"/>
      <c r="DHM14" s="44"/>
      <c r="DHN14" s="44"/>
      <c r="DHO14" s="44"/>
      <c r="DHP14" s="44"/>
      <c r="DHQ14" s="44"/>
      <c r="DHR14" s="44"/>
      <c r="DHS14" s="44"/>
      <c r="DHT14" s="44"/>
      <c r="DHU14" s="44"/>
      <c r="DHV14" s="44"/>
      <c r="DHW14" s="44"/>
      <c r="DHX14" s="44"/>
      <c r="DHY14" s="44"/>
      <c r="DHZ14" s="44"/>
      <c r="DIA14" s="44"/>
      <c r="DIB14" s="44"/>
      <c r="DIC14" s="44"/>
      <c r="DID14" s="44"/>
      <c r="DIE14" s="44"/>
      <c r="DIF14" s="44"/>
      <c r="DIG14" s="44"/>
      <c r="DIH14" s="44"/>
      <c r="DII14" s="44"/>
      <c r="DIJ14" s="44"/>
      <c r="DIK14" s="44"/>
      <c r="DIL14" s="44"/>
      <c r="DIM14" s="44"/>
      <c r="DIN14" s="44"/>
      <c r="DIO14" s="44"/>
      <c r="DIP14" s="44"/>
      <c r="DIQ14" s="44"/>
      <c r="DIR14" s="44"/>
      <c r="DIS14" s="44"/>
      <c r="DIT14" s="44"/>
      <c r="DIU14" s="44"/>
      <c r="DIV14" s="44"/>
      <c r="DIW14" s="44"/>
      <c r="DIX14" s="44"/>
      <c r="DIY14" s="44"/>
      <c r="DIZ14" s="44"/>
      <c r="DJA14" s="44"/>
      <c r="DJB14" s="44"/>
      <c r="DJC14" s="44"/>
      <c r="DJD14" s="44"/>
      <c r="DJE14" s="44"/>
      <c r="DJF14" s="44"/>
      <c r="DJG14" s="44"/>
      <c r="DJH14" s="44"/>
      <c r="DJI14" s="44"/>
      <c r="DJJ14" s="44"/>
      <c r="DJK14" s="44"/>
      <c r="DJL14" s="44"/>
      <c r="DJM14" s="44"/>
      <c r="DJN14" s="44"/>
      <c r="DJO14" s="44"/>
      <c r="DJP14" s="44"/>
      <c r="DJQ14" s="44"/>
      <c r="DJR14" s="44"/>
      <c r="DJS14" s="44"/>
      <c r="DJT14" s="44"/>
      <c r="DJU14" s="44"/>
      <c r="DJV14" s="44"/>
      <c r="DJW14" s="44"/>
      <c r="DJX14" s="44"/>
      <c r="DJY14" s="44"/>
      <c r="DJZ14" s="44"/>
      <c r="DKA14" s="44"/>
      <c r="DKB14" s="44"/>
      <c r="DKC14" s="44"/>
      <c r="DKD14" s="44"/>
      <c r="DKE14" s="44"/>
      <c r="DKF14" s="44"/>
      <c r="DKG14" s="44"/>
      <c r="DKH14" s="44"/>
      <c r="DKI14" s="44"/>
      <c r="DKJ14" s="44"/>
      <c r="DKK14" s="44"/>
      <c r="DKL14" s="44"/>
      <c r="DKM14" s="44"/>
      <c r="DKN14" s="44"/>
      <c r="DKO14" s="44"/>
      <c r="DKP14" s="44"/>
      <c r="DKQ14" s="44"/>
      <c r="DKR14" s="44"/>
      <c r="DKS14" s="44"/>
      <c r="DKT14" s="44"/>
      <c r="DKU14" s="44"/>
      <c r="DKV14" s="44"/>
      <c r="DKW14" s="44"/>
      <c r="DKX14" s="44"/>
      <c r="DKY14" s="44"/>
      <c r="DKZ14" s="44"/>
      <c r="DLA14" s="44"/>
      <c r="DLB14" s="44"/>
      <c r="DLC14" s="44"/>
      <c r="DLD14" s="44"/>
      <c r="DLE14" s="44"/>
      <c r="DLF14" s="44"/>
      <c r="DLG14" s="44"/>
      <c r="DLH14" s="44"/>
      <c r="DLI14" s="44"/>
      <c r="DLJ14" s="44"/>
      <c r="DLK14" s="44"/>
      <c r="DLL14" s="44"/>
      <c r="DLM14" s="44"/>
      <c r="DLN14" s="44"/>
      <c r="DLO14" s="44"/>
      <c r="DLP14" s="44"/>
      <c r="DLQ14" s="44"/>
      <c r="DLR14" s="44"/>
      <c r="DLS14" s="44"/>
      <c r="DLT14" s="44"/>
      <c r="DLU14" s="44"/>
      <c r="DLV14" s="44"/>
      <c r="DLW14" s="44"/>
      <c r="DLX14" s="44"/>
      <c r="DLY14" s="44"/>
      <c r="DLZ14" s="44"/>
      <c r="DMA14" s="44"/>
      <c r="DMB14" s="44"/>
      <c r="DMC14" s="44"/>
      <c r="DMD14" s="44"/>
      <c r="DME14" s="44"/>
      <c r="DMF14" s="44"/>
      <c r="DMG14" s="44"/>
      <c r="DMH14" s="44"/>
      <c r="DMI14" s="44"/>
      <c r="DMJ14" s="44"/>
      <c r="DMK14" s="44"/>
      <c r="DML14" s="44"/>
      <c r="DMM14" s="44"/>
      <c r="DMN14" s="44"/>
      <c r="DMO14" s="44"/>
      <c r="DMP14" s="44"/>
      <c r="DMQ14" s="44"/>
      <c r="DMR14" s="44"/>
      <c r="DMS14" s="44"/>
      <c r="DMT14" s="44"/>
      <c r="DMU14" s="44"/>
      <c r="DMV14" s="44"/>
      <c r="DMW14" s="44"/>
      <c r="DMX14" s="44"/>
      <c r="DMY14" s="44"/>
      <c r="DMZ14" s="44"/>
      <c r="DNA14" s="44"/>
      <c r="DNB14" s="44"/>
      <c r="DNC14" s="44"/>
      <c r="DND14" s="44"/>
      <c r="DNE14" s="44"/>
      <c r="DNF14" s="44"/>
      <c r="DNG14" s="44"/>
      <c r="DNH14" s="44"/>
      <c r="DNI14" s="44"/>
      <c r="DNJ14" s="44"/>
      <c r="DNK14" s="44"/>
      <c r="DNL14" s="44"/>
      <c r="DNM14" s="44"/>
      <c r="DNN14" s="44"/>
      <c r="DNO14" s="44"/>
      <c r="DNP14" s="44"/>
      <c r="DNQ14" s="44"/>
      <c r="DNR14" s="44"/>
      <c r="DNS14" s="44"/>
      <c r="DNT14" s="44"/>
      <c r="DNU14" s="44"/>
      <c r="DNV14" s="44"/>
      <c r="DNW14" s="44"/>
      <c r="DNX14" s="44"/>
      <c r="DNY14" s="44"/>
      <c r="DNZ14" s="44"/>
      <c r="DOA14" s="44"/>
      <c r="DOB14" s="44"/>
      <c r="DOC14" s="44"/>
      <c r="DOD14" s="44"/>
      <c r="DOE14" s="44"/>
      <c r="DOF14" s="44"/>
      <c r="DOG14" s="44"/>
      <c r="DOH14" s="44"/>
      <c r="DOI14" s="44"/>
      <c r="DOJ14" s="44"/>
      <c r="DOK14" s="44"/>
      <c r="DOL14" s="44"/>
      <c r="DOM14" s="44"/>
      <c r="DON14" s="44"/>
      <c r="DOO14" s="44"/>
      <c r="DOP14" s="44"/>
      <c r="DOQ14" s="44"/>
      <c r="DOR14" s="44"/>
      <c r="DOS14" s="44"/>
      <c r="DOT14" s="44"/>
      <c r="DOU14" s="44"/>
      <c r="DOV14" s="44"/>
      <c r="DOW14" s="44"/>
      <c r="DOX14" s="44"/>
      <c r="DOY14" s="44"/>
      <c r="DOZ14" s="44"/>
      <c r="DPA14" s="44"/>
      <c r="DPB14" s="44"/>
      <c r="DPC14" s="44"/>
      <c r="DPD14" s="44"/>
      <c r="DPE14" s="44"/>
      <c r="DPF14" s="44"/>
      <c r="DPG14" s="44"/>
      <c r="DPH14" s="44"/>
      <c r="DPI14" s="44"/>
      <c r="DPJ14" s="44"/>
      <c r="DPK14" s="44"/>
      <c r="DPL14" s="44"/>
      <c r="DPM14" s="44"/>
      <c r="DPN14" s="44"/>
      <c r="DPO14" s="44"/>
      <c r="DPP14" s="44"/>
      <c r="DPQ14" s="44"/>
      <c r="DPR14" s="44"/>
      <c r="DPS14" s="44"/>
      <c r="DPT14" s="44"/>
      <c r="DPU14" s="44"/>
      <c r="DPV14" s="44"/>
      <c r="DPW14" s="44"/>
      <c r="DPX14" s="44"/>
      <c r="DPY14" s="44"/>
      <c r="DPZ14" s="44"/>
      <c r="DQA14" s="44"/>
      <c r="DQB14" s="44"/>
      <c r="DQC14" s="44"/>
      <c r="DQD14" s="44"/>
      <c r="DQE14" s="44"/>
      <c r="DQF14" s="44"/>
      <c r="DQG14" s="44"/>
      <c r="DQH14" s="44"/>
      <c r="DQI14" s="44"/>
      <c r="DQJ14" s="44"/>
      <c r="DQK14" s="44"/>
      <c r="DQL14" s="44"/>
      <c r="DQM14" s="44"/>
      <c r="DQN14" s="44"/>
      <c r="DQO14" s="44"/>
      <c r="DQP14" s="44"/>
      <c r="DQQ14" s="44"/>
      <c r="DQR14" s="44"/>
      <c r="DQS14" s="44"/>
      <c r="DQT14" s="44"/>
      <c r="DQU14" s="44"/>
      <c r="DQV14" s="44"/>
      <c r="DQW14" s="44"/>
      <c r="DQX14" s="44"/>
      <c r="DQY14" s="44"/>
      <c r="DQZ14" s="44"/>
      <c r="DRA14" s="44"/>
      <c r="DRB14" s="44"/>
      <c r="DRC14" s="44"/>
      <c r="DRD14" s="44"/>
      <c r="DRE14" s="44"/>
      <c r="DRF14" s="44"/>
      <c r="DRG14" s="44"/>
      <c r="DRH14" s="44"/>
      <c r="DRI14" s="44"/>
      <c r="DRJ14" s="44"/>
      <c r="DRK14" s="44"/>
      <c r="DRL14" s="44"/>
      <c r="DRM14" s="44"/>
      <c r="DRN14" s="44"/>
      <c r="DRO14" s="44"/>
      <c r="DRP14" s="44"/>
      <c r="DRQ14" s="44"/>
      <c r="DRR14" s="44"/>
      <c r="DRS14" s="44"/>
      <c r="DRT14" s="44"/>
      <c r="DRU14" s="44"/>
      <c r="DRV14" s="44"/>
      <c r="DRW14" s="44"/>
      <c r="DRX14" s="44"/>
      <c r="DRY14" s="44"/>
      <c r="DRZ14" s="44"/>
      <c r="DSA14" s="44"/>
      <c r="DSB14" s="44"/>
      <c r="DSC14" s="44"/>
      <c r="DSD14" s="44"/>
      <c r="DSE14" s="44"/>
      <c r="DSF14" s="44"/>
      <c r="DSG14" s="44"/>
      <c r="DSH14" s="44"/>
      <c r="DSI14" s="44"/>
      <c r="DSJ14" s="44"/>
      <c r="DSK14" s="44"/>
      <c r="DSL14" s="44"/>
      <c r="DSM14" s="44"/>
      <c r="DSN14" s="44"/>
      <c r="DSO14" s="44"/>
      <c r="DSP14" s="44"/>
      <c r="DSQ14" s="44"/>
      <c r="DSR14" s="44"/>
      <c r="DSS14" s="44"/>
      <c r="DST14" s="44"/>
      <c r="DSU14" s="44"/>
      <c r="DSV14" s="44"/>
      <c r="DSW14" s="44"/>
      <c r="DSX14" s="44"/>
      <c r="DSY14" s="44"/>
      <c r="DSZ14" s="44"/>
      <c r="DTA14" s="44"/>
      <c r="DTB14" s="44"/>
      <c r="DTC14" s="44"/>
      <c r="DTD14" s="44"/>
      <c r="DTE14" s="44"/>
      <c r="DTF14" s="44"/>
      <c r="DTG14" s="44"/>
      <c r="DTH14" s="44"/>
      <c r="DTI14" s="44"/>
      <c r="DTJ14" s="44"/>
      <c r="DTK14" s="44"/>
      <c r="DTL14" s="44"/>
      <c r="DTM14" s="44"/>
      <c r="DTN14" s="44"/>
      <c r="DTO14" s="44"/>
      <c r="DTP14" s="44"/>
      <c r="DTQ14" s="44"/>
      <c r="DTR14" s="44"/>
      <c r="DTS14" s="44"/>
      <c r="DTT14" s="44"/>
      <c r="DTU14" s="44"/>
      <c r="DTV14" s="44"/>
      <c r="DTW14" s="44"/>
      <c r="DTX14" s="44"/>
      <c r="DTY14" s="44"/>
      <c r="DTZ14" s="44"/>
      <c r="DUA14" s="44"/>
      <c r="DUB14" s="44"/>
      <c r="DUC14" s="44"/>
      <c r="DUD14" s="44"/>
      <c r="DUE14" s="44"/>
      <c r="DUF14" s="44"/>
      <c r="DUG14" s="44"/>
      <c r="DUH14" s="44"/>
      <c r="DUI14" s="44"/>
      <c r="DUJ14" s="44"/>
      <c r="DUK14" s="44"/>
      <c r="DUL14" s="44"/>
      <c r="DUM14" s="44"/>
      <c r="DUN14" s="44"/>
      <c r="DUO14" s="44"/>
      <c r="DUP14" s="44"/>
      <c r="DUQ14" s="44"/>
      <c r="DUR14" s="44"/>
      <c r="DUS14" s="44"/>
      <c r="DUT14" s="44"/>
      <c r="DUU14" s="44"/>
      <c r="DUV14" s="44"/>
      <c r="DUW14" s="44"/>
      <c r="DUX14" s="44"/>
      <c r="DUY14" s="44"/>
      <c r="DUZ14" s="44"/>
      <c r="DVA14" s="44"/>
      <c r="DVB14" s="44"/>
      <c r="DVC14" s="44"/>
      <c r="DVD14" s="44"/>
      <c r="DVE14" s="44"/>
      <c r="DVF14" s="44"/>
      <c r="DVG14" s="44"/>
      <c r="DVH14" s="44"/>
      <c r="DVI14" s="44"/>
      <c r="DVJ14" s="44"/>
      <c r="DVK14" s="44"/>
      <c r="DVL14" s="44"/>
      <c r="DVM14" s="44"/>
      <c r="DVN14" s="44"/>
      <c r="DVO14" s="44"/>
      <c r="DVP14" s="44"/>
      <c r="DVQ14" s="44"/>
      <c r="DVR14" s="44"/>
      <c r="DVS14" s="44"/>
      <c r="DVT14" s="44"/>
      <c r="DVU14" s="44"/>
      <c r="DVV14" s="44"/>
      <c r="DVW14" s="44"/>
      <c r="DVX14" s="44"/>
      <c r="DVY14" s="44"/>
      <c r="DVZ14" s="44"/>
      <c r="DWA14" s="44"/>
      <c r="DWB14" s="44"/>
      <c r="DWC14" s="44"/>
      <c r="DWD14" s="44"/>
      <c r="DWE14" s="44"/>
      <c r="DWF14" s="44"/>
      <c r="DWG14" s="44"/>
      <c r="DWH14" s="44"/>
      <c r="DWI14" s="44"/>
      <c r="DWJ14" s="44"/>
      <c r="DWK14" s="44"/>
      <c r="DWL14" s="44"/>
      <c r="DWM14" s="44"/>
      <c r="DWN14" s="44"/>
      <c r="DWO14" s="44"/>
      <c r="DWP14" s="44"/>
      <c r="DWQ14" s="44"/>
      <c r="DWR14" s="44"/>
      <c r="DWS14" s="44"/>
      <c r="DWT14" s="44"/>
      <c r="DWU14" s="44"/>
      <c r="DWV14" s="44"/>
      <c r="DWW14" s="44"/>
      <c r="DWX14" s="44"/>
      <c r="DWY14" s="44"/>
      <c r="DWZ14" s="44"/>
      <c r="DXA14" s="44"/>
      <c r="DXB14" s="44"/>
      <c r="DXC14" s="44"/>
      <c r="DXD14" s="44"/>
      <c r="DXE14" s="44"/>
      <c r="DXF14" s="44"/>
      <c r="DXG14" s="44"/>
      <c r="DXH14" s="44"/>
      <c r="DXI14" s="44"/>
      <c r="DXJ14" s="44"/>
      <c r="DXK14" s="44"/>
      <c r="DXL14" s="44"/>
      <c r="DXM14" s="44"/>
      <c r="DXN14" s="44"/>
      <c r="DXO14" s="44"/>
      <c r="DXP14" s="44"/>
      <c r="DXQ14" s="44"/>
      <c r="DXR14" s="44"/>
      <c r="DXS14" s="44"/>
      <c r="DXT14" s="44"/>
      <c r="DXU14" s="44"/>
      <c r="DXV14" s="44"/>
      <c r="DXW14" s="44"/>
      <c r="DXX14" s="44"/>
      <c r="DXY14" s="44"/>
      <c r="DXZ14" s="44"/>
      <c r="DYA14" s="44"/>
      <c r="DYB14" s="44"/>
      <c r="DYC14" s="44"/>
      <c r="DYD14" s="44"/>
      <c r="DYE14" s="44"/>
      <c r="DYF14" s="44"/>
      <c r="DYG14" s="44"/>
      <c r="DYH14" s="44"/>
      <c r="DYI14" s="44"/>
      <c r="DYJ14" s="44"/>
      <c r="DYK14" s="44"/>
      <c r="DYL14" s="44"/>
      <c r="DYM14" s="44"/>
      <c r="DYN14" s="44"/>
      <c r="DYO14" s="44"/>
      <c r="DYP14" s="44"/>
      <c r="DYQ14" s="44"/>
      <c r="DYR14" s="44"/>
      <c r="DYS14" s="44"/>
      <c r="DYT14" s="44"/>
      <c r="DYU14" s="44"/>
      <c r="DYV14" s="44"/>
      <c r="DYW14" s="44"/>
      <c r="DYX14" s="44"/>
      <c r="DYY14" s="44"/>
      <c r="DYZ14" s="44"/>
      <c r="DZA14" s="44"/>
      <c r="DZB14" s="44"/>
      <c r="DZC14" s="44"/>
      <c r="DZD14" s="44"/>
      <c r="DZE14" s="44"/>
      <c r="DZF14" s="44"/>
      <c r="DZG14" s="44"/>
      <c r="DZH14" s="44"/>
      <c r="DZI14" s="44"/>
      <c r="DZJ14" s="44"/>
      <c r="DZK14" s="44"/>
      <c r="DZL14" s="44"/>
      <c r="DZM14" s="44"/>
      <c r="DZN14" s="44"/>
      <c r="DZO14" s="44"/>
      <c r="DZP14" s="44"/>
      <c r="DZQ14" s="44"/>
      <c r="DZR14" s="44"/>
      <c r="DZS14" s="44"/>
      <c r="DZT14" s="44"/>
      <c r="DZU14" s="44"/>
      <c r="DZV14" s="44"/>
      <c r="DZW14" s="44"/>
      <c r="DZX14" s="44"/>
      <c r="DZY14" s="44"/>
      <c r="DZZ14" s="44"/>
      <c r="EAA14" s="44"/>
      <c r="EAB14" s="44"/>
      <c r="EAC14" s="44"/>
      <c r="EAD14" s="44"/>
      <c r="EAE14" s="44"/>
      <c r="EAF14" s="44"/>
      <c r="EAG14" s="44"/>
      <c r="EAH14" s="44"/>
      <c r="EAI14" s="44"/>
      <c r="EAJ14" s="44"/>
      <c r="EAK14" s="44"/>
      <c r="EAL14" s="44"/>
      <c r="EAM14" s="44"/>
      <c r="EAN14" s="44"/>
      <c r="EAO14" s="44"/>
      <c r="EAP14" s="44"/>
      <c r="EAQ14" s="44"/>
      <c r="EAR14" s="44"/>
      <c r="EAS14" s="44"/>
      <c r="EAT14" s="44"/>
      <c r="EAU14" s="44"/>
      <c r="EAV14" s="44"/>
      <c r="EAW14" s="44"/>
      <c r="EAX14" s="44"/>
      <c r="EAY14" s="44"/>
      <c r="EAZ14" s="44"/>
      <c r="EBA14" s="44"/>
      <c r="EBB14" s="44"/>
      <c r="EBC14" s="44"/>
      <c r="EBD14" s="44"/>
      <c r="EBE14" s="44"/>
      <c r="EBF14" s="44"/>
      <c r="EBG14" s="44"/>
      <c r="EBH14" s="44"/>
      <c r="EBI14" s="44"/>
      <c r="EBJ14" s="44"/>
      <c r="EBK14" s="44"/>
      <c r="EBL14" s="44"/>
      <c r="EBM14" s="44"/>
      <c r="EBN14" s="44"/>
      <c r="EBO14" s="44"/>
      <c r="EBP14" s="44"/>
      <c r="EBQ14" s="44"/>
      <c r="EBR14" s="44"/>
      <c r="EBS14" s="44"/>
      <c r="EBT14" s="44"/>
      <c r="EBU14" s="44"/>
      <c r="EBV14" s="44"/>
      <c r="EBW14" s="44"/>
      <c r="EBX14" s="44"/>
      <c r="EBY14" s="44"/>
      <c r="EBZ14" s="44"/>
      <c r="ECA14" s="44"/>
      <c r="ECB14" s="44"/>
      <c r="ECC14" s="44"/>
      <c r="ECD14" s="44"/>
      <c r="ECE14" s="44"/>
      <c r="ECF14" s="44"/>
      <c r="ECG14" s="44"/>
      <c r="ECH14" s="44"/>
      <c r="ECI14" s="44"/>
      <c r="ECJ14" s="44"/>
      <c r="ECK14" s="44"/>
      <c r="ECL14" s="44"/>
      <c r="ECM14" s="44"/>
      <c r="ECN14" s="44"/>
      <c r="ECO14" s="44"/>
      <c r="ECP14" s="44"/>
      <c r="ECQ14" s="44"/>
      <c r="ECR14" s="44"/>
      <c r="ECS14" s="44"/>
      <c r="ECT14" s="44"/>
      <c r="ECU14" s="44"/>
      <c r="ECV14" s="44"/>
      <c r="ECW14" s="44"/>
      <c r="ECX14" s="44"/>
      <c r="ECY14" s="44"/>
      <c r="ECZ14" s="44"/>
      <c r="EDA14" s="44"/>
      <c r="EDB14" s="44"/>
      <c r="EDC14" s="44"/>
      <c r="EDD14" s="44"/>
      <c r="EDE14" s="44"/>
      <c r="EDF14" s="44"/>
      <c r="EDG14" s="44"/>
      <c r="EDH14" s="44"/>
      <c r="EDI14" s="44"/>
      <c r="EDJ14" s="44"/>
      <c r="EDK14" s="44"/>
      <c r="EDL14" s="44"/>
      <c r="EDM14" s="44"/>
      <c r="EDN14" s="44"/>
      <c r="EDO14" s="44"/>
      <c r="EDP14" s="44"/>
      <c r="EDQ14" s="44"/>
      <c r="EDR14" s="44"/>
      <c r="EDS14" s="44"/>
      <c r="EDT14" s="44"/>
      <c r="EDU14" s="44"/>
      <c r="EDV14" s="44"/>
      <c r="EDW14" s="44"/>
      <c r="EDX14" s="44"/>
      <c r="EDY14" s="44"/>
      <c r="EDZ14" s="44"/>
      <c r="EEA14" s="44"/>
      <c r="EEB14" s="44"/>
      <c r="EEC14" s="44"/>
      <c r="EED14" s="44"/>
      <c r="EEE14" s="44"/>
      <c r="EEF14" s="44"/>
      <c r="EEG14" s="44"/>
      <c r="EEH14" s="44"/>
      <c r="EEI14" s="44"/>
      <c r="EEJ14" s="44"/>
      <c r="EEK14" s="44"/>
      <c r="EEL14" s="44"/>
      <c r="EEM14" s="44"/>
      <c r="EEN14" s="44"/>
      <c r="EEO14" s="44"/>
      <c r="EEP14" s="44"/>
      <c r="EEQ14" s="44"/>
      <c r="EER14" s="44"/>
      <c r="EES14" s="44"/>
      <c r="EET14" s="44"/>
      <c r="EEU14" s="44"/>
      <c r="EEV14" s="44"/>
      <c r="EEW14" s="44"/>
      <c r="EEX14" s="44"/>
      <c r="EEY14" s="44"/>
      <c r="EEZ14" s="44"/>
      <c r="EFA14" s="44"/>
      <c r="EFB14" s="44"/>
      <c r="EFC14" s="44"/>
      <c r="EFD14" s="44"/>
      <c r="EFE14" s="44"/>
      <c r="EFF14" s="44"/>
      <c r="EFG14" s="44"/>
      <c r="EFH14" s="44"/>
      <c r="EFI14" s="44"/>
      <c r="EFJ14" s="44"/>
      <c r="EFK14" s="44"/>
      <c r="EFL14" s="44"/>
      <c r="EFM14" s="44"/>
      <c r="EFN14" s="44"/>
      <c r="EFO14" s="44"/>
      <c r="EFP14" s="44"/>
      <c r="EFQ14" s="44"/>
      <c r="EFR14" s="44"/>
      <c r="EFS14" s="44"/>
      <c r="EFT14" s="44"/>
      <c r="EFU14" s="44"/>
      <c r="EFV14" s="44"/>
      <c r="EFW14" s="44"/>
      <c r="EFX14" s="44"/>
      <c r="EFY14" s="44"/>
      <c r="EFZ14" s="44"/>
      <c r="EGA14" s="44"/>
      <c r="EGB14" s="44"/>
      <c r="EGC14" s="44"/>
      <c r="EGD14" s="44"/>
      <c r="EGE14" s="44"/>
      <c r="EGF14" s="44"/>
      <c r="EGG14" s="44"/>
      <c r="EGH14" s="44"/>
      <c r="EGI14" s="44"/>
      <c r="EGJ14" s="44"/>
      <c r="EGK14" s="44"/>
      <c r="EGL14" s="44"/>
      <c r="EGM14" s="44"/>
      <c r="EGN14" s="44"/>
      <c r="EGO14" s="44"/>
      <c r="EGP14" s="44"/>
      <c r="EGQ14" s="44"/>
      <c r="EGR14" s="44"/>
      <c r="EGS14" s="44"/>
      <c r="EGT14" s="44"/>
      <c r="EGU14" s="44"/>
      <c r="EGV14" s="44"/>
      <c r="EGW14" s="44"/>
      <c r="EGX14" s="44"/>
      <c r="EGY14" s="44"/>
      <c r="EGZ14" s="44"/>
      <c r="EHA14" s="44"/>
      <c r="EHB14" s="44"/>
      <c r="EHC14" s="44"/>
      <c r="EHD14" s="44"/>
      <c r="EHE14" s="44"/>
      <c r="EHF14" s="44"/>
      <c r="EHG14" s="44"/>
      <c r="EHH14" s="44"/>
      <c r="EHI14" s="44"/>
      <c r="EHJ14" s="44"/>
      <c r="EHK14" s="44"/>
      <c r="EHL14" s="44"/>
      <c r="EHM14" s="44"/>
      <c r="EHN14" s="44"/>
      <c r="EHO14" s="44"/>
      <c r="EHP14" s="44"/>
      <c r="EHQ14" s="44"/>
      <c r="EHR14" s="44"/>
      <c r="EHS14" s="44"/>
      <c r="EHT14" s="44"/>
      <c r="EHU14" s="44"/>
      <c r="EHV14" s="44"/>
      <c r="EHW14" s="44"/>
      <c r="EHX14" s="44"/>
      <c r="EHY14" s="44"/>
      <c r="EHZ14" s="44"/>
      <c r="EIA14" s="44"/>
      <c r="EIB14" s="44"/>
      <c r="EIC14" s="44"/>
      <c r="EID14" s="44"/>
      <c r="EIE14" s="44"/>
      <c r="EIF14" s="44"/>
      <c r="EIG14" s="44"/>
      <c r="EIH14" s="44"/>
      <c r="EII14" s="44"/>
      <c r="EIJ14" s="44"/>
      <c r="EIK14" s="44"/>
      <c r="EIL14" s="44"/>
      <c r="EIM14" s="44"/>
      <c r="EIN14" s="44"/>
      <c r="EIO14" s="44"/>
      <c r="EIP14" s="44"/>
      <c r="EIQ14" s="44"/>
      <c r="EIR14" s="44"/>
      <c r="EIS14" s="44"/>
      <c r="EIT14" s="44"/>
      <c r="EIU14" s="44"/>
      <c r="EIV14" s="44"/>
      <c r="EIW14" s="44"/>
      <c r="EIX14" s="44"/>
      <c r="EIY14" s="44"/>
      <c r="EIZ14" s="44"/>
      <c r="EJA14" s="44"/>
      <c r="EJB14" s="44"/>
      <c r="EJC14" s="44"/>
      <c r="EJD14" s="44"/>
      <c r="EJE14" s="44"/>
      <c r="EJF14" s="44"/>
      <c r="EJG14" s="44"/>
      <c r="EJH14" s="44"/>
      <c r="EJI14" s="44"/>
      <c r="EJJ14" s="44"/>
      <c r="EJK14" s="44"/>
      <c r="EJL14" s="44"/>
      <c r="EJM14" s="44"/>
      <c r="EJN14" s="44"/>
      <c r="EJO14" s="44"/>
      <c r="EJP14" s="44"/>
      <c r="EJQ14" s="44"/>
      <c r="EJR14" s="44"/>
      <c r="EJS14" s="44"/>
      <c r="EJT14" s="44"/>
      <c r="EJU14" s="44"/>
      <c r="EJV14" s="44"/>
      <c r="EJW14" s="44"/>
      <c r="EJX14" s="44"/>
      <c r="EJY14" s="44"/>
      <c r="EJZ14" s="44"/>
      <c r="EKA14" s="44"/>
      <c r="EKB14" s="44"/>
      <c r="EKC14" s="44"/>
      <c r="EKD14" s="44"/>
      <c r="EKE14" s="44"/>
      <c r="EKF14" s="44"/>
      <c r="EKG14" s="44"/>
      <c r="EKH14" s="44"/>
      <c r="EKI14" s="44"/>
      <c r="EKJ14" s="44"/>
      <c r="EKK14" s="44"/>
      <c r="EKL14" s="44"/>
      <c r="EKM14" s="44"/>
      <c r="EKN14" s="44"/>
      <c r="EKO14" s="44"/>
      <c r="EKP14" s="44"/>
      <c r="EKQ14" s="44"/>
      <c r="EKR14" s="44"/>
      <c r="EKS14" s="44"/>
      <c r="EKT14" s="44"/>
      <c r="EKU14" s="44"/>
      <c r="EKV14" s="44"/>
      <c r="EKW14" s="44"/>
      <c r="EKX14" s="44"/>
      <c r="EKY14" s="44"/>
      <c r="EKZ14" s="44"/>
      <c r="ELA14" s="44"/>
      <c r="ELB14" s="44"/>
      <c r="ELC14" s="44"/>
      <c r="ELD14" s="44"/>
      <c r="ELE14" s="44"/>
      <c r="ELF14" s="44"/>
      <c r="ELG14" s="44"/>
      <c r="ELH14" s="44"/>
      <c r="ELI14" s="44"/>
      <c r="ELJ14" s="44"/>
      <c r="ELK14" s="44"/>
      <c r="ELL14" s="44"/>
      <c r="ELM14" s="44"/>
      <c r="ELN14" s="44"/>
      <c r="ELO14" s="44"/>
      <c r="ELP14" s="44"/>
      <c r="ELQ14" s="44"/>
      <c r="ELR14" s="44"/>
      <c r="ELS14" s="44"/>
      <c r="ELT14" s="44"/>
      <c r="ELU14" s="44"/>
      <c r="ELV14" s="44"/>
      <c r="ELW14" s="44"/>
      <c r="ELX14" s="44"/>
      <c r="ELY14" s="44"/>
      <c r="ELZ14" s="44"/>
      <c r="EMA14" s="44"/>
      <c r="EMB14" s="44"/>
      <c r="EMC14" s="44"/>
      <c r="EMD14" s="44"/>
      <c r="EME14" s="44"/>
      <c r="EMF14" s="44"/>
      <c r="EMG14" s="44"/>
      <c r="EMH14" s="44"/>
      <c r="EMI14" s="44"/>
      <c r="EMJ14" s="44"/>
      <c r="EMK14" s="44"/>
      <c r="EML14" s="44"/>
      <c r="EMM14" s="44"/>
      <c r="EMN14" s="44"/>
      <c r="EMO14" s="44"/>
      <c r="EMP14" s="44"/>
      <c r="EMQ14" s="44"/>
      <c r="EMR14" s="44"/>
      <c r="EMS14" s="44"/>
      <c r="EMT14" s="44"/>
      <c r="EMU14" s="44"/>
      <c r="EMV14" s="44"/>
      <c r="EMW14" s="44"/>
      <c r="EMX14" s="44"/>
      <c r="EMY14" s="44"/>
      <c r="EMZ14" s="44"/>
      <c r="ENA14" s="44"/>
      <c r="ENB14" s="44"/>
      <c r="ENC14" s="44"/>
      <c r="END14" s="44"/>
      <c r="ENE14" s="44"/>
      <c r="ENF14" s="44"/>
      <c r="ENG14" s="44"/>
      <c r="ENH14" s="44"/>
      <c r="ENI14" s="44"/>
      <c r="ENJ14" s="44"/>
      <c r="ENK14" s="44"/>
      <c r="ENL14" s="44"/>
      <c r="ENM14" s="44"/>
      <c r="ENN14" s="44"/>
      <c r="ENO14" s="44"/>
      <c r="ENP14" s="44"/>
      <c r="ENQ14" s="44"/>
      <c r="ENR14" s="44"/>
      <c r="ENS14" s="44"/>
      <c r="ENT14" s="44"/>
      <c r="ENU14" s="44"/>
      <c r="ENV14" s="44"/>
      <c r="ENW14" s="44"/>
      <c r="ENX14" s="44"/>
      <c r="ENY14" s="44"/>
      <c r="ENZ14" s="44"/>
      <c r="EOA14" s="44"/>
      <c r="EOB14" s="44"/>
      <c r="EOC14" s="44"/>
      <c r="EOD14" s="44"/>
      <c r="EOE14" s="44"/>
      <c r="EOF14" s="44"/>
      <c r="EOG14" s="44"/>
      <c r="EOH14" s="44"/>
      <c r="EOI14" s="44"/>
      <c r="EOJ14" s="44"/>
      <c r="EOK14" s="44"/>
      <c r="EOL14" s="44"/>
      <c r="EOM14" s="44"/>
      <c r="EON14" s="44"/>
      <c r="EOO14" s="44"/>
      <c r="EOP14" s="44"/>
      <c r="EOQ14" s="44"/>
      <c r="EOR14" s="44"/>
      <c r="EOS14" s="44"/>
      <c r="EOT14" s="44"/>
      <c r="EOU14" s="44"/>
      <c r="EOV14" s="44"/>
      <c r="EOW14" s="44"/>
      <c r="EOX14" s="44"/>
      <c r="EOY14" s="44"/>
      <c r="EOZ14" s="44"/>
      <c r="EPA14" s="44"/>
      <c r="EPB14" s="44"/>
      <c r="EPC14" s="44"/>
      <c r="EPD14" s="44"/>
      <c r="EPE14" s="44"/>
      <c r="EPF14" s="44"/>
      <c r="EPG14" s="44"/>
      <c r="EPH14" s="44"/>
      <c r="EPI14" s="44"/>
      <c r="EPJ14" s="44"/>
      <c r="EPK14" s="44"/>
      <c r="EPL14" s="44"/>
      <c r="EPM14" s="44"/>
      <c r="EPN14" s="44"/>
      <c r="EPO14" s="44"/>
      <c r="EPP14" s="44"/>
      <c r="EPQ14" s="44"/>
      <c r="EPR14" s="44"/>
      <c r="EPS14" s="44"/>
      <c r="EPT14" s="44"/>
      <c r="EPU14" s="44"/>
      <c r="EPV14" s="44"/>
      <c r="EPW14" s="44"/>
      <c r="EPX14" s="44"/>
      <c r="EPY14" s="44"/>
      <c r="EPZ14" s="44"/>
      <c r="EQA14" s="44"/>
      <c r="EQB14" s="44"/>
      <c r="EQC14" s="44"/>
      <c r="EQD14" s="44"/>
      <c r="EQE14" s="44"/>
      <c r="EQF14" s="44"/>
      <c r="EQG14" s="44"/>
      <c r="EQH14" s="44"/>
      <c r="EQI14" s="44"/>
      <c r="EQJ14" s="44"/>
      <c r="EQK14" s="44"/>
      <c r="EQL14" s="44"/>
      <c r="EQM14" s="44"/>
      <c r="EQN14" s="44"/>
      <c r="EQO14" s="44"/>
      <c r="EQP14" s="44"/>
      <c r="EQQ14" s="44"/>
      <c r="EQR14" s="44"/>
      <c r="EQS14" s="44"/>
      <c r="EQT14" s="44"/>
      <c r="EQU14" s="44"/>
      <c r="EQV14" s="44"/>
      <c r="EQW14" s="44"/>
      <c r="EQX14" s="44"/>
      <c r="EQY14" s="44"/>
      <c r="EQZ14" s="44"/>
      <c r="ERA14" s="44"/>
      <c r="ERB14" s="44"/>
      <c r="ERC14" s="44"/>
      <c r="ERD14" s="44"/>
      <c r="ERE14" s="44"/>
      <c r="ERF14" s="44"/>
      <c r="ERG14" s="44"/>
      <c r="ERH14" s="44"/>
      <c r="ERI14" s="44"/>
      <c r="ERJ14" s="44"/>
      <c r="ERK14" s="44"/>
      <c r="ERL14" s="44"/>
      <c r="ERM14" s="44"/>
      <c r="ERN14" s="44"/>
      <c r="ERO14" s="44"/>
      <c r="ERP14" s="44"/>
      <c r="ERQ14" s="44"/>
      <c r="ERR14" s="44"/>
      <c r="ERS14" s="44"/>
      <c r="ERT14" s="44"/>
      <c r="ERU14" s="44"/>
      <c r="ERV14" s="44"/>
      <c r="ERW14" s="44"/>
      <c r="ERX14" s="44"/>
      <c r="ERY14" s="44"/>
      <c r="ERZ14" s="44"/>
      <c r="ESA14" s="44"/>
      <c r="ESB14" s="44"/>
      <c r="ESC14" s="44"/>
      <c r="ESD14" s="44"/>
      <c r="ESE14" s="44"/>
      <c r="ESF14" s="44"/>
      <c r="ESG14" s="44"/>
      <c r="ESH14" s="44"/>
      <c r="ESI14" s="44"/>
      <c r="ESJ14" s="44"/>
      <c r="ESK14" s="44"/>
      <c r="ESL14" s="44"/>
      <c r="ESM14" s="44"/>
      <c r="ESN14" s="44"/>
      <c r="ESO14" s="44"/>
      <c r="ESP14" s="44"/>
      <c r="ESQ14" s="44"/>
      <c r="ESR14" s="44"/>
      <c r="ESS14" s="44"/>
      <c r="EST14" s="44"/>
      <c r="ESU14" s="44"/>
      <c r="ESV14" s="44"/>
      <c r="ESW14" s="44"/>
      <c r="ESX14" s="44"/>
      <c r="ESY14" s="44"/>
      <c r="ESZ14" s="44"/>
      <c r="ETA14" s="44"/>
      <c r="ETB14" s="44"/>
      <c r="ETC14" s="44"/>
      <c r="ETD14" s="44"/>
      <c r="ETE14" s="44"/>
      <c r="ETF14" s="44"/>
      <c r="ETG14" s="44"/>
      <c r="ETH14" s="44"/>
      <c r="ETI14" s="44"/>
      <c r="ETJ14" s="44"/>
      <c r="ETK14" s="44"/>
      <c r="ETL14" s="44"/>
      <c r="ETM14" s="44"/>
      <c r="ETN14" s="44"/>
      <c r="ETO14" s="44"/>
      <c r="ETP14" s="44"/>
      <c r="ETQ14" s="44"/>
      <c r="ETR14" s="44"/>
      <c r="ETS14" s="44"/>
      <c r="ETT14" s="44"/>
      <c r="ETU14" s="44"/>
      <c r="ETV14" s="44"/>
      <c r="ETW14" s="44"/>
      <c r="ETX14" s="44"/>
      <c r="ETY14" s="44"/>
      <c r="ETZ14" s="44"/>
      <c r="EUA14" s="44"/>
      <c r="EUB14" s="44"/>
      <c r="EUC14" s="44"/>
      <c r="EUD14" s="44"/>
      <c r="EUE14" s="44"/>
      <c r="EUF14" s="44"/>
      <c r="EUG14" s="44"/>
      <c r="EUH14" s="44"/>
      <c r="EUI14" s="44"/>
      <c r="EUJ14" s="44"/>
      <c r="EUK14" s="44"/>
      <c r="EUL14" s="44"/>
      <c r="EUM14" s="44"/>
      <c r="EUN14" s="44"/>
      <c r="EUO14" s="44"/>
      <c r="EUP14" s="44"/>
      <c r="EUQ14" s="44"/>
      <c r="EUR14" s="44"/>
      <c r="EUS14" s="44"/>
      <c r="EUT14" s="44"/>
      <c r="EUU14" s="44"/>
      <c r="EUV14" s="44"/>
      <c r="EUW14" s="44"/>
      <c r="EUX14" s="44"/>
      <c r="EUY14" s="44"/>
      <c r="EUZ14" s="44"/>
      <c r="EVA14" s="44"/>
      <c r="EVB14" s="44"/>
      <c r="EVC14" s="44"/>
      <c r="EVD14" s="44"/>
      <c r="EVE14" s="44"/>
      <c r="EVF14" s="44"/>
      <c r="EVG14" s="44"/>
      <c r="EVH14" s="44"/>
      <c r="EVI14" s="44"/>
      <c r="EVJ14" s="44"/>
      <c r="EVK14" s="44"/>
      <c r="EVL14" s="44"/>
      <c r="EVM14" s="44"/>
      <c r="EVN14" s="44"/>
      <c r="EVO14" s="44"/>
      <c r="EVP14" s="44"/>
      <c r="EVQ14" s="44"/>
      <c r="EVR14" s="44"/>
      <c r="EVS14" s="44"/>
      <c r="EVT14" s="44"/>
      <c r="EVU14" s="44"/>
      <c r="EVV14" s="44"/>
      <c r="EVW14" s="44"/>
      <c r="EVX14" s="44"/>
      <c r="EVY14" s="44"/>
      <c r="EVZ14" s="44"/>
      <c r="EWA14" s="44"/>
      <c r="EWB14" s="44"/>
      <c r="EWC14" s="44"/>
      <c r="EWD14" s="44"/>
      <c r="EWE14" s="44"/>
      <c r="EWF14" s="44"/>
      <c r="EWG14" s="44"/>
      <c r="EWH14" s="44"/>
      <c r="EWI14" s="44"/>
      <c r="EWJ14" s="44"/>
      <c r="EWK14" s="44"/>
      <c r="EWL14" s="44"/>
      <c r="EWM14" s="44"/>
      <c r="EWN14" s="44"/>
      <c r="EWO14" s="44"/>
      <c r="EWP14" s="44"/>
      <c r="EWQ14" s="44"/>
      <c r="EWR14" s="44"/>
      <c r="EWS14" s="44"/>
      <c r="EWT14" s="44"/>
      <c r="EWU14" s="44"/>
      <c r="EWV14" s="44"/>
      <c r="EWW14" s="44"/>
      <c r="EWX14" s="44"/>
      <c r="EWY14" s="44"/>
      <c r="EWZ14" s="44"/>
      <c r="EXA14" s="44"/>
      <c r="EXB14" s="44"/>
      <c r="EXC14" s="44"/>
      <c r="EXD14" s="44"/>
      <c r="EXE14" s="44"/>
      <c r="EXF14" s="44"/>
      <c r="EXG14" s="44"/>
      <c r="EXH14" s="44"/>
      <c r="EXI14" s="44"/>
      <c r="EXJ14" s="44"/>
      <c r="EXK14" s="44"/>
      <c r="EXL14" s="44"/>
      <c r="EXM14" s="44"/>
      <c r="EXN14" s="44"/>
      <c r="EXO14" s="44"/>
      <c r="EXP14" s="44"/>
      <c r="EXQ14" s="44"/>
      <c r="EXR14" s="44"/>
      <c r="EXS14" s="44"/>
      <c r="EXT14" s="44"/>
      <c r="EXU14" s="44"/>
      <c r="EXV14" s="44"/>
      <c r="EXW14" s="44"/>
      <c r="EXX14" s="44"/>
      <c r="EXY14" s="44"/>
      <c r="EXZ14" s="44"/>
      <c r="EYA14" s="44"/>
      <c r="EYB14" s="44"/>
      <c r="EYC14" s="44"/>
      <c r="EYD14" s="44"/>
      <c r="EYE14" s="44"/>
      <c r="EYF14" s="44"/>
      <c r="EYG14" s="44"/>
      <c r="EYH14" s="44"/>
      <c r="EYI14" s="44"/>
      <c r="EYJ14" s="44"/>
      <c r="EYK14" s="44"/>
      <c r="EYL14" s="44"/>
      <c r="EYM14" s="44"/>
      <c r="EYN14" s="44"/>
      <c r="EYO14" s="44"/>
      <c r="EYP14" s="44"/>
      <c r="EYQ14" s="44"/>
      <c r="EYR14" s="44"/>
      <c r="EYS14" s="44"/>
      <c r="EYT14" s="44"/>
      <c r="EYU14" s="44"/>
      <c r="EYV14" s="44"/>
      <c r="EYW14" s="44"/>
      <c r="EYX14" s="44"/>
      <c r="EYY14" s="44"/>
      <c r="EYZ14" s="44"/>
      <c r="EZA14" s="44"/>
      <c r="EZB14" s="44"/>
      <c r="EZC14" s="44"/>
      <c r="EZD14" s="44"/>
      <c r="EZE14" s="44"/>
      <c r="EZF14" s="44"/>
      <c r="EZG14" s="44"/>
      <c r="EZH14" s="44"/>
      <c r="EZI14" s="44"/>
      <c r="EZJ14" s="44"/>
      <c r="EZK14" s="44"/>
      <c r="EZL14" s="44"/>
      <c r="EZM14" s="44"/>
      <c r="EZN14" s="44"/>
      <c r="EZO14" s="44"/>
      <c r="EZP14" s="44"/>
      <c r="EZQ14" s="44"/>
      <c r="EZR14" s="44"/>
      <c r="EZS14" s="44"/>
      <c r="EZT14" s="44"/>
      <c r="EZU14" s="44"/>
      <c r="EZV14" s="44"/>
      <c r="EZW14" s="44"/>
      <c r="EZX14" s="44"/>
      <c r="EZY14" s="44"/>
      <c r="EZZ14" s="44"/>
      <c r="FAA14" s="44"/>
      <c r="FAB14" s="44"/>
      <c r="FAC14" s="44"/>
      <c r="FAD14" s="44"/>
      <c r="FAE14" s="44"/>
      <c r="FAF14" s="44"/>
      <c r="FAG14" s="44"/>
      <c r="FAH14" s="44"/>
      <c r="FAI14" s="44"/>
      <c r="FAJ14" s="44"/>
      <c r="FAK14" s="44"/>
      <c r="FAL14" s="44"/>
      <c r="FAM14" s="44"/>
      <c r="FAN14" s="44"/>
      <c r="FAO14" s="44"/>
      <c r="FAP14" s="44"/>
      <c r="FAQ14" s="44"/>
      <c r="FAR14" s="44"/>
      <c r="FAS14" s="44"/>
      <c r="FAT14" s="44"/>
      <c r="FAU14" s="44"/>
      <c r="FAV14" s="44"/>
      <c r="FAW14" s="44"/>
      <c r="FAX14" s="44"/>
      <c r="FAY14" s="44"/>
      <c r="FAZ14" s="44"/>
      <c r="FBA14" s="44"/>
      <c r="FBB14" s="44"/>
      <c r="FBC14" s="44"/>
      <c r="FBD14" s="44"/>
      <c r="FBE14" s="44"/>
      <c r="FBF14" s="44"/>
      <c r="FBG14" s="44"/>
      <c r="FBH14" s="44"/>
      <c r="FBI14" s="44"/>
      <c r="FBJ14" s="44"/>
      <c r="FBK14" s="44"/>
      <c r="FBL14" s="44"/>
      <c r="FBM14" s="44"/>
      <c r="FBN14" s="44"/>
      <c r="FBO14" s="44"/>
      <c r="FBP14" s="44"/>
      <c r="FBQ14" s="44"/>
      <c r="FBR14" s="44"/>
      <c r="FBS14" s="44"/>
      <c r="FBT14" s="44"/>
      <c r="FBU14" s="44"/>
      <c r="FBV14" s="44"/>
      <c r="FBW14" s="44"/>
      <c r="FBX14" s="44"/>
      <c r="FBY14" s="44"/>
      <c r="FBZ14" s="44"/>
      <c r="FCA14" s="44"/>
      <c r="FCB14" s="44"/>
      <c r="FCC14" s="44"/>
      <c r="FCD14" s="44"/>
      <c r="FCE14" s="44"/>
      <c r="FCF14" s="44"/>
      <c r="FCG14" s="44"/>
      <c r="FCH14" s="44"/>
      <c r="FCI14" s="44"/>
      <c r="FCJ14" s="44"/>
      <c r="FCK14" s="44"/>
      <c r="FCL14" s="44"/>
      <c r="FCM14" s="44"/>
      <c r="FCN14" s="44"/>
      <c r="FCO14" s="44"/>
      <c r="FCP14" s="44"/>
      <c r="FCQ14" s="44"/>
      <c r="FCR14" s="44"/>
      <c r="FCS14" s="44"/>
      <c r="FCT14" s="44"/>
      <c r="FCU14" s="44"/>
      <c r="FCV14" s="44"/>
      <c r="FCW14" s="44"/>
      <c r="FCX14" s="44"/>
      <c r="FCY14" s="44"/>
      <c r="FCZ14" s="44"/>
      <c r="FDA14" s="44"/>
      <c r="FDB14" s="44"/>
      <c r="FDC14" s="44"/>
      <c r="FDD14" s="44"/>
      <c r="FDE14" s="44"/>
      <c r="FDF14" s="44"/>
      <c r="FDG14" s="44"/>
      <c r="FDH14" s="44"/>
      <c r="FDI14" s="44"/>
      <c r="FDJ14" s="44"/>
      <c r="FDK14" s="44"/>
      <c r="FDL14" s="44"/>
      <c r="FDM14" s="44"/>
      <c r="FDN14" s="44"/>
      <c r="FDO14" s="44"/>
      <c r="FDP14" s="44"/>
      <c r="FDQ14" s="44"/>
      <c r="FDR14" s="44"/>
      <c r="FDS14" s="44"/>
      <c r="FDT14" s="44"/>
      <c r="FDU14" s="44"/>
      <c r="FDV14" s="44"/>
      <c r="FDW14" s="44"/>
      <c r="FDX14" s="44"/>
      <c r="FDY14" s="44"/>
      <c r="FDZ14" s="44"/>
      <c r="FEA14" s="44"/>
      <c r="FEB14" s="44"/>
      <c r="FEC14" s="44"/>
      <c r="FED14" s="44"/>
      <c r="FEE14" s="44"/>
      <c r="FEF14" s="44"/>
      <c r="FEG14" s="44"/>
      <c r="FEH14" s="44"/>
      <c r="FEI14" s="44"/>
      <c r="FEJ14" s="44"/>
      <c r="FEK14" s="44"/>
      <c r="FEL14" s="44"/>
      <c r="FEM14" s="44"/>
      <c r="FEN14" s="44"/>
      <c r="FEO14" s="44"/>
      <c r="FEP14" s="44"/>
      <c r="FEQ14" s="44"/>
      <c r="FER14" s="44"/>
      <c r="FES14" s="44"/>
      <c r="FET14" s="44"/>
      <c r="FEU14" s="44"/>
      <c r="FEV14" s="44"/>
      <c r="FEW14" s="44"/>
      <c r="FEX14" s="44"/>
      <c r="FEY14" s="44"/>
      <c r="FEZ14" s="44"/>
      <c r="FFA14" s="44"/>
      <c r="FFB14" s="44"/>
      <c r="FFC14" s="44"/>
      <c r="FFD14" s="44"/>
      <c r="FFE14" s="44"/>
      <c r="FFF14" s="44"/>
      <c r="FFG14" s="44"/>
      <c r="FFH14" s="44"/>
      <c r="FFI14" s="44"/>
      <c r="FFJ14" s="44"/>
      <c r="FFK14" s="44"/>
      <c r="FFL14" s="44"/>
      <c r="FFM14" s="44"/>
      <c r="FFN14" s="44"/>
      <c r="FFO14" s="44"/>
      <c r="FFP14" s="44"/>
      <c r="FFQ14" s="44"/>
      <c r="FFR14" s="44"/>
      <c r="FFS14" s="44"/>
      <c r="FFT14" s="44"/>
      <c r="FFU14" s="44"/>
      <c r="FFV14" s="44"/>
      <c r="FFW14" s="44"/>
      <c r="FFX14" s="44"/>
      <c r="FFY14" s="44"/>
      <c r="FFZ14" s="44"/>
      <c r="FGA14" s="44"/>
      <c r="FGB14" s="44"/>
      <c r="FGC14" s="44"/>
      <c r="FGD14" s="44"/>
      <c r="FGE14" s="44"/>
      <c r="FGF14" s="44"/>
      <c r="FGG14" s="44"/>
      <c r="FGH14" s="44"/>
      <c r="FGI14" s="44"/>
      <c r="FGJ14" s="44"/>
      <c r="FGK14" s="44"/>
      <c r="FGL14" s="44"/>
      <c r="FGM14" s="44"/>
      <c r="FGN14" s="44"/>
      <c r="FGO14" s="44"/>
      <c r="FGP14" s="44"/>
      <c r="FGQ14" s="44"/>
      <c r="FGR14" s="44"/>
      <c r="FGS14" s="44"/>
      <c r="FGT14" s="44"/>
      <c r="FGU14" s="44"/>
      <c r="FGV14" s="44"/>
      <c r="FGW14" s="44"/>
      <c r="FGX14" s="44"/>
      <c r="FGY14" s="44"/>
      <c r="FGZ14" s="44"/>
      <c r="FHA14" s="44"/>
      <c r="FHB14" s="44"/>
      <c r="FHC14" s="44"/>
      <c r="FHD14" s="44"/>
      <c r="FHE14" s="44"/>
      <c r="FHF14" s="44"/>
      <c r="FHG14" s="44"/>
      <c r="FHH14" s="44"/>
      <c r="FHI14" s="44"/>
      <c r="FHJ14" s="44"/>
      <c r="FHK14" s="44"/>
      <c r="FHL14" s="44"/>
      <c r="FHM14" s="44"/>
      <c r="FHN14" s="44"/>
      <c r="FHO14" s="44"/>
      <c r="FHP14" s="44"/>
      <c r="FHQ14" s="44"/>
      <c r="FHR14" s="44"/>
      <c r="FHS14" s="44"/>
      <c r="FHT14" s="44"/>
      <c r="FHU14" s="44"/>
      <c r="FHV14" s="44"/>
      <c r="FHW14" s="44"/>
      <c r="FHX14" s="44"/>
      <c r="FHY14" s="44"/>
      <c r="FHZ14" s="44"/>
      <c r="FIA14" s="44"/>
      <c r="FIB14" s="44"/>
      <c r="FIC14" s="44"/>
      <c r="FID14" s="44"/>
      <c r="FIE14" s="44"/>
      <c r="FIF14" s="44"/>
      <c r="FIG14" s="44"/>
      <c r="FIH14" s="44"/>
      <c r="FII14" s="44"/>
      <c r="FIJ14" s="44"/>
      <c r="FIK14" s="44"/>
      <c r="FIL14" s="44"/>
      <c r="FIM14" s="44"/>
      <c r="FIN14" s="44"/>
      <c r="FIO14" s="44"/>
      <c r="FIP14" s="44"/>
      <c r="FIQ14" s="44"/>
      <c r="FIR14" s="44"/>
      <c r="FIS14" s="44"/>
      <c r="FIT14" s="44"/>
      <c r="FIU14" s="44"/>
      <c r="FIV14" s="44"/>
      <c r="FIW14" s="44"/>
      <c r="FIX14" s="44"/>
      <c r="FIY14" s="44"/>
      <c r="FIZ14" s="44"/>
      <c r="FJA14" s="44"/>
      <c r="FJB14" s="44"/>
      <c r="FJC14" s="44"/>
      <c r="FJD14" s="44"/>
      <c r="FJE14" s="44"/>
      <c r="FJF14" s="44"/>
      <c r="FJG14" s="44"/>
      <c r="FJH14" s="44"/>
      <c r="FJI14" s="44"/>
      <c r="FJJ14" s="44"/>
      <c r="FJK14" s="44"/>
      <c r="FJL14" s="44"/>
      <c r="FJM14" s="44"/>
      <c r="FJN14" s="44"/>
      <c r="FJO14" s="44"/>
      <c r="FJP14" s="44"/>
      <c r="FJQ14" s="44"/>
      <c r="FJR14" s="44"/>
      <c r="FJS14" s="44"/>
      <c r="FJT14" s="44"/>
      <c r="FJU14" s="44"/>
      <c r="FJV14" s="44"/>
      <c r="FJW14" s="44"/>
      <c r="FJX14" s="44"/>
      <c r="FJY14" s="44"/>
      <c r="FJZ14" s="44"/>
      <c r="FKA14" s="44"/>
      <c r="FKB14" s="44"/>
      <c r="FKC14" s="44"/>
      <c r="FKD14" s="44"/>
      <c r="FKE14" s="44"/>
      <c r="FKF14" s="44"/>
      <c r="FKG14" s="44"/>
      <c r="FKH14" s="44"/>
      <c r="FKI14" s="44"/>
      <c r="FKJ14" s="44"/>
      <c r="FKK14" s="44"/>
      <c r="FKL14" s="44"/>
      <c r="FKM14" s="44"/>
      <c r="FKN14" s="44"/>
      <c r="FKO14" s="44"/>
      <c r="FKP14" s="44"/>
      <c r="FKQ14" s="44"/>
      <c r="FKR14" s="44"/>
      <c r="FKS14" s="44"/>
      <c r="FKT14" s="44"/>
      <c r="FKU14" s="44"/>
      <c r="FKV14" s="44"/>
      <c r="FKW14" s="44"/>
      <c r="FKX14" s="44"/>
      <c r="FKY14" s="44"/>
      <c r="FKZ14" s="44"/>
      <c r="FLA14" s="44"/>
      <c r="FLB14" s="44"/>
      <c r="FLC14" s="44"/>
      <c r="FLD14" s="44"/>
      <c r="FLE14" s="44"/>
      <c r="FLF14" s="44"/>
      <c r="FLG14" s="44"/>
      <c r="FLH14" s="44"/>
      <c r="FLI14" s="44"/>
      <c r="FLJ14" s="44"/>
      <c r="FLK14" s="44"/>
      <c r="FLL14" s="44"/>
      <c r="FLM14" s="44"/>
      <c r="FLN14" s="44"/>
      <c r="FLO14" s="44"/>
      <c r="FLP14" s="44"/>
      <c r="FLQ14" s="44"/>
      <c r="FLR14" s="44"/>
      <c r="FLS14" s="44"/>
      <c r="FLT14" s="44"/>
      <c r="FLU14" s="44"/>
      <c r="FLV14" s="44"/>
      <c r="FLW14" s="44"/>
      <c r="FLX14" s="44"/>
      <c r="FLY14" s="44"/>
      <c r="FLZ14" s="44"/>
      <c r="FMA14" s="44"/>
      <c r="FMB14" s="44"/>
      <c r="FMC14" s="44"/>
      <c r="FMD14" s="44"/>
      <c r="FME14" s="44"/>
      <c r="FMF14" s="44"/>
      <c r="FMG14" s="44"/>
      <c r="FMH14" s="44"/>
      <c r="FMI14" s="44"/>
      <c r="FMJ14" s="44"/>
      <c r="FMK14" s="44"/>
      <c r="FML14" s="44"/>
      <c r="FMM14" s="44"/>
      <c r="FMN14" s="44"/>
      <c r="FMO14" s="44"/>
      <c r="FMP14" s="44"/>
      <c r="FMQ14" s="44"/>
      <c r="FMR14" s="44"/>
      <c r="FMS14" s="44"/>
      <c r="FMT14" s="44"/>
      <c r="FMU14" s="44"/>
      <c r="FMV14" s="44"/>
      <c r="FMW14" s="44"/>
      <c r="FMX14" s="44"/>
      <c r="FMY14" s="44"/>
      <c r="FMZ14" s="44"/>
      <c r="FNA14" s="44"/>
      <c r="FNB14" s="44"/>
      <c r="FNC14" s="44"/>
      <c r="FND14" s="44"/>
      <c r="FNE14" s="44"/>
      <c r="FNF14" s="44"/>
      <c r="FNG14" s="44"/>
      <c r="FNH14" s="44"/>
      <c r="FNI14" s="44"/>
      <c r="FNJ14" s="44"/>
      <c r="FNK14" s="44"/>
      <c r="FNL14" s="44"/>
      <c r="FNM14" s="44"/>
      <c r="FNN14" s="44"/>
      <c r="FNO14" s="44"/>
      <c r="FNP14" s="44"/>
      <c r="FNQ14" s="44"/>
      <c r="FNR14" s="44"/>
      <c r="FNS14" s="44"/>
      <c r="FNT14" s="44"/>
      <c r="FNU14" s="44"/>
      <c r="FNV14" s="44"/>
      <c r="FNW14" s="44"/>
      <c r="FNX14" s="44"/>
      <c r="FNY14" s="44"/>
      <c r="FNZ14" s="44"/>
      <c r="FOA14" s="44"/>
      <c r="FOB14" s="44"/>
      <c r="FOC14" s="44"/>
      <c r="FOD14" s="44"/>
      <c r="FOE14" s="44"/>
      <c r="FOF14" s="44"/>
      <c r="FOG14" s="44"/>
      <c r="FOH14" s="44"/>
      <c r="FOI14" s="44"/>
      <c r="FOJ14" s="44"/>
      <c r="FOK14" s="44"/>
      <c r="FOL14" s="44"/>
      <c r="FOM14" s="44"/>
      <c r="FON14" s="44"/>
      <c r="FOO14" s="44"/>
      <c r="FOP14" s="44"/>
      <c r="FOQ14" s="44"/>
      <c r="FOR14" s="44"/>
      <c r="FOS14" s="44"/>
      <c r="FOT14" s="44"/>
      <c r="FOU14" s="44"/>
      <c r="FOV14" s="44"/>
      <c r="FOW14" s="44"/>
      <c r="FOX14" s="44"/>
      <c r="FOY14" s="44"/>
      <c r="FOZ14" s="44"/>
      <c r="FPA14" s="44"/>
      <c r="FPB14" s="44"/>
      <c r="FPC14" s="44"/>
      <c r="FPD14" s="44"/>
      <c r="FPE14" s="44"/>
      <c r="FPF14" s="44"/>
      <c r="FPG14" s="44"/>
      <c r="FPH14" s="44"/>
      <c r="FPI14" s="44"/>
      <c r="FPJ14" s="44"/>
      <c r="FPK14" s="44"/>
      <c r="FPL14" s="44"/>
      <c r="FPM14" s="44"/>
      <c r="FPN14" s="44"/>
      <c r="FPO14" s="44"/>
      <c r="FPP14" s="44"/>
      <c r="FPQ14" s="44"/>
      <c r="FPR14" s="44"/>
      <c r="FPS14" s="44"/>
      <c r="FPT14" s="44"/>
      <c r="FPU14" s="44"/>
      <c r="FPV14" s="44"/>
      <c r="FPW14" s="44"/>
      <c r="FPX14" s="44"/>
      <c r="FPY14" s="44"/>
      <c r="FPZ14" s="44"/>
      <c r="FQA14" s="44"/>
      <c r="FQB14" s="44"/>
      <c r="FQC14" s="44"/>
      <c r="FQD14" s="44"/>
      <c r="FQE14" s="44"/>
      <c r="FQF14" s="44"/>
      <c r="FQG14" s="44"/>
      <c r="FQH14" s="44"/>
      <c r="FQI14" s="44"/>
      <c r="FQJ14" s="44"/>
      <c r="FQK14" s="44"/>
      <c r="FQL14" s="44"/>
      <c r="FQM14" s="44"/>
      <c r="FQN14" s="44"/>
      <c r="FQO14" s="44"/>
      <c r="FQP14" s="44"/>
      <c r="FQQ14" s="44"/>
      <c r="FQR14" s="44"/>
      <c r="FQS14" s="44"/>
      <c r="FQT14" s="44"/>
      <c r="FQU14" s="44"/>
      <c r="FQV14" s="44"/>
      <c r="FQW14" s="44"/>
      <c r="FQX14" s="44"/>
      <c r="FQY14" s="44"/>
      <c r="FQZ14" s="44"/>
      <c r="FRA14" s="44"/>
      <c r="FRB14" s="44"/>
      <c r="FRC14" s="44"/>
      <c r="FRD14" s="44"/>
      <c r="FRE14" s="44"/>
      <c r="FRF14" s="44"/>
      <c r="FRG14" s="44"/>
      <c r="FRH14" s="44"/>
      <c r="FRI14" s="44"/>
      <c r="FRJ14" s="44"/>
      <c r="FRK14" s="44"/>
      <c r="FRL14" s="44"/>
      <c r="FRM14" s="44"/>
      <c r="FRN14" s="44"/>
      <c r="FRO14" s="44"/>
      <c r="FRP14" s="44"/>
      <c r="FRQ14" s="44"/>
      <c r="FRR14" s="44"/>
      <c r="FRS14" s="44"/>
      <c r="FRT14" s="44"/>
      <c r="FRU14" s="44"/>
      <c r="FRV14" s="44"/>
      <c r="FRW14" s="44"/>
      <c r="FRX14" s="44"/>
      <c r="FRY14" s="44"/>
      <c r="FRZ14" s="44"/>
      <c r="FSA14" s="44"/>
      <c r="FSB14" s="44"/>
      <c r="FSC14" s="44"/>
      <c r="FSD14" s="44"/>
      <c r="FSE14" s="44"/>
      <c r="FSF14" s="44"/>
      <c r="FSG14" s="44"/>
      <c r="FSH14" s="44"/>
      <c r="FSI14" s="44"/>
      <c r="FSJ14" s="44"/>
      <c r="FSK14" s="44"/>
      <c r="FSL14" s="44"/>
      <c r="FSM14" s="44"/>
      <c r="FSN14" s="44"/>
      <c r="FSO14" s="44"/>
      <c r="FSP14" s="44"/>
      <c r="FSQ14" s="44"/>
      <c r="FSR14" s="44"/>
      <c r="FSS14" s="44"/>
      <c r="FST14" s="44"/>
      <c r="FSU14" s="44"/>
      <c r="FSV14" s="44"/>
      <c r="FSW14" s="44"/>
      <c r="FSX14" s="44"/>
      <c r="FSY14" s="44"/>
      <c r="FSZ14" s="44"/>
      <c r="FTA14" s="44"/>
      <c r="FTB14" s="44"/>
      <c r="FTC14" s="44"/>
      <c r="FTD14" s="44"/>
      <c r="FTE14" s="44"/>
      <c r="FTF14" s="44"/>
      <c r="FTG14" s="44"/>
      <c r="FTH14" s="44"/>
      <c r="FTI14" s="44"/>
      <c r="FTJ14" s="44"/>
      <c r="FTK14" s="44"/>
      <c r="FTL14" s="44"/>
      <c r="FTM14" s="44"/>
      <c r="FTN14" s="44"/>
      <c r="FTO14" s="44"/>
      <c r="FTP14" s="44"/>
      <c r="FTQ14" s="44"/>
      <c r="FTR14" s="44"/>
      <c r="FTS14" s="44"/>
      <c r="FTT14" s="44"/>
      <c r="FTU14" s="44"/>
      <c r="FTV14" s="44"/>
      <c r="FTW14" s="44"/>
      <c r="FTX14" s="44"/>
      <c r="FTY14" s="44"/>
      <c r="FTZ14" s="44"/>
      <c r="FUA14" s="44"/>
      <c r="FUB14" s="44"/>
      <c r="FUC14" s="44"/>
      <c r="FUD14" s="44"/>
      <c r="FUE14" s="44"/>
      <c r="FUF14" s="44"/>
      <c r="FUG14" s="44"/>
      <c r="FUH14" s="44"/>
      <c r="FUI14" s="44"/>
      <c r="FUJ14" s="44"/>
      <c r="FUK14" s="44"/>
      <c r="FUL14" s="44"/>
      <c r="FUM14" s="44"/>
      <c r="FUN14" s="44"/>
      <c r="FUO14" s="44"/>
      <c r="FUP14" s="44"/>
      <c r="FUQ14" s="44"/>
      <c r="FUR14" s="44"/>
      <c r="FUS14" s="44"/>
      <c r="FUT14" s="44"/>
      <c r="FUU14" s="44"/>
      <c r="FUV14" s="44"/>
      <c r="FUW14" s="44"/>
      <c r="FUX14" s="44"/>
      <c r="FUY14" s="44"/>
      <c r="FUZ14" s="44"/>
      <c r="FVA14" s="44"/>
      <c r="FVB14" s="44"/>
      <c r="FVC14" s="44"/>
      <c r="FVD14" s="44"/>
      <c r="FVE14" s="44"/>
      <c r="FVF14" s="44"/>
      <c r="FVG14" s="44"/>
      <c r="FVH14" s="44"/>
      <c r="FVI14" s="44"/>
      <c r="FVJ14" s="44"/>
      <c r="FVK14" s="44"/>
      <c r="FVL14" s="44"/>
      <c r="FVM14" s="44"/>
      <c r="FVN14" s="44"/>
      <c r="FVO14" s="44"/>
      <c r="FVP14" s="44"/>
      <c r="FVQ14" s="44"/>
      <c r="FVR14" s="44"/>
      <c r="FVS14" s="44"/>
      <c r="FVT14" s="44"/>
      <c r="FVU14" s="44"/>
      <c r="FVV14" s="44"/>
      <c r="FVW14" s="44"/>
      <c r="FVX14" s="44"/>
      <c r="FVY14" s="44"/>
      <c r="FVZ14" s="44"/>
      <c r="FWA14" s="44"/>
      <c r="FWB14" s="44"/>
      <c r="FWC14" s="44"/>
      <c r="FWD14" s="44"/>
      <c r="FWE14" s="44"/>
      <c r="FWF14" s="44"/>
      <c r="FWG14" s="44"/>
      <c r="FWH14" s="44"/>
      <c r="FWI14" s="44"/>
      <c r="FWJ14" s="44"/>
      <c r="FWK14" s="44"/>
      <c r="FWL14" s="44"/>
      <c r="FWM14" s="44"/>
      <c r="FWN14" s="44"/>
      <c r="FWO14" s="44"/>
      <c r="FWP14" s="44"/>
      <c r="FWQ14" s="44"/>
      <c r="FWR14" s="44"/>
      <c r="FWS14" s="44"/>
      <c r="FWT14" s="44"/>
      <c r="FWU14" s="44"/>
      <c r="FWV14" s="44"/>
      <c r="FWW14" s="44"/>
      <c r="FWX14" s="44"/>
      <c r="FWY14" s="44"/>
      <c r="FWZ14" s="44"/>
      <c r="FXA14" s="44"/>
      <c r="FXB14" s="44"/>
      <c r="FXC14" s="44"/>
      <c r="FXD14" s="44"/>
      <c r="FXE14" s="44"/>
      <c r="FXF14" s="44"/>
      <c r="FXG14" s="44"/>
      <c r="FXH14" s="44"/>
      <c r="FXI14" s="44"/>
      <c r="FXJ14" s="44"/>
      <c r="FXK14" s="44"/>
      <c r="FXL14" s="44"/>
      <c r="FXM14" s="44"/>
      <c r="FXN14" s="44"/>
      <c r="FXO14" s="44"/>
      <c r="FXP14" s="44"/>
      <c r="FXQ14" s="44"/>
      <c r="FXR14" s="44"/>
      <c r="FXS14" s="44"/>
      <c r="FXT14" s="44"/>
      <c r="FXU14" s="44"/>
      <c r="FXV14" s="44"/>
      <c r="FXW14" s="44"/>
      <c r="FXX14" s="44"/>
      <c r="FXY14" s="44"/>
      <c r="FXZ14" s="44"/>
      <c r="FYA14" s="44"/>
      <c r="FYB14" s="44"/>
      <c r="FYC14" s="44"/>
      <c r="FYD14" s="44"/>
      <c r="FYE14" s="44"/>
      <c r="FYF14" s="44"/>
      <c r="FYG14" s="44"/>
      <c r="FYH14" s="44"/>
      <c r="FYI14" s="44"/>
      <c r="FYJ14" s="44"/>
      <c r="FYK14" s="44"/>
      <c r="FYL14" s="44"/>
      <c r="FYM14" s="44"/>
      <c r="FYN14" s="44"/>
      <c r="FYO14" s="44"/>
      <c r="FYP14" s="44"/>
      <c r="FYQ14" s="44"/>
      <c r="FYR14" s="44"/>
      <c r="FYS14" s="44"/>
      <c r="FYT14" s="44"/>
      <c r="FYU14" s="44"/>
      <c r="FYV14" s="44"/>
      <c r="FYW14" s="44"/>
      <c r="FYX14" s="44"/>
      <c r="FYY14" s="44"/>
      <c r="FYZ14" s="44"/>
      <c r="FZA14" s="44"/>
      <c r="FZB14" s="44"/>
      <c r="FZC14" s="44"/>
      <c r="FZD14" s="44"/>
      <c r="FZE14" s="44"/>
      <c r="FZF14" s="44"/>
      <c r="FZG14" s="44"/>
      <c r="FZH14" s="44"/>
      <c r="FZI14" s="44"/>
      <c r="FZJ14" s="44"/>
      <c r="FZK14" s="44"/>
      <c r="FZL14" s="44"/>
      <c r="FZM14" s="44"/>
      <c r="FZN14" s="44"/>
      <c r="FZO14" s="44"/>
      <c r="FZP14" s="44"/>
      <c r="FZQ14" s="44"/>
      <c r="FZR14" s="44"/>
      <c r="FZS14" s="44"/>
      <c r="FZT14" s="44"/>
      <c r="FZU14" s="44"/>
      <c r="FZV14" s="44"/>
      <c r="FZW14" s="44"/>
      <c r="FZX14" s="44"/>
      <c r="FZY14" s="44"/>
      <c r="FZZ14" s="44"/>
      <c r="GAA14" s="44"/>
      <c r="GAB14" s="44"/>
      <c r="GAC14" s="44"/>
      <c r="GAD14" s="44"/>
      <c r="GAE14" s="44"/>
      <c r="GAF14" s="44"/>
      <c r="GAG14" s="44"/>
      <c r="GAH14" s="44"/>
      <c r="GAI14" s="44"/>
      <c r="GAJ14" s="44"/>
      <c r="GAK14" s="44"/>
      <c r="GAL14" s="44"/>
      <c r="GAM14" s="44"/>
      <c r="GAN14" s="44"/>
      <c r="GAO14" s="44"/>
      <c r="GAP14" s="44"/>
      <c r="GAQ14" s="44"/>
      <c r="GAR14" s="44"/>
      <c r="GAS14" s="44"/>
      <c r="GAT14" s="44"/>
      <c r="GAU14" s="44"/>
      <c r="GAV14" s="44"/>
      <c r="GAW14" s="44"/>
      <c r="GAX14" s="44"/>
      <c r="GAY14" s="44"/>
      <c r="GAZ14" s="44"/>
      <c r="GBA14" s="44"/>
      <c r="GBB14" s="44"/>
      <c r="GBC14" s="44"/>
      <c r="GBD14" s="44"/>
      <c r="GBE14" s="44"/>
      <c r="GBF14" s="44"/>
      <c r="GBG14" s="44"/>
      <c r="GBH14" s="44"/>
      <c r="GBI14" s="44"/>
      <c r="GBJ14" s="44"/>
      <c r="GBK14" s="44"/>
      <c r="GBL14" s="44"/>
      <c r="GBM14" s="44"/>
      <c r="GBN14" s="44"/>
      <c r="GBO14" s="44"/>
      <c r="GBP14" s="44"/>
      <c r="GBQ14" s="44"/>
      <c r="GBR14" s="44"/>
      <c r="GBS14" s="44"/>
      <c r="GBT14" s="44"/>
      <c r="GBU14" s="44"/>
      <c r="GBV14" s="44"/>
      <c r="GBW14" s="44"/>
      <c r="GBX14" s="44"/>
      <c r="GBY14" s="44"/>
      <c r="GBZ14" s="44"/>
      <c r="GCA14" s="44"/>
      <c r="GCB14" s="44"/>
      <c r="GCC14" s="44"/>
      <c r="GCD14" s="44"/>
      <c r="GCE14" s="44"/>
      <c r="GCF14" s="44"/>
      <c r="GCG14" s="44"/>
      <c r="GCH14" s="44"/>
      <c r="GCI14" s="44"/>
      <c r="GCJ14" s="44"/>
      <c r="GCK14" s="44"/>
      <c r="GCL14" s="44"/>
      <c r="GCM14" s="44"/>
      <c r="GCN14" s="44"/>
      <c r="GCO14" s="44"/>
      <c r="GCP14" s="44"/>
      <c r="GCQ14" s="44"/>
      <c r="GCR14" s="44"/>
      <c r="GCS14" s="44"/>
      <c r="GCT14" s="44"/>
      <c r="GCU14" s="44"/>
      <c r="GCV14" s="44"/>
      <c r="GCW14" s="44"/>
      <c r="GCX14" s="44"/>
      <c r="GCY14" s="44"/>
      <c r="GCZ14" s="44"/>
      <c r="GDA14" s="44"/>
      <c r="GDB14" s="44"/>
      <c r="GDC14" s="44"/>
      <c r="GDD14" s="44"/>
      <c r="GDE14" s="44"/>
      <c r="GDF14" s="44"/>
      <c r="GDG14" s="44"/>
      <c r="GDH14" s="44"/>
      <c r="GDI14" s="44"/>
      <c r="GDJ14" s="44"/>
      <c r="GDK14" s="44"/>
      <c r="GDL14" s="44"/>
      <c r="GDM14" s="44"/>
      <c r="GDN14" s="44"/>
      <c r="GDO14" s="44"/>
      <c r="GDP14" s="44"/>
      <c r="GDQ14" s="44"/>
      <c r="GDR14" s="44"/>
      <c r="GDS14" s="44"/>
      <c r="GDT14" s="44"/>
      <c r="GDU14" s="44"/>
      <c r="GDV14" s="44"/>
      <c r="GDW14" s="44"/>
      <c r="GDX14" s="44"/>
      <c r="GDY14" s="44"/>
      <c r="GDZ14" s="44"/>
      <c r="GEA14" s="44"/>
      <c r="GEB14" s="44"/>
      <c r="GEC14" s="44"/>
      <c r="GED14" s="44"/>
      <c r="GEE14" s="44"/>
      <c r="GEF14" s="44"/>
      <c r="GEG14" s="44"/>
      <c r="GEH14" s="44"/>
      <c r="GEI14" s="44"/>
      <c r="GEJ14" s="44"/>
      <c r="GEK14" s="44"/>
      <c r="GEL14" s="44"/>
      <c r="GEM14" s="44"/>
      <c r="GEN14" s="44"/>
      <c r="GEO14" s="44"/>
      <c r="GEP14" s="44"/>
      <c r="GEQ14" s="44"/>
      <c r="GER14" s="44"/>
      <c r="GES14" s="44"/>
      <c r="GET14" s="44"/>
      <c r="GEU14" s="44"/>
      <c r="GEV14" s="44"/>
      <c r="GEW14" s="44"/>
      <c r="GEX14" s="44"/>
      <c r="GEY14" s="44"/>
      <c r="GEZ14" s="44"/>
      <c r="GFA14" s="44"/>
      <c r="GFB14" s="44"/>
      <c r="GFC14" s="44"/>
      <c r="GFD14" s="44"/>
      <c r="GFE14" s="44"/>
      <c r="GFF14" s="44"/>
      <c r="GFG14" s="44"/>
      <c r="GFH14" s="44"/>
      <c r="GFI14" s="44"/>
      <c r="GFJ14" s="44"/>
      <c r="GFK14" s="44"/>
      <c r="GFL14" s="44"/>
      <c r="GFM14" s="44"/>
      <c r="GFN14" s="44"/>
      <c r="GFO14" s="44"/>
      <c r="GFP14" s="44"/>
      <c r="GFQ14" s="44"/>
      <c r="GFR14" s="44"/>
      <c r="GFS14" s="44"/>
      <c r="GFT14" s="44"/>
      <c r="GFU14" s="44"/>
      <c r="GFV14" s="44"/>
      <c r="GFW14" s="44"/>
      <c r="GFX14" s="44"/>
      <c r="GFY14" s="44"/>
      <c r="GFZ14" s="44"/>
      <c r="GGA14" s="44"/>
      <c r="GGB14" s="44"/>
      <c r="GGC14" s="44"/>
      <c r="GGD14" s="44"/>
      <c r="GGE14" s="44"/>
      <c r="GGF14" s="44"/>
      <c r="GGG14" s="44"/>
      <c r="GGH14" s="44"/>
      <c r="GGI14" s="44"/>
      <c r="GGJ14" s="44"/>
      <c r="GGK14" s="44"/>
      <c r="GGL14" s="44"/>
      <c r="GGM14" s="44"/>
      <c r="GGN14" s="44"/>
      <c r="GGO14" s="44"/>
      <c r="GGP14" s="44"/>
      <c r="GGQ14" s="44"/>
      <c r="GGR14" s="44"/>
      <c r="GGS14" s="44"/>
      <c r="GGT14" s="44"/>
      <c r="GGU14" s="44"/>
      <c r="GGV14" s="44"/>
      <c r="GGW14" s="44"/>
      <c r="GGX14" s="44"/>
      <c r="GGY14" s="44"/>
      <c r="GGZ14" s="44"/>
      <c r="GHA14" s="44"/>
      <c r="GHB14" s="44"/>
      <c r="GHC14" s="44"/>
      <c r="GHD14" s="44"/>
      <c r="GHE14" s="44"/>
      <c r="GHF14" s="44"/>
      <c r="GHG14" s="44"/>
      <c r="GHH14" s="44"/>
      <c r="GHI14" s="44"/>
      <c r="GHJ14" s="44"/>
      <c r="GHK14" s="44"/>
      <c r="GHL14" s="44"/>
      <c r="GHM14" s="44"/>
      <c r="GHN14" s="44"/>
      <c r="GHO14" s="44"/>
      <c r="GHP14" s="44"/>
      <c r="GHQ14" s="44"/>
      <c r="GHR14" s="44"/>
      <c r="GHS14" s="44"/>
      <c r="GHT14" s="44"/>
      <c r="GHU14" s="44"/>
      <c r="GHV14" s="44"/>
      <c r="GHW14" s="44"/>
      <c r="GHX14" s="44"/>
      <c r="GHY14" s="44"/>
      <c r="GHZ14" s="44"/>
      <c r="GIA14" s="44"/>
      <c r="GIB14" s="44"/>
      <c r="GIC14" s="44"/>
      <c r="GID14" s="44"/>
      <c r="GIE14" s="44"/>
      <c r="GIF14" s="44"/>
      <c r="GIG14" s="44"/>
      <c r="GIH14" s="44"/>
      <c r="GII14" s="44"/>
      <c r="GIJ14" s="44"/>
      <c r="GIK14" s="44"/>
      <c r="GIL14" s="44"/>
      <c r="GIM14" s="44"/>
      <c r="GIN14" s="44"/>
      <c r="GIO14" s="44"/>
      <c r="GIP14" s="44"/>
      <c r="GIQ14" s="44"/>
      <c r="GIR14" s="44"/>
      <c r="GIS14" s="44"/>
      <c r="GIT14" s="44"/>
      <c r="GIU14" s="44"/>
      <c r="GIV14" s="44"/>
      <c r="GIW14" s="44"/>
      <c r="GIX14" s="44"/>
      <c r="GIY14" s="44"/>
      <c r="GIZ14" s="44"/>
      <c r="GJA14" s="44"/>
      <c r="GJB14" s="44"/>
      <c r="GJC14" s="44"/>
      <c r="GJD14" s="44"/>
      <c r="GJE14" s="44"/>
      <c r="GJF14" s="44"/>
      <c r="GJG14" s="44"/>
      <c r="GJH14" s="44"/>
      <c r="GJI14" s="44"/>
      <c r="GJJ14" s="44"/>
      <c r="GJK14" s="44"/>
      <c r="GJL14" s="44"/>
      <c r="GJM14" s="44"/>
      <c r="GJN14" s="44"/>
      <c r="GJO14" s="44"/>
      <c r="GJP14" s="44"/>
      <c r="GJQ14" s="44"/>
      <c r="GJR14" s="44"/>
      <c r="GJS14" s="44"/>
      <c r="GJT14" s="44"/>
      <c r="GJU14" s="44"/>
      <c r="GJV14" s="44"/>
      <c r="GJW14" s="44"/>
      <c r="GJX14" s="44"/>
      <c r="GJY14" s="44"/>
      <c r="GJZ14" s="44"/>
      <c r="GKA14" s="44"/>
      <c r="GKB14" s="44"/>
      <c r="GKC14" s="44"/>
      <c r="GKD14" s="44"/>
      <c r="GKE14" s="44"/>
      <c r="GKF14" s="44"/>
      <c r="GKG14" s="44"/>
      <c r="GKH14" s="44"/>
      <c r="GKI14" s="44"/>
      <c r="GKJ14" s="44"/>
      <c r="GKK14" s="44"/>
      <c r="GKL14" s="44"/>
      <c r="GKM14" s="44"/>
      <c r="GKN14" s="44"/>
      <c r="GKO14" s="44"/>
      <c r="GKP14" s="44"/>
      <c r="GKQ14" s="44"/>
      <c r="GKR14" s="44"/>
      <c r="GKS14" s="44"/>
      <c r="GKT14" s="44"/>
      <c r="GKU14" s="44"/>
      <c r="GKV14" s="44"/>
      <c r="GKW14" s="44"/>
      <c r="GKX14" s="44"/>
      <c r="GKY14" s="44"/>
      <c r="GKZ14" s="44"/>
      <c r="GLA14" s="44"/>
      <c r="GLB14" s="44"/>
      <c r="GLC14" s="44"/>
      <c r="GLD14" s="44"/>
      <c r="GLE14" s="44"/>
      <c r="GLF14" s="44"/>
      <c r="GLG14" s="44"/>
      <c r="GLH14" s="44"/>
      <c r="GLI14" s="44"/>
      <c r="GLJ14" s="44"/>
      <c r="GLK14" s="44"/>
      <c r="GLL14" s="44"/>
      <c r="GLM14" s="44"/>
      <c r="GLN14" s="44"/>
      <c r="GLO14" s="44"/>
      <c r="GLP14" s="44"/>
      <c r="GLQ14" s="44"/>
      <c r="GLR14" s="44"/>
      <c r="GLS14" s="44"/>
      <c r="GLT14" s="44"/>
      <c r="GLU14" s="44"/>
      <c r="GLV14" s="44"/>
      <c r="GLW14" s="44"/>
      <c r="GLX14" s="44"/>
      <c r="GLY14" s="44"/>
      <c r="GLZ14" s="44"/>
      <c r="GMA14" s="44"/>
      <c r="GMB14" s="44"/>
      <c r="GMC14" s="44"/>
      <c r="GMD14" s="44"/>
      <c r="GME14" s="44"/>
      <c r="GMF14" s="44"/>
      <c r="GMG14" s="44"/>
      <c r="GMH14" s="44"/>
      <c r="GMI14" s="44"/>
      <c r="GMJ14" s="44"/>
      <c r="GMK14" s="44"/>
      <c r="GML14" s="44"/>
      <c r="GMM14" s="44"/>
      <c r="GMN14" s="44"/>
      <c r="GMO14" s="44"/>
      <c r="GMP14" s="44"/>
      <c r="GMQ14" s="44"/>
      <c r="GMR14" s="44"/>
      <c r="GMS14" s="44"/>
      <c r="GMT14" s="44"/>
      <c r="GMU14" s="44"/>
      <c r="GMV14" s="44"/>
      <c r="GMW14" s="44"/>
      <c r="GMX14" s="44"/>
      <c r="GMY14" s="44"/>
      <c r="GMZ14" s="44"/>
      <c r="GNA14" s="44"/>
      <c r="GNB14" s="44"/>
      <c r="GNC14" s="44"/>
      <c r="GND14" s="44"/>
      <c r="GNE14" s="44"/>
      <c r="GNF14" s="44"/>
      <c r="GNG14" s="44"/>
      <c r="GNH14" s="44"/>
      <c r="GNI14" s="44"/>
      <c r="GNJ14" s="44"/>
      <c r="GNK14" s="44"/>
      <c r="GNL14" s="44"/>
      <c r="GNM14" s="44"/>
      <c r="GNN14" s="44"/>
      <c r="GNO14" s="44"/>
      <c r="GNP14" s="44"/>
      <c r="GNQ14" s="44"/>
      <c r="GNR14" s="44"/>
      <c r="GNS14" s="44"/>
      <c r="GNT14" s="44"/>
      <c r="GNU14" s="44"/>
      <c r="GNV14" s="44"/>
      <c r="GNW14" s="44"/>
      <c r="GNX14" s="44"/>
      <c r="GNY14" s="44"/>
      <c r="GNZ14" s="44"/>
      <c r="GOA14" s="44"/>
      <c r="GOB14" s="44"/>
      <c r="GOC14" s="44"/>
      <c r="GOD14" s="44"/>
      <c r="GOE14" s="44"/>
      <c r="GOF14" s="44"/>
      <c r="GOG14" s="44"/>
      <c r="GOH14" s="44"/>
      <c r="GOI14" s="44"/>
      <c r="GOJ14" s="44"/>
      <c r="GOK14" s="44"/>
      <c r="GOL14" s="44"/>
      <c r="GOM14" s="44"/>
      <c r="GON14" s="44"/>
      <c r="GOO14" s="44"/>
      <c r="GOP14" s="44"/>
      <c r="GOQ14" s="44"/>
      <c r="GOR14" s="44"/>
      <c r="GOS14" s="44"/>
      <c r="GOT14" s="44"/>
      <c r="GOU14" s="44"/>
      <c r="GOV14" s="44"/>
      <c r="GOW14" s="44"/>
      <c r="GOX14" s="44"/>
      <c r="GOY14" s="44"/>
      <c r="GOZ14" s="44"/>
      <c r="GPA14" s="44"/>
      <c r="GPB14" s="44"/>
      <c r="GPC14" s="44"/>
      <c r="GPD14" s="44"/>
      <c r="GPE14" s="44"/>
      <c r="GPF14" s="44"/>
      <c r="GPG14" s="44"/>
      <c r="GPH14" s="44"/>
      <c r="GPI14" s="44"/>
      <c r="GPJ14" s="44"/>
      <c r="GPK14" s="44"/>
      <c r="GPL14" s="44"/>
      <c r="GPM14" s="44"/>
      <c r="GPN14" s="44"/>
      <c r="GPO14" s="44"/>
      <c r="GPP14" s="44"/>
      <c r="GPQ14" s="44"/>
      <c r="GPR14" s="44"/>
      <c r="GPS14" s="44"/>
      <c r="GPT14" s="44"/>
      <c r="GPU14" s="44"/>
      <c r="GPV14" s="44"/>
      <c r="GPW14" s="44"/>
      <c r="GPX14" s="44"/>
      <c r="GPY14" s="44"/>
      <c r="GPZ14" s="44"/>
      <c r="GQA14" s="44"/>
      <c r="GQB14" s="44"/>
      <c r="GQC14" s="44"/>
      <c r="GQD14" s="44"/>
      <c r="GQE14" s="44"/>
      <c r="GQF14" s="44"/>
      <c r="GQG14" s="44"/>
      <c r="GQH14" s="44"/>
      <c r="GQI14" s="44"/>
      <c r="GQJ14" s="44"/>
      <c r="GQK14" s="44"/>
      <c r="GQL14" s="44"/>
      <c r="GQM14" s="44"/>
      <c r="GQN14" s="44"/>
      <c r="GQO14" s="44"/>
      <c r="GQP14" s="44"/>
      <c r="GQQ14" s="44"/>
      <c r="GQR14" s="44"/>
      <c r="GQS14" s="44"/>
      <c r="GQT14" s="44"/>
      <c r="GQU14" s="44"/>
      <c r="GQV14" s="44"/>
      <c r="GQW14" s="44"/>
      <c r="GQX14" s="44"/>
      <c r="GQY14" s="44"/>
      <c r="GQZ14" s="44"/>
      <c r="GRA14" s="44"/>
      <c r="GRB14" s="44"/>
      <c r="GRC14" s="44"/>
      <c r="GRD14" s="44"/>
      <c r="GRE14" s="44"/>
      <c r="GRF14" s="44"/>
      <c r="GRG14" s="44"/>
      <c r="GRH14" s="44"/>
      <c r="GRI14" s="44"/>
      <c r="GRJ14" s="44"/>
      <c r="GRK14" s="44"/>
      <c r="GRL14" s="44"/>
      <c r="GRM14" s="44"/>
      <c r="GRN14" s="44"/>
      <c r="GRO14" s="44"/>
      <c r="GRP14" s="44"/>
      <c r="GRQ14" s="44"/>
      <c r="GRR14" s="44"/>
      <c r="GRS14" s="44"/>
      <c r="GRT14" s="44"/>
      <c r="GRU14" s="44"/>
      <c r="GRV14" s="44"/>
      <c r="GRW14" s="44"/>
      <c r="GRX14" s="44"/>
      <c r="GRY14" s="44"/>
      <c r="GRZ14" s="44"/>
      <c r="GSA14" s="44"/>
      <c r="GSB14" s="44"/>
      <c r="GSC14" s="44"/>
      <c r="GSD14" s="44"/>
      <c r="GSE14" s="44"/>
      <c r="GSF14" s="44"/>
      <c r="GSG14" s="44"/>
      <c r="GSH14" s="44"/>
      <c r="GSI14" s="44"/>
      <c r="GSJ14" s="44"/>
      <c r="GSK14" s="44"/>
      <c r="GSL14" s="44"/>
      <c r="GSM14" s="44"/>
      <c r="GSN14" s="44"/>
      <c r="GSO14" s="44"/>
      <c r="GSP14" s="44"/>
      <c r="GSQ14" s="44"/>
      <c r="GSR14" s="44"/>
      <c r="GSS14" s="44"/>
      <c r="GST14" s="44"/>
      <c r="GSU14" s="44"/>
      <c r="GSV14" s="44"/>
      <c r="GSW14" s="44"/>
      <c r="GSX14" s="44"/>
      <c r="GSY14" s="44"/>
      <c r="GSZ14" s="44"/>
      <c r="GTA14" s="44"/>
      <c r="GTB14" s="44"/>
      <c r="GTC14" s="44"/>
      <c r="GTD14" s="44"/>
      <c r="GTE14" s="44"/>
      <c r="GTF14" s="44"/>
      <c r="GTG14" s="44"/>
      <c r="GTH14" s="44"/>
      <c r="GTI14" s="44"/>
      <c r="GTJ14" s="44"/>
      <c r="GTK14" s="44"/>
      <c r="GTL14" s="44"/>
      <c r="GTM14" s="44"/>
      <c r="GTN14" s="44"/>
      <c r="GTO14" s="44"/>
      <c r="GTP14" s="44"/>
      <c r="GTQ14" s="44"/>
      <c r="GTR14" s="44"/>
      <c r="GTS14" s="44"/>
      <c r="GTT14" s="44"/>
      <c r="GTU14" s="44"/>
      <c r="GTV14" s="44"/>
      <c r="GTW14" s="44"/>
      <c r="GTX14" s="44"/>
      <c r="GTY14" s="44"/>
      <c r="GTZ14" s="44"/>
      <c r="GUA14" s="44"/>
      <c r="GUB14" s="44"/>
      <c r="GUC14" s="44"/>
      <c r="GUD14" s="44"/>
      <c r="GUE14" s="44"/>
      <c r="GUF14" s="44"/>
      <c r="GUG14" s="44"/>
      <c r="GUH14" s="44"/>
      <c r="GUI14" s="44"/>
      <c r="GUJ14" s="44"/>
      <c r="GUK14" s="44"/>
      <c r="GUL14" s="44"/>
      <c r="GUM14" s="44"/>
      <c r="GUN14" s="44"/>
      <c r="GUO14" s="44"/>
      <c r="GUP14" s="44"/>
      <c r="GUQ14" s="44"/>
      <c r="GUR14" s="44"/>
      <c r="GUS14" s="44"/>
      <c r="GUT14" s="44"/>
      <c r="GUU14" s="44"/>
      <c r="GUV14" s="44"/>
      <c r="GUW14" s="44"/>
      <c r="GUX14" s="44"/>
      <c r="GUY14" s="44"/>
      <c r="GUZ14" s="44"/>
      <c r="GVA14" s="44"/>
      <c r="GVB14" s="44"/>
      <c r="GVC14" s="44"/>
      <c r="GVD14" s="44"/>
      <c r="GVE14" s="44"/>
      <c r="GVF14" s="44"/>
      <c r="GVG14" s="44"/>
      <c r="GVH14" s="44"/>
      <c r="GVI14" s="44"/>
      <c r="GVJ14" s="44"/>
      <c r="GVK14" s="44"/>
      <c r="GVL14" s="44"/>
      <c r="GVM14" s="44"/>
      <c r="GVN14" s="44"/>
      <c r="GVO14" s="44"/>
      <c r="GVP14" s="44"/>
      <c r="GVQ14" s="44"/>
      <c r="GVR14" s="44"/>
      <c r="GVS14" s="44"/>
      <c r="GVT14" s="44"/>
      <c r="GVU14" s="44"/>
      <c r="GVV14" s="44"/>
      <c r="GVW14" s="44"/>
      <c r="GVX14" s="44"/>
      <c r="GVY14" s="44"/>
      <c r="GVZ14" s="44"/>
      <c r="GWA14" s="44"/>
      <c r="GWB14" s="44"/>
      <c r="GWC14" s="44"/>
      <c r="GWD14" s="44"/>
      <c r="GWE14" s="44"/>
      <c r="GWF14" s="44"/>
      <c r="GWG14" s="44"/>
      <c r="GWH14" s="44"/>
      <c r="GWI14" s="44"/>
      <c r="GWJ14" s="44"/>
      <c r="GWK14" s="44"/>
      <c r="GWL14" s="44"/>
      <c r="GWM14" s="44"/>
      <c r="GWN14" s="44"/>
      <c r="GWO14" s="44"/>
      <c r="GWP14" s="44"/>
      <c r="GWQ14" s="44"/>
      <c r="GWR14" s="44"/>
      <c r="GWS14" s="44"/>
      <c r="GWT14" s="44"/>
      <c r="GWU14" s="44"/>
      <c r="GWV14" s="44"/>
      <c r="GWW14" s="44"/>
      <c r="GWX14" s="44"/>
      <c r="GWY14" s="44"/>
      <c r="GWZ14" s="44"/>
      <c r="GXA14" s="44"/>
      <c r="GXB14" s="44"/>
      <c r="GXC14" s="44"/>
      <c r="GXD14" s="44"/>
      <c r="GXE14" s="44"/>
      <c r="GXF14" s="44"/>
      <c r="GXG14" s="44"/>
      <c r="GXH14" s="44"/>
      <c r="GXI14" s="44"/>
      <c r="GXJ14" s="44"/>
      <c r="GXK14" s="44"/>
      <c r="GXL14" s="44"/>
      <c r="GXM14" s="44"/>
      <c r="GXN14" s="44"/>
      <c r="GXO14" s="44"/>
      <c r="GXP14" s="44"/>
      <c r="GXQ14" s="44"/>
      <c r="GXR14" s="44"/>
      <c r="GXS14" s="44"/>
      <c r="GXT14" s="44"/>
      <c r="GXU14" s="44"/>
      <c r="GXV14" s="44"/>
      <c r="GXW14" s="44"/>
      <c r="GXX14" s="44"/>
      <c r="GXY14" s="44"/>
      <c r="GXZ14" s="44"/>
      <c r="GYA14" s="44"/>
      <c r="GYB14" s="44"/>
      <c r="GYC14" s="44"/>
      <c r="GYD14" s="44"/>
      <c r="GYE14" s="44"/>
      <c r="GYF14" s="44"/>
      <c r="GYG14" s="44"/>
      <c r="GYH14" s="44"/>
      <c r="GYI14" s="44"/>
      <c r="GYJ14" s="44"/>
      <c r="GYK14" s="44"/>
      <c r="GYL14" s="44"/>
      <c r="GYM14" s="44"/>
      <c r="GYN14" s="44"/>
      <c r="GYO14" s="44"/>
      <c r="GYP14" s="44"/>
      <c r="GYQ14" s="44"/>
      <c r="GYR14" s="44"/>
      <c r="GYS14" s="44"/>
      <c r="GYT14" s="44"/>
      <c r="GYU14" s="44"/>
      <c r="GYV14" s="44"/>
      <c r="GYW14" s="44"/>
      <c r="GYX14" s="44"/>
      <c r="GYY14" s="44"/>
      <c r="GYZ14" s="44"/>
      <c r="GZA14" s="44"/>
      <c r="GZB14" s="44"/>
      <c r="GZC14" s="44"/>
      <c r="GZD14" s="44"/>
      <c r="GZE14" s="44"/>
      <c r="GZF14" s="44"/>
      <c r="GZG14" s="44"/>
      <c r="GZH14" s="44"/>
      <c r="GZI14" s="44"/>
      <c r="GZJ14" s="44"/>
      <c r="GZK14" s="44"/>
      <c r="GZL14" s="44"/>
      <c r="GZM14" s="44"/>
      <c r="GZN14" s="44"/>
      <c r="GZO14" s="44"/>
      <c r="GZP14" s="44"/>
      <c r="GZQ14" s="44"/>
      <c r="GZR14" s="44"/>
      <c r="GZS14" s="44"/>
      <c r="GZT14" s="44"/>
      <c r="GZU14" s="44"/>
      <c r="GZV14" s="44"/>
      <c r="GZW14" s="44"/>
      <c r="GZX14" s="44"/>
      <c r="GZY14" s="44"/>
      <c r="GZZ14" s="44"/>
      <c r="HAA14" s="44"/>
      <c r="HAB14" s="44"/>
      <c r="HAC14" s="44"/>
      <c r="HAD14" s="44"/>
      <c r="HAE14" s="44"/>
      <c r="HAF14" s="44"/>
      <c r="HAG14" s="44"/>
      <c r="HAH14" s="44"/>
      <c r="HAI14" s="44"/>
      <c r="HAJ14" s="44"/>
      <c r="HAK14" s="44"/>
      <c r="HAL14" s="44"/>
      <c r="HAM14" s="44"/>
      <c r="HAN14" s="44"/>
      <c r="HAO14" s="44"/>
      <c r="HAP14" s="44"/>
      <c r="HAQ14" s="44"/>
      <c r="HAR14" s="44"/>
      <c r="HAS14" s="44"/>
      <c r="HAT14" s="44"/>
      <c r="HAU14" s="44"/>
      <c r="HAV14" s="44"/>
      <c r="HAW14" s="44"/>
      <c r="HAX14" s="44"/>
      <c r="HAY14" s="44"/>
      <c r="HAZ14" s="44"/>
      <c r="HBA14" s="44"/>
      <c r="HBB14" s="44"/>
      <c r="HBC14" s="44"/>
      <c r="HBD14" s="44"/>
      <c r="HBE14" s="44"/>
      <c r="HBF14" s="44"/>
      <c r="HBG14" s="44"/>
      <c r="HBH14" s="44"/>
      <c r="HBI14" s="44"/>
      <c r="HBJ14" s="44"/>
      <c r="HBK14" s="44"/>
      <c r="HBL14" s="44"/>
      <c r="HBM14" s="44"/>
      <c r="HBN14" s="44"/>
      <c r="HBO14" s="44"/>
      <c r="HBP14" s="44"/>
      <c r="HBQ14" s="44"/>
      <c r="HBR14" s="44"/>
      <c r="HBS14" s="44"/>
      <c r="HBT14" s="44"/>
      <c r="HBU14" s="44"/>
      <c r="HBV14" s="44"/>
      <c r="HBW14" s="44"/>
      <c r="HBX14" s="44"/>
      <c r="HBY14" s="44"/>
      <c r="HBZ14" s="44"/>
      <c r="HCA14" s="44"/>
      <c r="HCB14" s="44"/>
      <c r="HCC14" s="44"/>
      <c r="HCD14" s="44"/>
      <c r="HCE14" s="44"/>
      <c r="HCF14" s="44"/>
      <c r="HCG14" s="44"/>
      <c r="HCH14" s="44"/>
      <c r="HCI14" s="44"/>
      <c r="HCJ14" s="44"/>
      <c r="HCK14" s="44"/>
      <c r="HCL14" s="44"/>
      <c r="HCM14" s="44"/>
      <c r="HCN14" s="44"/>
      <c r="HCO14" s="44"/>
      <c r="HCP14" s="44"/>
      <c r="HCQ14" s="44"/>
      <c r="HCR14" s="44"/>
      <c r="HCS14" s="44"/>
      <c r="HCT14" s="44"/>
      <c r="HCU14" s="44"/>
      <c r="HCV14" s="44"/>
      <c r="HCW14" s="44"/>
      <c r="HCX14" s="44"/>
      <c r="HCY14" s="44"/>
      <c r="HCZ14" s="44"/>
      <c r="HDA14" s="44"/>
      <c r="HDB14" s="44"/>
      <c r="HDC14" s="44"/>
      <c r="HDD14" s="44"/>
      <c r="HDE14" s="44"/>
      <c r="HDF14" s="44"/>
      <c r="HDG14" s="44"/>
      <c r="HDH14" s="44"/>
      <c r="HDI14" s="44"/>
      <c r="HDJ14" s="44"/>
      <c r="HDK14" s="44"/>
      <c r="HDL14" s="44"/>
      <c r="HDM14" s="44"/>
      <c r="HDN14" s="44"/>
      <c r="HDO14" s="44"/>
      <c r="HDP14" s="44"/>
      <c r="HDQ14" s="44"/>
      <c r="HDR14" s="44"/>
      <c r="HDS14" s="44"/>
      <c r="HDT14" s="44"/>
      <c r="HDU14" s="44"/>
      <c r="HDV14" s="44"/>
      <c r="HDW14" s="44"/>
      <c r="HDX14" s="44"/>
      <c r="HDY14" s="44"/>
      <c r="HDZ14" s="44"/>
      <c r="HEA14" s="44"/>
      <c r="HEB14" s="44"/>
      <c r="HEC14" s="44"/>
      <c r="HED14" s="44"/>
      <c r="HEE14" s="44"/>
      <c r="HEF14" s="44"/>
      <c r="HEG14" s="44"/>
      <c r="HEH14" s="44"/>
      <c r="HEI14" s="44"/>
      <c r="HEJ14" s="44"/>
      <c r="HEK14" s="44"/>
      <c r="HEL14" s="44"/>
      <c r="HEM14" s="44"/>
      <c r="HEN14" s="44"/>
      <c r="HEO14" s="44"/>
      <c r="HEP14" s="44"/>
      <c r="HEQ14" s="44"/>
      <c r="HER14" s="44"/>
      <c r="HES14" s="44"/>
      <c r="HET14" s="44"/>
      <c r="HEU14" s="44"/>
      <c r="HEV14" s="44"/>
      <c r="HEW14" s="44"/>
      <c r="HEX14" s="44"/>
      <c r="HEY14" s="44"/>
      <c r="HEZ14" s="44"/>
      <c r="HFA14" s="44"/>
      <c r="HFB14" s="44"/>
      <c r="HFC14" s="44"/>
      <c r="HFD14" s="44"/>
      <c r="HFE14" s="44"/>
      <c r="HFF14" s="44"/>
      <c r="HFG14" s="44"/>
      <c r="HFH14" s="44"/>
      <c r="HFI14" s="44"/>
      <c r="HFJ14" s="44"/>
      <c r="HFK14" s="44"/>
      <c r="HFL14" s="44"/>
      <c r="HFM14" s="44"/>
      <c r="HFN14" s="44"/>
      <c r="HFO14" s="44"/>
      <c r="HFP14" s="44"/>
      <c r="HFQ14" s="44"/>
      <c r="HFR14" s="44"/>
      <c r="HFS14" s="44"/>
      <c r="HFT14" s="44"/>
      <c r="HFU14" s="44"/>
      <c r="HFV14" s="44"/>
      <c r="HFW14" s="44"/>
      <c r="HFX14" s="44"/>
      <c r="HFY14" s="44"/>
      <c r="HFZ14" s="44"/>
      <c r="HGA14" s="44"/>
      <c r="HGB14" s="44"/>
      <c r="HGC14" s="44"/>
      <c r="HGD14" s="44"/>
      <c r="HGE14" s="44"/>
      <c r="HGF14" s="44"/>
      <c r="HGG14" s="44"/>
      <c r="HGH14" s="44"/>
      <c r="HGI14" s="44"/>
      <c r="HGJ14" s="44"/>
      <c r="HGK14" s="44"/>
      <c r="HGL14" s="44"/>
      <c r="HGM14" s="44"/>
      <c r="HGN14" s="44"/>
      <c r="HGO14" s="44"/>
      <c r="HGP14" s="44"/>
      <c r="HGQ14" s="44"/>
      <c r="HGR14" s="44"/>
      <c r="HGS14" s="44"/>
      <c r="HGT14" s="44"/>
      <c r="HGU14" s="44"/>
      <c r="HGV14" s="44"/>
      <c r="HGW14" s="44"/>
      <c r="HGX14" s="44"/>
      <c r="HGY14" s="44"/>
      <c r="HGZ14" s="44"/>
      <c r="HHA14" s="44"/>
      <c r="HHB14" s="44"/>
      <c r="HHC14" s="44"/>
      <c r="HHD14" s="44"/>
      <c r="HHE14" s="44"/>
      <c r="HHF14" s="44"/>
      <c r="HHG14" s="44"/>
      <c r="HHH14" s="44"/>
      <c r="HHI14" s="44"/>
      <c r="HHJ14" s="44"/>
      <c r="HHK14" s="44"/>
      <c r="HHL14" s="44"/>
      <c r="HHM14" s="44"/>
      <c r="HHN14" s="44"/>
      <c r="HHO14" s="44"/>
      <c r="HHP14" s="44"/>
      <c r="HHQ14" s="44"/>
      <c r="HHR14" s="44"/>
      <c r="HHS14" s="44"/>
      <c r="HHT14" s="44"/>
      <c r="HHU14" s="44"/>
      <c r="HHV14" s="44"/>
      <c r="HHW14" s="44"/>
      <c r="HHX14" s="44"/>
      <c r="HHY14" s="44"/>
      <c r="HHZ14" s="44"/>
      <c r="HIA14" s="44"/>
      <c r="HIB14" s="44"/>
      <c r="HIC14" s="44"/>
      <c r="HID14" s="44"/>
      <c r="HIE14" s="44"/>
      <c r="HIF14" s="44"/>
      <c r="HIG14" s="44"/>
      <c r="HIH14" s="44"/>
      <c r="HII14" s="44"/>
      <c r="HIJ14" s="44"/>
      <c r="HIK14" s="44"/>
      <c r="HIL14" s="44"/>
      <c r="HIM14" s="44"/>
      <c r="HIN14" s="44"/>
      <c r="HIO14" s="44"/>
      <c r="HIP14" s="44"/>
      <c r="HIQ14" s="44"/>
      <c r="HIR14" s="44"/>
      <c r="HIS14" s="44"/>
      <c r="HIT14" s="44"/>
      <c r="HIU14" s="44"/>
      <c r="HIV14" s="44"/>
      <c r="HIW14" s="44"/>
      <c r="HIX14" s="44"/>
      <c r="HIY14" s="44"/>
      <c r="HIZ14" s="44"/>
      <c r="HJA14" s="44"/>
      <c r="HJB14" s="44"/>
      <c r="HJC14" s="44"/>
      <c r="HJD14" s="44"/>
      <c r="HJE14" s="44"/>
      <c r="HJF14" s="44"/>
      <c r="HJG14" s="44"/>
      <c r="HJH14" s="44"/>
      <c r="HJI14" s="44"/>
      <c r="HJJ14" s="44"/>
      <c r="HJK14" s="44"/>
      <c r="HJL14" s="44"/>
      <c r="HJM14" s="44"/>
      <c r="HJN14" s="44"/>
      <c r="HJO14" s="44"/>
      <c r="HJP14" s="44"/>
      <c r="HJQ14" s="44"/>
      <c r="HJR14" s="44"/>
      <c r="HJS14" s="44"/>
      <c r="HJT14" s="44"/>
      <c r="HJU14" s="44"/>
      <c r="HJV14" s="44"/>
      <c r="HJW14" s="44"/>
      <c r="HJX14" s="44"/>
      <c r="HJY14" s="44"/>
      <c r="HJZ14" s="44"/>
      <c r="HKA14" s="44"/>
      <c r="HKB14" s="44"/>
      <c r="HKC14" s="44"/>
      <c r="HKD14" s="44"/>
      <c r="HKE14" s="44"/>
      <c r="HKF14" s="44"/>
      <c r="HKG14" s="44"/>
      <c r="HKH14" s="44"/>
      <c r="HKI14" s="44"/>
      <c r="HKJ14" s="44"/>
      <c r="HKK14" s="44"/>
      <c r="HKL14" s="44"/>
      <c r="HKM14" s="44"/>
      <c r="HKN14" s="44"/>
      <c r="HKO14" s="44"/>
      <c r="HKP14" s="44"/>
      <c r="HKQ14" s="44"/>
      <c r="HKR14" s="44"/>
      <c r="HKS14" s="44"/>
      <c r="HKT14" s="44"/>
      <c r="HKU14" s="44"/>
      <c r="HKV14" s="44"/>
      <c r="HKW14" s="44"/>
      <c r="HKX14" s="44"/>
      <c r="HKY14" s="44"/>
      <c r="HKZ14" s="44"/>
      <c r="HLA14" s="44"/>
      <c r="HLB14" s="44"/>
      <c r="HLC14" s="44"/>
      <c r="HLD14" s="44"/>
      <c r="HLE14" s="44"/>
      <c r="HLF14" s="44"/>
      <c r="HLG14" s="44"/>
      <c r="HLH14" s="44"/>
      <c r="HLI14" s="44"/>
      <c r="HLJ14" s="44"/>
      <c r="HLK14" s="44"/>
      <c r="HLL14" s="44"/>
      <c r="HLM14" s="44"/>
      <c r="HLN14" s="44"/>
      <c r="HLO14" s="44"/>
      <c r="HLP14" s="44"/>
      <c r="HLQ14" s="44"/>
      <c r="HLR14" s="44"/>
      <c r="HLS14" s="44"/>
      <c r="HLT14" s="44"/>
      <c r="HLU14" s="44"/>
      <c r="HLV14" s="44"/>
      <c r="HLW14" s="44"/>
      <c r="HLX14" s="44"/>
      <c r="HLY14" s="44"/>
      <c r="HLZ14" s="44"/>
      <c r="HMA14" s="44"/>
      <c r="HMB14" s="44"/>
      <c r="HMC14" s="44"/>
      <c r="HMD14" s="44"/>
      <c r="HME14" s="44"/>
      <c r="HMF14" s="44"/>
      <c r="HMG14" s="44"/>
      <c r="HMH14" s="44"/>
      <c r="HMI14" s="44"/>
      <c r="HMJ14" s="44"/>
      <c r="HMK14" s="44"/>
      <c r="HML14" s="44"/>
      <c r="HMM14" s="44"/>
      <c r="HMN14" s="44"/>
      <c r="HMO14" s="44"/>
      <c r="HMP14" s="44"/>
      <c r="HMQ14" s="44"/>
      <c r="HMR14" s="44"/>
      <c r="HMS14" s="44"/>
      <c r="HMT14" s="44"/>
      <c r="HMU14" s="44"/>
      <c r="HMV14" s="44"/>
      <c r="HMW14" s="44"/>
      <c r="HMX14" s="44"/>
      <c r="HMY14" s="44"/>
      <c r="HMZ14" s="44"/>
      <c r="HNA14" s="44"/>
      <c r="HNB14" s="44"/>
      <c r="HNC14" s="44"/>
      <c r="HND14" s="44"/>
      <c r="HNE14" s="44"/>
      <c r="HNF14" s="44"/>
      <c r="HNG14" s="44"/>
      <c r="HNH14" s="44"/>
      <c r="HNI14" s="44"/>
      <c r="HNJ14" s="44"/>
      <c r="HNK14" s="44"/>
      <c r="HNL14" s="44"/>
      <c r="HNM14" s="44"/>
      <c r="HNN14" s="44"/>
      <c r="HNO14" s="44"/>
      <c r="HNP14" s="44"/>
      <c r="HNQ14" s="44"/>
      <c r="HNR14" s="44"/>
      <c r="HNS14" s="44"/>
      <c r="HNT14" s="44"/>
      <c r="HNU14" s="44"/>
      <c r="HNV14" s="44"/>
      <c r="HNW14" s="44"/>
      <c r="HNX14" s="44"/>
      <c r="HNY14" s="44"/>
      <c r="HNZ14" s="44"/>
      <c r="HOA14" s="44"/>
      <c r="HOB14" s="44"/>
      <c r="HOC14" s="44"/>
      <c r="HOD14" s="44"/>
      <c r="HOE14" s="44"/>
      <c r="HOF14" s="44"/>
      <c r="HOG14" s="44"/>
      <c r="HOH14" s="44"/>
      <c r="HOI14" s="44"/>
      <c r="HOJ14" s="44"/>
      <c r="HOK14" s="44"/>
      <c r="HOL14" s="44"/>
      <c r="HOM14" s="44"/>
      <c r="HON14" s="44"/>
      <c r="HOO14" s="44"/>
      <c r="HOP14" s="44"/>
      <c r="HOQ14" s="44"/>
      <c r="HOR14" s="44"/>
      <c r="HOS14" s="44"/>
      <c r="HOT14" s="44"/>
      <c r="HOU14" s="44"/>
      <c r="HOV14" s="44"/>
      <c r="HOW14" s="44"/>
      <c r="HOX14" s="44"/>
      <c r="HOY14" s="44"/>
      <c r="HOZ14" s="44"/>
      <c r="HPA14" s="44"/>
      <c r="HPB14" s="44"/>
      <c r="HPC14" s="44"/>
      <c r="HPD14" s="44"/>
      <c r="HPE14" s="44"/>
      <c r="HPF14" s="44"/>
      <c r="HPG14" s="44"/>
      <c r="HPH14" s="44"/>
      <c r="HPI14" s="44"/>
      <c r="HPJ14" s="44"/>
      <c r="HPK14" s="44"/>
      <c r="HPL14" s="44"/>
      <c r="HPM14" s="44"/>
      <c r="HPN14" s="44"/>
      <c r="HPO14" s="44"/>
      <c r="HPP14" s="44"/>
      <c r="HPQ14" s="44"/>
      <c r="HPR14" s="44"/>
      <c r="HPS14" s="44"/>
      <c r="HPT14" s="44"/>
      <c r="HPU14" s="44"/>
      <c r="HPV14" s="44"/>
      <c r="HPW14" s="44"/>
      <c r="HPX14" s="44"/>
      <c r="HPY14" s="44"/>
      <c r="HPZ14" s="44"/>
      <c r="HQA14" s="44"/>
      <c r="HQB14" s="44"/>
      <c r="HQC14" s="44"/>
      <c r="HQD14" s="44"/>
      <c r="HQE14" s="44"/>
      <c r="HQF14" s="44"/>
      <c r="HQG14" s="44"/>
      <c r="HQH14" s="44"/>
      <c r="HQI14" s="44"/>
      <c r="HQJ14" s="44"/>
      <c r="HQK14" s="44"/>
      <c r="HQL14" s="44"/>
      <c r="HQM14" s="44"/>
      <c r="HQN14" s="44"/>
      <c r="HQO14" s="44"/>
      <c r="HQP14" s="44"/>
      <c r="HQQ14" s="44"/>
      <c r="HQR14" s="44"/>
      <c r="HQS14" s="44"/>
      <c r="HQT14" s="44"/>
      <c r="HQU14" s="44"/>
      <c r="HQV14" s="44"/>
      <c r="HQW14" s="44"/>
      <c r="HQX14" s="44"/>
      <c r="HQY14" s="44"/>
      <c r="HQZ14" s="44"/>
      <c r="HRA14" s="44"/>
      <c r="HRB14" s="44"/>
      <c r="HRC14" s="44"/>
      <c r="HRD14" s="44"/>
      <c r="HRE14" s="44"/>
      <c r="HRF14" s="44"/>
      <c r="HRG14" s="44"/>
      <c r="HRH14" s="44"/>
      <c r="HRI14" s="44"/>
      <c r="HRJ14" s="44"/>
      <c r="HRK14" s="44"/>
      <c r="HRL14" s="44"/>
      <c r="HRM14" s="44"/>
      <c r="HRN14" s="44"/>
      <c r="HRO14" s="44"/>
      <c r="HRP14" s="44"/>
      <c r="HRQ14" s="44"/>
      <c r="HRR14" s="44"/>
      <c r="HRS14" s="44"/>
      <c r="HRT14" s="44"/>
      <c r="HRU14" s="44"/>
      <c r="HRV14" s="44"/>
      <c r="HRW14" s="44"/>
      <c r="HRX14" s="44"/>
      <c r="HRY14" s="44"/>
      <c r="HRZ14" s="44"/>
      <c r="HSA14" s="44"/>
      <c r="HSB14" s="44"/>
      <c r="HSC14" s="44"/>
      <c r="HSD14" s="44"/>
      <c r="HSE14" s="44"/>
      <c r="HSF14" s="44"/>
      <c r="HSG14" s="44"/>
      <c r="HSH14" s="44"/>
      <c r="HSI14" s="44"/>
      <c r="HSJ14" s="44"/>
      <c r="HSK14" s="44"/>
      <c r="HSL14" s="44"/>
      <c r="HSM14" s="44"/>
      <c r="HSN14" s="44"/>
      <c r="HSO14" s="44"/>
      <c r="HSP14" s="44"/>
      <c r="HSQ14" s="44"/>
      <c r="HSR14" s="44"/>
      <c r="HSS14" s="44"/>
      <c r="HST14" s="44"/>
      <c r="HSU14" s="44"/>
      <c r="HSV14" s="44"/>
      <c r="HSW14" s="44"/>
      <c r="HSX14" s="44"/>
      <c r="HSY14" s="44"/>
      <c r="HSZ14" s="44"/>
      <c r="HTA14" s="44"/>
      <c r="HTB14" s="44"/>
      <c r="HTC14" s="44"/>
      <c r="HTD14" s="44"/>
      <c r="HTE14" s="44"/>
      <c r="HTF14" s="44"/>
      <c r="HTG14" s="44"/>
      <c r="HTH14" s="44"/>
      <c r="HTI14" s="44"/>
      <c r="HTJ14" s="44"/>
      <c r="HTK14" s="44"/>
      <c r="HTL14" s="44"/>
      <c r="HTM14" s="44"/>
      <c r="HTN14" s="44"/>
      <c r="HTO14" s="44"/>
      <c r="HTP14" s="44"/>
      <c r="HTQ14" s="44"/>
      <c r="HTR14" s="44"/>
      <c r="HTS14" s="44"/>
      <c r="HTT14" s="44"/>
      <c r="HTU14" s="44"/>
      <c r="HTV14" s="44"/>
      <c r="HTW14" s="44"/>
      <c r="HTX14" s="44"/>
      <c r="HTY14" s="44"/>
      <c r="HTZ14" s="44"/>
      <c r="HUA14" s="44"/>
      <c r="HUB14" s="44"/>
      <c r="HUC14" s="44"/>
      <c r="HUD14" s="44"/>
      <c r="HUE14" s="44"/>
      <c r="HUF14" s="44"/>
      <c r="HUG14" s="44"/>
      <c r="HUH14" s="44"/>
      <c r="HUI14" s="44"/>
      <c r="HUJ14" s="44"/>
      <c r="HUK14" s="44"/>
      <c r="HUL14" s="44"/>
      <c r="HUM14" s="44"/>
      <c r="HUN14" s="44"/>
      <c r="HUO14" s="44"/>
      <c r="HUP14" s="44"/>
      <c r="HUQ14" s="44"/>
      <c r="HUR14" s="44"/>
      <c r="HUS14" s="44"/>
      <c r="HUT14" s="44"/>
      <c r="HUU14" s="44"/>
      <c r="HUV14" s="44"/>
      <c r="HUW14" s="44"/>
      <c r="HUX14" s="44"/>
      <c r="HUY14" s="44"/>
      <c r="HUZ14" s="44"/>
      <c r="HVA14" s="44"/>
      <c r="HVB14" s="44"/>
      <c r="HVC14" s="44"/>
      <c r="HVD14" s="44"/>
      <c r="HVE14" s="44"/>
      <c r="HVF14" s="44"/>
      <c r="HVG14" s="44"/>
      <c r="HVH14" s="44"/>
      <c r="HVI14" s="44"/>
      <c r="HVJ14" s="44"/>
      <c r="HVK14" s="44"/>
      <c r="HVL14" s="44"/>
      <c r="HVM14" s="44"/>
      <c r="HVN14" s="44"/>
      <c r="HVO14" s="44"/>
      <c r="HVP14" s="44"/>
      <c r="HVQ14" s="44"/>
      <c r="HVR14" s="44"/>
      <c r="HVS14" s="44"/>
      <c r="HVT14" s="44"/>
      <c r="HVU14" s="44"/>
      <c r="HVV14" s="44"/>
      <c r="HVW14" s="44"/>
      <c r="HVX14" s="44"/>
      <c r="HVY14" s="44"/>
      <c r="HVZ14" s="44"/>
      <c r="HWA14" s="44"/>
      <c r="HWB14" s="44"/>
      <c r="HWC14" s="44"/>
      <c r="HWD14" s="44"/>
      <c r="HWE14" s="44"/>
      <c r="HWF14" s="44"/>
      <c r="HWG14" s="44"/>
      <c r="HWH14" s="44"/>
      <c r="HWI14" s="44"/>
      <c r="HWJ14" s="44"/>
      <c r="HWK14" s="44"/>
      <c r="HWL14" s="44"/>
      <c r="HWM14" s="44"/>
      <c r="HWN14" s="44"/>
      <c r="HWO14" s="44"/>
      <c r="HWP14" s="44"/>
      <c r="HWQ14" s="44"/>
      <c r="HWR14" s="44"/>
      <c r="HWS14" s="44"/>
      <c r="HWT14" s="44"/>
      <c r="HWU14" s="44"/>
      <c r="HWV14" s="44"/>
      <c r="HWW14" s="44"/>
      <c r="HWX14" s="44"/>
      <c r="HWY14" s="44"/>
      <c r="HWZ14" s="44"/>
      <c r="HXA14" s="44"/>
      <c r="HXB14" s="44"/>
      <c r="HXC14" s="44"/>
      <c r="HXD14" s="44"/>
      <c r="HXE14" s="44"/>
      <c r="HXF14" s="44"/>
      <c r="HXG14" s="44"/>
      <c r="HXH14" s="44"/>
      <c r="HXI14" s="44"/>
      <c r="HXJ14" s="44"/>
      <c r="HXK14" s="44"/>
      <c r="HXL14" s="44"/>
      <c r="HXM14" s="44"/>
      <c r="HXN14" s="44"/>
      <c r="HXO14" s="44"/>
      <c r="HXP14" s="44"/>
      <c r="HXQ14" s="44"/>
      <c r="HXR14" s="44"/>
      <c r="HXS14" s="44"/>
      <c r="HXT14" s="44"/>
      <c r="HXU14" s="44"/>
      <c r="HXV14" s="44"/>
      <c r="HXW14" s="44"/>
      <c r="HXX14" s="44"/>
      <c r="HXY14" s="44"/>
      <c r="HXZ14" s="44"/>
      <c r="HYA14" s="44"/>
      <c r="HYB14" s="44"/>
      <c r="HYC14" s="44"/>
      <c r="HYD14" s="44"/>
      <c r="HYE14" s="44"/>
      <c r="HYF14" s="44"/>
      <c r="HYG14" s="44"/>
      <c r="HYH14" s="44"/>
      <c r="HYI14" s="44"/>
      <c r="HYJ14" s="44"/>
      <c r="HYK14" s="44"/>
      <c r="HYL14" s="44"/>
      <c r="HYM14" s="44"/>
      <c r="HYN14" s="44"/>
      <c r="HYO14" s="44"/>
      <c r="HYP14" s="44"/>
      <c r="HYQ14" s="44"/>
      <c r="HYR14" s="44"/>
      <c r="HYS14" s="44"/>
      <c r="HYT14" s="44"/>
      <c r="HYU14" s="44"/>
      <c r="HYV14" s="44"/>
      <c r="HYW14" s="44"/>
      <c r="HYX14" s="44"/>
      <c r="HYY14" s="44"/>
      <c r="HYZ14" s="44"/>
      <c r="HZA14" s="44"/>
      <c r="HZB14" s="44"/>
      <c r="HZC14" s="44"/>
      <c r="HZD14" s="44"/>
      <c r="HZE14" s="44"/>
      <c r="HZF14" s="44"/>
      <c r="HZG14" s="44"/>
      <c r="HZH14" s="44"/>
      <c r="HZI14" s="44"/>
      <c r="HZJ14" s="44"/>
      <c r="HZK14" s="44"/>
      <c r="HZL14" s="44"/>
      <c r="HZM14" s="44"/>
      <c r="HZN14" s="44"/>
      <c r="HZO14" s="44"/>
      <c r="HZP14" s="44"/>
      <c r="HZQ14" s="44"/>
      <c r="HZR14" s="44"/>
      <c r="HZS14" s="44"/>
      <c r="HZT14" s="44"/>
      <c r="HZU14" s="44"/>
      <c r="HZV14" s="44"/>
      <c r="HZW14" s="44"/>
      <c r="HZX14" s="44"/>
      <c r="HZY14" s="44"/>
      <c r="HZZ14" s="44"/>
      <c r="IAA14" s="44"/>
      <c r="IAB14" s="44"/>
      <c r="IAC14" s="44"/>
      <c r="IAD14" s="44"/>
      <c r="IAE14" s="44"/>
      <c r="IAF14" s="44"/>
      <c r="IAG14" s="44"/>
      <c r="IAH14" s="44"/>
      <c r="IAI14" s="44"/>
      <c r="IAJ14" s="44"/>
      <c r="IAK14" s="44"/>
      <c r="IAL14" s="44"/>
      <c r="IAM14" s="44"/>
      <c r="IAN14" s="44"/>
      <c r="IAO14" s="44"/>
      <c r="IAP14" s="44"/>
      <c r="IAQ14" s="44"/>
      <c r="IAR14" s="44"/>
      <c r="IAS14" s="44"/>
      <c r="IAT14" s="44"/>
      <c r="IAU14" s="44"/>
      <c r="IAV14" s="44"/>
      <c r="IAW14" s="44"/>
      <c r="IAX14" s="44"/>
      <c r="IAY14" s="44"/>
      <c r="IAZ14" s="44"/>
      <c r="IBA14" s="44"/>
      <c r="IBB14" s="44"/>
      <c r="IBC14" s="44"/>
      <c r="IBD14" s="44"/>
      <c r="IBE14" s="44"/>
      <c r="IBF14" s="44"/>
      <c r="IBG14" s="44"/>
      <c r="IBH14" s="44"/>
      <c r="IBI14" s="44"/>
      <c r="IBJ14" s="44"/>
      <c r="IBK14" s="44"/>
      <c r="IBL14" s="44"/>
      <c r="IBM14" s="44"/>
      <c r="IBN14" s="44"/>
      <c r="IBO14" s="44"/>
      <c r="IBP14" s="44"/>
      <c r="IBQ14" s="44"/>
      <c r="IBR14" s="44"/>
      <c r="IBS14" s="44"/>
      <c r="IBT14" s="44"/>
      <c r="IBU14" s="44"/>
      <c r="IBV14" s="44"/>
      <c r="IBW14" s="44"/>
      <c r="IBX14" s="44"/>
      <c r="IBY14" s="44"/>
      <c r="IBZ14" s="44"/>
      <c r="ICA14" s="44"/>
      <c r="ICB14" s="44"/>
      <c r="ICC14" s="44"/>
      <c r="ICD14" s="44"/>
      <c r="ICE14" s="44"/>
      <c r="ICF14" s="44"/>
      <c r="ICG14" s="44"/>
      <c r="ICH14" s="44"/>
      <c r="ICI14" s="44"/>
      <c r="ICJ14" s="44"/>
      <c r="ICK14" s="44"/>
      <c r="ICL14" s="44"/>
      <c r="ICM14" s="44"/>
      <c r="ICN14" s="44"/>
      <c r="ICO14" s="44"/>
      <c r="ICP14" s="44"/>
      <c r="ICQ14" s="44"/>
      <c r="ICR14" s="44"/>
      <c r="ICS14" s="44"/>
      <c r="ICT14" s="44"/>
      <c r="ICU14" s="44"/>
      <c r="ICV14" s="44"/>
      <c r="ICW14" s="44"/>
      <c r="ICX14" s="44"/>
      <c r="ICY14" s="44"/>
      <c r="ICZ14" s="44"/>
      <c r="IDA14" s="44"/>
      <c r="IDB14" s="44"/>
      <c r="IDC14" s="44"/>
      <c r="IDD14" s="44"/>
      <c r="IDE14" s="44"/>
      <c r="IDF14" s="44"/>
      <c r="IDG14" s="44"/>
      <c r="IDH14" s="44"/>
      <c r="IDI14" s="44"/>
      <c r="IDJ14" s="44"/>
      <c r="IDK14" s="44"/>
      <c r="IDL14" s="44"/>
      <c r="IDM14" s="44"/>
      <c r="IDN14" s="44"/>
      <c r="IDO14" s="44"/>
      <c r="IDP14" s="44"/>
      <c r="IDQ14" s="44"/>
      <c r="IDR14" s="44"/>
      <c r="IDS14" s="44"/>
      <c r="IDT14" s="44"/>
      <c r="IDU14" s="44"/>
      <c r="IDV14" s="44"/>
      <c r="IDW14" s="44"/>
      <c r="IDX14" s="44"/>
      <c r="IDY14" s="44"/>
      <c r="IDZ14" s="44"/>
      <c r="IEA14" s="44"/>
      <c r="IEB14" s="44"/>
      <c r="IEC14" s="44"/>
      <c r="IED14" s="44"/>
      <c r="IEE14" s="44"/>
      <c r="IEF14" s="44"/>
      <c r="IEG14" s="44"/>
      <c r="IEH14" s="44"/>
      <c r="IEI14" s="44"/>
      <c r="IEJ14" s="44"/>
      <c r="IEK14" s="44"/>
      <c r="IEL14" s="44"/>
      <c r="IEM14" s="44"/>
      <c r="IEN14" s="44"/>
      <c r="IEO14" s="44"/>
      <c r="IEP14" s="44"/>
      <c r="IEQ14" s="44"/>
      <c r="IER14" s="44"/>
      <c r="IES14" s="44"/>
      <c r="IET14" s="44"/>
      <c r="IEU14" s="44"/>
      <c r="IEV14" s="44"/>
      <c r="IEW14" s="44"/>
      <c r="IEX14" s="44"/>
      <c r="IEY14" s="44"/>
      <c r="IEZ14" s="44"/>
      <c r="IFA14" s="44"/>
      <c r="IFB14" s="44"/>
      <c r="IFC14" s="44"/>
      <c r="IFD14" s="44"/>
      <c r="IFE14" s="44"/>
      <c r="IFF14" s="44"/>
      <c r="IFG14" s="44"/>
      <c r="IFH14" s="44"/>
      <c r="IFI14" s="44"/>
      <c r="IFJ14" s="44"/>
      <c r="IFK14" s="44"/>
      <c r="IFL14" s="44"/>
      <c r="IFM14" s="44"/>
      <c r="IFN14" s="44"/>
      <c r="IFO14" s="44"/>
      <c r="IFP14" s="44"/>
      <c r="IFQ14" s="44"/>
      <c r="IFR14" s="44"/>
      <c r="IFS14" s="44"/>
      <c r="IFT14" s="44"/>
      <c r="IFU14" s="44"/>
      <c r="IFV14" s="44"/>
      <c r="IFW14" s="44"/>
      <c r="IFX14" s="44"/>
      <c r="IFY14" s="44"/>
      <c r="IFZ14" s="44"/>
      <c r="IGA14" s="44"/>
      <c r="IGB14" s="44"/>
      <c r="IGC14" s="44"/>
      <c r="IGD14" s="44"/>
      <c r="IGE14" s="44"/>
      <c r="IGF14" s="44"/>
      <c r="IGG14" s="44"/>
      <c r="IGH14" s="44"/>
      <c r="IGI14" s="44"/>
      <c r="IGJ14" s="44"/>
      <c r="IGK14" s="44"/>
      <c r="IGL14" s="44"/>
      <c r="IGM14" s="44"/>
      <c r="IGN14" s="44"/>
      <c r="IGO14" s="44"/>
      <c r="IGP14" s="44"/>
      <c r="IGQ14" s="44"/>
      <c r="IGR14" s="44"/>
      <c r="IGS14" s="44"/>
      <c r="IGT14" s="44"/>
      <c r="IGU14" s="44"/>
      <c r="IGV14" s="44"/>
      <c r="IGW14" s="44"/>
      <c r="IGX14" s="44"/>
      <c r="IGY14" s="44"/>
      <c r="IGZ14" s="44"/>
      <c r="IHA14" s="44"/>
      <c r="IHB14" s="44"/>
      <c r="IHC14" s="44"/>
      <c r="IHD14" s="44"/>
      <c r="IHE14" s="44"/>
      <c r="IHF14" s="44"/>
      <c r="IHG14" s="44"/>
      <c r="IHH14" s="44"/>
      <c r="IHI14" s="44"/>
      <c r="IHJ14" s="44"/>
      <c r="IHK14" s="44"/>
      <c r="IHL14" s="44"/>
      <c r="IHM14" s="44"/>
      <c r="IHN14" s="44"/>
      <c r="IHO14" s="44"/>
      <c r="IHP14" s="44"/>
      <c r="IHQ14" s="44"/>
      <c r="IHR14" s="44"/>
      <c r="IHS14" s="44"/>
      <c r="IHT14" s="44"/>
      <c r="IHU14" s="44"/>
      <c r="IHV14" s="44"/>
      <c r="IHW14" s="44"/>
      <c r="IHX14" s="44"/>
      <c r="IHY14" s="44"/>
      <c r="IHZ14" s="44"/>
      <c r="IIA14" s="44"/>
      <c r="IIB14" s="44"/>
      <c r="IIC14" s="44"/>
      <c r="IID14" s="44"/>
      <c r="IIE14" s="44"/>
      <c r="IIF14" s="44"/>
      <c r="IIG14" s="44"/>
      <c r="IIH14" s="44"/>
      <c r="III14" s="44"/>
      <c r="IIJ14" s="44"/>
      <c r="IIK14" s="44"/>
      <c r="IIL14" s="44"/>
      <c r="IIM14" s="44"/>
      <c r="IIN14" s="44"/>
      <c r="IIO14" s="44"/>
      <c r="IIP14" s="44"/>
      <c r="IIQ14" s="44"/>
      <c r="IIR14" s="44"/>
      <c r="IIS14" s="44"/>
      <c r="IIT14" s="44"/>
      <c r="IIU14" s="44"/>
      <c r="IIV14" s="44"/>
      <c r="IIW14" s="44"/>
      <c r="IIX14" s="44"/>
      <c r="IIY14" s="44"/>
      <c r="IIZ14" s="44"/>
      <c r="IJA14" s="44"/>
      <c r="IJB14" s="44"/>
      <c r="IJC14" s="44"/>
      <c r="IJD14" s="44"/>
      <c r="IJE14" s="44"/>
      <c r="IJF14" s="44"/>
      <c r="IJG14" s="44"/>
      <c r="IJH14" s="44"/>
      <c r="IJI14" s="44"/>
      <c r="IJJ14" s="44"/>
      <c r="IJK14" s="44"/>
      <c r="IJL14" s="44"/>
      <c r="IJM14" s="44"/>
      <c r="IJN14" s="44"/>
      <c r="IJO14" s="44"/>
      <c r="IJP14" s="44"/>
      <c r="IJQ14" s="44"/>
      <c r="IJR14" s="44"/>
      <c r="IJS14" s="44"/>
      <c r="IJT14" s="44"/>
      <c r="IJU14" s="44"/>
      <c r="IJV14" s="44"/>
      <c r="IJW14" s="44"/>
      <c r="IJX14" s="44"/>
      <c r="IJY14" s="44"/>
      <c r="IJZ14" s="44"/>
      <c r="IKA14" s="44"/>
      <c r="IKB14" s="44"/>
      <c r="IKC14" s="44"/>
      <c r="IKD14" s="44"/>
      <c r="IKE14" s="44"/>
      <c r="IKF14" s="44"/>
      <c r="IKG14" s="44"/>
      <c r="IKH14" s="44"/>
      <c r="IKI14" s="44"/>
      <c r="IKJ14" s="44"/>
      <c r="IKK14" s="44"/>
      <c r="IKL14" s="44"/>
      <c r="IKM14" s="44"/>
      <c r="IKN14" s="44"/>
      <c r="IKO14" s="44"/>
      <c r="IKP14" s="44"/>
      <c r="IKQ14" s="44"/>
      <c r="IKR14" s="44"/>
      <c r="IKS14" s="44"/>
      <c r="IKT14" s="44"/>
      <c r="IKU14" s="44"/>
      <c r="IKV14" s="44"/>
      <c r="IKW14" s="44"/>
      <c r="IKX14" s="44"/>
      <c r="IKY14" s="44"/>
      <c r="IKZ14" s="44"/>
      <c r="ILA14" s="44"/>
      <c r="ILB14" s="44"/>
      <c r="ILC14" s="44"/>
      <c r="ILD14" s="44"/>
      <c r="ILE14" s="44"/>
      <c r="ILF14" s="44"/>
      <c r="ILG14" s="44"/>
      <c r="ILH14" s="44"/>
      <c r="ILI14" s="44"/>
      <c r="ILJ14" s="44"/>
      <c r="ILK14" s="44"/>
      <c r="ILL14" s="44"/>
      <c r="ILM14" s="44"/>
      <c r="ILN14" s="44"/>
      <c r="ILO14" s="44"/>
      <c r="ILP14" s="44"/>
      <c r="ILQ14" s="44"/>
      <c r="ILR14" s="44"/>
      <c r="ILS14" s="44"/>
      <c r="ILT14" s="44"/>
      <c r="ILU14" s="44"/>
      <c r="ILV14" s="44"/>
      <c r="ILW14" s="44"/>
      <c r="ILX14" s="44"/>
      <c r="ILY14" s="44"/>
      <c r="ILZ14" s="44"/>
      <c r="IMA14" s="44"/>
      <c r="IMB14" s="44"/>
      <c r="IMC14" s="44"/>
      <c r="IMD14" s="44"/>
      <c r="IME14" s="44"/>
      <c r="IMF14" s="44"/>
      <c r="IMG14" s="44"/>
      <c r="IMH14" s="44"/>
      <c r="IMI14" s="44"/>
      <c r="IMJ14" s="44"/>
      <c r="IMK14" s="44"/>
      <c r="IML14" s="44"/>
      <c r="IMM14" s="44"/>
      <c r="IMN14" s="44"/>
      <c r="IMO14" s="44"/>
      <c r="IMP14" s="44"/>
      <c r="IMQ14" s="44"/>
      <c r="IMR14" s="44"/>
      <c r="IMS14" s="44"/>
      <c r="IMT14" s="44"/>
      <c r="IMU14" s="44"/>
      <c r="IMV14" s="44"/>
      <c r="IMW14" s="44"/>
      <c r="IMX14" s="44"/>
      <c r="IMY14" s="44"/>
      <c r="IMZ14" s="44"/>
      <c r="INA14" s="44"/>
      <c r="INB14" s="44"/>
      <c r="INC14" s="44"/>
      <c r="IND14" s="44"/>
      <c r="INE14" s="44"/>
      <c r="INF14" s="44"/>
      <c r="ING14" s="44"/>
      <c r="INH14" s="44"/>
      <c r="INI14" s="44"/>
      <c r="INJ14" s="44"/>
      <c r="INK14" s="44"/>
      <c r="INL14" s="44"/>
      <c r="INM14" s="44"/>
      <c r="INN14" s="44"/>
      <c r="INO14" s="44"/>
      <c r="INP14" s="44"/>
      <c r="INQ14" s="44"/>
      <c r="INR14" s="44"/>
      <c r="INS14" s="44"/>
      <c r="INT14" s="44"/>
      <c r="INU14" s="44"/>
      <c r="INV14" s="44"/>
      <c r="INW14" s="44"/>
      <c r="INX14" s="44"/>
      <c r="INY14" s="44"/>
      <c r="INZ14" s="44"/>
      <c r="IOA14" s="44"/>
      <c r="IOB14" s="44"/>
      <c r="IOC14" s="44"/>
      <c r="IOD14" s="44"/>
      <c r="IOE14" s="44"/>
      <c r="IOF14" s="44"/>
      <c r="IOG14" s="44"/>
      <c r="IOH14" s="44"/>
      <c r="IOI14" s="44"/>
      <c r="IOJ14" s="44"/>
      <c r="IOK14" s="44"/>
      <c r="IOL14" s="44"/>
      <c r="IOM14" s="44"/>
      <c r="ION14" s="44"/>
      <c r="IOO14" s="44"/>
      <c r="IOP14" s="44"/>
      <c r="IOQ14" s="44"/>
      <c r="IOR14" s="44"/>
      <c r="IOS14" s="44"/>
      <c r="IOT14" s="44"/>
      <c r="IOU14" s="44"/>
      <c r="IOV14" s="44"/>
      <c r="IOW14" s="44"/>
      <c r="IOX14" s="44"/>
      <c r="IOY14" s="44"/>
      <c r="IOZ14" s="44"/>
      <c r="IPA14" s="44"/>
      <c r="IPB14" s="44"/>
      <c r="IPC14" s="44"/>
      <c r="IPD14" s="44"/>
      <c r="IPE14" s="44"/>
      <c r="IPF14" s="44"/>
      <c r="IPG14" s="44"/>
      <c r="IPH14" s="44"/>
      <c r="IPI14" s="44"/>
      <c r="IPJ14" s="44"/>
      <c r="IPK14" s="44"/>
      <c r="IPL14" s="44"/>
      <c r="IPM14" s="44"/>
      <c r="IPN14" s="44"/>
      <c r="IPO14" s="44"/>
      <c r="IPP14" s="44"/>
      <c r="IPQ14" s="44"/>
      <c r="IPR14" s="44"/>
      <c r="IPS14" s="44"/>
      <c r="IPT14" s="44"/>
      <c r="IPU14" s="44"/>
      <c r="IPV14" s="44"/>
      <c r="IPW14" s="44"/>
      <c r="IPX14" s="44"/>
      <c r="IPY14" s="44"/>
      <c r="IPZ14" s="44"/>
      <c r="IQA14" s="44"/>
      <c r="IQB14" s="44"/>
      <c r="IQC14" s="44"/>
      <c r="IQD14" s="44"/>
      <c r="IQE14" s="44"/>
      <c r="IQF14" s="44"/>
      <c r="IQG14" s="44"/>
      <c r="IQH14" s="44"/>
      <c r="IQI14" s="44"/>
      <c r="IQJ14" s="44"/>
      <c r="IQK14" s="44"/>
      <c r="IQL14" s="44"/>
      <c r="IQM14" s="44"/>
      <c r="IQN14" s="44"/>
      <c r="IQO14" s="44"/>
      <c r="IQP14" s="44"/>
      <c r="IQQ14" s="44"/>
      <c r="IQR14" s="44"/>
      <c r="IQS14" s="44"/>
      <c r="IQT14" s="44"/>
      <c r="IQU14" s="44"/>
      <c r="IQV14" s="44"/>
      <c r="IQW14" s="44"/>
      <c r="IQX14" s="44"/>
      <c r="IQY14" s="44"/>
      <c r="IQZ14" s="44"/>
      <c r="IRA14" s="44"/>
      <c r="IRB14" s="44"/>
      <c r="IRC14" s="44"/>
      <c r="IRD14" s="44"/>
      <c r="IRE14" s="44"/>
      <c r="IRF14" s="44"/>
      <c r="IRG14" s="44"/>
      <c r="IRH14" s="44"/>
      <c r="IRI14" s="44"/>
      <c r="IRJ14" s="44"/>
      <c r="IRK14" s="44"/>
      <c r="IRL14" s="44"/>
      <c r="IRM14" s="44"/>
      <c r="IRN14" s="44"/>
      <c r="IRO14" s="44"/>
      <c r="IRP14" s="44"/>
      <c r="IRQ14" s="44"/>
      <c r="IRR14" s="44"/>
      <c r="IRS14" s="44"/>
      <c r="IRT14" s="44"/>
      <c r="IRU14" s="44"/>
      <c r="IRV14" s="44"/>
      <c r="IRW14" s="44"/>
      <c r="IRX14" s="44"/>
      <c r="IRY14" s="44"/>
      <c r="IRZ14" s="44"/>
      <c r="ISA14" s="44"/>
      <c r="ISB14" s="44"/>
      <c r="ISC14" s="44"/>
      <c r="ISD14" s="44"/>
      <c r="ISE14" s="44"/>
      <c r="ISF14" s="44"/>
      <c r="ISG14" s="44"/>
      <c r="ISH14" s="44"/>
      <c r="ISI14" s="44"/>
      <c r="ISJ14" s="44"/>
      <c r="ISK14" s="44"/>
      <c r="ISL14" s="44"/>
      <c r="ISM14" s="44"/>
      <c r="ISN14" s="44"/>
      <c r="ISO14" s="44"/>
      <c r="ISP14" s="44"/>
      <c r="ISQ14" s="44"/>
      <c r="ISR14" s="44"/>
      <c r="ISS14" s="44"/>
      <c r="IST14" s="44"/>
      <c r="ISU14" s="44"/>
      <c r="ISV14" s="44"/>
      <c r="ISW14" s="44"/>
      <c r="ISX14" s="44"/>
      <c r="ISY14" s="44"/>
      <c r="ISZ14" s="44"/>
      <c r="ITA14" s="44"/>
      <c r="ITB14" s="44"/>
      <c r="ITC14" s="44"/>
      <c r="ITD14" s="44"/>
      <c r="ITE14" s="44"/>
      <c r="ITF14" s="44"/>
      <c r="ITG14" s="44"/>
      <c r="ITH14" s="44"/>
      <c r="ITI14" s="44"/>
      <c r="ITJ14" s="44"/>
      <c r="ITK14" s="44"/>
      <c r="ITL14" s="44"/>
      <c r="ITM14" s="44"/>
      <c r="ITN14" s="44"/>
      <c r="ITO14" s="44"/>
      <c r="ITP14" s="44"/>
      <c r="ITQ14" s="44"/>
      <c r="ITR14" s="44"/>
      <c r="ITS14" s="44"/>
      <c r="ITT14" s="44"/>
      <c r="ITU14" s="44"/>
      <c r="ITV14" s="44"/>
      <c r="ITW14" s="44"/>
      <c r="ITX14" s="44"/>
      <c r="ITY14" s="44"/>
      <c r="ITZ14" s="44"/>
      <c r="IUA14" s="44"/>
      <c r="IUB14" s="44"/>
      <c r="IUC14" s="44"/>
      <c r="IUD14" s="44"/>
      <c r="IUE14" s="44"/>
      <c r="IUF14" s="44"/>
      <c r="IUG14" s="44"/>
      <c r="IUH14" s="44"/>
      <c r="IUI14" s="44"/>
      <c r="IUJ14" s="44"/>
      <c r="IUK14" s="44"/>
      <c r="IUL14" s="44"/>
      <c r="IUM14" s="44"/>
      <c r="IUN14" s="44"/>
      <c r="IUO14" s="44"/>
      <c r="IUP14" s="44"/>
      <c r="IUQ14" s="44"/>
      <c r="IUR14" s="44"/>
      <c r="IUS14" s="44"/>
      <c r="IUT14" s="44"/>
      <c r="IUU14" s="44"/>
      <c r="IUV14" s="44"/>
      <c r="IUW14" s="44"/>
      <c r="IUX14" s="44"/>
      <c r="IUY14" s="44"/>
      <c r="IUZ14" s="44"/>
      <c r="IVA14" s="44"/>
      <c r="IVB14" s="44"/>
      <c r="IVC14" s="44"/>
      <c r="IVD14" s="44"/>
      <c r="IVE14" s="44"/>
      <c r="IVF14" s="44"/>
      <c r="IVG14" s="44"/>
      <c r="IVH14" s="44"/>
      <c r="IVI14" s="44"/>
      <c r="IVJ14" s="44"/>
      <c r="IVK14" s="44"/>
      <c r="IVL14" s="44"/>
      <c r="IVM14" s="44"/>
      <c r="IVN14" s="44"/>
      <c r="IVO14" s="44"/>
      <c r="IVP14" s="44"/>
      <c r="IVQ14" s="44"/>
      <c r="IVR14" s="44"/>
      <c r="IVS14" s="44"/>
      <c r="IVT14" s="44"/>
      <c r="IVU14" s="44"/>
      <c r="IVV14" s="44"/>
      <c r="IVW14" s="44"/>
      <c r="IVX14" s="44"/>
      <c r="IVY14" s="44"/>
      <c r="IVZ14" s="44"/>
      <c r="IWA14" s="44"/>
      <c r="IWB14" s="44"/>
      <c r="IWC14" s="44"/>
      <c r="IWD14" s="44"/>
      <c r="IWE14" s="44"/>
      <c r="IWF14" s="44"/>
      <c r="IWG14" s="44"/>
      <c r="IWH14" s="44"/>
      <c r="IWI14" s="44"/>
      <c r="IWJ14" s="44"/>
      <c r="IWK14" s="44"/>
      <c r="IWL14" s="44"/>
      <c r="IWM14" s="44"/>
      <c r="IWN14" s="44"/>
      <c r="IWO14" s="44"/>
      <c r="IWP14" s="44"/>
      <c r="IWQ14" s="44"/>
      <c r="IWR14" s="44"/>
      <c r="IWS14" s="44"/>
      <c r="IWT14" s="44"/>
      <c r="IWU14" s="44"/>
      <c r="IWV14" s="44"/>
      <c r="IWW14" s="44"/>
      <c r="IWX14" s="44"/>
      <c r="IWY14" s="44"/>
      <c r="IWZ14" s="44"/>
      <c r="IXA14" s="44"/>
      <c r="IXB14" s="44"/>
      <c r="IXC14" s="44"/>
      <c r="IXD14" s="44"/>
      <c r="IXE14" s="44"/>
      <c r="IXF14" s="44"/>
      <c r="IXG14" s="44"/>
      <c r="IXH14" s="44"/>
      <c r="IXI14" s="44"/>
      <c r="IXJ14" s="44"/>
      <c r="IXK14" s="44"/>
      <c r="IXL14" s="44"/>
      <c r="IXM14" s="44"/>
      <c r="IXN14" s="44"/>
      <c r="IXO14" s="44"/>
      <c r="IXP14" s="44"/>
      <c r="IXQ14" s="44"/>
      <c r="IXR14" s="44"/>
      <c r="IXS14" s="44"/>
      <c r="IXT14" s="44"/>
      <c r="IXU14" s="44"/>
      <c r="IXV14" s="44"/>
      <c r="IXW14" s="44"/>
      <c r="IXX14" s="44"/>
      <c r="IXY14" s="44"/>
      <c r="IXZ14" s="44"/>
      <c r="IYA14" s="44"/>
      <c r="IYB14" s="44"/>
      <c r="IYC14" s="44"/>
      <c r="IYD14" s="44"/>
      <c r="IYE14" s="44"/>
      <c r="IYF14" s="44"/>
      <c r="IYG14" s="44"/>
      <c r="IYH14" s="44"/>
      <c r="IYI14" s="44"/>
      <c r="IYJ14" s="44"/>
      <c r="IYK14" s="44"/>
      <c r="IYL14" s="44"/>
      <c r="IYM14" s="44"/>
      <c r="IYN14" s="44"/>
      <c r="IYO14" s="44"/>
      <c r="IYP14" s="44"/>
      <c r="IYQ14" s="44"/>
      <c r="IYR14" s="44"/>
      <c r="IYS14" s="44"/>
      <c r="IYT14" s="44"/>
      <c r="IYU14" s="44"/>
      <c r="IYV14" s="44"/>
      <c r="IYW14" s="44"/>
      <c r="IYX14" s="44"/>
      <c r="IYY14" s="44"/>
      <c r="IYZ14" s="44"/>
      <c r="IZA14" s="44"/>
      <c r="IZB14" s="44"/>
      <c r="IZC14" s="44"/>
      <c r="IZD14" s="44"/>
      <c r="IZE14" s="44"/>
      <c r="IZF14" s="44"/>
      <c r="IZG14" s="44"/>
      <c r="IZH14" s="44"/>
      <c r="IZI14" s="44"/>
      <c r="IZJ14" s="44"/>
      <c r="IZK14" s="44"/>
      <c r="IZL14" s="44"/>
      <c r="IZM14" s="44"/>
      <c r="IZN14" s="44"/>
      <c r="IZO14" s="44"/>
      <c r="IZP14" s="44"/>
      <c r="IZQ14" s="44"/>
      <c r="IZR14" s="44"/>
      <c r="IZS14" s="44"/>
      <c r="IZT14" s="44"/>
      <c r="IZU14" s="44"/>
      <c r="IZV14" s="44"/>
      <c r="IZW14" s="44"/>
      <c r="IZX14" s="44"/>
      <c r="IZY14" s="44"/>
      <c r="IZZ14" s="44"/>
      <c r="JAA14" s="44"/>
      <c r="JAB14" s="44"/>
      <c r="JAC14" s="44"/>
      <c r="JAD14" s="44"/>
      <c r="JAE14" s="44"/>
      <c r="JAF14" s="44"/>
      <c r="JAG14" s="44"/>
      <c r="JAH14" s="44"/>
      <c r="JAI14" s="44"/>
      <c r="JAJ14" s="44"/>
      <c r="JAK14" s="44"/>
      <c r="JAL14" s="44"/>
      <c r="JAM14" s="44"/>
      <c r="JAN14" s="44"/>
      <c r="JAO14" s="44"/>
      <c r="JAP14" s="44"/>
      <c r="JAQ14" s="44"/>
      <c r="JAR14" s="44"/>
      <c r="JAS14" s="44"/>
      <c r="JAT14" s="44"/>
      <c r="JAU14" s="44"/>
      <c r="JAV14" s="44"/>
      <c r="JAW14" s="44"/>
      <c r="JAX14" s="44"/>
      <c r="JAY14" s="44"/>
      <c r="JAZ14" s="44"/>
      <c r="JBA14" s="44"/>
      <c r="JBB14" s="44"/>
      <c r="JBC14" s="44"/>
      <c r="JBD14" s="44"/>
      <c r="JBE14" s="44"/>
      <c r="JBF14" s="44"/>
      <c r="JBG14" s="44"/>
      <c r="JBH14" s="44"/>
      <c r="JBI14" s="44"/>
      <c r="JBJ14" s="44"/>
      <c r="JBK14" s="44"/>
      <c r="JBL14" s="44"/>
      <c r="JBM14" s="44"/>
      <c r="JBN14" s="44"/>
      <c r="JBO14" s="44"/>
      <c r="JBP14" s="44"/>
      <c r="JBQ14" s="44"/>
      <c r="JBR14" s="44"/>
      <c r="JBS14" s="44"/>
      <c r="JBT14" s="44"/>
      <c r="JBU14" s="44"/>
      <c r="JBV14" s="44"/>
      <c r="JBW14" s="44"/>
      <c r="JBX14" s="44"/>
      <c r="JBY14" s="44"/>
      <c r="JBZ14" s="44"/>
      <c r="JCA14" s="44"/>
      <c r="JCB14" s="44"/>
      <c r="JCC14" s="44"/>
      <c r="JCD14" s="44"/>
      <c r="JCE14" s="44"/>
      <c r="JCF14" s="44"/>
      <c r="JCG14" s="44"/>
      <c r="JCH14" s="44"/>
      <c r="JCI14" s="44"/>
      <c r="JCJ14" s="44"/>
      <c r="JCK14" s="44"/>
      <c r="JCL14" s="44"/>
      <c r="JCM14" s="44"/>
      <c r="JCN14" s="44"/>
      <c r="JCO14" s="44"/>
      <c r="JCP14" s="44"/>
      <c r="JCQ14" s="44"/>
      <c r="JCR14" s="44"/>
      <c r="JCS14" s="44"/>
      <c r="JCT14" s="44"/>
      <c r="JCU14" s="44"/>
      <c r="JCV14" s="44"/>
      <c r="JCW14" s="44"/>
      <c r="JCX14" s="44"/>
      <c r="JCY14" s="44"/>
      <c r="JCZ14" s="44"/>
      <c r="JDA14" s="44"/>
      <c r="JDB14" s="44"/>
      <c r="JDC14" s="44"/>
      <c r="JDD14" s="44"/>
      <c r="JDE14" s="44"/>
      <c r="JDF14" s="44"/>
      <c r="JDG14" s="44"/>
      <c r="JDH14" s="44"/>
      <c r="JDI14" s="44"/>
      <c r="JDJ14" s="44"/>
      <c r="JDK14" s="44"/>
      <c r="JDL14" s="44"/>
      <c r="JDM14" s="44"/>
      <c r="JDN14" s="44"/>
      <c r="JDO14" s="44"/>
      <c r="JDP14" s="44"/>
      <c r="JDQ14" s="44"/>
      <c r="JDR14" s="44"/>
      <c r="JDS14" s="44"/>
      <c r="JDT14" s="44"/>
      <c r="JDU14" s="44"/>
      <c r="JDV14" s="44"/>
      <c r="JDW14" s="44"/>
      <c r="JDX14" s="44"/>
      <c r="JDY14" s="44"/>
      <c r="JDZ14" s="44"/>
      <c r="JEA14" s="44"/>
      <c r="JEB14" s="44"/>
      <c r="JEC14" s="44"/>
      <c r="JED14" s="44"/>
      <c r="JEE14" s="44"/>
      <c r="JEF14" s="44"/>
      <c r="JEG14" s="44"/>
      <c r="JEH14" s="44"/>
      <c r="JEI14" s="44"/>
      <c r="JEJ14" s="44"/>
      <c r="JEK14" s="44"/>
      <c r="JEL14" s="44"/>
      <c r="JEM14" s="44"/>
      <c r="JEN14" s="44"/>
      <c r="JEO14" s="44"/>
      <c r="JEP14" s="44"/>
      <c r="JEQ14" s="44"/>
      <c r="JER14" s="44"/>
      <c r="JES14" s="44"/>
      <c r="JET14" s="44"/>
      <c r="JEU14" s="44"/>
      <c r="JEV14" s="44"/>
      <c r="JEW14" s="44"/>
      <c r="JEX14" s="44"/>
      <c r="JEY14" s="44"/>
      <c r="JEZ14" s="44"/>
      <c r="JFA14" s="44"/>
      <c r="JFB14" s="44"/>
      <c r="JFC14" s="44"/>
      <c r="JFD14" s="44"/>
      <c r="JFE14" s="44"/>
      <c r="JFF14" s="44"/>
      <c r="JFG14" s="44"/>
      <c r="JFH14" s="44"/>
      <c r="JFI14" s="44"/>
      <c r="JFJ14" s="44"/>
      <c r="JFK14" s="44"/>
      <c r="JFL14" s="44"/>
      <c r="JFM14" s="44"/>
      <c r="JFN14" s="44"/>
      <c r="JFO14" s="44"/>
      <c r="JFP14" s="44"/>
      <c r="JFQ14" s="44"/>
      <c r="JFR14" s="44"/>
      <c r="JFS14" s="44"/>
      <c r="JFT14" s="44"/>
      <c r="JFU14" s="44"/>
      <c r="JFV14" s="44"/>
      <c r="JFW14" s="44"/>
      <c r="JFX14" s="44"/>
      <c r="JFY14" s="44"/>
      <c r="JFZ14" s="44"/>
      <c r="JGA14" s="44"/>
      <c r="JGB14" s="44"/>
      <c r="JGC14" s="44"/>
      <c r="JGD14" s="44"/>
      <c r="JGE14" s="44"/>
      <c r="JGF14" s="44"/>
      <c r="JGG14" s="44"/>
      <c r="JGH14" s="44"/>
      <c r="JGI14" s="44"/>
      <c r="JGJ14" s="44"/>
      <c r="JGK14" s="44"/>
      <c r="JGL14" s="44"/>
      <c r="JGM14" s="44"/>
      <c r="JGN14" s="44"/>
      <c r="JGO14" s="44"/>
      <c r="JGP14" s="44"/>
      <c r="JGQ14" s="44"/>
      <c r="JGR14" s="44"/>
      <c r="JGS14" s="44"/>
      <c r="JGT14" s="44"/>
      <c r="JGU14" s="44"/>
      <c r="JGV14" s="44"/>
      <c r="JGW14" s="44"/>
      <c r="JGX14" s="44"/>
      <c r="JGY14" s="44"/>
      <c r="JGZ14" s="44"/>
      <c r="JHA14" s="44"/>
      <c r="JHB14" s="44"/>
      <c r="JHC14" s="44"/>
      <c r="JHD14" s="44"/>
      <c r="JHE14" s="44"/>
      <c r="JHF14" s="44"/>
      <c r="JHG14" s="44"/>
      <c r="JHH14" s="44"/>
      <c r="JHI14" s="44"/>
      <c r="JHJ14" s="44"/>
      <c r="JHK14" s="44"/>
      <c r="JHL14" s="44"/>
      <c r="JHM14" s="44"/>
      <c r="JHN14" s="44"/>
      <c r="JHO14" s="44"/>
      <c r="JHP14" s="44"/>
      <c r="JHQ14" s="44"/>
      <c r="JHR14" s="44"/>
      <c r="JHS14" s="44"/>
      <c r="JHT14" s="44"/>
      <c r="JHU14" s="44"/>
      <c r="JHV14" s="44"/>
      <c r="JHW14" s="44"/>
      <c r="JHX14" s="44"/>
      <c r="JHY14" s="44"/>
      <c r="JHZ14" s="44"/>
      <c r="JIA14" s="44"/>
      <c r="JIB14" s="44"/>
      <c r="JIC14" s="44"/>
      <c r="JID14" s="44"/>
      <c r="JIE14" s="44"/>
      <c r="JIF14" s="44"/>
      <c r="JIG14" s="44"/>
      <c r="JIH14" s="44"/>
      <c r="JII14" s="44"/>
      <c r="JIJ14" s="44"/>
      <c r="JIK14" s="44"/>
      <c r="JIL14" s="44"/>
      <c r="JIM14" s="44"/>
      <c r="JIN14" s="44"/>
      <c r="JIO14" s="44"/>
      <c r="JIP14" s="44"/>
      <c r="JIQ14" s="44"/>
      <c r="JIR14" s="44"/>
      <c r="JIS14" s="44"/>
      <c r="JIT14" s="44"/>
      <c r="JIU14" s="44"/>
      <c r="JIV14" s="44"/>
      <c r="JIW14" s="44"/>
      <c r="JIX14" s="44"/>
      <c r="JIY14" s="44"/>
      <c r="JIZ14" s="44"/>
      <c r="JJA14" s="44"/>
      <c r="JJB14" s="44"/>
      <c r="JJC14" s="44"/>
      <c r="JJD14" s="44"/>
      <c r="JJE14" s="44"/>
      <c r="JJF14" s="44"/>
      <c r="JJG14" s="44"/>
      <c r="JJH14" s="44"/>
      <c r="JJI14" s="44"/>
      <c r="JJJ14" s="44"/>
      <c r="JJK14" s="44"/>
      <c r="JJL14" s="44"/>
      <c r="JJM14" s="44"/>
      <c r="JJN14" s="44"/>
      <c r="JJO14" s="44"/>
      <c r="JJP14" s="44"/>
      <c r="JJQ14" s="44"/>
      <c r="JJR14" s="44"/>
      <c r="JJS14" s="44"/>
      <c r="JJT14" s="44"/>
      <c r="JJU14" s="44"/>
      <c r="JJV14" s="44"/>
      <c r="JJW14" s="44"/>
      <c r="JJX14" s="44"/>
      <c r="JJY14" s="44"/>
      <c r="JJZ14" s="44"/>
      <c r="JKA14" s="44"/>
      <c r="JKB14" s="44"/>
      <c r="JKC14" s="44"/>
      <c r="JKD14" s="44"/>
      <c r="JKE14" s="44"/>
      <c r="JKF14" s="44"/>
      <c r="JKG14" s="44"/>
      <c r="JKH14" s="44"/>
      <c r="JKI14" s="44"/>
      <c r="JKJ14" s="44"/>
      <c r="JKK14" s="44"/>
      <c r="JKL14" s="44"/>
      <c r="JKM14" s="44"/>
      <c r="JKN14" s="44"/>
      <c r="JKO14" s="44"/>
      <c r="JKP14" s="44"/>
      <c r="JKQ14" s="44"/>
      <c r="JKR14" s="44"/>
      <c r="JKS14" s="44"/>
      <c r="JKT14" s="44"/>
      <c r="JKU14" s="44"/>
      <c r="JKV14" s="44"/>
      <c r="JKW14" s="44"/>
      <c r="JKX14" s="44"/>
      <c r="JKY14" s="44"/>
      <c r="JKZ14" s="44"/>
      <c r="JLA14" s="44"/>
      <c r="JLB14" s="44"/>
      <c r="JLC14" s="44"/>
      <c r="JLD14" s="44"/>
      <c r="JLE14" s="44"/>
      <c r="JLF14" s="44"/>
      <c r="JLG14" s="44"/>
      <c r="JLH14" s="44"/>
      <c r="JLI14" s="44"/>
      <c r="JLJ14" s="44"/>
      <c r="JLK14" s="44"/>
      <c r="JLL14" s="44"/>
      <c r="JLM14" s="44"/>
      <c r="JLN14" s="44"/>
      <c r="JLO14" s="44"/>
      <c r="JLP14" s="44"/>
      <c r="JLQ14" s="44"/>
      <c r="JLR14" s="44"/>
      <c r="JLS14" s="44"/>
      <c r="JLT14" s="44"/>
      <c r="JLU14" s="44"/>
      <c r="JLV14" s="44"/>
      <c r="JLW14" s="44"/>
      <c r="JLX14" s="44"/>
      <c r="JLY14" s="44"/>
      <c r="JLZ14" s="44"/>
      <c r="JMA14" s="44"/>
      <c r="JMB14" s="44"/>
      <c r="JMC14" s="44"/>
      <c r="JMD14" s="44"/>
      <c r="JME14" s="44"/>
      <c r="JMF14" s="44"/>
      <c r="JMG14" s="44"/>
      <c r="JMH14" s="44"/>
      <c r="JMI14" s="44"/>
      <c r="JMJ14" s="44"/>
      <c r="JMK14" s="44"/>
      <c r="JML14" s="44"/>
      <c r="JMM14" s="44"/>
      <c r="JMN14" s="44"/>
      <c r="JMO14" s="44"/>
      <c r="JMP14" s="44"/>
      <c r="JMQ14" s="44"/>
      <c r="JMR14" s="44"/>
      <c r="JMS14" s="44"/>
      <c r="JMT14" s="44"/>
      <c r="JMU14" s="44"/>
      <c r="JMV14" s="44"/>
      <c r="JMW14" s="44"/>
      <c r="JMX14" s="44"/>
      <c r="JMY14" s="44"/>
      <c r="JMZ14" s="44"/>
      <c r="JNA14" s="44"/>
      <c r="JNB14" s="44"/>
      <c r="JNC14" s="44"/>
      <c r="JND14" s="44"/>
      <c r="JNE14" s="44"/>
      <c r="JNF14" s="44"/>
      <c r="JNG14" s="44"/>
      <c r="JNH14" s="44"/>
      <c r="JNI14" s="44"/>
      <c r="JNJ14" s="44"/>
      <c r="JNK14" s="44"/>
      <c r="JNL14" s="44"/>
      <c r="JNM14" s="44"/>
      <c r="JNN14" s="44"/>
      <c r="JNO14" s="44"/>
      <c r="JNP14" s="44"/>
      <c r="JNQ14" s="44"/>
      <c r="JNR14" s="44"/>
      <c r="JNS14" s="44"/>
      <c r="JNT14" s="44"/>
      <c r="JNU14" s="44"/>
      <c r="JNV14" s="44"/>
      <c r="JNW14" s="44"/>
      <c r="JNX14" s="44"/>
      <c r="JNY14" s="44"/>
      <c r="JNZ14" s="44"/>
      <c r="JOA14" s="44"/>
      <c r="JOB14" s="44"/>
      <c r="JOC14" s="44"/>
      <c r="JOD14" s="44"/>
      <c r="JOE14" s="44"/>
      <c r="JOF14" s="44"/>
      <c r="JOG14" s="44"/>
      <c r="JOH14" s="44"/>
      <c r="JOI14" s="44"/>
      <c r="JOJ14" s="44"/>
      <c r="JOK14" s="44"/>
      <c r="JOL14" s="44"/>
      <c r="JOM14" s="44"/>
      <c r="JON14" s="44"/>
      <c r="JOO14" s="44"/>
      <c r="JOP14" s="44"/>
      <c r="JOQ14" s="44"/>
      <c r="JOR14" s="44"/>
      <c r="JOS14" s="44"/>
      <c r="JOT14" s="44"/>
      <c r="JOU14" s="44"/>
      <c r="JOV14" s="44"/>
      <c r="JOW14" s="44"/>
      <c r="JOX14" s="44"/>
      <c r="JOY14" s="44"/>
      <c r="JOZ14" s="44"/>
      <c r="JPA14" s="44"/>
      <c r="JPB14" s="44"/>
      <c r="JPC14" s="44"/>
      <c r="JPD14" s="44"/>
      <c r="JPE14" s="44"/>
      <c r="JPF14" s="44"/>
      <c r="JPG14" s="44"/>
      <c r="JPH14" s="44"/>
      <c r="JPI14" s="44"/>
      <c r="JPJ14" s="44"/>
      <c r="JPK14" s="44"/>
      <c r="JPL14" s="44"/>
      <c r="JPM14" s="44"/>
      <c r="JPN14" s="44"/>
      <c r="JPO14" s="44"/>
      <c r="JPP14" s="44"/>
      <c r="JPQ14" s="44"/>
      <c r="JPR14" s="44"/>
      <c r="JPS14" s="44"/>
      <c r="JPT14" s="44"/>
      <c r="JPU14" s="44"/>
      <c r="JPV14" s="44"/>
      <c r="JPW14" s="44"/>
      <c r="JPX14" s="44"/>
      <c r="JPY14" s="44"/>
      <c r="JPZ14" s="44"/>
      <c r="JQA14" s="44"/>
      <c r="JQB14" s="44"/>
      <c r="JQC14" s="44"/>
      <c r="JQD14" s="44"/>
      <c r="JQE14" s="44"/>
      <c r="JQF14" s="44"/>
      <c r="JQG14" s="44"/>
      <c r="JQH14" s="44"/>
      <c r="JQI14" s="44"/>
      <c r="JQJ14" s="44"/>
      <c r="JQK14" s="44"/>
      <c r="JQL14" s="44"/>
      <c r="JQM14" s="44"/>
      <c r="JQN14" s="44"/>
      <c r="JQO14" s="44"/>
      <c r="JQP14" s="44"/>
      <c r="JQQ14" s="44"/>
      <c r="JQR14" s="44"/>
      <c r="JQS14" s="44"/>
      <c r="JQT14" s="44"/>
      <c r="JQU14" s="44"/>
      <c r="JQV14" s="44"/>
      <c r="JQW14" s="44"/>
      <c r="JQX14" s="44"/>
      <c r="JQY14" s="44"/>
      <c r="JQZ14" s="44"/>
      <c r="JRA14" s="44"/>
      <c r="JRB14" s="44"/>
      <c r="JRC14" s="44"/>
      <c r="JRD14" s="44"/>
      <c r="JRE14" s="44"/>
      <c r="JRF14" s="44"/>
      <c r="JRG14" s="44"/>
      <c r="JRH14" s="44"/>
      <c r="JRI14" s="44"/>
      <c r="JRJ14" s="44"/>
      <c r="JRK14" s="44"/>
      <c r="JRL14" s="44"/>
      <c r="JRM14" s="44"/>
      <c r="JRN14" s="44"/>
      <c r="JRO14" s="44"/>
      <c r="JRP14" s="44"/>
      <c r="JRQ14" s="44"/>
      <c r="JRR14" s="44"/>
      <c r="JRS14" s="44"/>
      <c r="JRT14" s="44"/>
      <c r="JRU14" s="44"/>
      <c r="JRV14" s="44"/>
      <c r="JRW14" s="44"/>
      <c r="JRX14" s="44"/>
      <c r="JRY14" s="44"/>
      <c r="JRZ14" s="44"/>
      <c r="JSA14" s="44"/>
      <c r="JSB14" s="44"/>
      <c r="JSC14" s="44"/>
      <c r="JSD14" s="44"/>
      <c r="JSE14" s="44"/>
      <c r="JSF14" s="44"/>
      <c r="JSG14" s="44"/>
      <c r="JSH14" s="44"/>
      <c r="JSI14" s="44"/>
      <c r="JSJ14" s="44"/>
      <c r="JSK14" s="44"/>
      <c r="JSL14" s="44"/>
      <c r="JSM14" s="44"/>
      <c r="JSN14" s="44"/>
      <c r="JSO14" s="44"/>
      <c r="JSP14" s="44"/>
      <c r="JSQ14" s="44"/>
      <c r="JSR14" s="44"/>
      <c r="JSS14" s="44"/>
      <c r="JST14" s="44"/>
      <c r="JSU14" s="44"/>
      <c r="JSV14" s="44"/>
      <c r="JSW14" s="44"/>
      <c r="JSX14" s="44"/>
      <c r="JSY14" s="44"/>
      <c r="JSZ14" s="44"/>
      <c r="JTA14" s="44"/>
      <c r="JTB14" s="44"/>
      <c r="JTC14" s="44"/>
      <c r="JTD14" s="44"/>
      <c r="JTE14" s="44"/>
      <c r="JTF14" s="44"/>
      <c r="JTG14" s="44"/>
      <c r="JTH14" s="44"/>
      <c r="JTI14" s="44"/>
      <c r="JTJ14" s="44"/>
      <c r="JTK14" s="44"/>
      <c r="JTL14" s="44"/>
      <c r="JTM14" s="44"/>
      <c r="JTN14" s="44"/>
      <c r="JTO14" s="44"/>
      <c r="JTP14" s="44"/>
      <c r="JTQ14" s="44"/>
      <c r="JTR14" s="44"/>
      <c r="JTS14" s="44"/>
      <c r="JTT14" s="44"/>
      <c r="JTU14" s="44"/>
      <c r="JTV14" s="44"/>
      <c r="JTW14" s="44"/>
      <c r="JTX14" s="44"/>
      <c r="JTY14" s="44"/>
      <c r="JTZ14" s="44"/>
      <c r="JUA14" s="44"/>
      <c r="JUB14" s="44"/>
      <c r="JUC14" s="44"/>
      <c r="JUD14" s="44"/>
      <c r="JUE14" s="44"/>
      <c r="JUF14" s="44"/>
      <c r="JUG14" s="44"/>
      <c r="JUH14" s="44"/>
      <c r="JUI14" s="44"/>
      <c r="JUJ14" s="44"/>
      <c r="JUK14" s="44"/>
      <c r="JUL14" s="44"/>
      <c r="JUM14" s="44"/>
      <c r="JUN14" s="44"/>
      <c r="JUO14" s="44"/>
      <c r="JUP14" s="44"/>
      <c r="JUQ14" s="44"/>
      <c r="JUR14" s="44"/>
      <c r="JUS14" s="44"/>
      <c r="JUT14" s="44"/>
      <c r="JUU14" s="44"/>
      <c r="JUV14" s="44"/>
      <c r="JUW14" s="44"/>
      <c r="JUX14" s="44"/>
      <c r="JUY14" s="44"/>
      <c r="JUZ14" s="44"/>
      <c r="JVA14" s="44"/>
      <c r="JVB14" s="44"/>
      <c r="JVC14" s="44"/>
      <c r="JVD14" s="44"/>
      <c r="JVE14" s="44"/>
      <c r="JVF14" s="44"/>
      <c r="JVG14" s="44"/>
      <c r="JVH14" s="44"/>
      <c r="JVI14" s="44"/>
      <c r="JVJ14" s="44"/>
      <c r="JVK14" s="44"/>
      <c r="JVL14" s="44"/>
      <c r="JVM14" s="44"/>
      <c r="JVN14" s="44"/>
      <c r="JVO14" s="44"/>
      <c r="JVP14" s="44"/>
      <c r="JVQ14" s="44"/>
      <c r="JVR14" s="44"/>
      <c r="JVS14" s="44"/>
      <c r="JVT14" s="44"/>
      <c r="JVU14" s="44"/>
      <c r="JVV14" s="44"/>
      <c r="JVW14" s="44"/>
      <c r="JVX14" s="44"/>
      <c r="JVY14" s="44"/>
      <c r="JVZ14" s="44"/>
      <c r="JWA14" s="44"/>
      <c r="JWB14" s="44"/>
      <c r="JWC14" s="44"/>
      <c r="JWD14" s="44"/>
      <c r="JWE14" s="44"/>
      <c r="JWF14" s="44"/>
      <c r="JWG14" s="44"/>
      <c r="JWH14" s="44"/>
      <c r="JWI14" s="44"/>
      <c r="JWJ14" s="44"/>
      <c r="JWK14" s="44"/>
      <c r="JWL14" s="44"/>
      <c r="JWM14" s="44"/>
      <c r="JWN14" s="44"/>
      <c r="JWO14" s="44"/>
      <c r="JWP14" s="44"/>
      <c r="JWQ14" s="44"/>
      <c r="JWR14" s="44"/>
      <c r="JWS14" s="44"/>
      <c r="JWT14" s="44"/>
      <c r="JWU14" s="44"/>
      <c r="JWV14" s="44"/>
      <c r="JWW14" s="44"/>
      <c r="JWX14" s="44"/>
      <c r="JWY14" s="44"/>
      <c r="JWZ14" s="44"/>
      <c r="JXA14" s="44"/>
      <c r="JXB14" s="44"/>
      <c r="JXC14" s="44"/>
      <c r="JXD14" s="44"/>
      <c r="JXE14" s="44"/>
      <c r="JXF14" s="44"/>
      <c r="JXG14" s="44"/>
      <c r="JXH14" s="44"/>
      <c r="JXI14" s="44"/>
      <c r="JXJ14" s="44"/>
      <c r="JXK14" s="44"/>
      <c r="JXL14" s="44"/>
      <c r="JXM14" s="44"/>
      <c r="JXN14" s="44"/>
      <c r="JXO14" s="44"/>
      <c r="JXP14" s="44"/>
      <c r="JXQ14" s="44"/>
      <c r="JXR14" s="44"/>
      <c r="JXS14" s="44"/>
      <c r="JXT14" s="44"/>
      <c r="JXU14" s="44"/>
      <c r="JXV14" s="44"/>
      <c r="JXW14" s="44"/>
      <c r="JXX14" s="44"/>
      <c r="JXY14" s="44"/>
      <c r="JXZ14" s="44"/>
      <c r="JYA14" s="44"/>
      <c r="JYB14" s="44"/>
      <c r="JYC14" s="44"/>
      <c r="JYD14" s="44"/>
      <c r="JYE14" s="44"/>
      <c r="JYF14" s="44"/>
      <c r="JYG14" s="44"/>
      <c r="JYH14" s="44"/>
      <c r="JYI14" s="44"/>
      <c r="JYJ14" s="44"/>
      <c r="JYK14" s="44"/>
      <c r="JYL14" s="44"/>
      <c r="JYM14" s="44"/>
      <c r="JYN14" s="44"/>
      <c r="JYO14" s="44"/>
      <c r="JYP14" s="44"/>
      <c r="JYQ14" s="44"/>
      <c r="JYR14" s="44"/>
      <c r="JYS14" s="44"/>
      <c r="JYT14" s="44"/>
      <c r="JYU14" s="44"/>
      <c r="JYV14" s="44"/>
      <c r="JYW14" s="44"/>
      <c r="JYX14" s="44"/>
      <c r="JYY14" s="44"/>
      <c r="JYZ14" s="44"/>
      <c r="JZA14" s="44"/>
      <c r="JZB14" s="44"/>
      <c r="JZC14" s="44"/>
      <c r="JZD14" s="44"/>
      <c r="JZE14" s="44"/>
      <c r="JZF14" s="44"/>
      <c r="JZG14" s="44"/>
      <c r="JZH14" s="44"/>
      <c r="JZI14" s="44"/>
      <c r="JZJ14" s="44"/>
      <c r="JZK14" s="44"/>
      <c r="JZL14" s="44"/>
      <c r="JZM14" s="44"/>
      <c r="JZN14" s="44"/>
      <c r="JZO14" s="44"/>
      <c r="JZP14" s="44"/>
      <c r="JZQ14" s="44"/>
      <c r="JZR14" s="44"/>
      <c r="JZS14" s="44"/>
      <c r="JZT14" s="44"/>
      <c r="JZU14" s="44"/>
      <c r="JZV14" s="44"/>
      <c r="JZW14" s="44"/>
      <c r="JZX14" s="44"/>
      <c r="JZY14" s="44"/>
      <c r="JZZ14" s="44"/>
      <c r="KAA14" s="44"/>
      <c r="KAB14" s="44"/>
      <c r="KAC14" s="44"/>
      <c r="KAD14" s="44"/>
      <c r="KAE14" s="44"/>
      <c r="KAF14" s="44"/>
      <c r="KAG14" s="44"/>
      <c r="KAH14" s="44"/>
      <c r="KAI14" s="44"/>
      <c r="KAJ14" s="44"/>
      <c r="KAK14" s="44"/>
      <c r="KAL14" s="44"/>
      <c r="KAM14" s="44"/>
      <c r="KAN14" s="44"/>
      <c r="KAO14" s="44"/>
      <c r="KAP14" s="44"/>
      <c r="KAQ14" s="44"/>
      <c r="KAR14" s="44"/>
      <c r="KAS14" s="44"/>
      <c r="KAT14" s="44"/>
      <c r="KAU14" s="44"/>
      <c r="KAV14" s="44"/>
      <c r="KAW14" s="44"/>
      <c r="KAX14" s="44"/>
      <c r="KAY14" s="44"/>
      <c r="KAZ14" s="44"/>
      <c r="KBA14" s="44"/>
      <c r="KBB14" s="44"/>
      <c r="KBC14" s="44"/>
      <c r="KBD14" s="44"/>
      <c r="KBE14" s="44"/>
      <c r="KBF14" s="44"/>
      <c r="KBG14" s="44"/>
      <c r="KBH14" s="44"/>
      <c r="KBI14" s="44"/>
      <c r="KBJ14" s="44"/>
      <c r="KBK14" s="44"/>
      <c r="KBL14" s="44"/>
      <c r="KBM14" s="44"/>
      <c r="KBN14" s="44"/>
      <c r="KBO14" s="44"/>
      <c r="KBP14" s="44"/>
      <c r="KBQ14" s="44"/>
      <c r="KBR14" s="44"/>
      <c r="KBS14" s="44"/>
      <c r="KBT14" s="44"/>
      <c r="KBU14" s="44"/>
      <c r="KBV14" s="44"/>
      <c r="KBW14" s="44"/>
      <c r="KBX14" s="44"/>
      <c r="KBY14" s="44"/>
      <c r="KBZ14" s="44"/>
      <c r="KCA14" s="44"/>
      <c r="KCB14" s="44"/>
      <c r="KCC14" s="44"/>
      <c r="KCD14" s="44"/>
      <c r="KCE14" s="44"/>
      <c r="KCF14" s="44"/>
      <c r="KCG14" s="44"/>
      <c r="KCH14" s="44"/>
      <c r="KCI14" s="44"/>
      <c r="KCJ14" s="44"/>
      <c r="KCK14" s="44"/>
      <c r="KCL14" s="44"/>
      <c r="KCM14" s="44"/>
      <c r="KCN14" s="44"/>
      <c r="KCO14" s="44"/>
      <c r="KCP14" s="44"/>
      <c r="KCQ14" s="44"/>
      <c r="KCR14" s="44"/>
      <c r="KCS14" s="44"/>
      <c r="KCT14" s="44"/>
      <c r="KCU14" s="44"/>
      <c r="KCV14" s="44"/>
      <c r="KCW14" s="44"/>
      <c r="KCX14" s="44"/>
      <c r="KCY14" s="44"/>
      <c r="KCZ14" s="44"/>
      <c r="KDA14" s="44"/>
      <c r="KDB14" s="44"/>
      <c r="KDC14" s="44"/>
      <c r="KDD14" s="44"/>
      <c r="KDE14" s="44"/>
      <c r="KDF14" s="44"/>
      <c r="KDG14" s="44"/>
      <c r="KDH14" s="44"/>
      <c r="KDI14" s="44"/>
      <c r="KDJ14" s="44"/>
      <c r="KDK14" s="44"/>
      <c r="KDL14" s="44"/>
      <c r="KDM14" s="44"/>
      <c r="KDN14" s="44"/>
      <c r="KDO14" s="44"/>
      <c r="KDP14" s="44"/>
      <c r="KDQ14" s="44"/>
      <c r="KDR14" s="44"/>
      <c r="KDS14" s="44"/>
      <c r="KDT14" s="44"/>
      <c r="KDU14" s="44"/>
      <c r="KDV14" s="44"/>
      <c r="KDW14" s="44"/>
      <c r="KDX14" s="44"/>
      <c r="KDY14" s="44"/>
      <c r="KDZ14" s="44"/>
      <c r="KEA14" s="44"/>
      <c r="KEB14" s="44"/>
      <c r="KEC14" s="44"/>
      <c r="KED14" s="44"/>
      <c r="KEE14" s="44"/>
      <c r="KEF14" s="44"/>
      <c r="KEG14" s="44"/>
      <c r="KEH14" s="44"/>
      <c r="KEI14" s="44"/>
      <c r="KEJ14" s="44"/>
      <c r="KEK14" s="44"/>
      <c r="KEL14" s="44"/>
      <c r="KEM14" s="44"/>
      <c r="KEN14" s="44"/>
      <c r="KEO14" s="44"/>
      <c r="KEP14" s="44"/>
      <c r="KEQ14" s="44"/>
      <c r="KER14" s="44"/>
      <c r="KES14" s="44"/>
      <c r="KET14" s="44"/>
      <c r="KEU14" s="44"/>
      <c r="KEV14" s="44"/>
      <c r="KEW14" s="44"/>
      <c r="KEX14" s="44"/>
      <c r="KEY14" s="44"/>
      <c r="KEZ14" s="44"/>
      <c r="KFA14" s="44"/>
      <c r="KFB14" s="44"/>
      <c r="KFC14" s="44"/>
      <c r="KFD14" s="44"/>
      <c r="KFE14" s="44"/>
      <c r="KFF14" s="44"/>
      <c r="KFG14" s="44"/>
      <c r="KFH14" s="44"/>
      <c r="KFI14" s="44"/>
      <c r="KFJ14" s="44"/>
      <c r="KFK14" s="44"/>
      <c r="KFL14" s="44"/>
      <c r="KFM14" s="44"/>
      <c r="KFN14" s="44"/>
      <c r="KFO14" s="44"/>
      <c r="KFP14" s="44"/>
      <c r="KFQ14" s="44"/>
      <c r="KFR14" s="44"/>
      <c r="KFS14" s="44"/>
      <c r="KFT14" s="44"/>
      <c r="KFU14" s="44"/>
      <c r="KFV14" s="44"/>
      <c r="KFW14" s="44"/>
      <c r="KFX14" s="44"/>
      <c r="KFY14" s="44"/>
      <c r="KFZ14" s="44"/>
      <c r="KGA14" s="44"/>
      <c r="KGB14" s="44"/>
      <c r="KGC14" s="44"/>
      <c r="KGD14" s="44"/>
      <c r="KGE14" s="44"/>
      <c r="KGF14" s="44"/>
      <c r="KGG14" s="44"/>
      <c r="KGH14" s="44"/>
      <c r="KGI14" s="44"/>
      <c r="KGJ14" s="44"/>
      <c r="KGK14" s="44"/>
      <c r="KGL14" s="44"/>
      <c r="KGM14" s="44"/>
      <c r="KGN14" s="44"/>
      <c r="KGO14" s="44"/>
      <c r="KGP14" s="44"/>
      <c r="KGQ14" s="44"/>
      <c r="KGR14" s="44"/>
      <c r="KGS14" s="44"/>
      <c r="KGT14" s="44"/>
      <c r="KGU14" s="44"/>
      <c r="KGV14" s="44"/>
      <c r="KGW14" s="44"/>
      <c r="KGX14" s="44"/>
      <c r="KGY14" s="44"/>
      <c r="KGZ14" s="44"/>
      <c r="KHA14" s="44"/>
      <c r="KHB14" s="44"/>
      <c r="KHC14" s="44"/>
      <c r="KHD14" s="44"/>
      <c r="KHE14" s="44"/>
      <c r="KHF14" s="44"/>
      <c r="KHG14" s="44"/>
      <c r="KHH14" s="44"/>
      <c r="KHI14" s="44"/>
      <c r="KHJ14" s="44"/>
      <c r="KHK14" s="44"/>
      <c r="KHL14" s="44"/>
      <c r="KHM14" s="44"/>
      <c r="KHN14" s="44"/>
      <c r="KHO14" s="44"/>
      <c r="KHP14" s="44"/>
      <c r="KHQ14" s="44"/>
      <c r="KHR14" s="44"/>
      <c r="KHS14" s="44"/>
      <c r="KHT14" s="44"/>
      <c r="KHU14" s="44"/>
      <c r="KHV14" s="44"/>
      <c r="KHW14" s="44"/>
      <c r="KHX14" s="44"/>
      <c r="KHY14" s="44"/>
      <c r="KHZ14" s="44"/>
      <c r="KIA14" s="44"/>
      <c r="KIB14" s="44"/>
      <c r="KIC14" s="44"/>
      <c r="KID14" s="44"/>
      <c r="KIE14" s="44"/>
      <c r="KIF14" s="44"/>
      <c r="KIG14" s="44"/>
      <c r="KIH14" s="44"/>
      <c r="KII14" s="44"/>
      <c r="KIJ14" s="44"/>
      <c r="KIK14" s="44"/>
      <c r="KIL14" s="44"/>
      <c r="KIM14" s="44"/>
      <c r="KIN14" s="44"/>
      <c r="KIO14" s="44"/>
      <c r="KIP14" s="44"/>
      <c r="KIQ14" s="44"/>
      <c r="KIR14" s="44"/>
      <c r="KIS14" s="44"/>
      <c r="KIT14" s="44"/>
      <c r="KIU14" s="44"/>
      <c r="KIV14" s="44"/>
      <c r="KIW14" s="44"/>
      <c r="KIX14" s="44"/>
      <c r="KIY14" s="44"/>
      <c r="KIZ14" s="44"/>
      <c r="KJA14" s="44"/>
      <c r="KJB14" s="44"/>
      <c r="KJC14" s="44"/>
      <c r="KJD14" s="44"/>
      <c r="KJE14" s="44"/>
      <c r="KJF14" s="44"/>
      <c r="KJG14" s="44"/>
      <c r="KJH14" s="44"/>
      <c r="KJI14" s="44"/>
      <c r="KJJ14" s="44"/>
      <c r="KJK14" s="44"/>
      <c r="KJL14" s="44"/>
      <c r="KJM14" s="44"/>
      <c r="KJN14" s="44"/>
      <c r="KJO14" s="44"/>
      <c r="KJP14" s="44"/>
      <c r="KJQ14" s="44"/>
      <c r="KJR14" s="44"/>
      <c r="KJS14" s="44"/>
      <c r="KJT14" s="44"/>
      <c r="KJU14" s="44"/>
      <c r="KJV14" s="44"/>
      <c r="KJW14" s="44"/>
      <c r="KJX14" s="44"/>
      <c r="KJY14" s="44"/>
      <c r="KJZ14" s="44"/>
      <c r="KKA14" s="44"/>
      <c r="KKB14" s="44"/>
      <c r="KKC14" s="44"/>
      <c r="KKD14" s="44"/>
      <c r="KKE14" s="44"/>
      <c r="KKF14" s="44"/>
      <c r="KKG14" s="44"/>
      <c r="KKH14" s="44"/>
      <c r="KKI14" s="44"/>
      <c r="KKJ14" s="44"/>
      <c r="KKK14" s="44"/>
      <c r="KKL14" s="44"/>
      <c r="KKM14" s="44"/>
      <c r="KKN14" s="44"/>
      <c r="KKO14" s="44"/>
      <c r="KKP14" s="44"/>
      <c r="KKQ14" s="44"/>
      <c r="KKR14" s="44"/>
      <c r="KKS14" s="44"/>
      <c r="KKT14" s="44"/>
      <c r="KKU14" s="44"/>
      <c r="KKV14" s="44"/>
      <c r="KKW14" s="44"/>
      <c r="KKX14" s="44"/>
      <c r="KKY14" s="44"/>
      <c r="KKZ14" s="44"/>
      <c r="KLA14" s="44"/>
      <c r="KLB14" s="44"/>
      <c r="KLC14" s="44"/>
      <c r="KLD14" s="44"/>
      <c r="KLE14" s="44"/>
      <c r="KLF14" s="44"/>
      <c r="KLG14" s="44"/>
      <c r="KLH14" s="44"/>
      <c r="KLI14" s="44"/>
      <c r="KLJ14" s="44"/>
      <c r="KLK14" s="44"/>
      <c r="KLL14" s="44"/>
      <c r="KLM14" s="44"/>
      <c r="KLN14" s="44"/>
      <c r="KLO14" s="44"/>
      <c r="KLP14" s="44"/>
      <c r="KLQ14" s="44"/>
      <c r="KLR14" s="44"/>
      <c r="KLS14" s="44"/>
      <c r="KLT14" s="44"/>
      <c r="KLU14" s="44"/>
      <c r="KLV14" s="44"/>
      <c r="KLW14" s="44"/>
      <c r="KLX14" s="44"/>
      <c r="KLY14" s="44"/>
      <c r="KLZ14" s="44"/>
      <c r="KMA14" s="44"/>
      <c r="KMB14" s="44"/>
      <c r="KMC14" s="44"/>
      <c r="KMD14" s="44"/>
      <c r="KME14" s="44"/>
      <c r="KMF14" s="44"/>
      <c r="KMG14" s="44"/>
      <c r="KMH14" s="44"/>
      <c r="KMI14" s="44"/>
      <c r="KMJ14" s="44"/>
      <c r="KMK14" s="44"/>
      <c r="KML14" s="44"/>
      <c r="KMM14" s="44"/>
      <c r="KMN14" s="44"/>
      <c r="KMO14" s="44"/>
      <c r="KMP14" s="44"/>
      <c r="KMQ14" s="44"/>
      <c r="KMR14" s="44"/>
      <c r="KMS14" s="44"/>
      <c r="KMT14" s="44"/>
      <c r="KMU14" s="44"/>
      <c r="KMV14" s="44"/>
      <c r="KMW14" s="44"/>
      <c r="KMX14" s="44"/>
      <c r="KMY14" s="44"/>
      <c r="KMZ14" s="44"/>
      <c r="KNA14" s="44"/>
      <c r="KNB14" s="44"/>
      <c r="KNC14" s="44"/>
      <c r="KND14" s="44"/>
      <c r="KNE14" s="44"/>
      <c r="KNF14" s="44"/>
      <c r="KNG14" s="44"/>
      <c r="KNH14" s="44"/>
      <c r="KNI14" s="44"/>
      <c r="KNJ14" s="44"/>
      <c r="KNK14" s="44"/>
      <c r="KNL14" s="44"/>
      <c r="KNM14" s="44"/>
      <c r="KNN14" s="44"/>
      <c r="KNO14" s="44"/>
      <c r="KNP14" s="44"/>
      <c r="KNQ14" s="44"/>
      <c r="KNR14" s="44"/>
      <c r="KNS14" s="44"/>
      <c r="KNT14" s="44"/>
      <c r="KNU14" s="44"/>
      <c r="KNV14" s="44"/>
      <c r="KNW14" s="44"/>
      <c r="KNX14" s="44"/>
      <c r="KNY14" s="44"/>
      <c r="KNZ14" s="44"/>
      <c r="KOA14" s="44"/>
      <c r="KOB14" s="44"/>
      <c r="KOC14" s="44"/>
      <c r="KOD14" s="44"/>
      <c r="KOE14" s="44"/>
      <c r="KOF14" s="44"/>
      <c r="KOG14" s="44"/>
      <c r="KOH14" s="44"/>
      <c r="KOI14" s="44"/>
      <c r="KOJ14" s="44"/>
      <c r="KOK14" s="44"/>
      <c r="KOL14" s="44"/>
      <c r="KOM14" s="44"/>
      <c r="KON14" s="44"/>
      <c r="KOO14" s="44"/>
      <c r="KOP14" s="44"/>
      <c r="KOQ14" s="44"/>
      <c r="KOR14" s="44"/>
      <c r="KOS14" s="44"/>
      <c r="KOT14" s="44"/>
      <c r="KOU14" s="44"/>
      <c r="KOV14" s="44"/>
      <c r="KOW14" s="44"/>
      <c r="KOX14" s="44"/>
      <c r="KOY14" s="44"/>
      <c r="KOZ14" s="44"/>
      <c r="KPA14" s="44"/>
      <c r="KPB14" s="44"/>
      <c r="KPC14" s="44"/>
      <c r="KPD14" s="44"/>
      <c r="KPE14" s="44"/>
      <c r="KPF14" s="44"/>
      <c r="KPG14" s="44"/>
      <c r="KPH14" s="44"/>
      <c r="KPI14" s="44"/>
      <c r="KPJ14" s="44"/>
      <c r="KPK14" s="44"/>
      <c r="KPL14" s="44"/>
      <c r="KPM14" s="44"/>
      <c r="KPN14" s="44"/>
      <c r="KPO14" s="44"/>
      <c r="KPP14" s="44"/>
      <c r="KPQ14" s="44"/>
      <c r="KPR14" s="44"/>
      <c r="KPS14" s="44"/>
      <c r="KPT14" s="44"/>
      <c r="KPU14" s="44"/>
      <c r="KPV14" s="44"/>
      <c r="KPW14" s="44"/>
      <c r="KPX14" s="44"/>
      <c r="KPY14" s="44"/>
      <c r="KPZ14" s="44"/>
      <c r="KQA14" s="44"/>
      <c r="KQB14" s="44"/>
      <c r="KQC14" s="44"/>
      <c r="KQD14" s="44"/>
      <c r="KQE14" s="44"/>
      <c r="KQF14" s="44"/>
      <c r="KQG14" s="44"/>
      <c r="KQH14" s="44"/>
      <c r="KQI14" s="44"/>
      <c r="KQJ14" s="44"/>
      <c r="KQK14" s="44"/>
      <c r="KQL14" s="44"/>
      <c r="KQM14" s="44"/>
      <c r="KQN14" s="44"/>
      <c r="KQO14" s="44"/>
      <c r="KQP14" s="44"/>
      <c r="KQQ14" s="44"/>
      <c r="KQR14" s="44"/>
      <c r="KQS14" s="44"/>
      <c r="KQT14" s="44"/>
      <c r="KQU14" s="44"/>
      <c r="KQV14" s="44"/>
      <c r="KQW14" s="44"/>
      <c r="KQX14" s="44"/>
      <c r="KQY14" s="44"/>
      <c r="KQZ14" s="44"/>
      <c r="KRA14" s="44"/>
      <c r="KRB14" s="44"/>
      <c r="KRC14" s="44"/>
      <c r="KRD14" s="44"/>
      <c r="KRE14" s="44"/>
      <c r="KRF14" s="44"/>
      <c r="KRG14" s="44"/>
      <c r="KRH14" s="44"/>
      <c r="KRI14" s="44"/>
      <c r="KRJ14" s="44"/>
      <c r="KRK14" s="44"/>
      <c r="KRL14" s="44"/>
      <c r="KRM14" s="44"/>
      <c r="KRN14" s="44"/>
      <c r="KRO14" s="44"/>
      <c r="KRP14" s="44"/>
      <c r="KRQ14" s="44"/>
      <c r="KRR14" s="44"/>
      <c r="KRS14" s="44"/>
      <c r="KRT14" s="44"/>
      <c r="KRU14" s="44"/>
      <c r="KRV14" s="44"/>
      <c r="KRW14" s="44"/>
      <c r="KRX14" s="44"/>
      <c r="KRY14" s="44"/>
      <c r="KRZ14" s="44"/>
      <c r="KSA14" s="44"/>
      <c r="KSB14" s="44"/>
      <c r="KSC14" s="44"/>
      <c r="KSD14" s="44"/>
      <c r="KSE14" s="44"/>
      <c r="KSF14" s="44"/>
      <c r="KSG14" s="44"/>
      <c r="KSH14" s="44"/>
      <c r="KSI14" s="44"/>
      <c r="KSJ14" s="44"/>
      <c r="KSK14" s="44"/>
      <c r="KSL14" s="44"/>
      <c r="KSM14" s="44"/>
      <c r="KSN14" s="44"/>
      <c r="KSO14" s="44"/>
      <c r="KSP14" s="44"/>
      <c r="KSQ14" s="44"/>
      <c r="KSR14" s="44"/>
      <c r="KSS14" s="44"/>
      <c r="KST14" s="44"/>
      <c r="KSU14" s="44"/>
      <c r="KSV14" s="44"/>
      <c r="KSW14" s="44"/>
      <c r="KSX14" s="44"/>
      <c r="KSY14" s="44"/>
      <c r="KSZ14" s="44"/>
      <c r="KTA14" s="44"/>
      <c r="KTB14" s="44"/>
      <c r="KTC14" s="44"/>
      <c r="KTD14" s="44"/>
      <c r="KTE14" s="44"/>
      <c r="KTF14" s="44"/>
      <c r="KTG14" s="44"/>
      <c r="KTH14" s="44"/>
      <c r="KTI14" s="44"/>
      <c r="KTJ14" s="44"/>
      <c r="KTK14" s="44"/>
      <c r="KTL14" s="44"/>
      <c r="KTM14" s="44"/>
      <c r="KTN14" s="44"/>
      <c r="KTO14" s="44"/>
      <c r="KTP14" s="44"/>
      <c r="KTQ14" s="44"/>
      <c r="KTR14" s="44"/>
      <c r="KTS14" s="44"/>
      <c r="KTT14" s="44"/>
      <c r="KTU14" s="44"/>
      <c r="KTV14" s="44"/>
      <c r="KTW14" s="44"/>
      <c r="KTX14" s="44"/>
      <c r="KTY14" s="44"/>
      <c r="KTZ14" s="44"/>
      <c r="KUA14" s="44"/>
      <c r="KUB14" s="44"/>
      <c r="KUC14" s="44"/>
      <c r="KUD14" s="44"/>
      <c r="KUE14" s="44"/>
      <c r="KUF14" s="44"/>
      <c r="KUG14" s="44"/>
      <c r="KUH14" s="44"/>
      <c r="KUI14" s="44"/>
      <c r="KUJ14" s="44"/>
      <c r="KUK14" s="44"/>
      <c r="KUL14" s="44"/>
      <c r="KUM14" s="44"/>
      <c r="KUN14" s="44"/>
      <c r="KUO14" s="44"/>
      <c r="KUP14" s="44"/>
      <c r="KUQ14" s="44"/>
      <c r="KUR14" s="44"/>
      <c r="KUS14" s="44"/>
      <c r="KUT14" s="44"/>
      <c r="KUU14" s="44"/>
      <c r="KUV14" s="44"/>
      <c r="KUW14" s="44"/>
      <c r="KUX14" s="44"/>
      <c r="KUY14" s="44"/>
      <c r="KUZ14" s="44"/>
      <c r="KVA14" s="44"/>
      <c r="KVB14" s="44"/>
      <c r="KVC14" s="44"/>
      <c r="KVD14" s="44"/>
      <c r="KVE14" s="44"/>
      <c r="KVF14" s="44"/>
      <c r="KVG14" s="44"/>
      <c r="KVH14" s="44"/>
      <c r="KVI14" s="44"/>
      <c r="KVJ14" s="44"/>
      <c r="KVK14" s="44"/>
      <c r="KVL14" s="44"/>
      <c r="KVM14" s="44"/>
      <c r="KVN14" s="44"/>
      <c r="KVO14" s="44"/>
      <c r="KVP14" s="44"/>
      <c r="KVQ14" s="44"/>
      <c r="KVR14" s="44"/>
      <c r="KVS14" s="44"/>
      <c r="KVT14" s="44"/>
      <c r="KVU14" s="44"/>
      <c r="KVV14" s="44"/>
      <c r="KVW14" s="44"/>
      <c r="KVX14" s="44"/>
      <c r="KVY14" s="44"/>
      <c r="KVZ14" s="44"/>
      <c r="KWA14" s="44"/>
      <c r="KWB14" s="44"/>
      <c r="KWC14" s="44"/>
      <c r="KWD14" s="44"/>
      <c r="KWE14" s="44"/>
      <c r="KWF14" s="44"/>
      <c r="KWG14" s="44"/>
      <c r="KWH14" s="44"/>
      <c r="KWI14" s="44"/>
      <c r="KWJ14" s="44"/>
      <c r="KWK14" s="44"/>
      <c r="KWL14" s="44"/>
      <c r="KWM14" s="44"/>
      <c r="KWN14" s="44"/>
      <c r="KWO14" s="44"/>
      <c r="KWP14" s="44"/>
      <c r="KWQ14" s="44"/>
      <c r="KWR14" s="44"/>
      <c r="KWS14" s="44"/>
      <c r="KWT14" s="44"/>
      <c r="KWU14" s="44"/>
      <c r="KWV14" s="44"/>
      <c r="KWW14" s="44"/>
      <c r="KWX14" s="44"/>
      <c r="KWY14" s="44"/>
      <c r="KWZ14" s="44"/>
      <c r="KXA14" s="44"/>
      <c r="KXB14" s="44"/>
      <c r="KXC14" s="44"/>
      <c r="KXD14" s="44"/>
      <c r="KXE14" s="44"/>
      <c r="KXF14" s="44"/>
      <c r="KXG14" s="44"/>
      <c r="KXH14" s="44"/>
      <c r="KXI14" s="44"/>
      <c r="KXJ14" s="44"/>
      <c r="KXK14" s="44"/>
      <c r="KXL14" s="44"/>
      <c r="KXM14" s="44"/>
      <c r="KXN14" s="44"/>
      <c r="KXO14" s="44"/>
      <c r="KXP14" s="44"/>
      <c r="KXQ14" s="44"/>
      <c r="KXR14" s="44"/>
      <c r="KXS14" s="44"/>
      <c r="KXT14" s="44"/>
      <c r="KXU14" s="44"/>
      <c r="KXV14" s="44"/>
      <c r="KXW14" s="44"/>
      <c r="KXX14" s="44"/>
      <c r="KXY14" s="44"/>
      <c r="KXZ14" s="44"/>
      <c r="KYA14" s="44"/>
      <c r="KYB14" s="44"/>
      <c r="KYC14" s="44"/>
      <c r="KYD14" s="44"/>
      <c r="KYE14" s="44"/>
      <c r="KYF14" s="44"/>
      <c r="KYG14" s="44"/>
      <c r="KYH14" s="44"/>
      <c r="KYI14" s="44"/>
      <c r="KYJ14" s="44"/>
      <c r="KYK14" s="44"/>
      <c r="KYL14" s="44"/>
      <c r="KYM14" s="44"/>
      <c r="KYN14" s="44"/>
      <c r="KYO14" s="44"/>
      <c r="KYP14" s="44"/>
      <c r="KYQ14" s="44"/>
      <c r="KYR14" s="44"/>
      <c r="KYS14" s="44"/>
      <c r="KYT14" s="44"/>
      <c r="KYU14" s="44"/>
      <c r="KYV14" s="44"/>
      <c r="KYW14" s="44"/>
      <c r="KYX14" s="44"/>
      <c r="KYY14" s="44"/>
      <c r="KYZ14" s="44"/>
      <c r="KZA14" s="44"/>
      <c r="KZB14" s="44"/>
      <c r="KZC14" s="44"/>
      <c r="KZD14" s="44"/>
      <c r="KZE14" s="44"/>
      <c r="KZF14" s="44"/>
      <c r="KZG14" s="44"/>
      <c r="KZH14" s="44"/>
      <c r="KZI14" s="44"/>
      <c r="KZJ14" s="44"/>
      <c r="KZK14" s="44"/>
      <c r="KZL14" s="44"/>
      <c r="KZM14" s="44"/>
      <c r="KZN14" s="44"/>
      <c r="KZO14" s="44"/>
      <c r="KZP14" s="44"/>
      <c r="KZQ14" s="44"/>
      <c r="KZR14" s="44"/>
      <c r="KZS14" s="44"/>
      <c r="KZT14" s="44"/>
      <c r="KZU14" s="44"/>
      <c r="KZV14" s="44"/>
      <c r="KZW14" s="44"/>
      <c r="KZX14" s="44"/>
      <c r="KZY14" s="44"/>
      <c r="KZZ14" s="44"/>
      <c r="LAA14" s="44"/>
      <c r="LAB14" s="44"/>
      <c r="LAC14" s="44"/>
      <c r="LAD14" s="44"/>
      <c r="LAE14" s="44"/>
      <c r="LAF14" s="44"/>
      <c r="LAG14" s="44"/>
      <c r="LAH14" s="44"/>
      <c r="LAI14" s="44"/>
      <c r="LAJ14" s="44"/>
      <c r="LAK14" s="44"/>
      <c r="LAL14" s="44"/>
      <c r="LAM14" s="44"/>
      <c r="LAN14" s="44"/>
      <c r="LAO14" s="44"/>
      <c r="LAP14" s="44"/>
      <c r="LAQ14" s="44"/>
      <c r="LAR14" s="44"/>
      <c r="LAS14" s="44"/>
      <c r="LAT14" s="44"/>
      <c r="LAU14" s="44"/>
      <c r="LAV14" s="44"/>
      <c r="LAW14" s="44"/>
      <c r="LAX14" s="44"/>
      <c r="LAY14" s="44"/>
      <c r="LAZ14" s="44"/>
      <c r="LBA14" s="44"/>
      <c r="LBB14" s="44"/>
      <c r="LBC14" s="44"/>
      <c r="LBD14" s="44"/>
      <c r="LBE14" s="44"/>
      <c r="LBF14" s="44"/>
      <c r="LBG14" s="44"/>
      <c r="LBH14" s="44"/>
      <c r="LBI14" s="44"/>
      <c r="LBJ14" s="44"/>
      <c r="LBK14" s="44"/>
      <c r="LBL14" s="44"/>
      <c r="LBM14" s="44"/>
      <c r="LBN14" s="44"/>
      <c r="LBO14" s="44"/>
      <c r="LBP14" s="44"/>
      <c r="LBQ14" s="44"/>
      <c r="LBR14" s="44"/>
      <c r="LBS14" s="44"/>
      <c r="LBT14" s="44"/>
      <c r="LBU14" s="44"/>
      <c r="LBV14" s="44"/>
      <c r="LBW14" s="44"/>
      <c r="LBX14" s="44"/>
      <c r="LBY14" s="44"/>
      <c r="LBZ14" s="44"/>
      <c r="LCA14" s="44"/>
      <c r="LCB14" s="44"/>
      <c r="LCC14" s="44"/>
      <c r="LCD14" s="44"/>
      <c r="LCE14" s="44"/>
      <c r="LCF14" s="44"/>
      <c r="LCG14" s="44"/>
      <c r="LCH14" s="44"/>
      <c r="LCI14" s="44"/>
      <c r="LCJ14" s="44"/>
      <c r="LCK14" s="44"/>
      <c r="LCL14" s="44"/>
      <c r="LCM14" s="44"/>
      <c r="LCN14" s="44"/>
      <c r="LCO14" s="44"/>
      <c r="LCP14" s="44"/>
      <c r="LCQ14" s="44"/>
      <c r="LCR14" s="44"/>
      <c r="LCS14" s="44"/>
      <c r="LCT14" s="44"/>
      <c r="LCU14" s="44"/>
      <c r="LCV14" s="44"/>
      <c r="LCW14" s="44"/>
      <c r="LCX14" s="44"/>
      <c r="LCY14" s="44"/>
      <c r="LCZ14" s="44"/>
      <c r="LDA14" s="44"/>
      <c r="LDB14" s="44"/>
      <c r="LDC14" s="44"/>
      <c r="LDD14" s="44"/>
      <c r="LDE14" s="44"/>
      <c r="LDF14" s="44"/>
      <c r="LDG14" s="44"/>
      <c r="LDH14" s="44"/>
      <c r="LDI14" s="44"/>
      <c r="LDJ14" s="44"/>
      <c r="LDK14" s="44"/>
      <c r="LDL14" s="44"/>
      <c r="LDM14" s="44"/>
      <c r="LDN14" s="44"/>
      <c r="LDO14" s="44"/>
      <c r="LDP14" s="44"/>
      <c r="LDQ14" s="44"/>
      <c r="LDR14" s="44"/>
      <c r="LDS14" s="44"/>
      <c r="LDT14" s="44"/>
      <c r="LDU14" s="44"/>
      <c r="LDV14" s="44"/>
      <c r="LDW14" s="44"/>
      <c r="LDX14" s="44"/>
      <c r="LDY14" s="44"/>
      <c r="LDZ14" s="44"/>
      <c r="LEA14" s="44"/>
      <c r="LEB14" s="44"/>
      <c r="LEC14" s="44"/>
      <c r="LED14" s="44"/>
      <c r="LEE14" s="44"/>
      <c r="LEF14" s="44"/>
      <c r="LEG14" s="44"/>
      <c r="LEH14" s="44"/>
      <c r="LEI14" s="44"/>
      <c r="LEJ14" s="44"/>
      <c r="LEK14" s="44"/>
      <c r="LEL14" s="44"/>
      <c r="LEM14" s="44"/>
      <c r="LEN14" s="44"/>
      <c r="LEO14" s="44"/>
      <c r="LEP14" s="44"/>
      <c r="LEQ14" s="44"/>
      <c r="LER14" s="44"/>
      <c r="LES14" s="44"/>
      <c r="LET14" s="44"/>
      <c r="LEU14" s="44"/>
      <c r="LEV14" s="44"/>
      <c r="LEW14" s="44"/>
      <c r="LEX14" s="44"/>
      <c r="LEY14" s="44"/>
      <c r="LEZ14" s="44"/>
      <c r="LFA14" s="44"/>
      <c r="LFB14" s="44"/>
      <c r="LFC14" s="44"/>
      <c r="LFD14" s="44"/>
      <c r="LFE14" s="44"/>
      <c r="LFF14" s="44"/>
      <c r="LFG14" s="44"/>
      <c r="LFH14" s="44"/>
      <c r="LFI14" s="44"/>
      <c r="LFJ14" s="44"/>
      <c r="LFK14" s="44"/>
      <c r="LFL14" s="44"/>
      <c r="LFM14" s="44"/>
      <c r="LFN14" s="44"/>
      <c r="LFO14" s="44"/>
      <c r="LFP14" s="44"/>
      <c r="LFQ14" s="44"/>
      <c r="LFR14" s="44"/>
      <c r="LFS14" s="44"/>
      <c r="LFT14" s="44"/>
      <c r="LFU14" s="44"/>
      <c r="LFV14" s="44"/>
      <c r="LFW14" s="44"/>
      <c r="LFX14" s="44"/>
      <c r="LFY14" s="44"/>
      <c r="LFZ14" s="44"/>
      <c r="LGA14" s="44"/>
      <c r="LGB14" s="44"/>
      <c r="LGC14" s="44"/>
      <c r="LGD14" s="44"/>
      <c r="LGE14" s="44"/>
      <c r="LGF14" s="44"/>
      <c r="LGG14" s="44"/>
      <c r="LGH14" s="44"/>
      <c r="LGI14" s="44"/>
      <c r="LGJ14" s="44"/>
      <c r="LGK14" s="44"/>
      <c r="LGL14" s="44"/>
      <c r="LGM14" s="44"/>
      <c r="LGN14" s="44"/>
      <c r="LGO14" s="44"/>
      <c r="LGP14" s="44"/>
      <c r="LGQ14" s="44"/>
      <c r="LGR14" s="44"/>
      <c r="LGS14" s="44"/>
      <c r="LGT14" s="44"/>
      <c r="LGU14" s="44"/>
      <c r="LGV14" s="44"/>
      <c r="LGW14" s="44"/>
      <c r="LGX14" s="44"/>
      <c r="LGY14" s="44"/>
      <c r="LGZ14" s="44"/>
      <c r="LHA14" s="44"/>
      <c r="LHB14" s="44"/>
      <c r="LHC14" s="44"/>
      <c r="LHD14" s="44"/>
      <c r="LHE14" s="44"/>
      <c r="LHF14" s="44"/>
      <c r="LHG14" s="44"/>
      <c r="LHH14" s="44"/>
      <c r="LHI14" s="44"/>
      <c r="LHJ14" s="44"/>
      <c r="LHK14" s="44"/>
      <c r="LHL14" s="44"/>
      <c r="LHM14" s="44"/>
      <c r="LHN14" s="44"/>
      <c r="LHO14" s="44"/>
      <c r="LHP14" s="44"/>
      <c r="LHQ14" s="44"/>
      <c r="LHR14" s="44"/>
      <c r="LHS14" s="44"/>
      <c r="LHT14" s="44"/>
      <c r="LHU14" s="44"/>
      <c r="LHV14" s="44"/>
      <c r="LHW14" s="44"/>
      <c r="LHX14" s="44"/>
      <c r="LHY14" s="44"/>
      <c r="LHZ14" s="44"/>
      <c r="LIA14" s="44"/>
      <c r="LIB14" s="44"/>
      <c r="LIC14" s="44"/>
      <c r="LID14" s="44"/>
      <c r="LIE14" s="44"/>
      <c r="LIF14" s="44"/>
      <c r="LIG14" s="44"/>
      <c r="LIH14" s="44"/>
      <c r="LII14" s="44"/>
      <c r="LIJ14" s="44"/>
      <c r="LIK14" s="44"/>
      <c r="LIL14" s="44"/>
      <c r="LIM14" s="44"/>
      <c r="LIN14" s="44"/>
      <c r="LIO14" s="44"/>
      <c r="LIP14" s="44"/>
      <c r="LIQ14" s="44"/>
      <c r="LIR14" s="44"/>
      <c r="LIS14" s="44"/>
      <c r="LIT14" s="44"/>
      <c r="LIU14" s="44"/>
      <c r="LIV14" s="44"/>
      <c r="LIW14" s="44"/>
      <c r="LIX14" s="44"/>
      <c r="LIY14" s="44"/>
      <c r="LIZ14" s="44"/>
      <c r="LJA14" s="44"/>
      <c r="LJB14" s="44"/>
      <c r="LJC14" s="44"/>
      <c r="LJD14" s="44"/>
      <c r="LJE14" s="44"/>
      <c r="LJF14" s="44"/>
      <c r="LJG14" s="44"/>
      <c r="LJH14" s="44"/>
      <c r="LJI14" s="44"/>
      <c r="LJJ14" s="44"/>
      <c r="LJK14" s="44"/>
      <c r="LJL14" s="44"/>
      <c r="LJM14" s="44"/>
      <c r="LJN14" s="44"/>
      <c r="LJO14" s="44"/>
      <c r="LJP14" s="44"/>
      <c r="LJQ14" s="44"/>
      <c r="LJR14" s="44"/>
      <c r="LJS14" s="44"/>
      <c r="LJT14" s="44"/>
      <c r="LJU14" s="44"/>
      <c r="LJV14" s="44"/>
      <c r="LJW14" s="44"/>
      <c r="LJX14" s="44"/>
      <c r="LJY14" s="44"/>
      <c r="LJZ14" s="44"/>
      <c r="LKA14" s="44"/>
      <c r="LKB14" s="44"/>
      <c r="LKC14" s="44"/>
      <c r="LKD14" s="44"/>
      <c r="LKE14" s="44"/>
      <c r="LKF14" s="44"/>
      <c r="LKG14" s="44"/>
      <c r="LKH14" s="44"/>
      <c r="LKI14" s="44"/>
      <c r="LKJ14" s="44"/>
      <c r="LKK14" s="44"/>
      <c r="LKL14" s="44"/>
      <c r="LKM14" s="44"/>
      <c r="LKN14" s="44"/>
      <c r="LKO14" s="44"/>
      <c r="LKP14" s="44"/>
      <c r="LKQ14" s="44"/>
      <c r="LKR14" s="44"/>
      <c r="LKS14" s="44"/>
      <c r="LKT14" s="44"/>
      <c r="LKU14" s="44"/>
      <c r="LKV14" s="44"/>
      <c r="LKW14" s="44"/>
      <c r="LKX14" s="44"/>
      <c r="LKY14" s="44"/>
      <c r="LKZ14" s="44"/>
      <c r="LLA14" s="44"/>
      <c r="LLB14" s="44"/>
      <c r="LLC14" s="44"/>
      <c r="LLD14" s="44"/>
      <c r="LLE14" s="44"/>
      <c r="LLF14" s="44"/>
      <c r="LLG14" s="44"/>
      <c r="LLH14" s="44"/>
      <c r="LLI14" s="44"/>
      <c r="LLJ14" s="44"/>
      <c r="LLK14" s="44"/>
      <c r="LLL14" s="44"/>
      <c r="LLM14" s="44"/>
      <c r="LLN14" s="44"/>
      <c r="LLO14" s="44"/>
      <c r="LLP14" s="44"/>
      <c r="LLQ14" s="44"/>
      <c r="LLR14" s="44"/>
      <c r="LLS14" s="44"/>
      <c r="LLT14" s="44"/>
      <c r="LLU14" s="44"/>
      <c r="LLV14" s="44"/>
      <c r="LLW14" s="44"/>
      <c r="LLX14" s="44"/>
      <c r="LLY14" s="44"/>
      <c r="LLZ14" s="44"/>
      <c r="LMA14" s="44"/>
      <c r="LMB14" s="44"/>
      <c r="LMC14" s="44"/>
      <c r="LMD14" s="44"/>
      <c r="LME14" s="44"/>
      <c r="LMF14" s="44"/>
      <c r="LMG14" s="44"/>
      <c r="LMH14" s="44"/>
      <c r="LMI14" s="44"/>
      <c r="LMJ14" s="44"/>
      <c r="LMK14" s="44"/>
      <c r="LML14" s="44"/>
      <c r="LMM14" s="44"/>
      <c r="LMN14" s="44"/>
      <c r="LMO14" s="44"/>
      <c r="LMP14" s="44"/>
      <c r="LMQ14" s="44"/>
      <c r="LMR14" s="44"/>
      <c r="LMS14" s="44"/>
      <c r="LMT14" s="44"/>
      <c r="LMU14" s="44"/>
      <c r="LMV14" s="44"/>
      <c r="LMW14" s="44"/>
      <c r="LMX14" s="44"/>
      <c r="LMY14" s="44"/>
      <c r="LMZ14" s="44"/>
      <c r="LNA14" s="44"/>
      <c r="LNB14" s="44"/>
      <c r="LNC14" s="44"/>
      <c r="LND14" s="44"/>
      <c r="LNE14" s="44"/>
      <c r="LNF14" s="44"/>
      <c r="LNG14" s="44"/>
      <c r="LNH14" s="44"/>
      <c r="LNI14" s="44"/>
      <c r="LNJ14" s="44"/>
      <c r="LNK14" s="44"/>
      <c r="LNL14" s="44"/>
      <c r="LNM14" s="44"/>
      <c r="LNN14" s="44"/>
      <c r="LNO14" s="44"/>
      <c r="LNP14" s="44"/>
      <c r="LNQ14" s="44"/>
      <c r="LNR14" s="44"/>
      <c r="LNS14" s="44"/>
      <c r="LNT14" s="44"/>
      <c r="LNU14" s="44"/>
      <c r="LNV14" s="44"/>
      <c r="LNW14" s="44"/>
      <c r="LNX14" s="44"/>
      <c r="LNY14" s="44"/>
      <c r="LNZ14" s="44"/>
      <c r="LOA14" s="44"/>
      <c r="LOB14" s="44"/>
      <c r="LOC14" s="44"/>
      <c r="LOD14" s="44"/>
      <c r="LOE14" s="44"/>
      <c r="LOF14" s="44"/>
      <c r="LOG14" s="44"/>
      <c r="LOH14" s="44"/>
      <c r="LOI14" s="44"/>
      <c r="LOJ14" s="44"/>
      <c r="LOK14" s="44"/>
      <c r="LOL14" s="44"/>
      <c r="LOM14" s="44"/>
      <c r="LON14" s="44"/>
      <c r="LOO14" s="44"/>
      <c r="LOP14" s="44"/>
      <c r="LOQ14" s="44"/>
      <c r="LOR14" s="44"/>
      <c r="LOS14" s="44"/>
      <c r="LOT14" s="44"/>
      <c r="LOU14" s="44"/>
      <c r="LOV14" s="44"/>
      <c r="LOW14" s="44"/>
      <c r="LOX14" s="44"/>
      <c r="LOY14" s="44"/>
      <c r="LOZ14" s="44"/>
      <c r="LPA14" s="44"/>
      <c r="LPB14" s="44"/>
      <c r="LPC14" s="44"/>
      <c r="LPD14" s="44"/>
      <c r="LPE14" s="44"/>
      <c r="LPF14" s="44"/>
      <c r="LPG14" s="44"/>
      <c r="LPH14" s="44"/>
      <c r="LPI14" s="44"/>
      <c r="LPJ14" s="44"/>
      <c r="LPK14" s="44"/>
      <c r="LPL14" s="44"/>
      <c r="LPM14" s="44"/>
      <c r="LPN14" s="44"/>
      <c r="LPO14" s="44"/>
      <c r="LPP14" s="44"/>
      <c r="LPQ14" s="44"/>
      <c r="LPR14" s="44"/>
      <c r="LPS14" s="44"/>
      <c r="LPT14" s="44"/>
      <c r="LPU14" s="44"/>
      <c r="LPV14" s="44"/>
      <c r="LPW14" s="44"/>
      <c r="LPX14" s="44"/>
      <c r="LPY14" s="44"/>
      <c r="LPZ14" s="44"/>
      <c r="LQA14" s="44"/>
      <c r="LQB14" s="44"/>
      <c r="LQC14" s="44"/>
      <c r="LQD14" s="44"/>
      <c r="LQE14" s="44"/>
      <c r="LQF14" s="44"/>
      <c r="LQG14" s="44"/>
      <c r="LQH14" s="44"/>
      <c r="LQI14" s="44"/>
      <c r="LQJ14" s="44"/>
      <c r="LQK14" s="44"/>
      <c r="LQL14" s="44"/>
      <c r="LQM14" s="44"/>
      <c r="LQN14" s="44"/>
      <c r="LQO14" s="44"/>
      <c r="LQP14" s="44"/>
      <c r="LQQ14" s="44"/>
      <c r="LQR14" s="44"/>
      <c r="LQS14" s="44"/>
      <c r="LQT14" s="44"/>
      <c r="LQU14" s="44"/>
      <c r="LQV14" s="44"/>
      <c r="LQW14" s="44"/>
      <c r="LQX14" s="44"/>
      <c r="LQY14" s="44"/>
      <c r="LQZ14" s="44"/>
      <c r="LRA14" s="44"/>
      <c r="LRB14" s="44"/>
      <c r="LRC14" s="44"/>
      <c r="LRD14" s="44"/>
      <c r="LRE14" s="44"/>
      <c r="LRF14" s="44"/>
      <c r="LRG14" s="44"/>
      <c r="LRH14" s="44"/>
      <c r="LRI14" s="44"/>
      <c r="LRJ14" s="44"/>
      <c r="LRK14" s="44"/>
      <c r="LRL14" s="44"/>
      <c r="LRM14" s="44"/>
      <c r="LRN14" s="44"/>
      <c r="LRO14" s="44"/>
      <c r="LRP14" s="44"/>
      <c r="LRQ14" s="44"/>
      <c r="LRR14" s="44"/>
      <c r="LRS14" s="44"/>
      <c r="LRT14" s="44"/>
      <c r="LRU14" s="44"/>
      <c r="LRV14" s="44"/>
      <c r="LRW14" s="44"/>
      <c r="LRX14" s="44"/>
      <c r="LRY14" s="44"/>
      <c r="LRZ14" s="44"/>
      <c r="LSA14" s="44"/>
      <c r="LSB14" s="44"/>
      <c r="LSC14" s="44"/>
      <c r="LSD14" s="44"/>
      <c r="LSE14" s="44"/>
      <c r="LSF14" s="44"/>
      <c r="LSG14" s="44"/>
      <c r="LSH14" s="44"/>
      <c r="LSI14" s="44"/>
      <c r="LSJ14" s="44"/>
      <c r="LSK14" s="44"/>
      <c r="LSL14" s="44"/>
      <c r="LSM14" s="44"/>
      <c r="LSN14" s="44"/>
      <c r="LSO14" s="44"/>
      <c r="LSP14" s="44"/>
      <c r="LSQ14" s="44"/>
      <c r="LSR14" s="44"/>
      <c r="LSS14" s="44"/>
      <c r="LST14" s="44"/>
      <c r="LSU14" s="44"/>
      <c r="LSV14" s="44"/>
      <c r="LSW14" s="44"/>
      <c r="LSX14" s="44"/>
      <c r="LSY14" s="44"/>
      <c r="LSZ14" s="44"/>
      <c r="LTA14" s="44"/>
      <c r="LTB14" s="44"/>
      <c r="LTC14" s="44"/>
      <c r="LTD14" s="44"/>
      <c r="LTE14" s="44"/>
      <c r="LTF14" s="44"/>
      <c r="LTG14" s="44"/>
      <c r="LTH14" s="44"/>
      <c r="LTI14" s="44"/>
      <c r="LTJ14" s="44"/>
      <c r="LTK14" s="44"/>
      <c r="LTL14" s="44"/>
      <c r="LTM14" s="44"/>
      <c r="LTN14" s="44"/>
      <c r="LTO14" s="44"/>
      <c r="LTP14" s="44"/>
      <c r="LTQ14" s="44"/>
      <c r="LTR14" s="44"/>
      <c r="LTS14" s="44"/>
      <c r="LTT14" s="44"/>
      <c r="LTU14" s="44"/>
      <c r="LTV14" s="44"/>
      <c r="LTW14" s="44"/>
      <c r="LTX14" s="44"/>
      <c r="LTY14" s="44"/>
      <c r="LTZ14" s="44"/>
      <c r="LUA14" s="44"/>
      <c r="LUB14" s="44"/>
      <c r="LUC14" s="44"/>
      <c r="LUD14" s="44"/>
      <c r="LUE14" s="44"/>
      <c r="LUF14" s="44"/>
      <c r="LUG14" s="44"/>
      <c r="LUH14" s="44"/>
      <c r="LUI14" s="44"/>
      <c r="LUJ14" s="44"/>
      <c r="LUK14" s="44"/>
      <c r="LUL14" s="44"/>
      <c r="LUM14" s="44"/>
      <c r="LUN14" s="44"/>
      <c r="LUO14" s="44"/>
      <c r="LUP14" s="44"/>
      <c r="LUQ14" s="44"/>
      <c r="LUR14" s="44"/>
      <c r="LUS14" s="44"/>
      <c r="LUT14" s="44"/>
      <c r="LUU14" s="44"/>
      <c r="LUV14" s="44"/>
      <c r="LUW14" s="44"/>
      <c r="LUX14" s="44"/>
      <c r="LUY14" s="44"/>
      <c r="LUZ14" s="44"/>
      <c r="LVA14" s="44"/>
      <c r="LVB14" s="44"/>
      <c r="LVC14" s="44"/>
      <c r="LVD14" s="44"/>
      <c r="LVE14" s="44"/>
      <c r="LVF14" s="44"/>
      <c r="LVG14" s="44"/>
      <c r="LVH14" s="44"/>
      <c r="LVI14" s="44"/>
      <c r="LVJ14" s="44"/>
      <c r="LVK14" s="44"/>
      <c r="LVL14" s="44"/>
      <c r="LVM14" s="44"/>
      <c r="LVN14" s="44"/>
      <c r="LVO14" s="44"/>
      <c r="LVP14" s="44"/>
      <c r="LVQ14" s="44"/>
      <c r="LVR14" s="44"/>
      <c r="LVS14" s="44"/>
      <c r="LVT14" s="44"/>
      <c r="LVU14" s="44"/>
      <c r="LVV14" s="44"/>
      <c r="LVW14" s="44"/>
      <c r="LVX14" s="44"/>
      <c r="LVY14" s="44"/>
      <c r="LVZ14" s="44"/>
      <c r="LWA14" s="44"/>
      <c r="LWB14" s="44"/>
      <c r="LWC14" s="44"/>
      <c r="LWD14" s="44"/>
      <c r="LWE14" s="44"/>
      <c r="LWF14" s="44"/>
      <c r="LWG14" s="44"/>
      <c r="LWH14" s="44"/>
      <c r="LWI14" s="44"/>
      <c r="LWJ14" s="44"/>
      <c r="LWK14" s="44"/>
      <c r="LWL14" s="44"/>
      <c r="LWM14" s="44"/>
      <c r="LWN14" s="44"/>
      <c r="LWO14" s="44"/>
      <c r="LWP14" s="44"/>
      <c r="LWQ14" s="44"/>
      <c r="LWR14" s="44"/>
      <c r="LWS14" s="44"/>
      <c r="LWT14" s="44"/>
      <c r="LWU14" s="44"/>
      <c r="LWV14" s="44"/>
      <c r="LWW14" s="44"/>
      <c r="LWX14" s="44"/>
      <c r="LWY14" s="44"/>
      <c r="LWZ14" s="44"/>
      <c r="LXA14" s="44"/>
      <c r="LXB14" s="44"/>
      <c r="LXC14" s="44"/>
      <c r="LXD14" s="44"/>
      <c r="LXE14" s="44"/>
      <c r="LXF14" s="44"/>
      <c r="LXG14" s="44"/>
      <c r="LXH14" s="44"/>
      <c r="LXI14" s="44"/>
      <c r="LXJ14" s="44"/>
      <c r="LXK14" s="44"/>
      <c r="LXL14" s="44"/>
      <c r="LXM14" s="44"/>
      <c r="LXN14" s="44"/>
      <c r="LXO14" s="44"/>
      <c r="LXP14" s="44"/>
      <c r="LXQ14" s="44"/>
      <c r="LXR14" s="44"/>
      <c r="LXS14" s="44"/>
      <c r="LXT14" s="44"/>
      <c r="LXU14" s="44"/>
      <c r="LXV14" s="44"/>
      <c r="LXW14" s="44"/>
      <c r="LXX14" s="44"/>
      <c r="LXY14" s="44"/>
      <c r="LXZ14" s="44"/>
      <c r="LYA14" s="44"/>
      <c r="LYB14" s="44"/>
      <c r="LYC14" s="44"/>
      <c r="LYD14" s="44"/>
      <c r="LYE14" s="44"/>
      <c r="LYF14" s="44"/>
      <c r="LYG14" s="44"/>
      <c r="LYH14" s="44"/>
      <c r="LYI14" s="44"/>
      <c r="LYJ14" s="44"/>
      <c r="LYK14" s="44"/>
      <c r="LYL14" s="44"/>
      <c r="LYM14" s="44"/>
      <c r="LYN14" s="44"/>
      <c r="LYO14" s="44"/>
      <c r="LYP14" s="44"/>
      <c r="LYQ14" s="44"/>
      <c r="LYR14" s="44"/>
      <c r="LYS14" s="44"/>
      <c r="LYT14" s="44"/>
      <c r="LYU14" s="44"/>
      <c r="LYV14" s="44"/>
      <c r="LYW14" s="44"/>
      <c r="LYX14" s="44"/>
      <c r="LYY14" s="44"/>
      <c r="LYZ14" s="44"/>
      <c r="LZA14" s="44"/>
      <c r="LZB14" s="44"/>
      <c r="LZC14" s="44"/>
      <c r="LZD14" s="44"/>
      <c r="LZE14" s="44"/>
      <c r="LZF14" s="44"/>
      <c r="LZG14" s="44"/>
      <c r="LZH14" s="44"/>
      <c r="LZI14" s="44"/>
      <c r="LZJ14" s="44"/>
      <c r="LZK14" s="44"/>
      <c r="LZL14" s="44"/>
      <c r="LZM14" s="44"/>
      <c r="LZN14" s="44"/>
      <c r="LZO14" s="44"/>
      <c r="LZP14" s="44"/>
      <c r="LZQ14" s="44"/>
      <c r="LZR14" s="44"/>
      <c r="LZS14" s="44"/>
      <c r="LZT14" s="44"/>
      <c r="LZU14" s="44"/>
      <c r="LZV14" s="44"/>
      <c r="LZW14" s="44"/>
      <c r="LZX14" s="44"/>
      <c r="LZY14" s="44"/>
      <c r="LZZ14" s="44"/>
      <c r="MAA14" s="44"/>
      <c r="MAB14" s="44"/>
      <c r="MAC14" s="44"/>
      <c r="MAD14" s="44"/>
      <c r="MAE14" s="44"/>
      <c r="MAF14" s="44"/>
      <c r="MAG14" s="44"/>
      <c r="MAH14" s="44"/>
      <c r="MAI14" s="44"/>
      <c r="MAJ14" s="44"/>
      <c r="MAK14" s="44"/>
      <c r="MAL14" s="44"/>
      <c r="MAM14" s="44"/>
      <c r="MAN14" s="44"/>
      <c r="MAO14" s="44"/>
      <c r="MAP14" s="44"/>
      <c r="MAQ14" s="44"/>
      <c r="MAR14" s="44"/>
      <c r="MAS14" s="44"/>
      <c r="MAT14" s="44"/>
      <c r="MAU14" s="44"/>
      <c r="MAV14" s="44"/>
      <c r="MAW14" s="44"/>
      <c r="MAX14" s="44"/>
      <c r="MAY14" s="44"/>
      <c r="MAZ14" s="44"/>
      <c r="MBA14" s="44"/>
      <c r="MBB14" s="44"/>
      <c r="MBC14" s="44"/>
      <c r="MBD14" s="44"/>
      <c r="MBE14" s="44"/>
      <c r="MBF14" s="44"/>
      <c r="MBG14" s="44"/>
      <c r="MBH14" s="44"/>
      <c r="MBI14" s="44"/>
      <c r="MBJ14" s="44"/>
      <c r="MBK14" s="44"/>
      <c r="MBL14" s="44"/>
      <c r="MBM14" s="44"/>
      <c r="MBN14" s="44"/>
      <c r="MBO14" s="44"/>
      <c r="MBP14" s="44"/>
      <c r="MBQ14" s="44"/>
      <c r="MBR14" s="44"/>
      <c r="MBS14" s="44"/>
      <c r="MBT14" s="44"/>
      <c r="MBU14" s="44"/>
      <c r="MBV14" s="44"/>
      <c r="MBW14" s="44"/>
      <c r="MBX14" s="44"/>
      <c r="MBY14" s="44"/>
      <c r="MBZ14" s="44"/>
      <c r="MCA14" s="44"/>
      <c r="MCB14" s="44"/>
      <c r="MCC14" s="44"/>
      <c r="MCD14" s="44"/>
      <c r="MCE14" s="44"/>
      <c r="MCF14" s="44"/>
      <c r="MCG14" s="44"/>
      <c r="MCH14" s="44"/>
      <c r="MCI14" s="44"/>
      <c r="MCJ14" s="44"/>
      <c r="MCK14" s="44"/>
      <c r="MCL14" s="44"/>
      <c r="MCM14" s="44"/>
      <c r="MCN14" s="44"/>
      <c r="MCO14" s="44"/>
      <c r="MCP14" s="44"/>
      <c r="MCQ14" s="44"/>
      <c r="MCR14" s="44"/>
      <c r="MCS14" s="44"/>
      <c r="MCT14" s="44"/>
      <c r="MCU14" s="44"/>
      <c r="MCV14" s="44"/>
      <c r="MCW14" s="44"/>
      <c r="MCX14" s="44"/>
      <c r="MCY14" s="44"/>
      <c r="MCZ14" s="44"/>
      <c r="MDA14" s="44"/>
      <c r="MDB14" s="44"/>
      <c r="MDC14" s="44"/>
      <c r="MDD14" s="44"/>
      <c r="MDE14" s="44"/>
      <c r="MDF14" s="44"/>
      <c r="MDG14" s="44"/>
      <c r="MDH14" s="44"/>
      <c r="MDI14" s="44"/>
      <c r="MDJ14" s="44"/>
      <c r="MDK14" s="44"/>
      <c r="MDL14" s="44"/>
      <c r="MDM14" s="44"/>
      <c r="MDN14" s="44"/>
      <c r="MDO14" s="44"/>
      <c r="MDP14" s="44"/>
      <c r="MDQ14" s="44"/>
      <c r="MDR14" s="44"/>
      <c r="MDS14" s="44"/>
      <c r="MDT14" s="44"/>
      <c r="MDU14" s="44"/>
      <c r="MDV14" s="44"/>
      <c r="MDW14" s="44"/>
      <c r="MDX14" s="44"/>
      <c r="MDY14" s="44"/>
      <c r="MDZ14" s="44"/>
      <c r="MEA14" s="44"/>
      <c r="MEB14" s="44"/>
      <c r="MEC14" s="44"/>
      <c r="MED14" s="44"/>
      <c r="MEE14" s="44"/>
      <c r="MEF14" s="44"/>
      <c r="MEG14" s="44"/>
      <c r="MEH14" s="44"/>
      <c r="MEI14" s="44"/>
      <c r="MEJ14" s="44"/>
      <c r="MEK14" s="44"/>
      <c r="MEL14" s="44"/>
      <c r="MEM14" s="44"/>
      <c r="MEN14" s="44"/>
      <c r="MEO14" s="44"/>
      <c r="MEP14" s="44"/>
      <c r="MEQ14" s="44"/>
      <c r="MER14" s="44"/>
      <c r="MES14" s="44"/>
      <c r="MET14" s="44"/>
      <c r="MEU14" s="44"/>
      <c r="MEV14" s="44"/>
      <c r="MEW14" s="44"/>
      <c r="MEX14" s="44"/>
      <c r="MEY14" s="44"/>
      <c r="MEZ14" s="44"/>
      <c r="MFA14" s="44"/>
      <c r="MFB14" s="44"/>
      <c r="MFC14" s="44"/>
      <c r="MFD14" s="44"/>
      <c r="MFE14" s="44"/>
      <c r="MFF14" s="44"/>
      <c r="MFG14" s="44"/>
      <c r="MFH14" s="44"/>
      <c r="MFI14" s="44"/>
      <c r="MFJ14" s="44"/>
      <c r="MFK14" s="44"/>
      <c r="MFL14" s="44"/>
      <c r="MFM14" s="44"/>
      <c r="MFN14" s="44"/>
      <c r="MFO14" s="44"/>
      <c r="MFP14" s="44"/>
      <c r="MFQ14" s="44"/>
      <c r="MFR14" s="44"/>
      <c r="MFS14" s="44"/>
      <c r="MFT14" s="44"/>
      <c r="MFU14" s="44"/>
      <c r="MFV14" s="44"/>
      <c r="MFW14" s="44"/>
      <c r="MFX14" s="44"/>
      <c r="MFY14" s="44"/>
      <c r="MFZ14" s="44"/>
      <c r="MGA14" s="44"/>
      <c r="MGB14" s="44"/>
      <c r="MGC14" s="44"/>
      <c r="MGD14" s="44"/>
      <c r="MGE14" s="44"/>
      <c r="MGF14" s="44"/>
      <c r="MGG14" s="44"/>
      <c r="MGH14" s="44"/>
      <c r="MGI14" s="44"/>
      <c r="MGJ14" s="44"/>
      <c r="MGK14" s="44"/>
      <c r="MGL14" s="44"/>
      <c r="MGM14" s="44"/>
      <c r="MGN14" s="44"/>
      <c r="MGO14" s="44"/>
      <c r="MGP14" s="44"/>
      <c r="MGQ14" s="44"/>
      <c r="MGR14" s="44"/>
      <c r="MGS14" s="44"/>
      <c r="MGT14" s="44"/>
      <c r="MGU14" s="44"/>
      <c r="MGV14" s="44"/>
      <c r="MGW14" s="44"/>
      <c r="MGX14" s="44"/>
      <c r="MGY14" s="44"/>
      <c r="MGZ14" s="44"/>
      <c r="MHA14" s="44"/>
      <c r="MHB14" s="44"/>
      <c r="MHC14" s="44"/>
      <c r="MHD14" s="44"/>
      <c r="MHE14" s="44"/>
      <c r="MHF14" s="44"/>
      <c r="MHG14" s="44"/>
      <c r="MHH14" s="44"/>
      <c r="MHI14" s="44"/>
      <c r="MHJ14" s="44"/>
      <c r="MHK14" s="44"/>
      <c r="MHL14" s="44"/>
      <c r="MHM14" s="44"/>
      <c r="MHN14" s="44"/>
      <c r="MHO14" s="44"/>
      <c r="MHP14" s="44"/>
      <c r="MHQ14" s="44"/>
      <c r="MHR14" s="44"/>
      <c r="MHS14" s="44"/>
      <c r="MHT14" s="44"/>
      <c r="MHU14" s="44"/>
      <c r="MHV14" s="44"/>
      <c r="MHW14" s="44"/>
      <c r="MHX14" s="44"/>
      <c r="MHY14" s="44"/>
      <c r="MHZ14" s="44"/>
      <c r="MIA14" s="44"/>
      <c r="MIB14" s="44"/>
      <c r="MIC14" s="44"/>
      <c r="MID14" s="44"/>
      <c r="MIE14" s="44"/>
      <c r="MIF14" s="44"/>
      <c r="MIG14" s="44"/>
      <c r="MIH14" s="44"/>
      <c r="MII14" s="44"/>
      <c r="MIJ14" s="44"/>
      <c r="MIK14" s="44"/>
      <c r="MIL14" s="44"/>
      <c r="MIM14" s="44"/>
      <c r="MIN14" s="44"/>
      <c r="MIO14" s="44"/>
      <c r="MIP14" s="44"/>
      <c r="MIQ14" s="44"/>
      <c r="MIR14" s="44"/>
      <c r="MIS14" s="44"/>
      <c r="MIT14" s="44"/>
      <c r="MIU14" s="44"/>
      <c r="MIV14" s="44"/>
      <c r="MIW14" s="44"/>
      <c r="MIX14" s="44"/>
      <c r="MIY14" s="44"/>
      <c r="MIZ14" s="44"/>
      <c r="MJA14" s="44"/>
      <c r="MJB14" s="44"/>
      <c r="MJC14" s="44"/>
      <c r="MJD14" s="44"/>
      <c r="MJE14" s="44"/>
      <c r="MJF14" s="44"/>
      <c r="MJG14" s="44"/>
      <c r="MJH14" s="44"/>
      <c r="MJI14" s="44"/>
      <c r="MJJ14" s="44"/>
      <c r="MJK14" s="44"/>
      <c r="MJL14" s="44"/>
      <c r="MJM14" s="44"/>
      <c r="MJN14" s="44"/>
      <c r="MJO14" s="44"/>
      <c r="MJP14" s="44"/>
      <c r="MJQ14" s="44"/>
      <c r="MJR14" s="44"/>
      <c r="MJS14" s="44"/>
      <c r="MJT14" s="44"/>
      <c r="MJU14" s="44"/>
      <c r="MJV14" s="44"/>
      <c r="MJW14" s="44"/>
      <c r="MJX14" s="44"/>
      <c r="MJY14" s="44"/>
      <c r="MJZ14" s="44"/>
      <c r="MKA14" s="44"/>
      <c r="MKB14" s="44"/>
      <c r="MKC14" s="44"/>
      <c r="MKD14" s="44"/>
      <c r="MKE14" s="44"/>
      <c r="MKF14" s="44"/>
      <c r="MKG14" s="44"/>
      <c r="MKH14" s="44"/>
      <c r="MKI14" s="44"/>
      <c r="MKJ14" s="44"/>
      <c r="MKK14" s="44"/>
      <c r="MKL14" s="44"/>
      <c r="MKM14" s="44"/>
      <c r="MKN14" s="44"/>
      <c r="MKO14" s="44"/>
      <c r="MKP14" s="44"/>
      <c r="MKQ14" s="44"/>
      <c r="MKR14" s="44"/>
      <c r="MKS14" s="44"/>
      <c r="MKT14" s="44"/>
      <c r="MKU14" s="44"/>
      <c r="MKV14" s="44"/>
      <c r="MKW14" s="44"/>
      <c r="MKX14" s="44"/>
      <c r="MKY14" s="44"/>
      <c r="MKZ14" s="44"/>
      <c r="MLA14" s="44"/>
      <c r="MLB14" s="44"/>
      <c r="MLC14" s="44"/>
      <c r="MLD14" s="44"/>
      <c r="MLE14" s="44"/>
      <c r="MLF14" s="44"/>
      <c r="MLG14" s="44"/>
      <c r="MLH14" s="44"/>
      <c r="MLI14" s="44"/>
      <c r="MLJ14" s="44"/>
      <c r="MLK14" s="44"/>
      <c r="MLL14" s="44"/>
      <c r="MLM14" s="44"/>
      <c r="MLN14" s="44"/>
      <c r="MLO14" s="44"/>
      <c r="MLP14" s="44"/>
      <c r="MLQ14" s="44"/>
      <c r="MLR14" s="44"/>
      <c r="MLS14" s="44"/>
      <c r="MLT14" s="44"/>
      <c r="MLU14" s="44"/>
      <c r="MLV14" s="44"/>
      <c r="MLW14" s="44"/>
      <c r="MLX14" s="44"/>
      <c r="MLY14" s="44"/>
      <c r="MLZ14" s="44"/>
      <c r="MMA14" s="44"/>
      <c r="MMB14" s="44"/>
      <c r="MMC14" s="44"/>
      <c r="MMD14" s="44"/>
      <c r="MME14" s="44"/>
      <c r="MMF14" s="44"/>
      <c r="MMG14" s="44"/>
      <c r="MMH14" s="44"/>
      <c r="MMI14" s="44"/>
      <c r="MMJ14" s="44"/>
      <c r="MMK14" s="44"/>
      <c r="MML14" s="44"/>
      <c r="MMM14" s="44"/>
      <c r="MMN14" s="44"/>
      <c r="MMO14" s="44"/>
      <c r="MMP14" s="44"/>
      <c r="MMQ14" s="44"/>
      <c r="MMR14" s="44"/>
      <c r="MMS14" s="44"/>
      <c r="MMT14" s="44"/>
      <c r="MMU14" s="44"/>
      <c r="MMV14" s="44"/>
      <c r="MMW14" s="44"/>
      <c r="MMX14" s="44"/>
      <c r="MMY14" s="44"/>
      <c r="MMZ14" s="44"/>
      <c r="MNA14" s="44"/>
      <c r="MNB14" s="44"/>
      <c r="MNC14" s="44"/>
      <c r="MND14" s="44"/>
      <c r="MNE14" s="44"/>
      <c r="MNF14" s="44"/>
      <c r="MNG14" s="44"/>
      <c r="MNH14" s="44"/>
      <c r="MNI14" s="44"/>
      <c r="MNJ14" s="44"/>
      <c r="MNK14" s="44"/>
      <c r="MNL14" s="44"/>
      <c r="MNM14" s="44"/>
      <c r="MNN14" s="44"/>
      <c r="MNO14" s="44"/>
      <c r="MNP14" s="44"/>
      <c r="MNQ14" s="44"/>
      <c r="MNR14" s="44"/>
      <c r="MNS14" s="44"/>
      <c r="MNT14" s="44"/>
      <c r="MNU14" s="44"/>
      <c r="MNV14" s="44"/>
      <c r="MNW14" s="44"/>
      <c r="MNX14" s="44"/>
      <c r="MNY14" s="44"/>
      <c r="MNZ14" s="44"/>
      <c r="MOA14" s="44"/>
      <c r="MOB14" s="44"/>
      <c r="MOC14" s="44"/>
      <c r="MOD14" s="44"/>
      <c r="MOE14" s="44"/>
      <c r="MOF14" s="44"/>
      <c r="MOG14" s="44"/>
      <c r="MOH14" s="44"/>
      <c r="MOI14" s="44"/>
      <c r="MOJ14" s="44"/>
      <c r="MOK14" s="44"/>
      <c r="MOL14" s="44"/>
      <c r="MOM14" s="44"/>
      <c r="MON14" s="44"/>
      <c r="MOO14" s="44"/>
      <c r="MOP14" s="44"/>
      <c r="MOQ14" s="44"/>
      <c r="MOR14" s="44"/>
      <c r="MOS14" s="44"/>
      <c r="MOT14" s="44"/>
      <c r="MOU14" s="44"/>
      <c r="MOV14" s="44"/>
      <c r="MOW14" s="44"/>
      <c r="MOX14" s="44"/>
      <c r="MOY14" s="44"/>
      <c r="MOZ14" s="44"/>
      <c r="MPA14" s="44"/>
      <c r="MPB14" s="44"/>
      <c r="MPC14" s="44"/>
      <c r="MPD14" s="44"/>
      <c r="MPE14" s="44"/>
      <c r="MPF14" s="44"/>
      <c r="MPG14" s="44"/>
      <c r="MPH14" s="44"/>
      <c r="MPI14" s="44"/>
      <c r="MPJ14" s="44"/>
      <c r="MPK14" s="44"/>
      <c r="MPL14" s="44"/>
      <c r="MPM14" s="44"/>
      <c r="MPN14" s="44"/>
      <c r="MPO14" s="44"/>
      <c r="MPP14" s="44"/>
      <c r="MPQ14" s="44"/>
      <c r="MPR14" s="44"/>
      <c r="MPS14" s="44"/>
      <c r="MPT14" s="44"/>
      <c r="MPU14" s="44"/>
      <c r="MPV14" s="44"/>
      <c r="MPW14" s="44"/>
      <c r="MPX14" s="44"/>
      <c r="MPY14" s="44"/>
      <c r="MPZ14" s="44"/>
      <c r="MQA14" s="44"/>
      <c r="MQB14" s="44"/>
      <c r="MQC14" s="44"/>
      <c r="MQD14" s="44"/>
      <c r="MQE14" s="44"/>
      <c r="MQF14" s="44"/>
      <c r="MQG14" s="44"/>
      <c r="MQH14" s="44"/>
      <c r="MQI14" s="44"/>
      <c r="MQJ14" s="44"/>
      <c r="MQK14" s="44"/>
      <c r="MQL14" s="44"/>
      <c r="MQM14" s="44"/>
      <c r="MQN14" s="44"/>
      <c r="MQO14" s="44"/>
      <c r="MQP14" s="44"/>
      <c r="MQQ14" s="44"/>
      <c r="MQR14" s="44"/>
      <c r="MQS14" s="44"/>
      <c r="MQT14" s="44"/>
      <c r="MQU14" s="44"/>
      <c r="MQV14" s="44"/>
      <c r="MQW14" s="44"/>
      <c r="MQX14" s="44"/>
      <c r="MQY14" s="44"/>
      <c r="MQZ14" s="44"/>
      <c r="MRA14" s="44"/>
      <c r="MRB14" s="44"/>
      <c r="MRC14" s="44"/>
      <c r="MRD14" s="44"/>
      <c r="MRE14" s="44"/>
      <c r="MRF14" s="44"/>
      <c r="MRG14" s="44"/>
      <c r="MRH14" s="44"/>
      <c r="MRI14" s="44"/>
      <c r="MRJ14" s="44"/>
      <c r="MRK14" s="44"/>
      <c r="MRL14" s="44"/>
      <c r="MRM14" s="44"/>
      <c r="MRN14" s="44"/>
      <c r="MRO14" s="44"/>
      <c r="MRP14" s="44"/>
      <c r="MRQ14" s="44"/>
      <c r="MRR14" s="44"/>
      <c r="MRS14" s="44"/>
      <c r="MRT14" s="44"/>
      <c r="MRU14" s="44"/>
      <c r="MRV14" s="44"/>
      <c r="MRW14" s="44"/>
      <c r="MRX14" s="44"/>
      <c r="MRY14" s="44"/>
      <c r="MRZ14" s="44"/>
      <c r="MSA14" s="44"/>
      <c r="MSB14" s="44"/>
      <c r="MSC14" s="44"/>
      <c r="MSD14" s="44"/>
      <c r="MSE14" s="44"/>
      <c r="MSF14" s="44"/>
      <c r="MSG14" s="44"/>
      <c r="MSH14" s="44"/>
      <c r="MSI14" s="44"/>
      <c r="MSJ14" s="44"/>
      <c r="MSK14" s="44"/>
      <c r="MSL14" s="44"/>
      <c r="MSM14" s="44"/>
      <c r="MSN14" s="44"/>
      <c r="MSO14" s="44"/>
      <c r="MSP14" s="44"/>
      <c r="MSQ14" s="44"/>
      <c r="MSR14" s="44"/>
      <c r="MSS14" s="44"/>
      <c r="MST14" s="44"/>
      <c r="MSU14" s="44"/>
      <c r="MSV14" s="44"/>
      <c r="MSW14" s="44"/>
      <c r="MSX14" s="44"/>
      <c r="MSY14" s="44"/>
      <c r="MSZ14" s="44"/>
      <c r="MTA14" s="44"/>
      <c r="MTB14" s="44"/>
      <c r="MTC14" s="44"/>
      <c r="MTD14" s="44"/>
      <c r="MTE14" s="44"/>
      <c r="MTF14" s="44"/>
      <c r="MTG14" s="44"/>
      <c r="MTH14" s="44"/>
      <c r="MTI14" s="44"/>
      <c r="MTJ14" s="44"/>
      <c r="MTK14" s="44"/>
      <c r="MTL14" s="44"/>
      <c r="MTM14" s="44"/>
      <c r="MTN14" s="44"/>
      <c r="MTO14" s="44"/>
      <c r="MTP14" s="44"/>
      <c r="MTQ14" s="44"/>
      <c r="MTR14" s="44"/>
      <c r="MTS14" s="44"/>
      <c r="MTT14" s="44"/>
      <c r="MTU14" s="44"/>
      <c r="MTV14" s="44"/>
      <c r="MTW14" s="44"/>
      <c r="MTX14" s="44"/>
      <c r="MTY14" s="44"/>
      <c r="MTZ14" s="44"/>
      <c r="MUA14" s="44"/>
      <c r="MUB14" s="44"/>
      <c r="MUC14" s="44"/>
      <c r="MUD14" s="44"/>
      <c r="MUE14" s="44"/>
      <c r="MUF14" s="44"/>
      <c r="MUG14" s="44"/>
      <c r="MUH14" s="44"/>
      <c r="MUI14" s="44"/>
      <c r="MUJ14" s="44"/>
      <c r="MUK14" s="44"/>
      <c r="MUL14" s="44"/>
      <c r="MUM14" s="44"/>
      <c r="MUN14" s="44"/>
      <c r="MUO14" s="44"/>
      <c r="MUP14" s="44"/>
      <c r="MUQ14" s="44"/>
      <c r="MUR14" s="44"/>
      <c r="MUS14" s="44"/>
      <c r="MUT14" s="44"/>
      <c r="MUU14" s="44"/>
      <c r="MUV14" s="44"/>
      <c r="MUW14" s="44"/>
      <c r="MUX14" s="44"/>
      <c r="MUY14" s="44"/>
      <c r="MUZ14" s="44"/>
      <c r="MVA14" s="44"/>
      <c r="MVB14" s="44"/>
      <c r="MVC14" s="44"/>
      <c r="MVD14" s="44"/>
      <c r="MVE14" s="44"/>
      <c r="MVF14" s="44"/>
      <c r="MVG14" s="44"/>
      <c r="MVH14" s="44"/>
      <c r="MVI14" s="44"/>
      <c r="MVJ14" s="44"/>
      <c r="MVK14" s="44"/>
      <c r="MVL14" s="44"/>
      <c r="MVM14" s="44"/>
      <c r="MVN14" s="44"/>
      <c r="MVO14" s="44"/>
      <c r="MVP14" s="44"/>
      <c r="MVQ14" s="44"/>
      <c r="MVR14" s="44"/>
      <c r="MVS14" s="44"/>
      <c r="MVT14" s="44"/>
      <c r="MVU14" s="44"/>
      <c r="MVV14" s="44"/>
      <c r="MVW14" s="44"/>
      <c r="MVX14" s="44"/>
      <c r="MVY14" s="44"/>
      <c r="MVZ14" s="44"/>
      <c r="MWA14" s="44"/>
      <c r="MWB14" s="44"/>
      <c r="MWC14" s="44"/>
      <c r="MWD14" s="44"/>
      <c r="MWE14" s="44"/>
      <c r="MWF14" s="44"/>
      <c r="MWG14" s="44"/>
      <c r="MWH14" s="44"/>
      <c r="MWI14" s="44"/>
      <c r="MWJ14" s="44"/>
      <c r="MWK14" s="44"/>
      <c r="MWL14" s="44"/>
      <c r="MWM14" s="44"/>
      <c r="MWN14" s="44"/>
      <c r="MWO14" s="44"/>
      <c r="MWP14" s="44"/>
      <c r="MWQ14" s="44"/>
      <c r="MWR14" s="44"/>
      <c r="MWS14" s="44"/>
      <c r="MWT14" s="44"/>
      <c r="MWU14" s="44"/>
      <c r="MWV14" s="44"/>
      <c r="MWW14" s="44"/>
      <c r="MWX14" s="44"/>
      <c r="MWY14" s="44"/>
      <c r="MWZ14" s="44"/>
      <c r="MXA14" s="44"/>
      <c r="MXB14" s="44"/>
      <c r="MXC14" s="44"/>
      <c r="MXD14" s="44"/>
      <c r="MXE14" s="44"/>
      <c r="MXF14" s="44"/>
      <c r="MXG14" s="44"/>
      <c r="MXH14" s="44"/>
      <c r="MXI14" s="44"/>
      <c r="MXJ14" s="44"/>
      <c r="MXK14" s="44"/>
      <c r="MXL14" s="44"/>
      <c r="MXM14" s="44"/>
      <c r="MXN14" s="44"/>
      <c r="MXO14" s="44"/>
      <c r="MXP14" s="44"/>
      <c r="MXQ14" s="44"/>
      <c r="MXR14" s="44"/>
      <c r="MXS14" s="44"/>
      <c r="MXT14" s="44"/>
      <c r="MXU14" s="44"/>
      <c r="MXV14" s="44"/>
      <c r="MXW14" s="44"/>
      <c r="MXX14" s="44"/>
      <c r="MXY14" s="44"/>
      <c r="MXZ14" s="44"/>
      <c r="MYA14" s="44"/>
      <c r="MYB14" s="44"/>
      <c r="MYC14" s="44"/>
      <c r="MYD14" s="44"/>
      <c r="MYE14" s="44"/>
      <c r="MYF14" s="44"/>
      <c r="MYG14" s="44"/>
      <c r="MYH14" s="44"/>
      <c r="MYI14" s="44"/>
      <c r="MYJ14" s="44"/>
      <c r="MYK14" s="44"/>
      <c r="MYL14" s="44"/>
      <c r="MYM14" s="44"/>
      <c r="MYN14" s="44"/>
      <c r="MYO14" s="44"/>
      <c r="MYP14" s="44"/>
      <c r="MYQ14" s="44"/>
      <c r="MYR14" s="44"/>
      <c r="MYS14" s="44"/>
      <c r="MYT14" s="44"/>
      <c r="MYU14" s="44"/>
      <c r="MYV14" s="44"/>
      <c r="MYW14" s="44"/>
      <c r="MYX14" s="44"/>
      <c r="MYY14" s="44"/>
      <c r="MYZ14" s="44"/>
      <c r="MZA14" s="44"/>
      <c r="MZB14" s="44"/>
      <c r="MZC14" s="44"/>
      <c r="MZD14" s="44"/>
      <c r="MZE14" s="44"/>
      <c r="MZF14" s="44"/>
      <c r="MZG14" s="44"/>
      <c r="MZH14" s="44"/>
      <c r="MZI14" s="44"/>
      <c r="MZJ14" s="44"/>
      <c r="MZK14" s="44"/>
      <c r="MZL14" s="44"/>
      <c r="MZM14" s="44"/>
      <c r="MZN14" s="44"/>
      <c r="MZO14" s="44"/>
      <c r="MZP14" s="44"/>
      <c r="MZQ14" s="44"/>
      <c r="MZR14" s="44"/>
      <c r="MZS14" s="44"/>
      <c r="MZT14" s="44"/>
      <c r="MZU14" s="44"/>
      <c r="MZV14" s="44"/>
      <c r="MZW14" s="44"/>
      <c r="MZX14" s="44"/>
      <c r="MZY14" s="44"/>
      <c r="MZZ14" s="44"/>
      <c r="NAA14" s="44"/>
      <c r="NAB14" s="44"/>
      <c r="NAC14" s="44"/>
      <c r="NAD14" s="44"/>
      <c r="NAE14" s="44"/>
      <c r="NAF14" s="44"/>
      <c r="NAG14" s="44"/>
      <c r="NAH14" s="44"/>
      <c r="NAI14" s="44"/>
      <c r="NAJ14" s="44"/>
      <c r="NAK14" s="44"/>
      <c r="NAL14" s="44"/>
      <c r="NAM14" s="44"/>
      <c r="NAN14" s="44"/>
      <c r="NAO14" s="44"/>
      <c r="NAP14" s="44"/>
      <c r="NAQ14" s="44"/>
      <c r="NAR14" s="44"/>
      <c r="NAS14" s="44"/>
      <c r="NAT14" s="44"/>
      <c r="NAU14" s="44"/>
      <c r="NAV14" s="44"/>
      <c r="NAW14" s="44"/>
      <c r="NAX14" s="44"/>
      <c r="NAY14" s="44"/>
      <c r="NAZ14" s="44"/>
      <c r="NBA14" s="44"/>
      <c r="NBB14" s="44"/>
      <c r="NBC14" s="44"/>
      <c r="NBD14" s="44"/>
      <c r="NBE14" s="44"/>
      <c r="NBF14" s="44"/>
      <c r="NBG14" s="44"/>
      <c r="NBH14" s="44"/>
      <c r="NBI14" s="44"/>
      <c r="NBJ14" s="44"/>
      <c r="NBK14" s="44"/>
      <c r="NBL14" s="44"/>
      <c r="NBM14" s="44"/>
      <c r="NBN14" s="44"/>
      <c r="NBO14" s="44"/>
      <c r="NBP14" s="44"/>
      <c r="NBQ14" s="44"/>
      <c r="NBR14" s="44"/>
      <c r="NBS14" s="44"/>
      <c r="NBT14" s="44"/>
      <c r="NBU14" s="44"/>
      <c r="NBV14" s="44"/>
      <c r="NBW14" s="44"/>
      <c r="NBX14" s="44"/>
      <c r="NBY14" s="44"/>
      <c r="NBZ14" s="44"/>
      <c r="NCA14" s="44"/>
      <c r="NCB14" s="44"/>
      <c r="NCC14" s="44"/>
      <c r="NCD14" s="44"/>
      <c r="NCE14" s="44"/>
      <c r="NCF14" s="44"/>
      <c r="NCG14" s="44"/>
      <c r="NCH14" s="44"/>
      <c r="NCI14" s="44"/>
      <c r="NCJ14" s="44"/>
      <c r="NCK14" s="44"/>
      <c r="NCL14" s="44"/>
      <c r="NCM14" s="44"/>
      <c r="NCN14" s="44"/>
      <c r="NCO14" s="44"/>
      <c r="NCP14" s="44"/>
      <c r="NCQ14" s="44"/>
      <c r="NCR14" s="44"/>
      <c r="NCS14" s="44"/>
      <c r="NCT14" s="44"/>
      <c r="NCU14" s="44"/>
      <c r="NCV14" s="44"/>
      <c r="NCW14" s="44"/>
      <c r="NCX14" s="44"/>
      <c r="NCY14" s="44"/>
      <c r="NCZ14" s="44"/>
      <c r="NDA14" s="44"/>
      <c r="NDB14" s="44"/>
      <c r="NDC14" s="44"/>
      <c r="NDD14" s="44"/>
      <c r="NDE14" s="44"/>
      <c r="NDF14" s="44"/>
      <c r="NDG14" s="44"/>
      <c r="NDH14" s="44"/>
      <c r="NDI14" s="44"/>
      <c r="NDJ14" s="44"/>
      <c r="NDK14" s="44"/>
      <c r="NDL14" s="44"/>
      <c r="NDM14" s="44"/>
      <c r="NDN14" s="44"/>
      <c r="NDO14" s="44"/>
      <c r="NDP14" s="44"/>
      <c r="NDQ14" s="44"/>
      <c r="NDR14" s="44"/>
      <c r="NDS14" s="44"/>
      <c r="NDT14" s="44"/>
      <c r="NDU14" s="44"/>
      <c r="NDV14" s="44"/>
      <c r="NDW14" s="44"/>
      <c r="NDX14" s="44"/>
      <c r="NDY14" s="44"/>
      <c r="NDZ14" s="44"/>
      <c r="NEA14" s="44"/>
      <c r="NEB14" s="44"/>
      <c r="NEC14" s="44"/>
      <c r="NED14" s="44"/>
      <c r="NEE14" s="44"/>
      <c r="NEF14" s="44"/>
      <c r="NEG14" s="44"/>
      <c r="NEH14" s="44"/>
      <c r="NEI14" s="44"/>
      <c r="NEJ14" s="44"/>
      <c r="NEK14" s="44"/>
      <c r="NEL14" s="44"/>
      <c r="NEM14" s="44"/>
      <c r="NEN14" s="44"/>
      <c r="NEO14" s="44"/>
      <c r="NEP14" s="44"/>
      <c r="NEQ14" s="44"/>
      <c r="NER14" s="44"/>
      <c r="NES14" s="44"/>
      <c r="NET14" s="44"/>
      <c r="NEU14" s="44"/>
      <c r="NEV14" s="44"/>
      <c r="NEW14" s="44"/>
      <c r="NEX14" s="44"/>
      <c r="NEY14" s="44"/>
      <c r="NEZ14" s="44"/>
      <c r="NFA14" s="44"/>
      <c r="NFB14" s="44"/>
      <c r="NFC14" s="44"/>
      <c r="NFD14" s="44"/>
      <c r="NFE14" s="44"/>
      <c r="NFF14" s="44"/>
      <c r="NFG14" s="44"/>
      <c r="NFH14" s="44"/>
      <c r="NFI14" s="44"/>
      <c r="NFJ14" s="44"/>
      <c r="NFK14" s="44"/>
      <c r="NFL14" s="44"/>
      <c r="NFM14" s="44"/>
      <c r="NFN14" s="44"/>
      <c r="NFO14" s="44"/>
      <c r="NFP14" s="44"/>
      <c r="NFQ14" s="44"/>
      <c r="NFR14" s="44"/>
      <c r="NFS14" s="44"/>
      <c r="NFT14" s="44"/>
      <c r="NFU14" s="44"/>
      <c r="NFV14" s="44"/>
      <c r="NFW14" s="44"/>
      <c r="NFX14" s="44"/>
      <c r="NFY14" s="44"/>
      <c r="NFZ14" s="44"/>
      <c r="NGA14" s="44"/>
      <c r="NGB14" s="44"/>
      <c r="NGC14" s="44"/>
      <c r="NGD14" s="44"/>
      <c r="NGE14" s="44"/>
      <c r="NGF14" s="44"/>
      <c r="NGG14" s="44"/>
      <c r="NGH14" s="44"/>
      <c r="NGI14" s="44"/>
      <c r="NGJ14" s="44"/>
      <c r="NGK14" s="44"/>
      <c r="NGL14" s="44"/>
      <c r="NGM14" s="44"/>
      <c r="NGN14" s="44"/>
      <c r="NGO14" s="44"/>
      <c r="NGP14" s="44"/>
      <c r="NGQ14" s="44"/>
      <c r="NGR14" s="44"/>
      <c r="NGS14" s="44"/>
      <c r="NGT14" s="44"/>
      <c r="NGU14" s="44"/>
      <c r="NGV14" s="44"/>
      <c r="NGW14" s="44"/>
      <c r="NGX14" s="44"/>
      <c r="NGY14" s="44"/>
      <c r="NGZ14" s="44"/>
      <c r="NHA14" s="44"/>
      <c r="NHB14" s="44"/>
      <c r="NHC14" s="44"/>
      <c r="NHD14" s="44"/>
      <c r="NHE14" s="44"/>
      <c r="NHF14" s="44"/>
      <c r="NHG14" s="44"/>
      <c r="NHH14" s="44"/>
      <c r="NHI14" s="44"/>
      <c r="NHJ14" s="44"/>
      <c r="NHK14" s="44"/>
      <c r="NHL14" s="44"/>
      <c r="NHM14" s="44"/>
      <c r="NHN14" s="44"/>
      <c r="NHO14" s="44"/>
      <c r="NHP14" s="44"/>
      <c r="NHQ14" s="44"/>
      <c r="NHR14" s="44"/>
      <c r="NHS14" s="44"/>
      <c r="NHT14" s="44"/>
      <c r="NHU14" s="44"/>
      <c r="NHV14" s="44"/>
      <c r="NHW14" s="44"/>
      <c r="NHX14" s="44"/>
      <c r="NHY14" s="44"/>
      <c r="NHZ14" s="44"/>
      <c r="NIA14" s="44"/>
      <c r="NIB14" s="44"/>
      <c r="NIC14" s="44"/>
      <c r="NID14" s="44"/>
      <c r="NIE14" s="44"/>
      <c r="NIF14" s="44"/>
      <c r="NIG14" s="44"/>
      <c r="NIH14" s="44"/>
      <c r="NII14" s="44"/>
      <c r="NIJ14" s="44"/>
      <c r="NIK14" s="44"/>
      <c r="NIL14" s="44"/>
      <c r="NIM14" s="44"/>
      <c r="NIN14" s="44"/>
      <c r="NIO14" s="44"/>
      <c r="NIP14" s="44"/>
      <c r="NIQ14" s="44"/>
      <c r="NIR14" s="44"/>
      <c r="NIS14" s="44"/>
      <c r="NIT14" s="44"/>
      <c r="NIU14" s="44"/>
      <c r="NIV14" s="44"/>
      <c r="NIW14" s="44"/>
      <c r="NIX14" s="44"/>
      <c r="NIY14" s="44"/>
      <c r="NIZ14" s="44"/>
      <c r="NJA14" s="44"/>
      <c r="NJB14" s="44"/>
      <c r="NJC14" s="44"/>
      <c r="NJD14" s="44"/>
      <c r="NJE14" s="44"/>
      <c r="NJF14" s="44"/>
      <c r="NJG14" s="44"/>
      <c r="NJH14" s="44"/>
      <c r="NJI14" s="44"/>
      <c r="NJJ14" s="44"/>
      <c r="NJK14" s="44"/>
      <c r="NJL14" s="44"/>
      <c r="NJM14" s="44"/>
      <c r="NJN14" s="44"/>
      <c r="NJO14" s="44"/>
      <c r="NJP14" s="44"/>
      <c r="NJQ14" s="44"/>
      <c r="NJR14" s="44"/>
      <c r="NJS14" s="44"/>
      <c r="NJT14" s="44"/>
      <c r="NJU14" s="44"/>
      <c r="NJV14" s="44"/>
      <c r="NJW14" s="44"/>
      <c r="NJX14" s="44"/>
      <c r="NJY14" s="44"/>
      <c r="NJZ14" s="44"/>
      <c r="NKA14" s="44"/>
      <c r="NKB14" s="44"/>
      <c r="NKC14" s="44"/>
      <c r="NKD14" s="44"/>
      <c r="NKE14" s="44"/>
      <c r="NKF14" s="44"/>
      <c r="NKG14" s="44"/>
      <c r="NKH14" s="44"/>
      <c r="NKI14" s="44"/>
      <c r="NKJ14" s="44"/>
      <c r="NKK14" s="44"/>
      <c r="NKL14" s="44"/>
      <c r="NKM14" s="44"/>
      <c r="NKN14" s="44"/>
      <c r="NKO14" s="44"/>
      <c r="NKP14" s="44"/>
      <c r="NKQ14" s="44"/>
      <c r="NKR14" s="44"/>
      <c r="NKS14" s="44"/>
      <c r="NKT14" s="44"/>
      <c r="NKU14" s="44"/>
      <c r="NKV14" s="44"/>
      <c r="NKW14" s="44"/>
      <c r="NKX14" s="44"/>
      <c r="NKY14" s="44"/>
      <c r="NKZ14" s="44"/>
      <c r="NLA14" s="44"/>
      <c r="NLB14" s="44"/>
      <c r="NLC14" s="44"/>
      <c r="NLD14" s="44"/>
      <c r="NLE14" s="44"/>
      <c r="NLF14" s="44"/>
      <c r="NLG14" s="44"/>
      <c r="NLH14" s="44"/>
      <c r="NLI14" s="44"/>
      <c r="NLJ14" s="44"/>
      <c r="NLK14" s="44"/>
      <c r="NLL14" s="44"/>
      <c r="NLM14" s="44"/>
      <c r="NLN14" s="44"/>
      <c r="NLO14" s="44"/>
      <c r="NLP14" s="44"/>
      <c r="NLQ14" s="44"/>
      <c r="NLR14" s="44"/>
      <c r="NLS14" s="44"/>
      <c r="NLT14" s="44"/>
      <c r="NLU14" s="44"/>
      <c r="NLV14" s="44"/>
      <c r="NLW14" s="44"/>
      <c r="NLX14" s="44"/>
      <c r="NLY14" s="44"/>
      <c r="NLZ14" s="44"/>
      <c r="NMA14" s="44"/>
      <c r="NMB14" s="44"/>
      <c r="NMC14" s="44"/>
      <c r="NMD14" s="44"/>
      <c r="NME14" s="44"/>
      <c r="NMF14" s="44"/>
      <c r="NMG14" s="44"/>
      <c r="NMH14" s="44"/>
      <c r="NMI14" s="44"/>
      <c r="NMJ14" s="44"/>
      <c r="NMK14" s="44"/>
      <c r="NML14" s="44"/>
      <c r="NMM14" s="44"/>
      <c r="NMN14" s="44"/>
      <c r="NMO14" s="44"/>
      <c r="NMP14" s="44"/>
      <c r="NMQ14" s="44"/>
      <c r="NMR14" s="44"/>
      <c r="NMS14" s="44"/>
      <c r="NMT14" s="44"/>
      <c r="NMU14" s="44"/>
      <c r="NMV14" s="44"/>
      <c r="NMW14" s="44"/>
      <c r="NMX14" s="44"/>
      <c r="NMY14" s="44"/>
      <c r="NMZ14" s="44"/>
      <c r="NNA14" s="44"/>
      <c r="NNB14" s="44"/>
      <c r="NNC14" s="44"/>
      <c r="NND14" s="44"/>
      <c r="NNE14" s="44"/>
      <c r="NNF14" s="44"/>
      <c r="NNG14" s="44"/>
      <c r="NNH14" s="44"/>
      <c r="NNI14" s="44"/>
      <c r="NNJ14" s="44"/>
      <c r="NNK14" s="44"/>
      <c r="NNL14" s="44"/>
      <c r="NNM14" s="44"/>
      <c r="NNN14" s="44"/>
      <c r="NNO14" s="44"/>
      <c r="NNP14" s="44"/>
      <c r="NNQ14" s="44"/>
      <c r="NNR14" s="44"/>
      <c r="NNS14" s="44"/>
      <c r="NNT14" s="44"/>
      <c r="NNU14" s="44"/>
      <c r="NNV14" s="44"/>
      <c r="NNW14" s="44"/>
      <c r="NNX14" s="44"/>
      <c r="NNY14" s="44"/>
      <c r="NNZ14" s="44"/>
      <c r="NOA14" s="44"/>
      <c r="NOB14" s="44"/>
      <c r="NOC14" s="44"/>
      <c r="NOD14" s="44"/>
      <c r="NOE14" s="44"/>
      <c r="NOF14" s="44"/>
      <c r="NOG14" s="44"/>
      <c r="NOH14" s="44"/>
      <c r="NOI14" s="44"/>
      <c r="NOJ14" s="44"/>
      <c r="NOK14" s="44"/>
      <c r="NOL14" s="44"/>
      <c r="NOM14" s="44"/>
      <c r="NON14" s="44"/>
      <c r="NOO14" s="44"/>
      <c r="NOP14" s="44"/>
      <c r="NOQ14" s="44"/>
      <c r="NOR14" s="44"/>
      <c r="NOS14" s="44"/>
      <c r="NOT14" s="44"/>
      <c r="NOU14" s="44"/>
      <c r="NOV14" s="44"/>
      <c r="NOW14" s="44"/>
      <c r="NOX14" s="44"/>
      <c r="NOY14" s="44"/>
      <c r="NOZ14" s="44"/>
      <c r="NPA14" s="44"/>
      <c r="NPB14" s="44"/>
      <c r="NPC14" s="44"/>
      <c r="NPD14" s="44"/>
      <c r="NPE14" s="44"/>
      <c r="NPF14" s="44"/>
      <c r="NPG14" s="44"/>
      <c r="NPH14" s="44"/>
      <c r="NPI14" s="44"/>
      <c r="NPJ14" s="44"/>
      <c r="NPK14" s="44"/>
      <c r="NPL14" s="44"/>
      <c r="NPM14" s="44"/>
      <c r="NPN14" s="44"/>
      <c r="NPO14" s="44"/>
      <c r="NPP14" s="44"/>
      <c r="NPQ14" s="44"/>
      <c r="NPR14" s="44"/>
      <c r="NPS14" s="44"/>
      <c r="NPT14" s="44"/>
      <c r="NPU14" s="44"/>
      <c r="NPV14" s="44"/>
      <c r="NPW14" s="44"/>
      <c r="NPX14" s="44"/>
      <c r="NPY14" s="44"/>
      <c r="NPZ14" s="44"/>
      <c r="NQA14" s="44"/>
      <c r="NQB14" s="44"/>
      <c r="NQC14" s="44"/>
      <c r="NQD14" s="44"/>
      <c r="NQE14" s="44"/>
      <c r="NQF14" s="44"/>
      <c r="NQG14" s="44"/>
      <c r="NQH14" s="44"/>
      <c r="NQI14" s="44"/>
      <c r="NQJ14" s="44"/>
      <c r="NQK14" s="44"/>
      <c r="NQL14" s="44"/>
      <c r="NQM14" s="44"/>
      <c r="NQN14" s="44"/>
      <c r="NQO14" s="44"/>
      <c r="NQP14" s="44"/>
      <c r="NQQ14" s="44"/>
      <c r="NQR14" s="44"/>
      <c r="NQS14" s="44"/>
      <c r="NQT14" s="44"/>
      <c r="NQU14" s="44"/>
      <c r="NQV14" s="44"/>
      <c r="NQW14" s="44"/>
      <c r="NQX14" s="44"/>
      <c r="NQY14" s="44"/>
      <c r="NQZ14" s="44"/>
      <c r="NRA14" s="44"/>
      <c r="NRB14" s="44"/>
      <c r="NRC14" s="44"/>
      <c r="NRD14" s="44"/>
      <c r="NRE14" s="44"/>
      <c r="NRF14" s="44"/>
      <c r="NRG14" s="44"/>
      <c r="NRH14" s="44"/>
      <c r="NRI14" s="44"/>
      <c r="NRJ14" s="44"/>
      <c r="NRK14" s="44"/>
      <c r="NRL14" s="44"/>
      <c r="NRM14" s="44"/>
      <c r="NRN14" s="44"/>
      <c r="NRO14" s="44"/>
      <c r="NRP14" s="44"/>
      <c r="NRQ14" s="44"/>
      <c r="NRR14" s="44"/>
      <c r="NRS14" s="44"/>
      <c r="NRT14" s="44"/>
      <c r="NRU14" s="44"/>
      <c r="NRV14" s="44"/>
      <c r="NRW14" s="44"/>
      <c r="NRX14" s="44"/>
      <c r="NRY14" s="44"/>
      <c r="NRZ14" s="44"/>
      <c r="NSA14" s="44"/>
      <c r="NSB14" s="44"/>
      <c r="NSC14" s="44"/>
      <c r="NSD14" s="44"/>
      <c r="NSE14" s="44"/>
      <c r="NSF14" s="44"/>
      <c r="NSG14" s="44"/>
      <c r="NSH14" s="44"/>
      <c r="NSI14" s="44"/>
      <c r="NSJ14" s="44"/>
      <c r="NSK14" s="44"/>
      <c r="NSL14" s="44"/>
      <c r="NSM14" s="44"/>
      <c r="NSN14" s="44"/>
      <c r="NSO14" s="44"/>
      <c r="NSP14" s="44"/>
      <c r="NSQ14" s="44"/>
      <c r="NSR14" s="44"/>
      <c r="NSS14" s="44"/>
      <c r="NST14" s="44"/>
      <c r="NSU14" s="44"/>
      <c r="NSV14" s="44"/>
      <c r="NSW14" s="44"/>
      <c r="NSX14" s="44"/>
      <c r="NSY14" s="44"/>
      <c r="NSZ14" s="44"/>
      <c r="NTA14" s="44"/>
      <c r="NTB14" s="44"/>
      <c r="NTC14" s="44"/>
      <c r="NTD14" s="44"/>
      <c r="NTE14" s="44"/>
      <c r="NTF14" s="44"/>
      <c r="NTG14" s="44"/>
      <c r="NTH14" s="44"/>
      <c r="NTI14" s="44"/>
      <c r="NTJ14" s="44"/>
      <c r="NTK14" s="44"/>
      <c r="NTL14" s="44"/>
      <c r="NTM14" s="44"/>
      <c r="NTN14" s="44"/>
      <c r="NTO14" s="44"/>
      <c r="NTP14" s="44"/>
      <c r="NTQ14" s="44"/>
      <c r="NTR14" s="44"/>
      <c r="NTS14" s="44"/>
      <c r="NTT14" s="44"/>
      <c r="NTU14" s="44"/>
      <c r="NTV14" s="44"/>
      <c r="NTW14" s="44"/>
      <c r="NTX14" s="44"/>
      <c r="NTY14" s="44"/>
      <c r="NTZ14" s="44"/>
      <c r="NUA14" s="44"/>
      <c r="NUB14" s="44"/>
      <c r="NUC14" s="44"/>
      <c r="NUD14" s="44"/>
      <c r="NUE14" s="44"/>
      <c r="NUF14" s="44"/>
      <c r="NUG14" s="44"/>
      <c r="NUH14" s="44"/>
      <c r="NUI14" s="44"/>
      <c r="NUJ14" s="44"/>
      <c r="NUK14" s="44"/>
      <c r="NUL14" s="44"/>
      <c r="NUM14" s="44"/>
      <c r="NUN14" s="44"/>
      <c r="NUO14" s="44"/>
      <c r="NUP14" s="44"/>
      <c r="NUQ14" s="44"/>
      <c r="NUR14" s="44"/>
      <c r="NUS14" s="44"/>
      <c r="NUT14" s="44"/>
      <c r="NUU14" s="44"/>
      <c r="NUV14" s="44"/>
      <c r="NUW14" s="44"/>
      <c r="NUX14" s="44"/>
      <c r="NUY14" s="44"/>
      <c r="NUZ14" s="44"/>
      <c r="NVA14" s="44"/>
      <c r="NVB14" s="44"/>
      <c r="NVC14" s="44"/>
      <c r="NVD14" s="44"/>
      <c r="NVE14" s="44"/>
      <c r="NVF14" s="44"/>
      <c r="NVG14" s="44"/>
      <c r="NVH14" s="44"/>
      <c r="NVI14" s="44"/>
      <c r="NVJ14" s="44"/>
      <c r="NVK14" s="44"/>
      <c r="NVL14" s="44"/>
      <c r="NVM14" s="44"/>
      <c r="NVN14" s="44"/>
      <c r="NVO14" s="44"/>
      <c r="NVP14" s="44"/>
      <c r="NVQ14" s="44"/>
      <c r="NVR14" s="44"/>
      <c r="NVS14" s="44"/>
      <c r="NVT14" s="44"/>
      <c r="NVU14" s="44"/>
      <c r="NVV14" s="44"/>
      <c r="NVW14" s="44"/>
      <c r="NVX14" s="44"/>
      <c r="NVY14" s="44"/>
      <c r="NVZ14" s="44"/>
      <c r="NWA14" s="44"/>
      <c r="NWB14" s="44"/>
      <c r="NWC14" s="44"/>
      <c r="NWD14" s="44"/>
      <c r="NWE14" s="44"/>
      <c r="NWF14" s="44"/>
      <c r="NWG14" s="44"/>
      <c r="NWH14" s="44"/>
      <c r="NWI14" s="44"/>
      <c r="NWJ14" s="44"/>
      <c r="NWK14" s="44"/>
      <c r="NWL14" s="44"/>
      <c r="NWM14" s="44"/>
      <c r="NWN14" s="44"/>
      <c r="NWO14" s="44"/>
      <c r="NWP14" s="44"/>
      <c r="NWQ14" s="44"/>
      <c r="NWR14" s="44"/>
      <c r="NWS14" s="44"/>
      <c r="NWT14" s="44"/>
      <c r="NWU14" s="44"/>
      <c r="NWV14" s="44"/>
      <c r="NWW14" s="44"/>
      <c r="NWX14" s="44"/>
      <c r="NWY14" s="44"/>
      <c r="NWZ14" s="44"/>
      <c r="NXA14" s="44"/>
      <c r="NXB14" s="44"/>
      <c r="NXC14" s="44"/>
      <c r="NXD14" s="44"/>
      <c r="NXE14" s="44"/>
      <c r="NXF14" s="44"/>
      <c r="NXG14" s="44"/>
      <c r="NXH14" s="44"/>
      <c r="NXI14" s="44"/>
      <c r="NXJ14" s="44"/>
      <c r="NXK14" s="44"/>
      <c r="NXL14" s="44"/>
      <c r="NXM14" s="44"/>
      <c r="NXN14" s="44"/>
      <c r="NXO14" s="44"/>
      <c r="NXP14" s="44"/>
      <c r="NXQ14" s="44"/>
      <c r="NXR14" s="44"/>
      <c r="NXS14" s="44"/>
      <c r="NXT14" s="44"/>
      <c r="NXU14" s="44"/>
      <c r="NXV14" s="44"/>
      <c r="NXW14" s="44"/>
      <c r="NXX14" s="44"/>
      <c r="NXY14" s="44"/>
      <c r="NXZ14" s="44"/>
      <c r="NYA14" s="44"/>
      <c r="NYB14" s="44"/>
      <c r="NYC14" s="44"/>
      <c r="NYD14" s="44"/>
      <c r="NYE14" s="44"/>
      <c r="NYF14" s="44"/>
      <c r="NYG14" s="44"/>
      <c r="NYH14" s="44"/>
      <c r="NYI14" s="44"/>
      <c r="NYJ14" s="44"/>
      <c r="NYK14" s="44"/>
      <c r="NYL14" s="44"/>
      <c r="NYM14" s="44"/>
      <c r="NYN14" s="44"/>
      <c r="NYO14" s="44"/>
      <c r="NYP14" s="44"/>
      <c r="NYQ14" s="44"/>
      <c r="NYR14" s="44"/>
      <c r="NYS14" s="44"/>
      <c r="NYT14" s="44"/>
      <c r="NYU14" s="44"/>
      <c r="NYV14" s="44"/>
      <c r="NYW14" s="44"/>
      <c r="NYX14" s="44"/>
      <c r="NYY14" s="44"/>
      <c r="NYZ14" s="44"/>
      <c r="NZA14" s="44"/>
      <c r="NZB14" s="44"/>
      <c r="NZC14" s="44"/>
      <c r="NZD14" s="44"/>
      <c r="NZE14" s="44"/>
      <c r="NZF14" s="44"/>
      <c r="NZG14" s="44"/>
      <c r="NZH14" s="44"/>
      <c r="NZI14" s="44"/>
      <c r="NZJ14" s="44"/>
      <c r="NZK14" s="44"/>
      <c r="NZL14" s="44"/>
      <c r="NZM14" s="44"/>
      <c r="NZN14" s="44"/>
      <c r="NZO14" s="44"/>
      <c r="NZP14" s="44"/>
      <c r="NZQ14" s="44"/>
      <c r="NZR14" s="44"/>
      <c r="NZS14" s="44"/>
      <c r="NZT14" s="44"/>
      <c r="NZU14" s="44"/>
      <c r="NZV14" s="44"/>
      <c r="NZW14" s="44"/>
      <c r="NZX14" s="44"/>
      <c r="NZY14" s="44"/>
      <c r="NZZ14" s="44"/>
      <c r="OAA14" s="44"/>
      <c r="OAB14" s="44"/>
      <c r="OAC14" s="44"/>
      <c r="OAD14" s="44"/>
      <c r="OAE14" s="44"/>
      <c r="OAF14" s="44"/>
      <c r="OAG14" s="44"/>
      <c r="OAH14" s="44"/>
      <c r="OAI14" s="44"/>
      <c r="OAJ14" s="44"/>
      <c r="OAK14" s="44"/>
      <c r="OAL14" s="44"/>
      <c r="OAM14" s="44"/>
      <c r="OAN14" s="44"/>
      <c r="OAO14" s="44"/>
      <c r="OAP14" s="44"/>
      <c r="OAQ14" s="44"/>
      <c r="OAR14" s="44"/>
      <c r="OAS14" s="44"/>
      <c r="OAT14" s="44"/>
      <c r="OAU14" s="44"/>
      <c r="OAV14" s="44"/>
      <c r="OAW14" s="44"/>
      <c r="OAX14" s="44"/>
      <c r="OAY14" s="44"/>
      <c r="OAZ14" s="44"/>
      <c r="OBA14" s="44"/>
      <c r="OBB14" s="44"/>
      <c r="OBC14" s="44"/>
      <c r="OBD14" s="44"/>
      <c r="OBE14" s="44"/>
      <c r="OBF14" s="44"/>
      <c r="OBG14" s="44"/>
      <c r="OBH14" s="44"/>
      <c r="OBI14" s="44"/>
      <c r="OBJ14" s="44"/>
      <c r="OBK14" s="44"/>
      <c r="OBL14" s="44"/>
      <c r="OBM14" s="44"/>
      <c r="OBN14" s="44"/>
      <c r="OBO14" s="44"/>
      <c r="OBP14" s="44"/>
      <c r="OBQ14" s="44"/>
      <c r="OBR14" s="44"/>
      <c r="OBS14" s="44"/>
      <c r="OBT14" s="44"/>
      <c r="OBU14" s="44"/>
      <c r="OBV14" s="44"/>
      <c r="OBW14" s="44"/>
      <c r="OBX14" s="44"/>
      <c r="OBY14" s="44"/>
      <c r="OBZ14" s="44"/>
      <c r="OCA14" s="44"/>
      <c r="OCB14" s="44"/>
      <c r="OCC14" s="44"/>
      <c r="OCD14" s="44"/>
      <c r="OCE14" s="44"/>
      <c r="OCF14" s="44"/>
      <c r="OCG14" s="44"/>
      <c r="OCH14" s="44"/>
      <c r="OCI14" s="44"/>
      <c r="OCJ14" s="44"/>
      <c r="OCK14" s="44"/>
      <c r="OCL14" s="44"/>
      <c r="OCM14" s="44"/>
      <c r="OCN14" s="44"/>
      <c r="OCO14" s="44"/>
      <c r="OCP14" s="44"/>
      <c r="OCQ14" s="44"/>
      <c r="OCR14" s="44"/>
      <c r="OCS14" s="44"/>
      <c r="OCT14" s="44"/>
      <c r="OCU14" s="44"/>
      <c r="OCV14" s="44"/>
      <c r="OCW14" s="44"/>
      <c r="OCX14" s="44"/>
      <c r="OCY14" s="44"/>
      <c r="OCZ14" s="44"/>
      <c r="ODA14" s="44"/>
      <c r="ODB14" s="44"/>
      <c r="ODC14" s="44"/>
      <c r="ODD14" s="44"/>
      <c r="ODE14" s="44"/>
      <c r="ODF14" s="44"/>
      <c r="ODG14" s="44"/>
      <c r="ODH14" s="44"/>
      <c r="ODI14" s="44"/>
      <c r="ODJ14" s="44"/>
      <c r="ODK14" s="44"/>
      <c r="ODL14" s="44"/>
      <c r="ODM14" s="44"/>
      <c r="ODN14" s="44"/>
      <c r="ODO14" s="44"/>
      <c r="ODP14" s="44"/>
      <c r="ODQ14" s="44"/>
      <c r="ODR14" s="44"/>
      <c r="ODS14" s="44"/>
      <c r="ODT14" s="44"/>
      <c r="ODU14" s="44"/>
      <c r="ODV14" s="44"/>
      <c r="ODW14" s="44"/>
      <c r="ODX14" s="44"/>
      <c r="ODY14" s="44"/>
      <c r="ODZ14" s="44"/>
      <c r="OEA14" s="44"/>
      <c r="OEB14" s="44"/>
      <c r="OEC14" s="44"/>
      <c r="OED14" s="44"/>
      <c r="OEE14" s="44"/>
      <c r="OEF14" s="44"/>
      <c r="OEG14" s="44"/>
      <c r="OEH14" s="44"/>
      <c r="OEI14" s="44"/>
      <c r="OEJ14" s="44"/>
      <c r="OEK14" s="44"/>
      <c r="OEL14" s="44"/>
      <c r="OEM14" s="44"/>
      <c r="OEN14" s="44"/>
      <c r="OEO14" s="44"/>
      <c r="OEP14" s="44"/>
      <c r="OEQ14" s="44"/>
      <c r="OER14" s="44"/>
      <c r="OES14" s="44"/>
      <c r="OET14" s="44"/>
      <c r="OEU14" s="44"/>
      <c r="OEV14" s="44"/>
      <c r="OEW14" s="44"/>
      <c r="OEX14" s="44"/>
      <c r="OEY14" s="44"/>
      <c r="OEZ14" s="44"/>
      <c r="OFA14" s="44"/>
      <c r="OFB14" s="44"/>
      <c r="OFC14" s="44"/>
      <c r="OFD14" s="44"/>
      <c r="OFE14" s="44"/>
      <c r="OFF14" s="44"/>
      <c r="OFG14" s="44"/>
      <c r="OFH14" s="44"/>
      <c r="OFI14" s="44"/>
      <c r="OFJ14" s="44"/>
      <c r="OFK14" s="44"/>
      <c r="OFL14" s="44"/>
      <c r="OFM14" s="44"/>
      <c r="OFN14" s="44"/>
      <c r="OFO14" s="44"/>
      <c r="OFP14" s="44"/>
      <c r="OFQ14" s="44"/>
      <c r="OFR14" s="44"/>
      <c r="OFS14" s="44"/>
      <c r="OFT14" s="44"/>
      <c r="OFU14" s="44"/>
      <c r="OFV14" s="44"/>
      <c r="OFW14" s="44"/>
      <c r="OFX14" s="44"/>
      <c r="OFY14" s="44"/>
      <c r="OFZ14" s="44"/>
      <c r="OGA14" s="44"/>
      <c r="OGB14" s="44"/>
      <c r="OGC14" s="44"/>
      <c r="OGD14" s="44"/>
      <c r="OGE14" s="44"/>
      <c r="OGF14" s="44"/>
      <c r="OGG14" s="44"/>
      <c r="OGH14" s="44"/>
      <c r="OGI14" s="44"/>
      <c r="OGJ14" s="44"/>
      <c r="OGK14" s="44"/>
      <c r="OGL14" s="44"/>
      <c r="OGM14" s="44"/>
      <c r="OGN14" s="44"/>
      <c r="OGO14" s="44"/>
      <c r="OGP14" s="44"/>
      <c r="OGQ14" s="44"/>
      <c r="OGR14" s="44"/>
      <c r="OGS14" s="44"/>
      <c r="OGT14" s="44"/>
      <c r="OGU14" s="44"/>
      <c r="OGV14" s="44"/>
      <c r="OGW14" s="44"/>
      <c r="OGX14" s="44"/>
      <c r="OGY14" s="44"/>
      <c r="OGZ14" s="44"/>
      <c r="OHA14" s="44"/>
      <c r="OHB14" s="44"/>
      <c r="OHC14" s="44"/>
      <c r="OHD14" s="44"/>
      <c r="OHE14" s="44"/>
      <c r="OHF14" s="44"/>
      <c r="OHG14" s="44"/>
      <c r="OHH14" s="44"/>
      <c r="OHI14" s="44"/>
      <c r="OHJ14" s="44"/>
      <c r="OHK14" s="44"/>
      <c r="OHL14" s="44"/>
      <c r="OHM14" s="44"/>
      <c r="OHN14" s="44"/>
      <c r="OHO14" s="44"/>
      <c r="OHP14" s="44"/>
      <c r="OHQ14" s="44"/>
      <c r="OHR14" s="44"/>
      <c r="OHS14" s="44"/>
      <c r="OHT14" s="44"/>
      <c r="OHU14" s="44"/>
      <c r="OHV14" s="44"/>
      <c r="OHW14" s="44"/>
      <c r="OHX14" s="44"/>
      <c r="OHY14" s="44"/>
      <c r="OHZ14" s="44"/>
      <c r="OIA14" s="44"/>
      <c r="OIB14" s="44"/>
      <c r="OIC14" s="44"/>
      <c r="OID14" s="44"/>
      <c r="OIE14" s="44"/>
      <c r="OIF14" s="44"/>
      <c r="OIG14" s="44"/>
      <c r="OIH14" s="44"/>
      <c r="OII14" s="44"/>
      <c r="OIJ14" s="44"/>
      <c r="OIK14" s="44"/>
      <c r="OIL14" s="44"/>
      <c r="OIM14" s="44"/>
      <c r="OIN14" s="44"/>
      <c r="OIO14" s="44"/>
      <c r="OIP14" s="44"/>
      <c r="OIQ14" s="44"/>
      <c r="OIR14" s="44"/>
      <c r="OIS14" s="44"/>
      <c r="OIT14" s="44"/>
      <c r="OIU14" s="44"/>
      <c r="OIV14" s="44"/>
      <c r="OIW14" s="44"/>
      <c r="OIX14" s="44"/>
      <c r="OIY14" s="44"/>
      <c r="OIZ14" s="44"/>
      <c r="OJA14" s="44"/>
      <c r="OJB14" s="44"/>
      <c r="OJC14" s="44"/>
      <c r="OJD14" s="44"/>
      <c r="OJE14" s="44"/>
      <c r="OJF14" s="44"/>
      <c r="OJG14" s="44"/>
      <c r="OJH14" s="44"/>
      <c r="OJI14" s="44"/>
      <c r="OJJ14" s="44"/>
      <c r="OJK14" s="44"/>
      <c r="OJL14" s="44"/>
      <c r="OJM14" s="44"/>
      <c r="OJN14" s="44"/>
      <c r="OJO14" s="44"/>
      <c r="OJP14" s="44"/>
      <c r="OJQ14" s="44"/>
      <c r="OJR14" s="44"/>
      <c r="OJS14" s="44"/>
      <c r="OJT14" s="44"/>
      <c r="OJU14" s="44"/>
      <c r="OJV14" s="44"/>
      <c r="OJW14" s="44"/>
      <c r="OJX14" s="44"/>
      <c r="OJY14" s="44"/>
      <c r="OJZ14" s="44"/>
      <c r="OKA14" s="44"/>
      <c r="OKB14" s="44"/>
      <c r="OKC14" s="44"/>
      <c r="OKD14" s="44"/>
      <c r="OKE14" s="44"/>
      <c r="OKF14" s="44"/>
      <c r="OKG14" s="44"/>
      <c r="OKH14" s="44"/>
      <c r="OKI14" s="44"/>
      <c r="OKJ14" s="44"/>
      <c r="OKK14" s="44"/>
      <c r="OKL14" s="44"/>
      <c r="OKM14" s="44"/>
      <c r="OKN14" s="44"/>
      <c r="OKO14" s="44"/>
      <c r="OKP14" s="44"/>
      <c r="OKQ14" s="44"/>
      <c r="OKR14" s="44"/>
      <c r="OKS14" s="44"/>
      <c r="OKT14" s="44"/>
      <c r="OKU14" s="44"/>
      <c r="OKV14" s="44"/>
      <c r="OKW14" s="44"/>
      <c r="OKX14" s="44"/>
      <c r="OKY14" s="44"/>
      <c r="OKZ14" s="44"/>
      <c r="OLA14" s="44"/>
      <c r="OLB14" s="44"/>
      <c r="OLC14" s="44"/>
      <c r="OLD14" s="44"/>
      <c r="OLE14" s="44"/>
      <c r="OLF14" s="44"/>
      <c r="OLG14" s="44"/>
      <c r="OLH14" s="44"/>
      <c r="OLI14" s="44"/>
      <c r="OLJ14" s="44"/>
      <c r="OLK14" s="44"/>
      <c r="OLL14" s="44"/>
      <c r="OLM14" s="44"/>
      <c r="OLN14" s="44"/>
      <c r="OLO14" s="44"/>
      <c r="OLP14" s="44"/>
      <c r="OLQ14" s="44"/>
      <c r="OLR14" s="44"/>
      <c r="OLS14" s="44"/>
      <c r="OLT14" s="44"/>
      <c r="OLU14" s="44"/>
      <c r="OLV14" s="44"/>
      <c r="OLW14" s="44"/>
      <c r="OLX14" s="44"/>
      <c r="OLY14" s="44"/>
      <c r="OLZ14" s="44"/>
      <c r="OMA14" s="44"/>
      <c r="OMB14" s="44"/>
      <c r="OMC14" s="44"/>
      <c r="OMD14" s="44"/>
      <c r="OME14" s="44"/>
      <c r="OMF14" s="44"/>
      <c r="OMG14" s="44"/>
      <c r="OMH14" s="44"/>
      <c r="OMI14" s="44"/>
      <c r="OMJ14" s="44"/>
      <c r="OMK14" s="44"/>
      <c r="OML14" s="44"/>
      <c r="OMM14" s="44"/>
      <c r="OMN14" s="44"/>
      <c r="OMO14" s="44"/>
      <c r="OMP14" s="44"/>
      <c r="OMQ14" s="44"/>
      <c r="OMR14" s="44"/>
      <c r="OMS14" s="44"/>
      <c r="OMT14" s="44"/>
      <c r="OMU14" s="44"/>
      <c r="OMV14" s="44"/>
      <c r="OMW14" s="44"/>
      <c r="OMX14" s="44"/>
      <c r="OMY14" s="44"/>
      <c r="OMZ14" s="44"/>
      <c r="ONA14" s="44"/>
      <c r="ONB14" s="44"/>
      <c r="ONC14" s="44"/>
      <c r="OND14" s="44"/>
      <c r="ONE14" s="44"/>
      <c r="ONF14" s="44"/>
      <c r="ONG14" s="44"/>
      <c r="ONH14" s="44"/>
      <c r="ONI14" s="44"/>
      <c r="ONJ14" s="44"/>
      <c r="ONK14" s="44"/>
      <c r="ONL14" s="44"/>
      <c r="ONM14" s="44"/>
      <c r="ONN14" s="44"/>
      <c r="ONO14" s="44"/>
      <c r="ONP14" s="44"/>
      <c r="ONQ14" s="44"/>
      <c r="ONR14" s="44"/>
      <c r="ONS14" s="44"/>
      <c r="ONT14" s="44"/>
      <c r="ONU14" s="44"/>
      <c r="ONV14" s="44"/>
      <c r="ONW14" s="44"/>
      <c r="ONX14" s="44"/>
      <c r="ONY14" s="44"/>
      <c r="ONZ14" s="44"/>
      <c r="OOA14" s="44"/>
      <c r="OOB14" s="44"/>
      <c r="OOC14" s="44"/>
      <c r="OOD14" s="44"/>
      <c r="OOE14" s="44"/>
      <c r="OOF14" s="44"/>
      <c r="OOG14" s="44"/>
      <c r="OOH14" s="44"/>
      <c r="OOI14" s="44"/>
      <c r="OOJ14" s="44"/>
      <c r="OOK14" s="44"/>
      <c r="OOL14" s="44"/>
      <c r="OOM14" s="44"/>
      <c r="OON14" s="44"/>
      <c r="OOO14" s="44"/>
      <c r="OOP14" s="44"/>
      <c r="OOQ14" s="44"/>
      <c r="OOR14" s="44"/>
      <c r="OOS14" s="44"/>
      <c r="OOT14" s="44"/>
      <c r="OOU14" s="44"/>
      <c r="OOV14" s="44"/>
      <c r="OOW14" s="44"/>
      <c r="OOX14" s="44"/>
      <c r="OOY14" s="44"/>
      <c r="OOZ14" s="44"/>
      <c r="OPA14" s="44"/>
      <c r="OPB14" s="44"/>
      <c r="OPC14" s="44"/>
      <c r="OPD14" s="44"/>
      <c r="OPE14" s="44"/>
      <c r="OPF14" s="44"/>
      <c r="OPG14" s="44"/>
      <c r="OPH14" s="44"/>
      <c r="OPI14" s="44"/>
      <c r="OPJ14" s="44"/>
      <c r="OPK14" s="44"/>
      <c r="OPL14" s="44"/>
      <c r="OPM14" s="44"/>
      <c r="OPN14" s="44"/>
      <c r="OPO14" s="44"/>
      <c r="OPP14" s="44"/>
      <c r="OPQ14" s="44"/>
      <c r="OPR14" s="44"/>
      <c r="OPS14" s="44"/>
      <c r="OPT14" s="44"/>
      <c r="OPU14" s="44"/>
      <c r="OPV14" s="44"/>
      <c r="OPW14" s="44"/>
      <c r="OPX14" s="44"/>
      <c r="OPY14" s="44"/>
      <c r="OPZ14" s="44"/>
      <c r="OQA14" s="44"/>
      <c r="OQB14" s="44"/>
      <c r="OQC14" s="44"/>
      <c r="OQD14" s="44"/>
      <c r="OQE14" s="44"/>
      <c r="OQF14" s="44"/>
      <c r="OQG14" s="44"/>
      <c r="OQH14" s="44"/>
      <c r="OQI14" s="44"/>
      <c r="OQJ14" s="44"/>
      <c r="OQK14" s="44"/>
      <c r="OQL14" s="44"/>
      <c r="OQM14" s="44"/>
      <c r="OQN14" s="44"/>
      <c r="OQO14" s="44"/>
      <c r="OQP14" s="44"/>
      <c r="OQQ14" s="44"/>
      <c r="OQR14" s="44"/>
      <c r="OQS14" s="44"/>
      <c r="OQT14" s="44"/>
      <c r="OQU14" s="44"/>
      <c r="OQV14" s="44"/>
      <c r="OQW14" s="44"/>
      <c r="OQX14" s="44"/>
      <c r="OQY14" s="44"/>
      <c r="OQZ14" s="44"/>
      <c r="ORA14" s="44"/>
      <c r="ORB14" s="44"/>
      <c r="ORC14" s="44"/>
      <c r="ORD14" s="44"/>
      <c r="ORE14" s="44"/>
      <c r="ORF14" s="44"/>
      <c r="ORG14" s="44"/>
      <c r="ORH14" s="44"/>
      <c r="ORI14" s="44"/>
      <c r="ORJ14" s="44"/>
      <c r="ORK14" s="44"/>
      <c r="ORL14" s="44"/>
      <c r="ORM14" s="44"/>
      <c r="ORN14" s="44"/>
      <c r="ORO14" s="44"/>
      <c r="ORP14" s="44"/>
      <c r="ORQ14" s="44"/>
      <c r="ORR14" s="44"/>
      <c r="ORS14" s="44"/>
      <c r="ORT14" s="44"/>
      <c r="ORU14" s="44"/>
      <c r="ORV14" s="44"/>
      <c r="ORW14" s="44"/>
      <c r="ORX14" s="44"/>
      <c r="ORY14" s="44"/>
      <c r="ORZ14" s="44"/>
      <c r="OSA14" s="44"/>
      <c r="OSB14" s="44"/>
      <c r="OSC14" s="44"/>
      <c r="OSD14" s="44"/>
      <c r="OSE14" s="44"/>
      <c r="OSF14" s="44"/>
      <c r="OSG14" s="44"/>
      <c r="OSH14" s="44"/>
      <c r="OSI14" s="44"/>
      <c r="OSJ14" s="44"/>
      <c r="OSK14" s="44"/>
      <c r="OSL14" s="44"/>
      <c r="OSM14" s="44"/>
      <c r="OSN14" s="44"/>
      <c r="OSO14" s="44"/>
      <c r="OSP14" s="44"/>
      <c r="OSQ14" s="44"/>
      <c r="OSR14" s="44"/>
      <c r="OSS14" s="44"/>
      <c r="OST14" s="44"/>
      <c r="OSU14" s="44"/>
      <c r="OSV14" s="44"/>
      <c r="OSW14" s="44"/>
      <c r="OSX14" s="44"/>
      <c r="OSY14" s="44"/>
      <c r="OSZ14" s="44"/>
      <c r="OTA14" s="44"/>
      <c r="OTB14" s="44"/>
      <c r="OTC14" s="44"/>
      <c r="OTD14" s="44"/>
      <c r="OTE14" s="44"/>
      <c r="OTF14" s="44"/>
      <c r="OTG14" s="44"/>
      <c r="OTH14" s="44"/>
      <c r="OTI14" s="44"/>
      <c r="OTJ14" s="44"/>
      <c r="OTK14" s="44"/>
      <c r="OTL14" s="44"/>
      <c r="OTM14" s="44"/>
      <c r="OTN14" s="44"/>
      <c r="OTO14" s="44"/>
      <c r="OTP14" s="44"/>
      <c r="OTQ14" s="44"/>
      <c r="OTR14" s="44"/>
      <c r="OTS14" s="44"/>
      <c r="OTT14" s="44"/>
      <c r="OTU14" s="44"/>
      <c r="OTV14" s="44"/>
      <c r="OTW14" s="44"/>
      <c r="OTX14" s="44"/>
      <c r="OTY14" s="44"/>
      <c r="OTZ14" s="44"/>
      <c r="OUA14" s="44"/>
      <c r="OUB14" s="44"/>
      <c r="OUC14" s="44"/>
      <c r="OUD14" s="44"/>
      <c r="OUE14" s="44"/>
      <c r="OUF14" s="44"/>
      <c r="OUG14" s="44"/>
      <c r="OUH14" s="44"/>
      <c r="OUI14" s="44"/>
      <c r="OUJ14" s="44"/>
      <c r="OUK14" s="44"/>
      <c r="OUL14" s="44"/>
      <c r="OUM14" s="44"/>
      <c r="OUN14" s="44"/>
      <c r="OUO14" s="44"/>
      <c r="OUP14" s="44"/>
      <c r="OUQ14" s="44"/>
      <c r="OUR14" s="44"/>
      <c r="OUS14" s="44"/>
      <c r="OUT14" s="44"/>
      <c r="OUU14" s="44"/>
      <c r="OUV14" s="44"/>
      <c r="OUW14" s="44"/>
      <c r="OUX14" s="44"/>
      <c r="OUY14" s="44"/>
      <c r="OUZ14" s="44"/>
      <c r="OVA14" s="44"/>
      <c r="OVB14" s="44"/>
      <c r="OVC14" s="44"/>
      <c r="OVD14" s="44"/>
      <c r="OVE14" s="44"/>
      <c r="OVF14" s="44"/>
      <c r="OVG14" s="44"/>
      <c r="OVH14" s="44"/>
      <c r="OVI14" s="44"/>
      <c r="OVJ14" s="44"/>
      <c r="OVK14" s="44"/>
      <c r="OVL14" s="44"/>
      <c r="OVM14" s="44"/>
      <c r="OVN14" s="44"/>
      <c r="OVO14" s="44"/>
      <c r="OVP14" s="44"/>
      <c r="OVQ14" s="44"/>
      <c r="OVR14" s="44"/>
      <c r="OVS14" s="44"/>
      <c r="OVT14" s="44"/>
      <c r="OVU14" s="44"/>
      <c r="OVV14" s="44"/>
      <c r="OVW14" s="44"/>
      <c r="OVX14" s="44"/>
      <c r="OVY14" s="44"/>
      <c r="OVZ14" s="44"/>
      <c r="OWA14" s="44"/>
      <c r="OWB14" s="44"/>
      <c r="OWC14" s="44"/>
      <c r="OWD14" s="44"/>
      <c r="OWE14" s="44"/>
      <c r="OWF14" s="44"/>
      <c r="OWG14" s="44"/>
      <c r="OWH14" s="44"/>
      <c r="OWI14" s="44"/>
      <c r="OWJ14" s="44"/>
      <c r="OWK14" s="44"/>
      <c r="OWL14" s="44"/>
      <c r="OWM14" s="44"/>
      <c r="OWN14" s="44"/>
      <c r="OWO14" s="44"/>
      <c r="OWP14" s="44"/>
      <c r="OWQ14" s="44"/>
      <c r="OWR14" s="44"/>
      <c r="OWS14" s="44"/>
      <c r="OWT14" s="44"/>
      <c r="OWU14" s="44"/>
      <c r="OWV14" s="44"/>
      <c r="OWW14" s="44"/>
      <c r="OWX14" s="44"/>
      <c r="OWY14" s="44"/>
      <c r="OWZ14" s="44"/>
      <c r="OXA14" s="44"/>
      <c r="OXB14" s="44"/>
      <c r="OXC14" s="44"/>
      <c r="OXD14" s="44"/>
      <c r="OXE14" s="44"/>
      <c r="OXF14" s="44"/>
      <c r="OXG14" s="44"/>
      <c r="OXH14" s="44"/>
      <c r="OXI14" s="44"/>
      <c r="OXJ14" s="44"/>
      <c r="OXK14" s="44"/>
      <c r="OXL14" s="44"/>
      <c r="OXM14" s="44"/>
      <c r="OXN14" s="44"/>
      <c r="OXO14" s="44"/>
      <c r="OXP14" s="44"/>
      <c r="OXQ14" s="44"/>
      <c r="OXR14" s="44"/>
      <c r="OXS14" s="44"/>
      <c r="OXT14" s="44"/>
      <c r="OXU14" s="44"/>
      <c r="OXV14" s="44"/>
      <c r="OXW14" s="44"/>
      <c r="OXX14" s="44"/>
      <c r="OXY14" s="44"/>
      <c r="OXZ14" s="44"/>
      <c r="OYA14" s="44"/>
      <c r="OYB14" s="44"/>
      <c r="OYC14" s="44"/>
      <c r="OYD14" s="44"/>
      <c r="OYE14" s="44"/>
      <c r="OYF14" s="44"/>
      <c r="OYG14" s="44"/>
      <c r="OYH14" s="44"/>
      <c r="OYI14" s="44"/>
      <c r="OYJ14" s="44"/>
      <c r="OYK14" s="44"/>
      <c r="OYL14" s="44"/>
      <c r="OYM14" s="44"/>
      <c r="OYN14" s="44"/>
      <c r="OYO14" s="44"/>
      <c r="OYP14" s="44"/>
      <c r="OYQ14" s="44"/>
      <c r="OYR14" s="44"/>
      <c r="OYS14" s="44"/>
      <c r="OYT14" s="44"/>
      <c r="OYU14" s="44"/>
      <c r="OYV14" s="44"/>
      <c r="OYW14" s="44"/>
      <c r="OYX14" s="44"/>
      <c r="OYY14" s="44"/>
      <c r="OYZ14" s="44"/>
      <c r="OZA14" s="44"/>
      <c r="OZB14" s="44"/>
      <c r="OZC14" s="44"/>
      <c r="OZD14" s="44"/>
      <c r="OZE14" s="44"/>
      <c r="OZF14" s="44"/>
      <c r="OZG14" s="44"/>
      <c r="OZH14" s="44"/>
      <c r="OZI14" s="44"/>
      <c r="OZJ14" s="44"/>
      <c r="OZK14" s="44"/>
      <c r="OZL14" s="44"/>
      <c r="OZM14" s="44"/>
      <c r="OZN14" s="44"/>
      <c r="OZO14" s="44"/>
      <c r="OZP14" s="44"/>
      <c r="OZQ14" s="44"/>
      <c r="OZR14" s="44"/>
      <c r="OZS14" s="44"/>
      <c r="OZT14" s="44"/>
      <c r="OZU14" s="44"/>
      <c r="OZV14" s="44"/>
      <c r="OZW14" s="44"/>
      <c r="OZX14" s="44"/>
      <c r="OZY14" s="44"/>
      <c r="OZZ14" s="44"/>
      <c r="PAA14" s="44"/>
      <c r="PAB14" s="44"/>
      <c r="PAC14" s="44"/>
      <c r="PAD14" s="44"/>
      <c r="PAE14" s="44"/>
      <c r="PAF14" s="44"/>
      <c r="PAG14" s="44"/>
      <c r="PAH14" s="44"/>
      <c r="PAI14" s="44"/>
      <c r="PAJ14" s="44"/>
      <c r="PAK14" s="44"/>
      <c r="PAL14" s="44"/>
      <c r="PAM14" s="44"/>
      <c r="PAN14" s="44"/>
      <c r="PAO14" s="44"/>
      <c r="PAP14" s="44"/>
      <c r="PAQ14" s="44"/>
      <c r="PAR14" s="44"/>
      <c r="PAS14" s="44"/>
      <c r="PAT14" s="44"/>
      <c r="PAU14" s="44"/>
      <c r="PAV14" s="44"/>
      <c r="PAW14" s="44"/>
      <c r="PAX14" s="44"/>
      <c r="PAY14" s="44"/>
      <c r="PAZ14" s="44"/>
      <c r="PBA14" s="44"/>
      <c r="PBB14" s="44"/>
      <c r="PBC14" s="44"/>
      <c r="PBD14" s="44"/>
      <c r="PBE14" s="44"/>
      <c r="PBF14" s="44"/>
      <c r="PBG14" s="44"/>
      <c r="PBH14" s="44"/>
      <c r="PBI14" s="44"/>
      <c r="PBJ14" s="44"/>
      <c r="PBK14" s="44"/>
      <c r="PBL14" s="44"/>
      <c r="PBM14" s="44"/>
      <c r="PBN14" s="44"/>
      <c r="PBO14" s="44"/>
      <c r="PBP14" s="44"/>
      <c r="PBQ14" s="44"/>
      <c r="PBR14" s="44"/>
      <c r="PBS14" s="44"/>
      <c r="PBT14" s="44"/>
      <c r="PBU14" s="44"/>
      <c r="PBV14" s="44"/>
      <c r="PBW14" s="44"/>
      <c r="PBX14" s="44"/>
      <c r="PBY14" s="44"/>
      <c r="PBZ14" s="44"/>
      <c r="PCA14" s="44"/>
      <c r="PCB14" s="44"/>
      <c r="PCC14" s="44"/>
      <c r="PCD14" s="44"/>
      <c r="PCE14" s="44"/>
      <c r="PCF14" s="44"/>
      <c r="PCG14" s="44"/>
      <c r="PCH14" s="44"/>
      <c r="PCI14" s="44"/>
      <c r="PCJ14" s="44"/>
      <c r="PCK14" s="44"/>
      <c r="PCL14" s="44"/>
      <c r="PCM14" s="44"/>
      <c r="PCN14" s="44"/>
      <c r="PCO14" s="44"/>
      <c r="PCP14" s="44"/>
      <c r="PCQ14" s="44"/>
      <c r="PCR14" s="44"/>
      <c r="PCS14" s="44"/>
      <c r="PCT14" s="44"/>
      <c r="PCU14" s="44"/>
      <c r="PCV14" s="44"/>
      <c r="PCW14" s="44"/>
      <c r="PCX14" s="44"/>
      <c r="PCY14" s="44"/>
      <c r="PCZ14" s="44"/>
      <c r="PDA14" s="44"/>
      <c r="PDB14" s="44"/>
      <c r="PDC14" s="44"/>
      <c r="PDD14" s="44"/>
      <c r="PDE14" s="44"/>
      <c r="PDF14" s="44"/>
      <c r="PDG14" s="44"/>
      <c r="PDH14" s="44"/>
      <c r="PDI14" s="44"/>
      <c r="PDJ14" s="44"/>
      <c r="PDK14" s="44"/>
      <c r="PDL14" s="44"/>
      <c r="PDM14" s="44"/>
      <c r="PDN14" s="44"/>
      <c r="PDO14" s="44"/>
      <c r="PDP14" s="44"/>
      <c r="PDQ14" s="44"/>
      <c r="PDR14" s="44"/>
      <c r="PDS14" s="44"/>
      <c r="PDT14" s="44"/>
      <c r="PDU14" s="44"/>
      <c r="PDV14" s="44"/>
      <c r="PDW14" s="44"/>
      <c r="PDX14" s="44"/>
      <c r="PDY14" s="44"/>
      <c r="PDZ14" s="44"/>
      <c r="PEA14" s="44"/>
      <c r="PEB14" s="44"/>
      <c r="PEC14" s="44"/>
      <c r="PED14" s="44"/>
      <c r="PEE14" s="44"/>
      <c r="PEF14" s="44"/>
      <c r="PEG14" s="44"/>
      <c r="PEH14" s="44"/>
      <c r="PEI14" s="44"/>
      <c r="PEJ14" s="44"/>
      <c r="PEK14" s="44"/>
      <c r="PEL14" s="44"/>
      <c r="PEM14" s="44"/>
      <c r="PEN14" s="44"/>
      <c r="PEO14" s="44"/>
      <c r="PEP14" s="44"/>
      <c r="PEQ14" s="44"/>
      <c r="PER14" s="44"/>
      <c r="PES14" s="44"/>
      <c r="PET14" s="44"/>
      <c r="PEU14" s="44"/>
      <c r="PEV14" s="44"/>
      <c r="PEW14" s="44"/>
      <c r="PEX14" s="44"/>
      <c r="PEY14" s="44"/>
      <c r="PEZ14" s="44"/>
      <c r="PFA14" s="44"/>
      <c r="PFB14" s="44"/>
      <c r="PFC14" s="44"/>
      <c r="PFD14" s="44"/>
      <c r="PFE14" s="44"/>
      <c r="PFF14" s="44"/>
      <c r="PFG14" s="44"/>
      <c r="PFH14" s="44"/>
      <c r="PFI14" s="44"/>
      <c r="PFJ14" s="44"/>
      <c r="PFK14" s="44"/>
      <c r="PFL14" s="44"/>
      <c r="PFM14" s="44"/>
      <c r="PFN14" s="44"/>
      <c r="PFO14" s="44"/>
      <c r="PFP14" s="44"/>
      <c r="PFQ14" s="44"/>
      <c r="PFR14" s="44"/>
      <c r="PFS14" s="44"/>
      <c r="PFT14" s="44"/>
      <c r="PFU14" s="44"/>
      <c r="PFV14" s="44"/>
      <c r="PFW14" s="44"/>
      <c r="PFX14" s="44"/>
      <c r="PFY14" s="44"/>
      <c r="PFZ14" s="44"/>
      <c r="PGA14" s="44"/>
      <c r="PGB14" s="44"/>
      <c r="PGC14" s="44"/>
      <c r="PGD14" s="44"/>
      <c r="PGE14" s="44"/>
      <c r="PGF14" s="44"/>
      <c r="PGG14" s="44"/>
      <c r="PGH14" s="44"/>
      <c r="PGI14" s="44"/>
      <c r="PGJ14" s="44"/>
      <c r="PGK14" s="44"/>
      <c r="PGL14" s="44"/>
      <c r="PGM14" s="44"/>
      <c r="PGN14" s="44"/>
      <c r="PGO14" s="44"/>
      <c r="PGP14" s="44"/>
      <c r="PGQ14" s="44"/>
      <c r="PGR14" s="44"/>
      <c r="PGS14" s="44"/>
      <c r="PGT14" s="44"/>
      <c r="PGU14" s="44"/>
      <c r="PGV14" s="44"/>
      <c r="PGW14" s="44"/>
      <c r="PGX14" s="44"/>
      <c r="PGY14" s="44"/>
      <c r="PGZ14" s="44"/>
      <c r="PHA14" s="44"/>
      <c r="PHB14" s="44"/>
      <c r="PHC14" s="44"/>
      <c r="PHD14" s="44"/>
      <c r="PHE14" s="44"/>
      <c r="PHF14" s="44"/>
      <c r="PHG14" s="44"/>
      <c r="PHH14" s="44"/>
      <c r="PHI14" s="44"/>
      <c r="PHJ14" s="44"/>
      <c r="PHK14" s="44"/>
      <c r="PHL14" s="44"/>
      <c r="PHM14" s="44"/>
      <c r="PHN14" s="44"/>
      <c r="PHO14" s="44"/>
      <c r="PHP14" s="44"/>
      <c r="PHQ14" s="44"/>
      <c r="PHR14" s="44"/>
      <c r="PHS14" s="44"/>
      <c r="PHT14" s="44"/>
      <c r="PHU14" s="44"/>
      <c r="PHV14" s="44"/>
      <c r="PHW14" s="44"/>
      <c r="PHX14" s="44"/>
      <c r="PHY14" s="44"/>
      <c r="PHZ14" s="44"/>
      <c r="PIA14" s="44"/>
      <c r="PIB14" s="44"/>
      <c r="PIC14" s="44"/>
      <c r="PID14" s="44"/>
      <c r="PIE14" s="44"/>
      <c r="PIF14" s="44"/>
      <c r="PIG14" s="44"/>
      <c r="PIH14" s="44"/>
      <c r="PII14" s="44"/>
      <c r="PIJ14" s="44"/>
      <c r="PIK14" s="44"/>
      <c r="PIL14" s="44"/>
      <c r="PIM14" s="44"/>
      <c r="PIN14" s="44"/>
      <c r="PIO14" s="44"/>
      <c r="PIP14" s="44"/>
      <c r="PIQ14" s="44"/>
      <c r="PIR14" s="44"/>
      <c r="PIS14" s="44"/>
      <c r="PIT14" s="44"/>
      <c r="PIU14" s="44"/>
      <c r="PIV14" s="44"/>
      <c r="PIW14" s="44"/>
      <c r="PIX14" s="44"/>
      <c r="PIY14" s="44"/>
      <c r="PIZ14" s="44"/>
      <c r="PJA14" s="44"/>
      <c r="PJB14" s="44"/>
      <c r="PJC14" s="44"/>
      <c r="PJD14" s="44"/>
      <c r="PJE14" s="44"/>
      <c r="PJF14" s="44"/>
      <c r="PJG14" s="44"/>
      <c r="PJH14" s="44"/>
      <c r="PJI14" s="44"/>
      <c r="PJJ14" s="44"/>
      <c r="PJK14" s="44"/>
      <c r="PJL14" s="44"/>
      <c r="PJM14" s="44"/>
      <c r="PJN14" s="44"/>
      <c r="PJO14" s="44"/>
      <c r="PJP14" s="44"/>
      <c r="PJQ14" s="44"/>
      <c r="PJR14" s="44"/>
      <c r="PJS14" s="44"/>
      <c r="PJT14" s="44"/>
      <c r="PJU14" s="44"/>
      <c r="PJV14" s="44"/>
      <c r="PJW14" s="44"/>
      <c r="PJX14" s="44"/>
      <c r="PJY14" s="44"/>
      <c r="PJZ14" s="44"/>
      <c r="PKA14" s="44"/>
      <c r="PKB14" s="44"/>
      <c r="PKC14" s="44"/>
      <c r="PKD14" s="44"/>
      <c r="PKE14" s="44"/>
      <c r="PKF14" s="44"/>
      <c r="PKG14" s="44"/>
      <c r="PKH14" s="44"/>
      <c r="PKI14" s="44"/>
      <c r="PKJ14" s="44"/>
      <c r="PKK14" s="44"/>
      <c r="PKL14" s="44"/>
      <c r="PKM14" s="44"/>
      <c r="PKN14" s="44"/>
      <c r="PKO14" s="44"/>
      <c r="PKP14" s="44"/>
      <c r="PKQ14" s="44"/>
      <c r="PKR14" s="44"/>
      <c r="PKS14" s="44"/>
      <c r="PKT14" s="44"/>
      <c r="PKU14" s="44"/>
      <c r="PKV14" s="44"/>
      <c r="PKW14" s="44"/>
      <c r="PKX14" s="44"/>
      <c r="PKY14" s="44"/>
      <c r="PKZ14" s="44"/>
      <c r="PLA14" s="44"/>
      <c r="PLB14" s="44"/>
      <c r="PLC14" s="44"/>
      <c r="PLD14" s="44"/>
      <c r="PLE14" s="44"/>
      <c r="PLF14" s="44"/>
      <c r="PLG14" s="44"/>
      <c r="PLH14" s="44"/>
      <c r="PLI14" s="44"/>
      <c r="PLJ14" s="44"/>
      <c r="PLK14" s="44"/>
      <c r="PLL14" s="44"/>
      <c r="PLM14" s="44"/>
      <c r="PLN14" s="44"/>
      <c r="PLO14" s="44"/>
      <c r="PLP14" s="44"/>
      <c r="PLQ14" s="44"/>
      <c r="PLR14" s="44"/>
      <c r="PLS14" s="44"/>
      <c r="PLT14" s="44"/>
      <c r="PLU14" s="44"/>
      <c r="PLV14" s="44"/>
      <c r="PLW14" s="44"/>
      <c r="PLX14" s="44"/>
      <c r="PLY14" s="44"/>
      <c r="PLZ14" s="44"/>
      <c r="PMA14" s="44"/>
      <c r="PMB14" s="44"/>
      <c r="PMC14" s="44"/>
      <c r="PMD14" s="44"/>
      <c r="PME14" s="44"/>
      <c r="PMF14" s="44"/>
      <c r="PMG14" s="44"/>
      <c r="PMH14" s="44"/>
      <c r="PMI14" s="44"/>
      <c r="PMJ14" s="44"/>
      <c r="PMK14" s="44"/>
      <c r="PML14" s="44"/>
      <c r="PMM14" s="44"/>
      <c r="PMN14" s="44"/>
      <c r="PMO14" s="44"/>
      <c r="PMP14" s="44"/>
      <c r="PMQ14" s="44"/>
      <c r="PMR14" s="44"/>
      <c r="PMS14" s="44"/>
      <c r="PMT14" s="44"/>
      <c r="PMU14" s="44"/>
      <c r="PMV14" s="44"/>
      <c r="PMW14" s="44"/>
      <c r="PMX14" s="44"/>
      <c r="PMY14" s="44"/>
      <c r="PMZ14" s="44"/>
      <c r="PNA14" s="44"/>
      <c r="PNB14" s="44"/>
      <c r="PNC14" s="44"/>
      <c r="PND14" s="44"/>
      <c r="PNE14" s="44"/>
      <c r="PNF14" s="44"/>
      <c r="PNG14" s="44"/>
      <c r="PNH14" s="44"/>
      <c r="PNI14" s="44"/>
      <c r="PNJ14" s="44"/>
      <c r="PNK14" s="44"/>
      <c r="PNL14" s="44"/>
      <c r="PNM14" s="44"/>
      <c r="PNN14" s="44"/>
      <c r="PNO14" s="44"/>
      <c r="PNP14" s="44"/>
      <c r="PNQ14" s="44"/>
      <c r="PNR14" s="44"/>
      <c r="PNS14" s="44"/>
      <c r="PNT14" s="44"/>
      <c r="PNU14" s="44"/>
      <c r="PNV14" s="44"/>
      <c r="PNW14" s="44"/>
      <c r="PNX14" s="44"/>
      <c r="PNY14" s="44"/>
      <c r="PNZ14" s="44"/>
      <c r="POA14" s="44"/>
      <c r="POB14" s="44"/>
      <c r="POC14" s="44"/>
      <c r="POD14" s="44"/>
      <c r="POE14" s="44"/>
      <c r="POF14" s="44"/>
      <c r="POG14" s="44"/>
      <c r="POH14" s="44"/>
      <c r="POI14" s="44"/>
      <c r="POJ14" s="44"/>
      <c r="POK14" s="44"/>
      <c r="POL14" s="44"/>
      <c r="POM14" s="44"/>
      <c r="PON14" s="44"/>
      <c r="POO14" s="44"/>
      <c r="POP14" s="44"/>
      <c r="POQ14" s="44"/>
      <c r="POR14" s="44"/>
      <c r="POS14" s="44"/>
      <c r="POT14" s="44"/>
      <c r="POU14" s="44"/>
      <c r="POV14" s="44"/>
      <c r="POW14" s="44"/>
      <c r="POX14" s="44"/>
      <c r="POY14" s="44"/>
      <c r="POZ14" s="44"/>
      <c r="PPA14" s="44"/>
      <c r="PPB14" s="44"/>
      <c r="PPC14" s="44"/>
      <c r="PPD14" s="44"/>
      <c r="PPE14" s="44"/>
      <c r="PPF14" s="44"/>
      <c r="PPG14" s="44"/>
      <c r="PPH14" s="44"/>
      <c r="PPI14" s="44"/>
      <c r="PPJ14" s="44"/>
      <c r="PPK14" s="44"/>
      <c r="PPL14" s="44"/>
      <c r="PPM14" s="44"/>
      <c r="PPN14" s="44"/>
      <c r="PPO14" s="44"/>
      <c r="PPP14" s="44"/>
      <c r="PPQ14" s="44"/>
      <c r="PPR14" s="44"/>
      <c r="PPS14" s="44"/>
      <c r="PPT14" s="44"/>
      <c r="PPU14" s="44"/>
      <c r="PPV14" s="44"/>
      <c r="PPW14" s="44"/>
      <c r="PPX14" s="44"/>
      <c r="PPY14" s="44"/>
      <c r="PPZ14" s="44"/>
      <c r="PQA14" s="44"/>
      <c r="PQB14" s="44"/>
      <c r="PQC14" s="44"/>
      <c r="PQD14" s="44"/>
      <c r="PQE14" s="44"/>
      <c r="PQF14" s="44"/>
      <c r="PQG14" s="44"/>
      <c r="PQH14" s="44"/>
      <c r="PQI14" s="44"/>
      <c r="PQJ14" s="44"/>
      <c r="PQK14" s="44"/>
      <c r="PQL14" s="44"/>
      <c r="PQM14" s="44"/>
      <c r="PQN14" s="44"/>
      <c r="PQO14" s="44"/>
      <c r="PQP14" s="44"/>
      <c r="PQQ14" s="44"/>
      <c r="PQR14" s="44"/>
      <c r="PQS14" s="44"/>
      <c r="PQT14" s="44"/>
      <c r="PQU14" s="44"/>
      <c r="PQV14" s="44"/>
      <c r="PQW14" s="44"/>
      <c r="PQX14" s="44"/>
      <c r="PQY14" s="44"/>
      <c r="PQZ14" s="44"/>
      <c r="PRA14" s="44"/>
      <c r="PRB14" s="44"/>
      <c r="PRC14" s="44"/>
      <c r="PRD14" s="44"/>
      <c r="PRE14" s="44"/>
      <c r="PRF14" s="44"/>
      <c r="PRG14" s="44"/>
      <c r="PRH14" s="44"/>
      <c r="PRI14" s="44"/>
      <c r="PRJ14" s="44"/>
      <c r="PRK14" s="44"/>
      <c r="PRL14" s="44"/>
      <c r="PRM14" s="44"/>
      <c r="PRN14" s="44"/>
      <c r="PRO14" s="44"/>
      <c r="PRP14" s="44"/>
      <c r="PRQ14" s="44"/>
      <c r="PRR14" s="44"/>
      <c r="PRS14" s="44"/>
      <c r="PRT14" s="44"/>
      <c r="PRU14" s="44"/>
      <c r="PRV14" s="44"/>
      <c r="PRW14" s="44"/>
      <c r="PRX14" s="44"/>
      <c r="PRY14" s="44"/>
      <c r="PRZ14" s="44"/>
      <c r="PSA14" s="44"/>
      <c r="PSB14" s="44"/>
      <c r="PSC14" s="44"/>
      <c r="PSD14" s="44"/>
      <c r="PSE14" s="44"/>
      <c r="PSF14" s="44"/>
      <c r="PSG14" s="44"/>
      <c r="PSH14" s="44"/>
      <c r="PSI14" s="44"/>
      <c r="PSJ14" s="44"/>
      <c r="PSK14" s="44"/>
      <c r="PSL14" s="44"/>
      <c r="PSM14" s="44"/>
      <c r="PSN14" s="44"/>
      <c r="PSO14" s="44"/>
      <c r="PSP14" s="44"/>
      <c r="PSQ14" s="44"/>
      <c r="PSR14" s="44"/>
      <c r="PSS14" s="44"/>
      <c r="PST14" s="44"/>
      <c r="PSU14" s="44"/>
      <c r="PSV14" s="44"/>
      <c r="PSW14" s="44"/>
      <c r="PSX14" s="44"/>
      <c r="PSY14" s="44"/>
      <c r="PSZ14" s="44"/>
      <c r="PTA14" s="44"/>
      <c r="PTB14" s="44"/>
      <c r="PTC14" s="44"/>
      <c r="PTD14" s="44"/>
      <c r="PTE14" s="44"/>
      <c r="PTF14" s="44"/>
      <c r="PTG14" s="44"/>
      <c r="PTH14" s="44"/>
      <c r="PTI14" s="44"/>
      <c r="PTJ14" s="44"/>
      <c r="PTK14" s="44"/>
      <c r="PTL14" s="44"/>
      <c r="PTM14" s="44"/>
      <c r="PTN14" s="44"/>
      <c r="PTO14" s="44"/>
      <c r="PTP14" s="44"/>
      <c r="PTQ14" s="44"/>
      <c r="PTR14" s="44"/>
      <c r="PTS14" s="44"/>
      <c r="PTT14" s="44"/>
      <c r="PTU14" s="44"/>
      <c r="PTV14" s="44"/>
      <c r="PTW14" s="44"/>
      <c r="PTX14" s="44"/>
      <c r="PTY14" s="44"/>
      <c r="PTZ14" s="44"/>
      <c r="PUA14" s="44"/>
      <c r="PUB14" s="44"/>
      <c r="PUC14" s="44"/>
      <c r="PUD14" s="44"/>
      <c r="PUE14" s="44"/>
      <c r="PUF14" s="44"/>
      <c r="PUG14" s="44"/>
      <c r="PUH14" s="44"/>
      <c r="PUI14" s="44"/>
      <c r="PUJ14" s="44"/>
      <c r="PUK14" s="44"/>
      <c r="PUL14" s="44"/>
      <c r="PUM14" s="44"/>
      <c r="PUN14" s="44"/>
      <c r="PUO14" s="44"/>
      <c r="PUP14" s="44"/>
      <c r="PUQ14" s="44"/>
      <c r="PUR14" s="44"/>
      <c r="PUS14" s="44"/>
      <c r="PUT14" s="44"/>
      <c r="PUU14" s="44"/>
      <c r="PUV14" s="44"/>
      <c r="PUW14" s="44"/>
      <c r="PUX14" s="44"/>
      <c r="PUY14" s="44"/>
      <c r="PUZ14" s="44"/>
      <c r="PVA14" s="44"/>
      <c r="PVB14" s="44"/>
      <c r="PVC14" s="44"/>
      <c r="PVD14" s="44"/>
      <c r="PVE14" s="44"/>
      <c r="PVF14" s="44"/>
      <c r="PVG14" s="44"/>
      <c r="PVH14" s="44"/>
      <c r="PVI14" s="44"/>
      <c r="PVJ14" s="44"/>
      <c r="PVK14" s="44"/>
      <c r="PVL14" s="44"/>
      <c r="PVM14" s="44"/>
      <c r="PVN14" s="44"/>
      <c r="PVO14" s="44"/>
      <c r="PVP14" s="44"/>
      <c r="PVQ14" s="44"/>
      <c r="PVR14" s="44"/>
      <c r="PVS14" s="44"/>
      <c r="PVT14" s="44"/>
      <c r="PVU14" s="44"/>
      <c r="PVV14" s="44"/>
      <c r="PVW14" s="44"/>
      <c r="PVX14" s="44"/>
      <c r="PVY14" s="44"/>
      <c r="PVZ14" s="44"/>
      <c r="PWA14" s="44"/>
      <c r="PWB14" s="44"/>
      <c r="PWC14" s="44"/>
      <c r="PWD14" s="44"/>
      <c r="PWE14" s="44"/>
      <c r="PWF14" s="44"/>
      <c r="PWG14" s="44"/>
      <c r="PWH14" s="44"/>
      <c r="PWI14" s="44"/>
      <c r="PWJ14" s="44"/>
      <c r="PWK14" s="44"/>
      <c r="PWL14" s="44"/>
      <c r="PWM14" s="44"/>
      <c r="PWN14" s="44"/>
      <c r="PWO14" s="44"/>
      <c r="PWP14" s="44"/>
      <c r="PWQ14" s="44"/>
      <c r="PWR14" s="44"/>
      <c r="PWS14" s="44"/>
      <c r="PWT14" s="44"/>
      <c r="PWU14" s="44"/>
      <c r="PWV14" s="44"/>
      <c r="PWW14" s="44"/>
      <c r="PWX14" s="44"/>
      <c r="PWY14" s="44"/>
      <c r="PWZ14" s="44"/>
      <c r="PXA14" s="44"/>
      <c r="PXB14" s="44"/>
      <c r="PXC14" s="44"/>
      <c r="PXD14" s="44"/>
      <c r="PXE14" s="44"/>
      <c r="PXF14" s="44"/>
      <c r="PXG14" s="44"/>
      <c r="PXH14" s="44"/>
      <c r="PXI14" s="44"/>
      <c r="PXJ14" s="44"/>
      <c r="PXK14" s="44"/>
      <c r="PXL14" s="44"/>
      <c r="PXM14" s="44"/>
      <c r="PXN14" s="44"/>
      <c r="PXO14" s="44"/>
      <c r="PXP14" s="44"/>
      <c r="PXQ14" s="44"/>
      <c r="PXR14" s="44"/>
      <c r="PXS14" s="44"/>
      <c r="PXT14" s="44"/>
      <c r="PXU14" s="44"/>
      <c r="PXV14" s="44"/>
      <c r="PXW14" s="44"/>
      <c r="PXX14" s="44"/>
      <c r="PXY14" s="44"/>
      <c r="PXZ14" s="44"/>
      <c r="PYA14" s="44"/>
      <c r="PYB14" s="44"/>
      <c r="PYC14" s="44"/>
      <c r="PYD14" s="44"/>
      <c r="PYE14" s="44"/>
      <c r="PYF14" s="44"/>
      <c r="PYG14" s="44"/>
      <c r="PYH14" s="44"/>
      <c r="PYI14" s="44"/>
      <c r="PYJ14" s="44"/>
      <c r="PYK14" s="44"/>
      <c r="PYL14" s="44"/>
      <c r="PYM14" s="44"/>
      <c r="PYN14" s="44"/>
      <c r="PYO14" s="44"/>
      <c r="PYP14" s="44"/>
      <c r="PYQ14" s="44"/>
      <c r="PYR14" s="44"/>
      <c r="PYS14" s="44"/>
      <c r="PYT14" s="44"/>
      <c r="PYU14" s="44"/>
      <c r="PYV14" s="44"/>
      <c r="PYW14" s="44"/>
      <c r="PYX14" s="44"/>
      <c r="PYY14" s="44"/>
      <c r="PYZ14" s="44"/>
      <c r="PZA14" s="44"/>
      <c r="PZB14" s="44"/>
      <c r="PZC14" s="44"/>
      <c r="PZD14" s="44"/>
      <c r="PZE14" s="44"/>
      <c r="PZF14" s="44"/>
      <c r="PZG14" s="44"/>
      <c r="PZH14" s="44"/>
      <c r="PZI14" s="44"/>
      <c r="PZJ14" s="44"/>
      <c r="PZK14" s="44"/>
      <c r="PZL14" s="44"/>
      <c r="PZM14" s="44"/>
      <c r="PZN14" s="44"/>
      <c r="PZO14" s="44"/>
      <c r="PZP14" s="44"/>
      <c r="PZQ14" s="44"/>
      <c r="PZR14" s="44"/>
      <c r="PZS14" s="44"/>
      <c r="PZT14" s="44"/>
      <c r="PZU14" s="44"/>
      <c r="PZV14" s="44"/>
      <c r="PZW14" s="44"/>
      <c r="PZX14" s="44"/>
      <c r="PZY14" s="44"/>
      <c r="PZZ14" s="44"/>
      <c r="QAA14" s="44"/>
      <c r="QAB14" s="44"/>
      <c r="QAC14" s="44"/>
      <c r="QAD14" s="44"/>
      <c r="QAE14" s="44"/>
      <c r="QAF14" s="44"/>
      <c r="QAG14" s="44"/>
      <c r="QAH14" s="44"/>
      <c r="QAI14" s="44"/>
      <c r="QAJ14" s="44"/>
      <c r="QAK14" s="44"/>
      <c r="QAL14" s="44"/>
      <c r="QAM14" s="44"/>
      <c r="QAN14" s="44"/>
      <c r="QAO14" s="44"/>
      <c r="QAP14" s="44"/>
      <c r="QAQ14" s="44"/>
      <c r="QAR14" s="44"/>
      <c r="QAS14" s="44"/>
      <c r="QAT14" s="44"/>
      <c r="QAU14" s="44"/>
      <c r="QAV14" s="44"/>
      <c r="QAW14" s="44"/>
      <c r="QAX14" s="44"/>
      <c r="QAY14" s="44"/>
      <c r="QAZ14" s="44"/>
      <c r="QBA14" s="44"/>
      <c r="QBB14" s="44"/>
      <c r="QBC14" s="44"/>
      <c r="QBD14" s="44"/>
      <c r="QBE14" s="44"/>
      <c r="QBF14" s="44"/>
      <c r="QBG14" s="44"/>
      <c r="QBH14" s="44"/>
      <c r="QBI14" s="44"/>
      <c r="QBJ14" s="44"/>
      <c r="QBK14" s="44"/>
      <c r="QBL14" s="44"/>
      <c r="QBM14" s="44"/>
      <c r="QBN14" s="44"/>
      <c r="QBO14" s="44"/>
      <c r="QBP14" s="44"/>
      <c r="QBQ14" s="44"/>
      <c r="QBR14" s="44"/>
      <c r="QBS14" s="44"/>
      <c r="QBT14" s="44"/>
      <c r="QBU14" s="44"/>
      <c r="QBV14" s="44"/>
      <c r="QBW14" s="44"/>
      <c r="QBX14" s="44"/>
      <c r="QBY14" s="44"/>
      <c r="QBZ14" s="44"/>
      <c r="QCA14" s="44"/>
      <c r="QCB14" s="44"/>
      <c r="QCC14" s="44"/>
      <c r="QCD14" s="44"/>
      <c r="QCE14" s="44"/>
      <c r="QCF14" s="44"/>
      <c r="QCG14" s="44"/>
      <c r="QCH14" s="44"/>
      <c r="QCI14" s="44"/>
      <c r="QCJ14" s="44"/>
      <c r="QCK14" s="44"/>
      <c r="QCL14" s="44"/>
      <c r="QCM14" s="44"/>
      <c r="QCN14" s="44"/>
      <c r="QCO14" s="44"/>
      <c r="QCP14" s="44"/>
      <c r="QCQ14" s="44"/>
      <c r="QCR14" s="44"/>
      <c r="QCS14" s="44"/>
      <c r="QCT14" s="44"/>
      <c r="QCU14" s="44"/>
      <c r="QCV14" s="44"/>
      <c r="QCW14" s="44"/>
      <c r="QCX14" s="44"/>
      <c r="QCY14" s="44"/>
      <c r="QCZ14" s="44"/>
      <c r="QDA14" s="44"/>
      <c r="QDB14" s="44"/>
      <c r="QDC14" s="44"/>
      <c r="QDD14" s="44"/>
      <c r="QDE14" s="44"/>
      <c r="QDF14" s="44"/>
      <c r="QDG14" s="44"/>
      <c r="QDH14" s="44"/>
      <c r="QDI14" s="44"/>
      <c r="QDJ14" s="44"/>
      <c r="QDK14" s="44"/>
      <c r="QDL14" s="44"/>
      <c r="QDM14" s="44"/>
      <c r="QDN14" s="44"/>
      <c r="QDO14" s="44"/>
      <c r="QDP14" s="44"/>
      <c r="QDQ14" s="44"/>
      <c r="QDR14" s="44"/>
      <c r="QDS14" s="44"/>
      <c r="QDT14" s="44"/>
      <c r="QDU14" s="44"/>
      <c r="QDV14" s="44"/>
      <c r="QDW14" s="44"/>
      <c r="QDX14" s="44"/>
      <c r="QDY14" s="44"/>
      <c r="QDZ14" s="44"/>
      <c r="QEA14" s="44"/>
      <c r="QEB14" s="44"/>
      <c r="QEC14" s="44"/>
      <c r="QED14" s="44"/>
      <c r="QEE14" s="44"/>
      <c r="QEF14" s="44"/>
      <c r="QEG14" s="44"/>
      <c r="QEH14" s="44"/>
      <c r="QEI14" s="44"/>
      <c r="QEJ14" s="44"/>
      <c r="QEK14" s="44"/>
      <c r="QEL14" s="44"/>
      <c r="QEM14" s="44"/>
      <c r="QEN14" s="44"/>
      <c r="QEO14" s="44"/>
      <c r="QEP14" s="44"/>
      <c r="QEQ14" s="44"/>
      <c r="QER14" s="44"/>
      <c r="QES14" s="44"/>
      <c r="QET14" s="44"/>
      <c r="QEU14" s="44"/>
      <c r="QEV14" s="44"/>
      <c r="QEW14" s="44"/>
      <c r="QEX14" s="44"/>
      <c r="QEY14" s="44"/>
      <c r="QEZ14" s="44"/>
      <c r="QFA14" s="44"/>
      <c r="QFB14" s="44"/>
      <c r="QFC14" s="44"/>
      <c r="QFD14" s="44"/>
      <c r="QFE14" s="44"/>
      <c r="QFF14" s="44"/>
      <c r="QFG14" s="44"/>
      <c r="QFH14" s="44"/>
      <c r="QFI14" s="44"/>
      <c r="QFJ14" s="44"/>
      <c r="QFK14" s="44"/>
      <c r="QFL14" s="44"/>
      <c r="QFM14" s="44"/>
      <c r="QFN14" s="44"/>
      <c r="QFO14" s="44"/>
      <c r="QFP14" s="44"/>
      <c r="QFQ14" s="44"/>
      <c r="QFR14" s="44"/>
      <c r="QFS14" s="44"/>
      <c r="QFT14" s="44"/>
      <c r="QFU14" s="44"/>
      <c r="QFV14" s="44"/>
      <c r="QFW14" s="44"/>
      <c r="QFX14" s="44"/>
      <c r="QFY14" s="44"/>
      <c r="QFZ14" s="44"/>
      <c r="QGA14" s="44"/>
      <c r="QGB14" s="44"/>
      <c r="QGC14" s="44"/>
      <c r="QGD14" s="44"/>
      <c r="QGE14" s="44"/>
      <c r="QGF14" s="44"/>
      <c r="QGG14" s="44"/>
      <c r="QGH14" s="44"/>
      <c r="QGI14" s="44"/>
      <c r="QGJ14" s="44"/>
      <c r="QGK14" s="44"/>
      <c r="QGL14" s="44"/>
      <c r="QGM14" s="44"/>
      <c r="QGN14" s="44"/>
      <c r="QGO14" s="44"/>
      <c r="QGP14" s="44"/>
      <c r="QGQ14" s="44"/>
      <c r="QGR14" s="44"/>
      <c r="QGS14" s="44"/>
      <c r="QGT14" s="44"/>
      <c r="QGU14" s="44"/>
      <c r="QGV14" s="44"/>
      <c r="QGW14" s="44"/>
      <c r="QGX14" s="44"/>
      <c r="QGY14" s="44"/>
      <c r="QGZ14" s="44"/>
      <c r="QHA14" s="44"/>
      <c r="QHB14" s="44"/>
      <c r="QHC14" s="44"/>
      <c r="QHD14" s="44"/>
      <c r="QHE14" s="44"/>
      <c r="QHF14" s="44"/>
      <c r="QHG14" s="44"/>
      <c r="QHH14" s="44"/>
      <c r="QHI14" s="44"/>
      <c r="QHJ14" s="44"/>
      <c r="QHK14" s="44"/>
      <c r="QHL14" s="44"/>
      <c r="QHM14" s="44"/>
      <c r="QHN14" s="44"/>
      <c r="QHO14" s="44"/>
      <c r="QHP14" s="44"/>
      <c r="QHQ14" s="44"/>
      <c r="QHR14" s="44"/>
      <c r="QHS14" s="44"/>
      <c r="QHT14" s="44"/>
      <c r="QHU14" s="44"/>
      <c r="QHV14" s="44"/>
      <c r="QHW14" s="44"/>
      <c r="QHX14" s="44"/>
      <c r="QHY14" s="44"/>
      <c r="QHZ14" s="44"/>
      <c r="QIA14" s="44"/>
      <c r="QIB14" s="44"/>
      <c r="QIC14" s="44"/>
      <c r="QID14" s="44"/>
      <c r="QIE14" s="44"/>
      <c r="QIF14" s="44"/>
      <c r="QIG14" s="44"/>
      <c r="QIH14" s="44"/>
      <c r="QII14" s="44"/>
      <c r="QIJ14" s="44"/>
      <c r="QIK14" s="44"/>
      <c r="QIL14" s="44"/>
      <c r="QIM14" s="44"/>
      <c r="QIN14" s="44"/>
      <c r="QIO14" s="44"/>
      <c r="QIP14" s="44"/>
      <c r="QIQ14" s="44"/>
      <c r="QIR14" s="44"/>
      <c r="QIS14" s="44"/>
      <c r="QIT14" s="44"/>
      <c r="QIU14" s="44"/>
      <c r="QIV14" s="44"/>
      <c r="QIW14" s="44"/>
      <c r="QIX14" s="44"/>
      <c r="QIY14" s="44"/>
      <c r="QIZ14" s="44"/>
      <c r="QJA14" s="44"/>
      <c r="QJB14" s="44"/>
      <c r="QJC14" s="44"/>
      <c r="QJD14" s="44"/>
      <c r="QJE14" s="44"/>
      <c r="QJF14" s="44"/>
      <c r="QJG14" s="44"/>
      <c r="QJH14" s="44"/>
      <c r="QJI14" s="44"/>
      <c r="QJJ14" s="44"/>
      <c r="QJK14" s="44"/>
      <c r="QJL14" s="44"/>
      <c r="QJM14" s="44"/>
      <c r="QJN14" s="44"/>
      <c r="QJO14" s="44"/>
      <c r="QJP14" s="44"/>
      <c r="QJQ14" s="44"/>
      <c r="QJR14" s="44"/>
      <c r="QJS14" s="44"/>
      <c r="QJT14" s="44"/>
      <c r="QJU14" s="44"/>
      <c r="QJV14" s="44"/>
      <c r="QJW14" s="44"/>
      <c r="QJX14" s="44"/>
      <c r="QJY14" s="44"/>
      <c r="QJZ14" s="44"/>
      <c r="QKA14" s="44"/>
      <c r="QKB14" s="44"/>
      <c r="QKC14" s="44"/>
      <c r="QKD14" s="44"/>
      <c r="QKE14" s="44"/>
      <c r="QKF14" s="44"/>
      <c r="QKG14" s="44"/>
      <c r="QKH14" s="44"/>
      <c r="QKI14" s="44"/>
      <c r="QKJ14" s="44"/>
      <c r="QKK14" s="44"/>
      <c r="QKL14" s="44"/>
      <c r="QKM14" s="44"/>
      <c r="QKN14" s="44"/>
      <c r="QKO14" s="44"/>
      <c r="QKP14" s="44"/>
      <c r="QKQ14" s="44"/>
      <c r="QKR14" s="44"/>
      <c r="QKS14" s="44"/>
      <c r="QKT14" s="44"/>
      <c r="QKU14" s="44"/>
      <c r="QKV14" s="44"/>
      <c r="QKW14" s="44"/>
      <c r="QKX14" s="44"/>
      <c r="QKY14" s="44"/>
      <c r="QKZ14" s="44"/>
      <c r="QLA14" s="44"/>
      <c r="QLB14" s="44"/>
      <c r="QLC14" s="44"/>
      <c r="QLD14" s="44"/>
      <c r="QLE14" s="44"/>
      <c r="QLF14" s="44"/>
      <c r="QLG14" s="44"/>
      <c r="QLH14" s="44"/>
      <c r="QLI14" s="44"/>
      <c r="QLJ14" s="44"/>
      <c r="QLK14" s="44"/>
      <c r="QLL14" s="44"/>
      <c r="QLM14" s="44"/>
      <c r="QLN14" s="44"/>
      <c r="QLO14" s="44"/>
      <c r="QLP14" s="44"/>
      <c r="QLQ14" s="44"/>
      <c r="QLR14" s="44"/>
      <c r="QLS14" s="44"/>
      <c r="QLT14" s="44"/>
      <c r="QLU14" s="44"/>
      <c r="QLV14" s="44"/>
      <c r="QLW14" s="44"/>
      <c r="QLX14" s="44"/>
      <c r="QLY14" s="44"/>
      <c r="QLZ14" s="44"/>
      <c r="QMA14" s="44"/>
      <c r="QMB14" s="44"/>
      <c r="QMC14" s="44"/>
      <c r="QMD14" s="44"/>
      <c r="QME14" s="44"/>
      <c r="QMF14" s="44"/>
      <c r="QMG14" s="44"/>
      <c r="QMH14" s="44"/>
      <c r="QMI14" s="44"/>
      <c r="QMJ14" s="44"/>
      <c r="QMK14" s="44"/>
      <c r="QML14" s="44"/>
      <c r="QMM14" s="44"/>
      <c r="QMN14" s="44"/>
      <c r="QMO14" s="44"/>
      <c r="QMP14" s="44"/>
      <c r="QMQ14" s="44"/>
      <c r="QMR14" s="44"/>
      <c r="QMS14" s="44"/>
      <c r="QMT14" s="44"/>
      <c r="QMU14" s="44"/>
      <c r="QMV14" s="44"/>
      <c r="QMW14" s="44"/>
      <c r="QMX14" s="44"/>
      <c r="QMY14" s="44"/>
      <c r="QMZ14" s="44"/>
      <c r="QNA14" s="44"/>
      <c r="QNB14" s="44"/>
      <c r="QNC14" s="44"/>
      <c r="QND14" s="44"/>
      <c r="QNE14" s="44"/>
      <c r="QNF14" s="44"/>
      <c r="QNG14" s="44"/>
      <c r="QNH14" s="44"/>
      <c r="QNI14" s="44"/>
      <c r="QNJ14" s="44"/>
      <c r="QNK14" s="44"/>
      <c r="QNL14" s="44"/>
      <c r="QNM14" s="44"/>
      <c r="QNN14" s="44"/>
      <c r="QNO14" s="44"/>
      <c r="QNP14" s="44"/>
      <c r="QNQ14" s="44"/>
      <c r="QNR14" s="44"/>
      <c r="QNS14" s="44"/>
      <c r="QNT14" s="44"/>
      <c r="QNU14" s="44"/>
      <c r="QNV14" s="44"/>
      <c r="QNW14" s="44"/>
      <c r="QNX14" s="44"/>
      <c r="QNY14" s="44"/>
      <c r="QNZ14" s="44"/>
      <c r="QOA14" s="44"/>
      <c r="QOB14" s="44"/>
      <c r="QOC14" s="44"/>
      <c r="QOD14" s="44"/>
      <c r="QOE14" s="44"/>
      <c r="QOF14" s="44"/>
      <c r="QOG14" s="44"/>
      <c r="QOH14" s="44"/>
      <c r="QOI14" s="44"/>
      <c r="QOJ14" s="44"/>
      <c r="QOK14" s="44"/>
      <c r="QOL14" s="44"/>
      <c r="QOM14" s="44"/>
      <c r="QON14" s="44"/>
      <c r="QOO14" s="44"/>
      <c r="QOP14" s="44"/>
      <c r="QOQ14" s="44"/>
      <c r="QOR14" s="44"/>
      <c r="QOS14" s="44"/>
      <c r="QOT14" s="44"/>
      <c r="QOU14" s="44"/>
      <c r="QOV14" s="44"/>
      <c r="QOW14" s="44"/>
      <c r="QOX14" s="44"/>
      <c r="QOY14" s="44"/>
      <c r="QOZ14" s="44"/>
      <c r="QPA14" s="44"/>
      <c r="QPB14" s="44"/>
      <c r="QPC14" s="44"/>
      <c r="QPD14" s="44"/>
      <c r="QPE14" s="44"/>
      <c r="QPF14" s="44"/>
      <c r="QPG14" s="44"/>
      <c r="QPH14" s="44"/>
      <c r="QPI14" s="44"/>
      <c r="QPJ14" s="44"/>
      <c r="QPK14" s="44"/>
      <c r="QPL14" s="44"/>
      <c r="QPM14" s="44"/>
      <c r="QPN14" s="44"/>
      <c r="QPO14" s="44"/>
      <c r="QPP14" s="44"/>
      <c r="QPQ14" s="44"/>
      <c r="QPR14" s="44"/>
      <c r="QPS14" s="44"/>
      <c r="QPT14" s="44"/>
      <c r="QPU14" s="44"/>
      <c r="QPV14" s="44"/>
      <c r="QPW14" s="44"/>
      <c r="QPX14" s="44"/>
      <c r="QPY14" s="44"/>
      <c r="QPZ14" s="44"/>
      <c r="QQA14" s="44"/>
      <c r="QQB14" s="44"/>
      <c r="QQC14" s="44"/>
      <c r="QQD14" s="44"/>
      <c r="QQE14" s="44"/>
      <c r="QQF14" s="44"/>
      <c r="QQG14" s="44"/>
      <c r="QQH14" s="44"/>
      <c r="QQI14" s="44"/>
      <c r="QQJ14" s="44"/>
      <c r="QQK14" s="44"/>
      <c r="QQL14" s="44"/>
      <c r="QQM14" s="44"/>
      <c r="QQN14" s="44"/>
      <c r="QQO14" s="44"/>
      <c r="QQP14" s="44"/>
      <c r="QQQ14" s="44"/>
      <c r="QQR14" s="44"/>
      <c r="QQS14" s="44"/>
      <c r="QQT14" s="44"/>
      <c r="QQU14" s="44"/>
      <c r="QQV14" s="44"/>
      <c r="QQW14" s="44"/>
      <c r="QQX14" s="44"/>
      <c r="QQY14" s="44"/>
      <c r="QQZ14" s="44"/>
      <c r="QRA14" s="44"/>
      <c r="QRB14" s="44"/>
      <c r="QRC14" s="44"/>
      <c r="QRD14" s="44"/>
      <c r="QRE14" s="44"/>
      <c r="QRF14" s="44"/>
      <c r="QRG14" s="44"/>
      <c r="QRH14" s="44"/>
      <c r="QRI14" s="44"/>
      <c r="QRJ14" s="44"/>
      <c r="QRK14" s="44"/>
      <c r="QRL14" s="44"/>
      <c r="QRM14" s="44"/>
      <c r="QRN14" s="44"/>
      <c r="QRO14" s="44"/>
      <c r="QRP14" s="44"/>
      <c r="QRQ14" s="44"/>
      <c r="QRR14" s="44"/>
      <c r="QRS14" s="44"/>
      <c r="QRT14" s="44"/>
      <c r="QRU14" s="44"/>
      <c r="QRV14" s="44"/>
      <c r="QRW14" s="44"/>
      <c r="QRX14" s="44"/>
      <c r="QRY14" s="44"/>
      <c r="QRZ14" s="44"/>
      <c r="QSA14" s="44"/>
      <c r="QSB14" s="44"/>
      <c r="QSC14" s="44"/>
      <c r="QSD14" s="44"/>
      <c r="QSE14" s="44"/>
      <c r="QSF14" s="44"/>
      <c r="QSG14" s="44"/>
      <c r="QSH14" s="44"/>
      <c r="QSI14" s="44"/>
      <c r="QSJ14" s="44"/>
      <c r="QSK14" s="44"/>
      <c r="QSL14" s="44"/>
      <c r="QSM14" s="44"/>
      <c r="QSN14" s="44"/>
      <c r="QSO14" s="44"/>
      <c r="QSP14" s="44"/>
      <c r="QSQ14" s="44"/>
      <c r="QSR14" s="44"/>
      <c r="QSS14" s="44"/>
      <c r="QST14" s="44"/>
      <c r="QSU14" s="44"/>
      <c r="QSV14" s="44"/>
      <c r="QSW14" s="44"/>
      <c r="QSX14" s="44"/>
      <c r="QSY14" s="44"/>
      <c r="QSZ14" s="44"/>
      <c r="QTA14" s="44"/>
      <c r="QTB14" s="44"/>
      <c r="QTC14" s="44"/>
      <c r="QTD14" s="44"/>
      <c r="QTE14" s="44"/>
      <c r="QTF14" s="44"/>
      <c r="QTG14" s="44"/>
      <c r="QTH14" s="44"/>
      <c r="QTI14" s="44"/>
      <c r="QTJ14" s="44"/>
      <c r="QTK14" s="44"/>
      <c r="QTL14" s="44"/>
      <c r="QTM14" s="44"/>
      <c r="QTN14" s="44"/>
      <c r="QTO14" s="44"/>
      <c r="QTP14" s="44"/>
      <c r="QTQ14" s="44"/>
      <c r="QTR14" s="44"/>
      <c r="QTS14" s="44"/>
      <c r="QTT14" s="44"/>
      <c r="QTU14" s="44"/>
      <c r="QTV14" s="44"/>
      <c r="QTW14" s="44"/>
      <c r="QTX14" s="44"/>
      <c r="QTY14" s="44"/>
      <c r="QTZ14" s="44"/>
      <c r="QUA14" s="44"/>
      <c r="QUB14" s="44"/>
      <c r="QUC14" s="44"/>
      <c r="QUD14" s="44"/>
      <c r="QUE14" s="44"/>
      <c r="QUF14" s="44"/>
      <c r="QUG14" s="44"/>
      <c r="QUH14" s="44"/>
      <c r="QUI14" s="44"/>
      <c r="QUJ14" s="44"/>
      <c r="QUK14" s="44"/>
      <c r="QUL14" s="44"/>
      <c r="QUM14" s="44"/>
      <c r="QUN14" s="44"/>
      <c r="QUO14" s="44"/>
      <c r="QUP14" s="44"/>
      <c r="QUQ14" s="44"/>
      <c r="QUR14" s="44"/>
      <c r="QUS14" s="44"/>
      <c r="QUT14" s="44"/>
      <c r="QUU14" s="44"/>
      <c r="QUV14" s="44"/>
      <c r="QUW14" s="44"/>
      <c r="QUX14" s="44"/>
      <c r="QUY14" s="44"/>
      <c r="QUZ14" s="44"/>
      <c r="QVA14" s="44"/>
      <c r="QVB14" s="44"/>
      <c r="QVC14" s="44"/>
      <c r="QVD14" s="44"/>
      <c r="QVE14" s="44"/>
      <c r="QVF14" s="44"/>
      <c r="QVG14" s="44"/>
      <c r="QVH14" s="44"/>
      <c r="QVI14" s="44"/>
      <c r="QVJ14" s="44"/>
      <c r="QVK14" s="44"/>
      <c r="QVL14" s="44"/>
      <c r="QVM14" s="44"/>
      <c r="QVN14" s="44"/>
      <c r="QVO14" s="44"/>
      <c r="QVP14" s="44"/>
      <c r="QVQ14" s="44"/>
      <c r="QVR14" s="44"/>
      <c r="QVS14" s="44"/>
      <c r="QVT14" s="44"/>
      <c r="QVU14" s="44"/>
      <c r="QVV14" s="44"/>
      <c r="QVW14" s="44"/>
      <c r="QVX14" s="44"/>
      <c r="QVY14" s="44"/>
      <c r="QVZ14" s="44"/>
      <c r="QWA14" s="44"/>
      <c r="QWB14" s="44"/>
      <c r="QWC14" s="44"/>
      <c r="QWD14" s="44"/>
      <c r="QWE14" s="44"/>
      <c r="QWF14" s="44"/>
      <c r="QWG14" s="44"/>
      <c r="QWH14" s="44"/>
      <c r="QWI14" s="44"/>
      <c r="QWJ14" s="44"/>
      <c r="QWK14" s="44"/>
      <c r="QWL14" s="44"/>
      <c r="QWM14" s="44"/>
      <c r="QWN14" s="44"/>
      <c r="QWO14" s="44"/>
      <c r="QWP14" s="44"/>
      <c r="QWQ14" s="44"/>
      <c r="QWR14" s="44"/>
      <c r="QWS14" s="44"/>
      <c r="QWT14" s="44"/>
      <c r="QWU14" s="44"/>
      <c r="QWV14" s="44"/>
      <c r="QWW14" s="44"/>
      <c r="QWX14" s="44"/>
      <c r="QWY14" s="44"/>
      <c r="QWZ14" s="44"/>
      <c r="QXA14" s="44"/>
      <c r="QXB14" s="44"/>
      <c r="QXC14" s="44"/>
      <c r="QXD14" s="44"/>
      <c r="QXE14" s="44"/>
      <c r="QXF14" s="44"/>
      <c r="QXG14" s="44"/>
      <c r="QXH14" s="44"/>
      <c r="QXI14" s="44"/>
      <c r="QXJ14" s="44"/>
      <c r="QXK14" s="44"/>
      <c r="QXL14" s="44"/>
      <c r="QXM14" s="44"/>
      <c r="QXN14" s="44"/>
      <c r="QXO14" s="44"/>
      <c r="QXP14" s="44"/>
      <c r="QXQ14" s="44"/>
      <c r="QXR14" s="44"/>
      <c r="QXS14" s="44"/>
      <c r="QXT14" s="44"/>
      <c r="QXU14" s="44"/>
      <c r="QXV14" s="44"/>
      <c r="QXW14" s="44"/>
      <c r="QXX14" s="44"/>
      <c r="QXY14" s="44"/>
      <c r="QXZ14" s="44"/>
      <c r="QYA14" s="44"/>
      <c r="QYB14" s="44"/>
      <c r="QYC14" s="44"/>
      <c r="QYD14" s="44"/>
      <c r="QYE14" s="44"/>
      <c r="QYF14" s="44"/>
      <c r="QYG14" s="44"/>
      <c r="QYH14" s="44"/>
      <c r="QYI14" s="44"/>
      <c r="QYJ14" s="44"/>
      <c r="QYK14" s="44"/>
      <c r="QYL14" s="44"/>
      <c r="QYM14" s="44"/>
      <c r="QYN14" s="44"/>
      <c r="QYO14" s="44"/>
      <c r="QYP14" s="44"/>
      <c r="QYQ14" s="44"/>
      <c r="QYR14" s="44"/>
      <c r="QYS14" s="44"/>
      <c r="QYT14" s="44"/>
      <c r="QYU14" s="44"/>
      <c r="QYV14" s="44"/>
      <c r="QYW14" s="44"/>
      <c r="QYX14" s="44"/>
      <c r="QYY14" s="44"/>
      <c r="QYZ14" s="44"/>
      <c r="QZA14" s="44"/>
      <c r="QZB14" s="44"/>
      <c r="QZC14" s="44"/>
      <c r="QZD14" s="44"/>
      <c r="QZE14" s="44"/>
      <c r="QZF14" s="44"/>
      <c r="QZG14" s="44"/>
      <c r="QZH14" s="44"/>
      <c r="QZI14" s="44"/>
      <c r="QZJ14" s="44"/>
      <c r="QZK14" s="44"/>
      <c r="QZL14" s="44"/>
      <c r="QZM14" s="44"/>
      <c r="QZN14" s="44"/>
      <c r="QZO14" s="44"/>
      <c r="QZP14" s="44"/>
      <c r="QZQ14" s="44"/>
      <c r="QZR14" s="44"/>
      <c r="QZS14" s="44"/>
      <c r="QZT14" s="44"/>
      <c r="QZU14" s="44"/>
      <c r="QZV14" s="44"/>
      <c r="QZW14" s="44"/>
      <c r="QZX14" s="44"/>
      <c r="QZY14" s="44"/>
      <c r="QZZ14" s="44"/>
      <c r="RAA14" s="44"/>
      <c r="RAB14" s="44"/>
      <c r="RAC14" s="44"/>
      <c r="RAD14" s="44"/>
      <c r="RAE14" s="44"/>
      <c r="RAF14" s="44"/>
      <c r="RAG14" s="44"/>
      <c r="RAH14" s="44"/>
      <c r="RAI14" s="44"/>
      <c r="RAJ14" s="44"/>
      <c r="RAK14" s="44"/>
      <c r="RAL14" s="44"/>
      <c r="RAM14" s="44"/>
      <c r="RAN14" s="44"/>
      <c r="RAO14" s="44"/>
      <c r="RAP14" s="44"/>
      <c r="RAQ14" s="44"/>
      <c r="RAR14" s="44"/>
      <c r="RAS14" s="44"/>
      <c r="RAT14" s="44"/>
      <c r="RAU14" s="44"/>
      <c r="RAV14" s="44"/>
      <c r="RAW14" s="44"/>
      <c r="RAX14" s="44"/>
      <c r="RAY14" s="44"/>
      <c r="RAZ14" s="44"/>
      <c r="RBA14" s="44"/>
      <c r="RBB14" s="44"/>
      <c r="RBC14" s="44"/>
      <c r="RBD14" s="44"/>
      <c r="RBE14" s="44"/>
      <c r="RBF14" s="44"/>
      <c r="RBG14" s="44"/>
      <c r="RBH14" s="44"/>
      <c r="RBI14" s="44"/>
      <c r="RBJ14" s="44"/>
      <c r="RBK14" s="44"/>
      <c r="RBL14" s="44"/>
      <c r="RBM14" s="44"/>
      <c r="RBN14" s="44"/>
      <c r="RBO14" s="44"/>
      <c r="RBP14" s="44"/>
      <c r="RBQ14" s="44"/>
      <c r="RBR14" s="44"/>
      <c r="RBS14" s="44"/>
      <c r="RBT14" s="44"/>
      <c r="RBU14" s="44"/>
      <c r="RBV14" s="44"/>
      <c r="RBW14" s="44"/>
      <c r="RBX14" s="44"/>
      <c r="RBY14" s="44"/>
      <c r="RBZ14" s="44"/>
      <c r="RCA14" s="44"/>
      <c r="RCB14" s="44"/>
      <c r="RCC14" s="44"/>
      <c r="RCD14" s="44"/>
      <c r="RCE14" s="44"/>
      <c r="RCF14" s="44"/>
      <c r="RCG14" s="44"/>
      <c r="RCH14" s="44"/>
      <c r="RCI14" s="44"/>
      <c r="RCJ14" s="44"/>
      <c r="RCK14" s="44"/>
      <c r="RCL14" s="44"/>
      <c r="RCM14" s="44"/>
      <c r="RCN14" s="44"/>
      <c r="RCO14" s="44"/>
      <c r="RCP14" s="44"/>
      <c r="RCQ14" s="44"/>
      <c r="RCR14" s="44"/>
      <c r="RCS14" s="44"/>
      <c r="RCT14" s="44"/>
      <c r="RCU14" s="44"/>
      <c r="RCV14" s="44"/>
      <c r="RCW14" s="44"/>
      <c r="RCX14" s="44"/>
      <c r="RCY14" s="44"/>
      <c r="RCZ14" s="44"/>
      <c r="RDA14" s="44"/>
      <c r="RDB14" s="44"/>
      <c r="RDC14" s="44"/>
      <c r="RDD14" s="44"/>
      <c r="RDE14" s="44"/>
      <c r="RDF14" s="44"/>
      <c r="RDG14" s="44"/>
      <c r="RDH14" s="44"/>
      <c r="RDI14" s="44"/>
      <c r="RDJ14" s="44"/>
      <c r="RDK14" s="44"/>
      <c r="RDL14" s="44"/>
      <c r="RDM14" s="44"/>
      <c r="RDN14" s="44"/>
      <c r="RDO14" s="44"/>
      <c r="RDP14" s="44"/>
      <c r="RDQ14" s="44"/>
      <c r="RDR14" s="44"/>
      <c r="RDS14" s="44"/>
      <c r="RDT14" s="44"/>
      <c r="RDU14" s="44"/>
      <c r="RDV14" s="44"/>
      <c r="RDW14" s="44"/>
      <c r="RDX14" s="44"/>
      <c r="RDY14" s="44"/>
      <c r="RDZ14" s="44"/>
      <c r="REA14" s="44"/>
      <c r="REB14" s="44"/>
      <c r="REC14" s="44"/>
      <c r="RED14" s="44"/>
      <c r="REE14" s="44"/>
      <c r="REF14" s="44"/>
      <c r="REG14" s="44"/>
      <c r="REH14" s="44"/>
      <c r="REI14" s="44"/>
      <c r="REJ14" s="44"/>
      <c r="REK14" s="44"/>
      <c r="REL14" s="44"/>
      <c r="REM14" s="44"/>
      <c r="REN14" s="44"/>
      <c r="REO14" s="44"/>
      <c r="REP14" s="44"/>
      <c r="REQ14" s="44"/>
      <c r="RER14" s="44"/>
      <c r="RES14" s="44"/>
      <c r="RET14" s="44"/>
      <c r="REU14" s="44"/>
      <c r="REV14" s="44"/>
      <c r="REW14" s="44"/>
      <c r="REX14" s="44"/>
      <c r="REY14" s="44"/>
      <c r="REZ14" s="44"/>
      <c r="RFA14" s="44"/>
      <c r="RFB14" s="44"/>
      <c r="RFC14" s="44"/>
      <c r="RFD14" s="44"/>
      <c r="RFE14" s="44"/>
      <c r="RFF14" s="44"/>
      <c r="RFG14" s="44"/>
      <c r="RFH14" s="44"/>
      <c r="RFI14" s="44"/>
      <c r="RFJ14" s="44"/>
      <c r="RFK14" s="44"/>
      <c r="RFL14" s="44"/>
      <c r="RFM14" s="44"/>
      <c r="RFN14" s="44"/>
      <c r="RFO14" s="44"/>
      <c r="RFP14" s="44"/>
      <c r="RFQ14" s="44"/>
      <c r="RFR14" s="44"/>
      <c r="RFS14" s="44"/>
      <c r="RFT14" s="44"/>
      <c r="RFU14" s="44"/>
      <c r="RFV14" s="44"/>
      <c r="RFW14" s="44"/>
      <c r="RFX14" s="44"/>
      <c r="RFY14" s="44"/>
      <c r="RFZ14" s="44"/>
      <c r="RGA14" s="44"/>
      <c r="RGB14" s="44"/>
      <c r="RGC14" s="44"/>
      <c r="RGD14" s="44"/>
      <c r="RGE14" s="44"/>
      <c r="RGF14" s="44"/>
      <c r="RGG14" s="44"/>
      <c r="RGH14" s="44"/>
      <c r="RGI14" s="44"/>
      <c r="RGJ14" s="44"/>
      <c r="RGK14" s="44"/>
      <c r="RGL14" s="44"/>
      <c r="RGM14" s="44"/>
      <c r="RGN14" s="44"/>
      <c r="RGO14" s="44"/>
      <c r="RGP14" s="44"/>
      <c r="RGQ14" s="44"/>
      <c r="RGR14" s="44"/>
      <c r="RGS14" s="44"/>
      <c r="RGT14" s="44"/>
      <c r="RGU14" s="44"/>
      <c r="RGV14" s="44"/>
      <c r="RGW14" s="44"/>
      <c r="RGX14" s="44"/>
      <c r="RGY14" s="44"/>
      <c r="RGZ14" s="44"/>
      <c r="RHA14" s="44"/>
      <c r="RHB14" s="44"/>
      <c r="RHC14" s="44"/>
      <c r="RHD14" s="44"/>
      <c r="RHE14" s="44"/>
      <c r="RHF14" s="44"/>
      <c r="RHG14" s="44"/>
      <c r="RHH14" s="44"/>
      <c r="RHI14" s="44"/>
      <c r="RHJ14" s="44"/>
      <c r="RHK14" s="44"/>
      <c r="RHL14" s="44"/>
      <c r="RHM14" s="44"/>
      <c r="RHN14" s="44"/>
      <c r="RHO14" s="44"/>
      <c r="RHP14" s="44"/>
      <c r="RHQ14" s="44"/>
      <c r="RHR14" s="44"/>
      <c r="RHS14" s="44"/>
      <c r="RHT14" s="44"/>
      <c r="RHU14" s="44"/>
      <c r="RHV14" s="44"/>
      <c r="RHW14" s="44"/>
      <c r="RHX14" s="44"/>
      <c r="RHY14" s="44"/>
      <c r="RHZ14" s="44"/>
      <c r="RIA14" s="44"/>
      <c r="RIB14" s="44"/>
      <c r="RIC14" s="44"/>
      <c r="RID14" s="44"/>
      <c r="RIE14" s="44"/>
      <c r="RIF14" s="44"/>
      <c r="RIG14" s="44"/>
      <c r="RIH14" s="44"/>
      <c r="RII14" s="44"/>
      <c r="RIJ14" s="44"/>
      <c r="RIK14" s="44"/>
      <c r="RIL14" s="44"/>
      <c r="RIM14" s="44"/>
      <c r="RIN14" s="44"/>
      <c r="RIO14" s="44"/>
      <c r="RIP14" s="44"/>
      <c r="RIQ14" s="44"/>
      <c r="RIR14" s="44"/>
      <c r="RIS14" s="44"/>
      <c r="RIT14" s="44"/>
      <c r="RIU14" s="44"/>
      <c r="RIV14" s="44"/>
      <c r="RIW14" s="44"/>
      <c r="RIX14" s="44"/>
      <c r="RIY14" s="44"/>
      <c r="RIZ14" s="44"/>
      <c r="RJA14" s="44"/>
      <c r="RJB14" s="44"/>
      <c r="RJC14" s="44"/>
      <c r="RJD14" s="44"/>
      <c r="RJE14" s="44"/>
      <c r="RJF14" s="44"/>
      <c r="RJG14" s="44"/>
      <c r="RJH14" s="44"/>
      <c r="RJI14" s="44"/>
      <c r="RJJ14" s="44"/>
      <c r="RJK14" s="44"/>
      <c r="RJL14" s="44"/>
      <c r="RJM14" s="44"/>
      <c r="RJN14" s="44"/>
      <c r="RJO14" s="44"/>
      <c r="RJP14" s="44"/>
      <c r="RJQ14" s="44"/>
      <c r="RJR14" s="44"/>
      <c r="RJS14" s="44"/>
      <c r="RJT14" s="44"/>
      <c r="RJU14" s="44"/>
      <c r="RJV14" s="44"/>
      <c r="RJW14" s="44"/>
      <c r="RJX14" s="44"/>
      <c r="RJY14" s="44"/>
      <c r="RJZ14" s="44"/>
      <c r="RKA14" s="44"/>
      <c r="RKB14" s="44"/>
      <c r="RKC14" s="44"/>
      <c r="RKD14" s="44"/>
      <c r="RKE14" s="44"/>
      <c r="RKF14" s="44"/>
      <c r="RKG14" s="44"/>
      <c r="RKH14" s="44"/>
      <c r="RKI14" s="44"/>
      <c r="RKJ14" s="44"/>
      <c r="RKK14" s="44"/>
      <c r="RKL14" s="44"/>
      <c r="RKM14" s="44"/>
      <c r="RKN14" s="44"/>
      <c r="RKO14" s="44"/>
      <c r="RKP14" s="44"/>
      <c r="RKQ14" s="44"/>
      <c r="RKR14" s="44"/>
      <c r="RKS14" s="44"/>
      <c r="RKT14" s="44"/>
      <c r="RKU14" s="44"/>
      <c r="RKV14" s="44"/>
      <c r="RKW14" s="44"/>
      <c r="RKX14" s="44"/>
      <c r="RKY14" s="44"/>
      <c r="RKZ14" s="44"/>
      <c r="RLA14" s="44"/>
      <c r="RLB14" s="44"/>
      <c r="RLC14" s="44"/>
      <c r="RLD14" s="44"/>
      <c r="RLE14" s="44"/>
      <c r="RLF14" s="44"/>
      <c r="RLG14" s="44"/>
      <c r="RLH14" s="44"/>
      <c r="RLI14" s="44"/>
      <c r="RLJ14" s="44"/>
      <c r="RLK14" s="44"/>
      <c r="RLL14" s="44"/>
      <c r="RLM14" s="44"/>
      <c r="RLN14" s="44"/>
      <c r="RLO14" s="44"/>
      <c r="RLP14" s="44"/>
      <c r="RLQ14" s="44"/>
      <c r="RLR14" s="44"/>
      <c r="RLS14" s="44"/>
      <c r="RLT14" s="44"/>
      <c r="RLU14" s="44"/>
      <c r="RLV14" s="44"/>
      <c r="RLW14" s="44"/>
      <c r="RLX14" s="44"/>
      <c r="RLY14" s="44"/>
      <c r="RLZ14" s="44"/>
      <c r="RMA14" s="44"/>
      <c r="RMB14" s="44"/>
      <c r="RMC14" s="44"/>
      <c r="RMD14" s="44"/>
      <c r="RME14" s="44"/>
      <c r="RMF14" s="44"/>
      <c r="RMG14" s="44"/>
      <c r="RMH14" s="44"/>
      <c r="RMI14" s="44"/>
      <c r="RMJ14" s="44"/>
      <c r="RMK14" s="44"/>
      <c r="RML14" s="44"/>
      <c r="RMM14" s="44"/>
      <c r="RMN14" s="44"/>
      <c r="RMO14" s="44"/>
      <c r="RMP14" s="44"/>
      <c r="RMQ14" s="44"/>
      <c r="RMR14" s="44"/>
      <c r="RMS14" s="44"/>
      <c r="RMT14" s="44"/>
      <c r="RMU14" s="44"/>
      <c r="RMV14" s="44"/>
      <c r="RMW14" s="44"/>
      <c r="RMX14" s="44"/>
      <c r="RMY14" s="44"/>
      <c r="RMZ14" s="44"/>
      <c r="RNA14" s="44"/>
      <c r="RNB14" s="44"/>
      <c r="RNC14" s="44"/>
      <c r="RND14" s="44"/>
      <c r="RNE14" s="44"/>
      <c r="RNF14" s="44"/>
      <c r="RNG14" s="44"/>
      <c r="RNH14" s="44"/>
      <c r="RNI14" s="44"/>
      <c r="RNJ14" s="44"/>
      <c r="RNK14" s="44"/>
      <c r="RNL14" s="44"/>
      <c r="RNM14" s="44"/>
      <c r="RNN14" s="44"/>
      <c r="RNO14" s="44"/>
      <c r="RNP14" s="44"/>
      <c r="RNQ14" s="44"/>
      <c r="RNR14" s="44"/>
      <c r="RNS14" s="44"/>
      <c r="RNT14" s="44"/>
      <c r="RNU14" s="44"/>
      <c r="RNV14" s="44"/>
      <c r="RNW14" s="44"/>
      <c r="RNX14" s="44"/>
      <c r="RNY14" s="44"/>
      <c r="RNZ14" s="44"/>
      <c r="ROA14" s="44"/>
      <c r="ROB14" s="44"/>
      <c r="ROC14" s="44"/>
      <c r="ROD14" s="44"/>
      <c r="ROE14" s="44"/>
      <c r="ROF14" s="44"/>
      <c r="ROG14" s="44"/>
      <c r="ROH14" s="44"/>
      <c r="ROI14" s="44"/>
      <c r="ROJ14" s="44"/>
      <c r="ROK14" s="44"/>
      <c r="ROL14" s="44"/>
      <c r="ROM14" s="44"/>
      <c r="RON14" s="44"/>
      <c r="ROO14" s="44"/>
      <c r="ROP14" s="44"/>
      <c r="ROQ14" s="44"/>
      <c r="ROR14" s="44"/>
      <c r="ROS14" s="44"/>
      <c r="ROT14" s="44"/>
      <c r="ROU14" s="44"/>
      <c r="ROV14" s="44"/>
      <c r="ROW14" s="44"/>
      <c r="ROX14" s="44"/>
      <c r="ROY14" s="44"/>
      <c r="ROZ14" s="44"/>
      <c r="RPA14" s="44"/>
      <c r="RPB14" s="44"/>
      <c r="RPC14" s="44"/>
      <c r="RPD14" s="44"/>
      <c r="RPE14" s="44"/>
      <c r="RPF14" s="44"/>
      <c r="RPG14" s="44"/>
      <c r="RPH14" s="44"/>
      <c r="RPI14" s="44"/>
      <c r="RPJ14" s="44"/>
      <c r="RPK14" s="44"/>
      <c r="RPL14" s="44"/>
      <c r="RPM14" s="44"/>
      <c r="RPN14" s="44"/>
      <c r="RPO14" s="44"/>
      <c r="RPP14" s="44"/>
      <c r="RPQ14" s="44"/>
      <c r="RPR14" s="44"/>
      <c r="RPS14" s="44"/>
      <c r="RPT14" s="44"/>
      <c r="RPU14" s="44"/>
      <c r="RPV14" s="44"/>
      <c r="RPW14" s="44"/>
      <c r="RPX14" s="44"/>
      <c r="RPY14" s="44"/>
      <c r="RPZ14" s="44"/>
      <c r="RQA14" s="44"/>
      <c r="RQB14" s="44"/>
      <c r="RQC14" s="44"/>
      <c r="RQD14" s="44"/>
      <c r="RQE14" s="44"/>
      <c r="RQF14" s="44"/>
      <c r="RQG14" s="44"/>
      <c r="RQH14" s="44"/>
      <c r="RQI14" s="44"/>
      <c r="RQJ14" s="44"/>
      <c r="RQK14" s="44"/>
      <c r="RQL14" s="44"/>
      <c r="RQM14" s="44"/>
      <c r="RQN14" s="44"/>
      <c r="RQO14" s="44"/>
      <c r="RQP14" s="44"/>
      <c r="RQQ14" s="44"/>
      <c r="RQR14" s="44"/>
      <c r="RQS14" s="44"/>
      <c r="RQT14" s="44"/>
      <c r="RQU14" s="44"/>
      <c r="RQV14" s="44"/>
      <c r="RQW14" s="44"/>
      <c r="RQX14" s="44"/>
      <c r="RQY14" s="44"/>
      <c r="RQZ14" s="44"/>
      <c r="RRA14" s="44"/>
      <c r="RRB14" s="44"/>
      <c r="RRC14" s="44"/>
      <c r="RRD14" s="44"/>
      <c r="RRE14" s="44"/>
      <c r="RRF14" s="44"/>
      <c r="RRG14" s="44"/>
      <c r="RRH14" s="44"/>
      <c r="RRI14" s="44"/>
      <c r="RRJ14" s="44"/>
      <c r="RRK14" s="44"/>
      <c r="RRL14" s="44"/>
      <c r="RRM14" s="44"/>
      <c r="RRN14" s="44"/>
      <c r="RRO14" s="44"/>
      <c r="RRP14" s="44"/>
      <c r="RRQ14" s="44"/>
      <c r="RRR14" s="44"/>
      <c r="RRS14" s="44"/>
      <c r="RRT14" s="44"/>
      <c r="RRU14" s="44"/>
      <c r="RRV14" s="44"/>
      <c r="RRW14" s="44"/>
      <c r="RRX14" s="44"/>
      <c r="RRY14" s="44"/>
      <c r="RRZ14" s="44"/>
      <c r="RSA14" s="44"/>
      <c r="RSB14" s="44"/>
      <c r="RSC14" s="44"/>
      <c r="RSD14" s="44"/>
      <c r="RSE14" s="44"/>
      <c r="RSF14" s="44"/>
      <c r="RSG14" s="44"/>
      <c r="RSH14" s="44"/>
      <c r="RSI14" s="44"/>
      <c r="RSJ14" s="44"/>
      <c r="RSK14" s="44"/>
      <c r="RSL14" s="44"/>
      <c r="RSM14" s="44"/>
      <c r="RSN14" s="44"/>
      <c r="RSO14" s="44"/>
      <c r="RSP14" s="44"/>
      <c r="RSQ14" s="44"/>
      <c r="RSR14" s="44"/>
      <c r="RSS14" s="44"/>
      <c r="RST14" s="44"/>
      <c r="RSU14" s="44"/>
      <c r="RSV14" s="44"/>
      <c r="RSW14" s="44"/>
      <c r="RSX14" s="44"/>
      <c r="RSY14" s="44"/>
      <c r="RSZ14" s="44"/>
      <c r="RTA14" s="44"/>
      <c r="RTB14" s="44"/>
      <c r="RTC14" s="44"/>
      <c r="RTD14" s="44"/>
      <c r="RTE14" s="44"/>
      <c r="RTF14" s="44"/>
      <c r="RTG14" s="44"/>
      <c r="RTH14" s="44"/>
      <c r="RTI14" s="44"/>
      <c r="RTJ14" s="44"/>
      <c r="RTK14" s="44"/>
      <c r="RTL14" s="44"/>
      <c r="RTM14" s="44"/>
      <c r="RTN14" s="44"/>
      <c r="RTO14" s="44"/>
      <c r="RTP14" s="44"/>
      <c r="RTQ14" s="44"/>
      <c r="RTR14" s="44"/>
      <c r="RTS14" s="44"/>
      <c r="RTT14" s="44"/>
      <c r="RTU14" s="44"/>
      <c r="RTV14" s="44"/>
      <c r="RTW14" s="44"/>
      <c r="RTX14" s="44"/>
      <c r="RTY14" s="44"/>
      <c r="RTZ14" s="44"/>
      <c r="RUA14" s="44"/>
      <c r="RUB14" s="44"/>
      <c r="RUC14" s="44"/>
      <c r="RUD14" s="44"/>
      <c r="RUE14" s="44"/>
      <c r="RUF14" s="44"/>
      <c r="RUG14" s="44"/>
      <c r="RUH14" s="44"/>
      <c r="RUI14" s="44"/>
      <c r="RUJ14" s="44"/>
      <c r="RUK14" s="44"/>
      <c r="RUL14" s="44"/>
      <c r="RUM14" s="44"/>
      <c r="RUN14" s="44"/>
      <c r="RUO14" s="44"/>
      <c r="RUP14" s="44"/>
      <c r="RUQ14" s="44"/>
      <c r="RUR14" s="44"/>
      <c r="RUS14" s="44"/>
      <c r="RUT14" s="44"/>
      <c r="RUU14" s="44"/>
      <c r="RUV14" s="44"/>
      <c r="RUW14" s="44"/>
      <c r="RUX14" s="44"/>
      <c r="RUY14" s="44"/>
      <c r="RUZ14" s="44"/>
      <c r="RVA14" s="44"/>
      <c r="RVB14" s="44"/>
      <c r="RVC14" s="44"/>
      <c r="RVD14" s="44"/>
      <c r="RVE14" s="44"/>
      <c r="RVF14" s="44"/>
      <c r="RVG14" s="44"/>
      <c r="RVH14" s="44"/>
      <c r="RVI14" s="44"/>
      <c r="RVJ14" s="44"/>
      <c r="RVK14" s="44"/>
      <c r="RVL14" s="44"/>
      <c r="RVM14" s="44"/>
      <c r="RVN14" s="44"/>
      <c r="RVO14" s="44"/>
      <c r="RVP14" s="44"/>
      <c r="RVQ14" s="44"/>
      <c r="RVR14" s="44"/>
      <c r="RVS14" s="44"/>
      <c r="RVT14" s="44"/>
      <c r="RVU14" s="44"/>
      <c r="RVV14" s="44"/>
      <c r="RVW14" s="44"/>
      <c r="RVX14" s="44"/>
      <c r="RVY14" s="44"/>
      <c r="RVZ14" s="44"/>
      <c r="RWA14" s="44"/>
      <c r="RWB14" s="44"/>
      <c r="RWC14" s="44"/>
      <c r="RWD14" s="44"/>
      <c r="RWE14" s="44"/>
      <c r="RWF14" s="44"/>
      <c r="RWG14" s="44"/>
      <c r="RWH14" s="44"/>
      <c r="RWI14" s="44"/>
      <c r="RWJ14" s="44"/>
      <c r="RWK14" s="44"/>
      <c r="RWL14" s="44"/>
      <c r="RWM14" s="44"/>
      <c r="RWN14" s="44"/>
      <c r="RWO14" s="44"/>
      <c r="RWP14" s="44"/>
      <c r="RWQ14" s="44"/>
      <c r="RWR14" s="44"/>
      <c r="RWS14" s="44"/>
      <c r="RWT14" s="44"/>
      <c r="RWU14" s="44"/>
      <c r="RWV14" s="44"/>
      <c r="RWW14" s="44"/>
      <c r="RWX14" s="44"/>
      <c r="RWY14" s="44"/>
      <c r="RWZ14" s="44"/>
      <c r="RXA14" s="44"/>
      <c r="RXB14" s="44"/>
      <c r="RXC14" s="44"/>
      <c r="RXD14" s="44"/>
      <c r="RXE14" s="44"/>
      <c r="RXF14" s="44"/>
      <c r="RXG14" s="44"/>
      <c r="RXH14" s="44"/>
      <c r="RXI14" s="44"/>
      <c r="RXJ14" s="44"/>
      <c r="RXK14" s="44"/>
      <c r="RXL14" s="44"/>
      <c r="RXM14" s="44"/>
      <c r="RXN14" s="44"/>
      <c r="RXO14" s="44"/>
      <c r="RXP14" s="44"/>
      <c r="RXQ14" s="44"/>
      <c r="RXR14" s="44"/>
      <c r="RXS14" s="44"/>
      <c r="RXT14" s="44"/>
      <c r="RXU14" s="44"/>
      <c r="RXV14" s="44"/>
      <c r="RXW14" s="44"/>
      <c r="RXX14" s="44"/>
      <c r="RXY14" s="44"/>
      <c r="RXZ14" s="44"/>
      <c r="RYA14" s="44"/>
      <c r="RYB14" s="44"/>
      <c r="RYC14" s="44"/>
      <c r="RYD14" s="44"/>
      <c r="RYE14" s="44"/>
      <c r="RYF14" s="44"/>
      <c r="RYG14" s="44"/>
      <c r="RYH14" s="44"/>
      <c r="RYI14" s="44"/>
      <c r="RYJ14" s="44"/>
      <c r="RYK14" s="44"/>
      <c r="RYL14" s="44"/>
      <c r="RYM14" s="44"/>
      <c r="RYN14" s="44"/>
      <c r="RYO14" s="44"/>
      <c r="RYP14" s="44"/>
      <c r="RYQ14" s="44"/>
      <c r="RYR14" s="44"/>
      <c r="RYS14" s="44"/>
      <c r="RYT14" s="44"/>
      <c r="RYU14" s="44"/>
      <c r="RYV14" s="44"/>
      <c r="RYW14" s="44"/>
      <c r="RYX14" s="44"/>
      <c r="RYY14" s="44"/>
      <c r="RYZ14" s="44"/>
      <c r="RZA14" s="44"/>
      <c r="RZB14" s="44"/>
      <c r="RZC14" s="44"/>
      <c r="RZD14" s="44"/>
      <c r="RZE14" s="44"/>
      <c r="RZF14" s="44"/>
      <c r="RZG14" s="44"/>
      <c r="RZH14" s="44"/>
      <c r="RZI14" s="44"/>
      <c r="RZJ14" s="44"/>
      <c r="RZK14" s="44"/>
      <c r="RZL14" s="44"/>
      <c r="RZM14" s="44"/>
      <c r="RZN14" s="44"/>
      <c r="RZO14" s="44"/>
      <c r="RZP14" s="44"/>
      <c r="RZQ14" s="44"/>
      <c r="RZR14" s="44"/>
      <c r="RZS14" s="44"/>
      <c r="RZT14" s="44"/>
      <c r="RZU14" s="44"/>
      <c r="RZV14" s="44"/>
      <c r="RZW14" s="44"/>
      <c r="RZX14" s="44"/>
      <c r="RZY14" s="44"/>
      <c r="RZZ14" s="44"/>
      <c r="SAA14" s="44"/>
      <c r="SAB14" s="44"/>
      <c r="SAC14" s="44"/>
      <c r="SAD14" s="44"/>
      <c r="SAE14" s="44"/>
      <c r="SAF14" s="44"/>
      <c r="SAG14" s="44"/>
      <c r="SAH14" s="44"/>
      <c r="SAI14" s="44"/>
      <c r="SAJ14" s="44"/>
      <c r="SAK14" s="44"/>
      <c r="SAL14" s="44"/>
      <c r="SAM14" s="44"/>
      <c r="SAN14" s="44"/>
      <c r="SAO14" s="44"/>
      <c r="SAP14" s="44"/>
      <c r="SAQ14" s="44"/>
      <c r="SAR14" s="44"/>
      <c r="SAS14" s="44"/>
      <c r="SAT14" s="44"/>
      <c r="SAU14" s="44"/>
      <c r="SAV14" s="44"/>
      <c r="SAW14" s="44"/>
      <c r="SAX14" s="44"/>
      <c r="SAY14" s="44"/>
      <c r="SAZ14" s="44"/>
      <c r="SBA14" s="44"/>
      <c r="SBB14" s="44"/>
      <c r="SBC14" s="44"/>
      <c r="SBD14" s="44"/>
      <c r="SBE14" s="44"/>
      <c r="SBF14" s="44"/>
      <c r="SBG14" s="44"/>
      <c r="SBH14" s="44"/>
      <c r="SBI14" s="44"/>
      <c r="SBJ14" s="44"/>
      <c r="SBK14" s="44"/>
      <c r="SBL14" s="44"/>
      <c r="SBM14" s="44"/>
      <c r="SBN14" s="44"/>
      <c r="SBO14" s="44"/>
      <c r="SBP14" s="44"/>
      <c r="SBQ14" s="44"/>
      <c r="SBR14" s="44"/>
      <c r="SBS14" s="44"/>
      <c r="SBT14" s="44"/>
      <c r="SBU14" s="44"/>
      <c r="SBV14" s="44"/>
      <c r="SBW14" s="44"/>
      <c r="SBX14" s="44"/>
      <c r="SBY14" s="44"/>
      <c r="SBZ14" s="44"/>
      <c r="SCA14" s="44"/>
      <c r="SCB14" s="44"/>
      <c r="SCC14" s="44"/>
      <c r="SCD14" s="44"/>
      <c r="SCE14" s="44"/>
      <c r="SCF14" s="44"/>
      <c r="SCG14" s="44"/>
      <c r="SCH14" s="44"/>
      <c r="SCI14" s="44"/>
      <c r="SCJ14" s="44"/>
      <c r="SCK14" s="44"/>
      <c r="SCL14" s="44"/>
      <c r="SCM14" s="44"/>
      <c r="SCN14" s="44"/>
      <c r="SCO14" s="44"/>
      <c r="SCP14" s="44"/>
      <c r="SCQ14" s="44"/>
      <c r="SCR14" s="44"/>
      <c r="SCS14" s="44"/>
      <c r="SCT14" s="44"/>
      <c r="SCU14" s="44"/>
      <c r="SCV14" s="44"/>
      <c r="SCW14" s="44"/>
      <c r="SCX14" s="44"/>
      <c r="SCY14" s="44"/>
      <c r="SCZ14" s="44"/>
      <c r="SDA14" s="44"/>
      <c r="SDB14" s="44"/>
      <c r="SDC14" s="44"/>
      <c r="SDD14" s="44"/>
      <c r="SDE14" s="44"/>
      <c r="SDF14" s="44"/>
      <c r="SDG14" s="44"/>
      <c r="SDH14" s="44"/>
      <c r="SDI14" s="44"/>
      <c r="SDJ14" s="44"/>
      <c r="SDK14" s="44"/>
      <c r="SDL14" s="44"/>
      <c r="SDM14" s="44"/>
      <c r="SDN14" s="44"/>
      <c r="SDO14" s="44"/>
      <c r="SDP14" s="44"/>
      <c r="SDQ14" s="44"/>
      <c r="SDR14" s="44"/>
      <c r="SDS14" s="44"/>
      <c r="SDT14" s="44"/>
      <c r="SDU14" s="44"/>
      <c r="SDV14" s="44"/>
      <c r="SDW14" s="44"/>
      <c r="SDX14" s="44"/>
      <c r="SDY14" s="44"/>
      <c r="SDZ14" s="44"/>
      <c r="SEA14" s="44"/>
      <c r="SEB14" s="44"/>
      <c r="SEC14" s="44"/>
      <c r="SED14" s="44"/>
      <c r="SEE14" s="44"/>
      <c r="SEF14" s="44"/>
      <c r="SEG14" s="44"/>
      <c r="SEH14" s="44"/>
      <c r="SEI14" s="44"/>
      <c r="SEJ14" s="44"/>
      <c r="SEK14" s="44"/>
      <c r="SEL14" s="44"/>
      <c r="SEM14" s="44"/>
      <c r="SEN14" s="44"/>
      <c r="SEO14" s="44"/>
      <c r="SEP14" s="44"/>
      <c r="SEQ14" s="44"/>
      <c r="SER14" s="44"/>
      <c r="SES14" s="44"/>
      <c r="SET14" s="44"/>
      <c r="SEU14" s="44"/>
      <c r="SEV14" s="44"/>
      <c r="SEW14" s="44"/>
      <c r="SEX14" s="44"/>
      <c r="SEY14" s="44"/>
      <c r="SEZ14" s="44"/>
      <c r="SFA14" s="44"/>
      <c r="SFB14" s="44"/>
      <c r="SFC14" s="44"/>
      <c r="SFD14" s="44"/>
      <c r="SFE14" s="44"/>
      <c r="SFF14" s="44"/>
      <c r="SFG14" s="44"/>
      <c r="SFH14" s="44"/>
      <c r="SFI14" s="44"/>
      <c r="SFJ14" s="44"/>
      <c r="SFK14" s="44"/>
      <c r="SFL14" s="44"/>
      <c r="SFM14" s="44"/>
      <c r="SFN14" s="44"/>
      <c r="SFO14" s="44"/>
      <c r="SFP14" s="44"/>
      <c r="SFQ14" s="44"/>
      <c r="SFR14" s="44"/>
      <c r="SFS14" s="44"/>
      <c r="SFT14" s="44"/>
      <c r="SFU14" s="44"/>
      <c r="SFV14" s="44"/>
      <c r="SFW14" s="44"/>
      <c r="SFX14" s="44"/>
      <c r="SFY14" s="44"/>
      <c r="SFZ14" s="44"/>
      <c r="SGA14" s="44"/>
      <c r="SGB14" s="44"/>
      <c r="SGC14" s="44"/>
      <c r="SGD14" s="44"/>
      <c r="SGE14" s="44"/>
      <c r="SGF14" s="44"/>
      <c r="SGG14" s="44"/>
      <c r="SGH14" s="44"/>
      <c r="SGI14" s="44"/>
      <c r="SGJ14" s="44"/>
      <c r="SGK14" s="44"/>
      <c r="SGL14" s="44"/>
      <c r="SGM14" s="44"/>
      <c r="SGN14" s="44"/>
      <c r="SGO14" s="44"/>
      <c r="SGP14" s="44"/>
      <c r="SGQ14" s="44"/>
      <c r="SGR14" s="44"/>
      <c r="SGS14" s="44"/>
      <c r="SGT14" s="44"/>
      <c r="SGU14" s="44"/>
      <c r="SGV14" s="44"/>
      <c r="SGW14" s="44"/>
      <c r="SGX14" s="44"/>
      <c r="SGY14" s="44"/>
      <c r="SGZ14" s="44"/>
      <c r="SHA14" s="44"/>
      <c r="SHB14" s="44"/>
      <c r="SHC14" s="44"/>
      <c r="SHD14" s="44"/>
      <c r="SHE14" s="44"/>
      <c r="SHF14" s="44"/>
      <c r="SHG14" s="44"/>
      <c r="SHH14" s="44"/>
      <c r="SHI14" s="44"/>
      <c r="SHJ14" s="44"/>
      <c r="SHK14" s="44"/>
      <c r="SHL14" s="44"/>
      <c r="SHM14" s="44"/>
      <c r="SHN14" s="44"/>
      <c r="SHO14" s="44"/>
      <c r="SHP14" s="44"/>
      <c r="SHQ14" s="44"/>
      <c r="SHR14" s="44"/>
      <c r="SHS14" s="44"/>
      <c r="SHT14" s="44"/>
      <c r="SHU14" s="44"/>
      <c r="SHV14" s="44"/>
      <c r="SHW14" s="44"/>
      <c r="SHX14" s="44"/>
      <c r="SHY14" s="44"/>
      <c r="SHZ14" s="44"/>
      <c r="SIA14" s="44"/>
      <c r="SIB14" s="44"/>
      <c r="SIC14" s="44"/>
      <c r="SID14" s="44"/>
      <c r="SIE14" s="44"/>
      <c r="SIF14" s="44"/>
      <c r="SIG14" s="44"/>
      <c r="SIH14" s="44"/>
      <c r="SII14" s="44"/>
      <c r="SIJ14" s="44"/>
      <c r="SIK14" s="44"/>
      <c r="SIL14" s="44"/>
      <c r="SIM14" s="44"/>
      <c r="SIN14" s="44"/>
      <c r="SIO14" s="44"/>
      <c r="SIP14" s="44"/>
      <c r="SIQ14" s="44"/>
      <c r="SIR14" s="44"/>
      <c r="SIS14" s="44"/>
      <c r="SIT14" s="44"/>
      <c r="SIU14" s="44"/>
      <c r="SIV14" s="44"/>
      <c r="SIW14" s="44"/>
      <c r="SIX14" s="44"/>
      <c r="SIY14" s="44"/>
      <c r="SIZ14" s="44"/>
      <c r="SJA14" s="44"/>
      <c r="SJB14" s="44"/>
      <c r="SJC14" s="44"/>
      <c r="SJD14" s="44"/>
      <c r="SJE14" s="44"/>
      <c r="SJF14" s="44"/>
      <c r="SJG14" s="44"/>
      <c r="SJH14" s="44"/>
      <c r="SJI14" s="44"/>
      <c r="SJJ14" s="44"/>
      <c r="SJK14" s="44"/>
      <c r="SJL14" s="44"/>
      <c r="SJM14" s="44"/>
      <c r="SJN14" s="44"/>
      <c r="SJO14" s="44"/>
      <c r="SJP14" s="44"/>
      <c r="SJQ14" s="44"/>
      <c r="SJR14" s="44"/>
      <c r="SJS14" s="44"/>
      <c r="SJT14" s="44"/>
      <c r="SJU14" s="44"/>
      <c r="SJV14" s="44"/>
      <c r="SJW14" s="44"/>
      <c r="SJX14" s="44"/>
      <c r="SJY14" s="44"/>
      <c r="SJZ14" s="44"/>
      <c r="SKA14" s="44"/>
      <c r="SKB14" s="44"/>
      <c r="SKC14" s="44"/>
      <c r="SKD14" s="44"/>
      <c r="SKE14" s="44"/>
      <c r="SKF14" s="44"/>
      <c r="SKG14" s="44"/>
      <c r="SKH14" s="44"/>
      <c r="SKI14" s="44"/>
      <c r="SKJ14" s="44"/>
      <c r="SKK14" s="44"/>
      <c r="SKL14" s="44"/>
      <c r="SKM14" s="44"/>
      <c r="SKN14" s="44"/>
      <c r="SKO14" s="44"/>
      <c r="SKP14" s="44"/>
      <c r="SKQ14" s="44"/>
      <c r="SKR14" s="44"/>
      <c r="SKS14" s="44"/>
      <c r="SKT14" s="44"/>
      <c r="SKU14" s="44"/>
      <c r="SKV14" s="44"/>
      <c r="SKW14" s="44"/>
      <c r="SKX14" s="44"/>
      <c r="SKY14" s="44"/>
      <c r="SKZ14" s="44"/>
      <c r="SLA14" s="44"/>
      <c r="SLB14" s="44"/>
      <c r="SLC14" s="44"/>
      <c r="SLD14" s="44"/>
      <c r="SLE14" s="44"/>
      <c r="SLF14" s="44"/>
      <c r="SLG14" s="44"/>
      <c r="SLH14" s="44"/>
      <c r="SLI14" s="44"/>
      <c r="SLJ14" s="44"/>
      <c r="SLK14" s="44"/>
      <c r="SLL14" s="44"/>
      <c r="SLM14" s="44"/>
      <c r="SLN14" s="44"/>
      <c r="SLO14" s="44"/>
      <c r="SLP14" s="44"/>
      <c r="SLQ14" s="44"/>
      <c r="SLR14" s="44"/>
      <c r="SLS14" s="44"/>
      <c r="SLT14" s="44"/>
      <c r="SLU14" s="44"/>
      <c r="SLV14" s="44"/>
      <c r="SLW14" s="44"/>
      <c r="SLX14" s="44"/>
      <c r="SLY14" s="44"/>
      <c r="SLZ14" s="44"/>
      <c r="SMA14" s="44"/>
      <c r="SMB14" s="44"/>
      <c r="SMC14" s="44"/>
      <c r="SMD14" s="44"/>
      <c r="SME14" s="44"/>
      <c r="SMF14" s="44"/>
      <c r="SMG14" s="44"/>
      <c r="SMH14" s="44"/>
      <c r="SMI14" s="44"/>
      <c r="SMJ14" s="44"/>
      <c r="SMK14" s="44"/>
      <c r="SML14" s="44"/>
      <c r="SMM14" s="44"/>
      <c r="SMN14" s="44"/>
      <c r="SMO14" s="44"/>
      <c r="SMP14" s="44"/>
      <c r="SMQ14" s="44"/>
      <c r="SMR14" s="44"/>
      <c r="SMS14" s="44"/>
      <c r="SMT14" s="44"/>
      <c r="SMU14" s="44"/>
      <c r="SMV14" s="44"/>
      <c r="SMW14" s="44"/>
      <c r="SMX14" s="44"/>
      <c r="SMY14" s="44"/>
      <c r="SMZ14" s="44"/>
      <c r="SNA14" s="44"/>
      <c r="SNB14" s="44"/>
      <c r="SNC14" s="44"/>
      <c r="SND14" s="44"/>
      <c r="SNE14" s="44"/>
      <c r="SNF14" s="44"/>
      <c r="SNG14" s="44"/>
      <c r="SNH14" s="44"/>
      <c r="SNI14" s="44"/>
      <c r="SNJ14" s="44"/>
      <c r="SNK14" s="44"/>
      <c r="SNL14" s="44"/>
      <c r="SNM14" s="44"/>
      <c r="SNN14" s="44"/>
      <c r="SNO14" s="44"/>
      <c r="SNP14" s="44"/>
      <c r="SNQ14" s="44"/>
      <c r="SNR14" s="44"/>
      <c r="SNS14" s="44"/>
      <c r="SNT14" s="44"/>
      <c r="SNU14" s="44"/>
      <c r="SNV14" s="44"/>
      <c r="SNW14" s="44"/>
      <c r="SNX14" s="44"/>
      <c r="SNY14" s="44"/>
      <c r="SNZ14" s="44"/>
      <c r="SOA14" s="44"/>
      <c r="SOB14" s="44"/>
      <c r="SOC14" s="44"/>
      <c r="SOD14" s="44"/>
      <c r="SOE14" s="44"/>
      <c r="SOF14" s="44"/>
      <c r="SOG14" s="44"/>
      <c r="SOH14" s="44"/>
      <c r="SOI14" s="44"/>
      <c r="SOJ14" s="44"/>
      <c r="SOK14" s="44"/>
      <c r="SOL14" s="44"/>
      <c r="SOM14" s="44"/>
      <c r="SON14" s="44"/>
      <c r="SOO14" s="44"/>
      <c r="SOP14" s="44"/>
      <c r="SOQ14" s="44"/>
      <c r="SOR14" s="44"/>
      <c r="SOS14" s="44"/>
      <c r="SOT14" s="44"/>
      <c r="SOU14" s="44"/>
      <c r="SOV14" s="44"/>
      <c r="SOW14" s="44"/>
      <c r="SOX14" s="44"/>
      <c r="SOY14" s="44"/>
      <c r="SOZ14" s="44"/>
      <c r="SPA14" s="44"/>
      <c r="SPB14" s="44"/>
      <c r="SPC14" s="44"/>
      <c r="SPD14" s="44"/>
      <c r="SPE14" s="44"/>
      <c r="SPF14" s="44"/>
      <c r="SPG14" s="44"/>
      <c r="SPH14" s="44"/>
      <c r="SPI14" s="44"/>
      <c r="SPJ14" s="44"/>
      <c r="SPK14" s="44"/>
      <c r="SPL14" s="44"/>
      <c r="SPM14" s="44"/>
      <c r="SPN14" s="44"/>
      <c r="SPO14" s="44"/>
      <c r="SPP14" s="44"/>
      <c r="SPQ14" s="44"/>
      <c r="SPR14" s="44"/>
      <c r="SPS14" s="44"/>
      <c r="SPT14" s="44"/>
      <c r="SPU14" s="44"/>
      <c r="SPV14" s="44"/>
      <c r="SPW14" s="44"/>
      <c r="SPX14" s="44"/>
      <c r="SPY14" s="44"/>
      <c r="SPZ14" s="44"/>
      <c r="SQA14" s="44"/>
      <c r="SQB14" s="44"/>
      <c r="SQC14" s="44"/>
      <c r="SQD14" s="44"/>
      <c r="SQE14" s="44"/>
      <c r="SQF14" s="44"/>
      <c r="SQG14" s="44"/>
      <c r="SQH14" s="44"/>
      <c r="SQI14" s="44"/>
      <c r="SQJ14" s="44"/>
      <c r="SQK14" s="44"/>
      <c r="SQL14" s="44"/>
      <c r="SQM14" s="44"/>
      <c r="SQN14" s="44"/>
      <c r="SQO14" s="44"/>
      <c r="SQP14" s="44"/>
      <c r="SQQ14" s="44"/>
      <c r="SQR14" s="44"/>
      <c r="SQS14" s="44"/>
      <c r="SQT14" s="44"/>
      <c r="SQU14" s="44"/>
      <c r="SQV14" s="44"/>
      <c r="SQW14" s="44"/>
      <c r="SQX14" s="44"/>
      <c r="SQY14" s="44"/>
      <c r="SQZ14" s="44"/>
      <c r="SRA14" s="44"/>
      <c r="SRB14" s="44"/>
      <c r="SRC14" s="44"/>
      <c r="SRD14" s="44"/>
      <c r="SRE14" s="44"/>
      <c r="SRF14" s="44"/>
      <c r="SRG14" s="44"/>
      <c r="SRH14" s="44"/>
      <c r="SRI14" s="44"/>
      <c r="SRJ14" s="44"/>
      <c r="SRK14" s="44"/>
      <c r="SRL14" s="44"/>
      <c r="SRM14" s="44"/>
      <c r="SRN14" s="44"/>
      <c r="SRO14" s="44"/>
      <c r="SRP14" s="44"/>
      <c r="SRQ14" s="44"/>
      <c r="SRR14" s="44"/>
      <c r="SRS14" s="44"/>
      <c r="SRT14" s="44"/>
      <c r="SRU14" s="44"/>
      <c r="SRV14" s="44"/>
      <c r="SRW14" s="44"/>
      <c r="SRX14" s="44"/>
      <c r="SRY14" s="44"/>
      <c r="SRZ14" s="44"/>
      <c r="SSA14" s="44"/>
      <c r="SSB14" s="44"/>
      <c r="SSC14" s="44"/>
      <c r="SSD14" s="44"/>
      <c r="SSE14" s="44"/>
      <c r="SSF14" s="44"/>
      <c r="SSG14" s="44"/>
      <c r="SSH14" s="44"/>
      <c r="SSI14" s="44"/>
      <c r="SSJ14" s="44"/>
      <c r="SSK14" s="44"/>
      <c r="SSL14" s="44"/>
      <c r="SSM14" s="44"/>
      <c r="SSN14" s="44"/>
      <c r="SSO14" s="44"/>
      <c r="SSP14" s="44"/>
      <c r="SSQ14" s="44"/>
      <c r="SSR14" s="44"/>
      <c r="SSS14" s="44"/>
      <c r="SST14" s="44"/>
      <c r="SSU14" s="44"/>
      <c r="SSV14" s="44"/>
      <c r="SSW14" s="44"/>
      <c r="SSX14" s="44"/>
      <c r="SSY14" s="44"/>
      <c r="SSZ14" s="44"/>
      <c r="STA14" s="44"/>
      <c r="STB14" s="44"/>
      <c r="STC14" s="44"/>
      <c r="STD14" s="44"/>
      <c r="STE14" s="44"/>
      <c r="STF14" s="44"/>
      <c r="STG14" s="44"/>
      <c r="STH14" s="44"/>
      <c r="STI14" s="44"/>
      <c r="STJ14" s="44"/>
      <c r="STK14" s="44"/>
      <c r="STL14" s="44"/>
      <c r="STM14" s="44"/>
      <c r="STN14" s="44"/>
      <c r="STO14" s="44"/>
      <c r="STP14" s="44"/>
      <c r="STQ14" s="44"/>
      <c r="STR14" s="44"/>
      <c r="STS14" s="44"/>
      <c r="STT14" s="44"/>
      <c r="STU14" s="44"/>
      <c r="STV14" s="44"/>
      <c r="STW14" s="44"/>
      <c r="STX14" s="44"/>
      <c r="STY14" s="44"/>
      <c r="STZ14" s="44"/>
      <c r="SUA14" s="44"/>
      <c r="SUB14" s="44"/>
      <c r="SUC14" s="44"/>
      <c r="SUD14" s="44"/>
      <c r="SUE14" s="44"/>
      <c r="SUF14" s="44"/>
      <c r="SUG14" s="44"/>
      <c r="SUH14" s="44"/>
      <c r="SUI14" s="44"/>
      <c r="SUJ14" s="44"/>
      <c r="SUK14" s="44"/>
      <c r="SUL14" s="44"/>
      <c r="SUM14" s="44"/>
      <c r="SUN14" s="44"/>
      <c r="SUO14" s="44"/>
      <c r="SUP14" s="44"/>
      <c r="SUQ14" s="44"/>
      <c r="SUR14" s="44"/>
      <c r="SUS14" s="44"/>
      <c r="SUT14" s="44"/>
      <c r="SUU14" s="44"/>
      <c r="SUV14" s="44"/>
      <c r="SUW14" s="44"/>
      <c r="SUX14" s="44"/>
      <c r="SUY14" s="44"/>
      <c r="SUZ14" s="44"/>
      <c r="SVA14" s="44"/>
      <c r="SVB14" s="44"/>
      <c r="SVC14" s="44"/>
      <c r="SVD14" s="44"/>
      <c r="SVE14" s="44"/>
      <c r="SVF14" s="44"/>
      <c r="SVG14" s="44"/>
      <c r="SVH14" s="44"/>
      <c r="SVI14" s="44"/>
      <c r="SVJ14" s="44"/>
      <c r="SVK14" s="44"/>
      <c r="SVL14" s="44"/>
      <c r="SVM14" s="44"/>
      <c r="SVN14" s="44"/>
      <c r="SVO14" s="44"/>
      <c r="SVP14" s="44"/>
      <c r="SVQ14" s="44"/>
      <c r="SVR14" s="44"/>
      <c r="SVS14" s="44"/>
      <c r="SVT14" s="44"/>
      <c r="SVU14" s="44"/>
      <c r="SVV14" s="44"/>
      <c r="SVW14" s="44"/>
      <c r="SVX14" s="44"/>
      <c r="SVY14" s="44"/>
      <c r="SVZ14" s="44"/>
      <c r="SWA14" s="44"/>
      <c r="SWB14" s="44"/>
      <c r="SWC14" s="44"/>
      <c r="SWD14" s="44"/>
      <c r="SWE14" s="44"/>
      <c r="SWF14" s="44"/>
      <c r="SWG14" s="44"/>
      <c r="SWH14" s="44"/>
      <c r="SWI14" s="44"/>
      <c r="SWJ14" s="44"/>
      <c r="SWK14" s="44"/>
      <c r="SWL14" s="44"/>
      <c r="SWM14" s="44"/>
      <c r="SWN14" s="44"/>
      <c r="SWO14" s="44"/>
      <c r="SWP14" s="44"/>
      <c r="SWQ14" s="44"/>
      <c r="SWR14" s="44"/>
      <c r="SWS14" s="44"/>
      <c r="SWT14" s="44"/>
      <c r="SWU14" s="44"/>
      <c r="SWV14" s="44"/>
      <c r="SWW14" s="44"/>
      <c r="SWX14" s="44"/>
      <c r="SWY14" s="44"/>
      <c r="SWZ14" s="44"/>
      <c r="SXA14" s="44"/>
      <c r="SXB14" s="44"/>
      <c r="SXC14" s="44"/>
      <c r="SXD14" s="44"/>
      <c r="SXE14" s="44"/>
      <c r="SXF14" s="44"/>
      <c r="SXG14" s="44"/>
      <c r="SXH14" s="44"/>
      <c r="SXI14" s="44"/>
      <c r="SXJ14" s="44"/>
      <c r="SXK14" s="44"/>
      <c r="SXL14" s="44"/>
      <c r="SXM14" s="44"/>
      <c r="SXN14" s="44"/>
      <c r="SXO14" s="44"/>
      <c r="SXP14" s="44"/>
      <c r="SXQ14" s="44"/>
      <c r="SXR14" s="44"/>
      <c r="SXS14" s="44"/>
      <c r="SXT14" s="44"/>
      <c r="SXU14" s="44"/>
      <c r="SXV14" s="44"/>
      <c r="SXW14" s="44"/>
      <c r="SXX14" s="44"/>
      <c r="SXY14" s="44"/>
      <c r="SXZ14" s="44"/>
      <c r="SYA14" s="44"/>
      <c r="SYB14" s="44"/>
      <c r="SYC14" s="44"/>
      <c r="SYD14" s="44"/>
      <c r="SYE14" s="44"/>
      <c r="SYF14" s="44"/>
      <c r="SYG14" s="44"/>
      <c r="SYH14" s="44"/>
      <c r="SYI14" s="44"/>
      <c r="SYJ14" s="44"/>
      <c r="SYK14" s="44"/>
      <c r="SYL14" s="44"/>
      <c r="SYM14" s="44"/>
      <c r="SYN14" s="44"/>
      <c r="SYO14" s="44"/>
      <c r="SYP14" s="44"/>
      <c r="SYQ14" s="44"/>
      <c r="SYR14" s="44"/>
      <c r="SYS14" s="44"/>
      <c r="SYT14" s="44"/>
      <c r="SYU14" s="44"/>
      <c r="SYV14" s="44"/>
      <c r="SYW14" s="44"/>
      <c r="SYX14" s="44"/>
      <c r="SYY14" s="44"/>
      <c r="SYZ14" s="44"/>
      <c r="SZA14" s="44"/>
      <c r="SZB14" s="44"/>
      <c r="SZC14" s="44"/>
      <c r="SZD14" s="44"/>
      <c r="SZE14" s="44"/>
      <c r="SZF14" s="44"/>
      <c r="SZG14" s="44"/>
      <c r="SZH14" s="44"/>
      <c r="SZI14" s="44"/>
      <c r="SZJ14" s="44"/>
      <c r="SZK14" s="44"/>
      <c r="SZL14" s="44"/>
      <c r="SZM14" s="44"/>
      <c r="SZN14" s="44"/>
      <c r="SZO14" s="44"/>
      <c r="SZP14" s="44"/>
      <c r="SZQ14" s="44"/>
      <c r="SZR14" s="44"/>
      <c r="SZS14" s="44"/>
      <c r="SZT14" s="44"/>
      <c r="SZU14" s="44"/>
      <c r="SZV14" s="44"/>
      <c r="SZW14" s="44"/>
      <c r="SZX14" s="44"/>
      <c r="SZY14" s="44"/>
      <c r="SZZ14" s="44"/>
      <c r="TAA14" s="44"/>
      <c r="TAB14" s="44"/>
      <c r="TAC14" s="44"/>
      <c r="TAD14" s="44"/>
      <c r="TAE14" s="44"/>
      <c r="TAF14" s="44"/>
      <c r="TAG14" s="44"/>
      <c r="TAH14" s="44"/>
      <c r="TAI14" s="44"/>
      <c r="TAJ14" s="44"/>
      <c r="TAK14" s="44"/>
      <c r="TAL14" s="44"/>
      <c r="TAM14" s="44"/>
      <c r="TAN14" s="44"/>
      <c r="TAO14" s="44"/>
      <c r="TAP14" s="44"/>
      <c r="TAQ14" s="44"/>
      <c r="TAR14" s="44"/>
      <c r="TAS14" s="44"/>
      <c r="TAT14" s="44"/>
      <c r="TAU14" s="44"/>
      <c r="TAV14" s="44"/>
      <c r="TAW14" s="44"/>
      <c r="TAX14" s="44"/>
      <c r="TAY14" s="44"/>
      <c r="TAZ14" s="44"/>
      <c r="TBA14" s="44"/>
      <c r="TBB14" s="44"/>
      <c r="TBC14" s="44"/>
      <c r="TBD14" s="44"/>
      <c r="TBE14" s="44"/>
      <c r="TBF14" s="44"/>
      <c r="TBG14" s="44"/>
      <c r="TBH14" s="44"/>
      <c r="TBI14" s="44"/>
      <c r="TBJ14" s="44"/>
      <c r="TBK14" s="44"/>
      <c r="TBL14" s="44"/>
      <c r="TBM14" s="44"/>
      <c r="TBN14" s="44"/>
      <c r="TBO14" s="44"/>
      <c r="TBP14" s="44"/>
      <c r="TBQ14" s="44"/>
      <c r="TBR14" s="44"/>
      <c r="TBS14" s="44"/>
      <c r="TBT14" s="44"/>
      <c r="TBU14" s="44"/>
      <c r="TBV14" s="44"/>
      <c r="TBW14" s="44"/>
      <c r="TBX14" s="44"/>
      <c r="TBY14" s="44"/>
      <c r="TBZ14" s="44"/>
      <c r="TCA14" s="44"/>
      <c r="TCB14" s="44"/>
      <c r="TCC14" s="44"/>
      <c r="TCD14" s="44"/>
      <c r="TCE14" s="44"/>
      <c r="TCF14" s="44"/>
      <c r="TCG14" s="44"/>
      <c r="TCH14" s="44"/>
      <c r="TCI14" s="44"/>
      <c r="TCJ14" s="44"/>
      <c r="TCK14" s="44"/>
      <c r="TCL14" s="44"/>
      <c r="TCM14" s="44"/>
      <c r="TCN14" s="44"/>
      <c r="TCO14" s="44"/>
      <c r="TCP14" s="44"/>
      <c r="TCQ14" s="44"/>
      <c r="TCR14" s="44"/>
      <c r="TCS14" s="44"/>
      <c r="TCT14" s="44"/>
      <c r="TCU14" s="44"/>
      <c r="TCV14" s="44"/>
      <c r="TCW14" s="44"/>
      <c r="TCX14" s="44"/>
      <c r="TCY14" s="44"/>
      <c r="TCZ14" s="44"/>
      <c r="TDA14" s="44"/>
      <c r="TDB14" s="44"/>
      <c r="TDC14" s="44"/>
      <c r="TDD14" s="44"/>
      <c r="TDE14" s="44"/>
      <c r="TDF14" s="44"/>
      <c r="TDG14" s="44"/>
      <c r="TDH14" s="44"/>
      <c r="TDI14" s="44"/>
      <c r="TDJ14" s="44"/>
      <c r="TDK14" s="44"/>
      <c r="TDL14" s="44"/>
      <c r="TDM14" s="44"/>
      <c r="TDN14" s="44"/>
      <c r="TDO14" s="44"/>
      <c r="TDP14" s="44"/>
      <c r="TDQ14" s="44"/>
      <c r="TDR14" s="44"/>
      <c r="TDS14" s="44"/>
      <c r="TDT14" s="44"/>
      <c r="TDU14" s="44"/>
      <c r="TDV14" s="44"/>
      <c r="TDW14" s="44"/>
      <c r="TDX14" s="44"/>
      <c r="TDY14" s="44"/>
      <c r="TDZ14" s="44"/>
      <c r="TEA14" s="44"/>
      <c r="TEB14" s="44"/>
      <c r="TEC14" s="44"/>
      <c r="TED14" s="44"/>
      <c r="TEE14" s="44"/>
      <c r="TEF14" s="44"/>
      <c r="TEG14" s="44"/>
      <c r="TEH14" s="44"/>
      <c r="TEI14" s="44"/>
      <c r="TEJ14" s="44"/>
      <c r="TEK14" s="44"/>
      <c r="TEL14" s="44"/>
      <c r="TEM14" s="44"/>
      <c r="TEN14" s="44"/>
      <c r="TEO14" s="44"/>
      <c r="TEP14" s="44"/>
      <c r="TEQ14" s="44"/>
      <c r="TER14" s="44"/>
      <c r="TES14" s="44"/>
      <c r="TET14" s="44"/>
      <c r="TEU14" s="44"/>
      <c r="TEV14" s="44"/>
      <c r="TEW14" s="44"/>
      <c r="TEX14" s="44"/>
      <c r="TEY14" s="44"/>
      <c r="TEZ14" s="44"/>
      <c r="TFA14" s="44"/>
      <c r="TFB14" s="44"/>
      <c r="TFC14" s="44"/>
      <c r="TFD14" s="44"/>
      <c r="TFE14" s="44"/>
      <c r="TFF14" s="44"/>
      <c r="TFG14" s="44"/>
      <c r="TFH14" s="44"/>
      <c r="TFI14" s="44"/>
      <c r="TFJ14" s="44"/>
      <c r="TFK14" s="44"/>
      <c r="TFL14" s="44"/>
      <c r="TFM14" s="44"/>
      <c r="TFN14" s="44"/>
      <c r="TFO14" s="44"/>
      <c r="TFP14" s="44"/>
      <c r="TFQ14" s="44"/>
      <c r="TFR14" s="44"/>
      <c r="TFS14" s="44"/>
      <c r="TFT14" s="44"/>
      <c r="TFU14" s="44"/>
      <c r="TFV14" s="44"/>
      <c r="TFW14" s="44"/>
      <c r="TFX14" s="44"/>
      <c r="TFY14" s="44"/>
      <c r="TFZ14" s="44"/>
      <c r="TGA14" s="44"/>
      <c r="TGB14" s="44"/>
      <c r="TGC14" s="44"/>
      <c r="TGD14" s="44"/>
      <c r="TGE14" s="44"/>
      <c r="TGF14" s="44"/>
      <c r="TGG14" s="44"/>
      <c r="TGH14" s="44"/>
      <c r="TGI14" s="44"/>
      <c r="TGJ14" s="44"/>
      <c r="TGK14" s="44"/>
      <c r="TGL14" s="44"/>
      <c r="TGM14" s="44"/>
      <c r="TGN14" s="44"/>
      <c r="TGO14" s="44"/>
      <c r="TGP14" s="44"/>
      <c r="TGQ14" s="44"/>
      <c r="TGR14" s="44"/>
      <c r="TGS14" s="44"/>
      <c r="TGT14" s="44"/>
      <c r="TGU14" s="44"/>
      <c r="TGV14" s="44"/>
      <c r="TGW14" s="44"/>
      <c r="TGX14" s="44"/>
      <c r="TGY14" s="44"/>
      <c r="TGZ14" s="44"/>
      <c r="THA14" s="44"/>
      <c r="THB14" s="44"/>
      <c r="THC14" s="44"/>
      <c r="THD14" s="44"/>
      <c r="THE14" s="44"/>
      <c r="THF14" s="44"/>
      <c r="THG14" s="44"/>
      <c r="THH14" s="44"/>
      <c r="THI14" s="44"/>
      <c r="THJ14" s="44"/>
      <c r="THK14" s="44"/>
      <c r="THL14" s="44"/>
      <c r="THM14" s="44"/>
      <c r="THN14" s="44"/>
      <c r="THO14" s="44"/>
      <c r="THP14" s="44"/>
      <c r="THQ14" s="44"/>
      <c r="THR14" s="44"/>
      <c r="THS14" s="44"/>
      <c r="THT14" s="44"/>
      <c r="THU14" s="44"/>
      <c r="THV14" s="44"/>
      <c r="THW14" s="44"/>
      <c r="THX14" s="44"/>
      <c r="THY14" s="44"/>
      <c r="THZ14" s="44"/>
      <c r="TIA14" s="44"/>
      <c r="TIB14" s="44"/>
      <c r="TIC14" s="44"/>
      <c r="TID14" s="44"/>
      <c r="TIE14" s="44"/>
      <c r="TIF14" s="44"/>
      <c r="TIG14" s="44"/>
      <c r="TIH14" s="44"/>
      <c r="TII14" s="44"/>
      <c r="TIJ14" s="44"/>
      <c r="TIK14" s="44"/>
      <c r="TIL14" s="44"/>
      <c r="TIM14" s="44"/>
      <c r="TIN14" s="44"/>
      <c r="TIO14" s="44"/>
      <c r="TIP14" s="44"/>
      <c r="TIQ14" s="44"/>
      <c r="TIR14" s="44"/>
      <c r="TIS14" s="44"/>
      <c r="TIT14" s="44"/>
      <c r="TIU14" s="44"/>
      <c r="TIV14" s="44"/>
      <c r="TIW14" s="44"/>
      <c r="TIX14" s="44"/>
      <c r="TIY14" s="44"/>
      <c r="TIZ14" s="44"/>
      <c r="TJA14" s="44"/>
      <c r="TJB14" s="44"/>
      <c r="TJC14" s="44"/>
      <c r="TJD14" s="44"/>
      <c r="TJE14" s="44"/>
      <c r="TJF14" s="44"/>
      <c r="TJG14" s="44"/>
      <c r="TJH14" s="44"/>
      <c r="TJI14" s="44"/>
      <c r="TJJ14" s="44"/>
      <c r="TJK14" s="44"/>
      <c r="TJL14" s="44"/>
      <c r="TJM14" s="44"/>
      <c r="TJN14" s="44"/>
      <c r="TJO14" s="44"/>
      <c r="TJP14" s="44"/>
      <c r="TJQ14" s="44"/>
      <c r="TJR14" s="44"/>
      <c r="TJS14" s="44"/>
      <c r="TJT14" s="44"/>
      <c r="TJU14" s="44"/>
      <c r="TJV14" s="44"/>
      <c r="TJW14" s="44"/>
      <c r="TJX14" s="44"/>
      <c r="TJY14" s="44"/>
      <c r="TJZ14" s="44"/>
      <c r="TKA14" s="44"/>
      <c r="TKB14" s="44"/>
      <c r="TKC14" s="44"/>
      <c r="TKD14" s="44"/>
      <c r="TKE14" s="44"/>
      <c r="TKF14" s="44"/>
      <c r="TKG14" s="44"/>
      <c r="TKH14" s="44"/>
      <c r="TKI14" s="44"/>
      <c r="TKJ14" s="44"/>
      <c r="TKK14" s="44"/>
      <c r="TKL14" s="44"/>
      <c r="TKM14" s="44"/>
      <c r="TKN14" s="44"/>
      <c r="TKO14" s="44"/>
      <c r="TKP14" s="44"/>
      <c r="TKQ14" s="44"/>
      <c r="TKR14" s="44"/>
      <c r="TKS14" s="44"/>
      <c r="TKT14" s="44"/>
      <c r="TKU14" s="44"/>
      <c r="TKV14" s="44"/>
      <c r="TKW14" s="44"/>
      <c r="TKX14" s="44"/>
      <c r="TKY14" s="44"/>
      <c r="TKZ14" s="44"/>
      <c r="TLA14" s="44"/>
      <c r="TLB14" s="44"/>
      <c r="TLC14" s="44"/>
      <c r="TLD14" s="44"/>
      <c r="TLE14" s="44"/>
      <c r="TLF14" s="44"/>
      <c r="TLG14" s="44"/>
      <c r="TLH14" s="44"/>
      <c r="TLI14" s="44"/>
      <c r="TLJ14" s="44"/>
      <c r="TLK14" s="44"/>
      <c r="TLL14" s="44"/>
      <c r="TLM14" s="44"/>
      <c r="TLN14" s="44"/>
      <c r="TLO14" s="44"/>
      <c r="TLP14" s="44"/>
      <c r="TLQ14" s="44"/>
      <c r="TLR14" s="44"/>
      <c r="TLS14" s="44"/>
      <c r="TLT14" s="44"/>
      <c r="TLU14" s="44"/>
      <c r="TLV14" s="44"/>
      <c r="TLW14" s="44"/>
      <c r="TLX14" s="44"/>
      <c r="TLY14" s="44"/>
      <c r="TLZ14" s="44"/>
      <c r="TMA14" s="44"/>
      <c r="TMB14" s="44"/>
      <c r="TMC14" s="44"/>
      <c r="TMD14" s="44"/>
      <c r="TME14" s="44"/>
      <c r="TMF14" s="44"/>
      <c r="TMG14" s="44"/>
      <c r="TMH14" s="44"/>
      <c r="TMI14" s="44"/>
      <c r="TMJ14" s="44"/>
      <c r="TMK14" s="44"/>
      <c r="TML14" s="44"/>
      <c r="TMM14" s="44"/>
      <c r="TMN14" s="44"/>
      <c r="TMO14" s="44"/>
      <c r="TMP14" s="44"/>
      <c r="TMQ14" s="44"/>
      <c r="TMR14" s="44"/>
      <c r="TMS14" s="44"/>
      <c r="TMT14" s="44"/>
      <c r="TMU14" s="44"/>
      <c r="TMV14" s="44"/>
      <c r="TMW14" s="44"/>
      <c r="TMX14" s="44"/>
      <c r="TMY14" s="44"/>
      <c r="TMZ14" s="44"/>
      <c r="TNA14" s="44"/>
      <c r="TNB14" s="44"/>
      <c r="TNC14" s="44"/>
      <c r="TND14" s="44"/>
      <c r="TNE14" s="44"/>
      <c r="TNF14" s="44"/>
      <c r="TNG14" s="44"/>
      <c r="TNH14" s="44"/>
      <c r="TNI14" s="44"/>
      <c r="TNJ14" s="44"/>
      <c r="TNK14" s="44"/>
      <c r="TNL14" s="44"/>
      <c r="TNM14" s="44"/>
      <c r="TNN14" s="44"/>
      <c r="TNO14" s="44"/>
      <c r="TNP14" s="44"/>
      <c r="TNQ14" s="44"/>
      <c r="TNR14" s="44"/>
      <c r="TNS14" s="44"/>
      <c r="TNT14" s="44"/>
      <c r="TNU14" s="44"/>
      <c r="TNV14" s="44"/>
      <c r="TNW14" s="44"/>
      <c r="TNX14" s="44"/>
      <c r="TNY14" s="44"/>
      <c r="TNZ14" s="44"/>
      <c r="TOA14" s="44"/>
      <c r="TOB14" s="44"/>
      <c r="TOC14" s="44"/>
      <c r="TOD14" s="44"/>
      <c r="TOE14" s="44"/>
      <c r="TOF14" s="44"/>
      <c r="TOG14" s="44"/>
      <c r="TOH14" s="44"/>
      <c r="TOI14" s="44"/>
      <c r="TOJ14" s="44"/>
      <c r="TOK14" s="44"/>
      <c r="TOL14" s="44"/>
      <c r="TOM14" s="44"/>
      <c r="TON14" s="44"/>
      <c r="TOO14" s="44"/>
      <c r="TOP14" s="44"/>
      <c r="TOQ14" s="44"/>
      <c r="TOR14" s="44"/>
      <c r="TOS14" s="44"/>
      <c r="TOT14" s="44"/>
      <c r="TOU14" s="44"/>
      <c r="TOV14" s="44"/>
      <c r="TOW14" s="44"/>
      <c r="TOX14" s="44"/>
      <c r="TOY14" s="44"/>
      <c r="TOZ14" s="44"/>
      <c r="TPA14" s="44"/>
      <c r="TPB14" s="44"/>
      <c r="TPC14" s="44"/>
      <c r="TPD14" s="44"/>
      <c r="TPE14" s="44"/>
      <c r="TPF14" s="44"/>
      <c r="TPG14" s="44"/>
      <c r="TPH14" s="44"/>
      <c r="TPI14" s="44"/>
      <c r="TPJ14" s="44"/>
      <c r="TPK14" s="44"/>
      <c r="TPL14" s="44"/>
      <c r="TPM14" s="44"/>
      <c r="TPN14" s="44"/>
      <c r="TPO14" s="44"/>
      <c r="TPP14" s="44"/>
      <c r="TPQ14" s="44"/>
      <c r="TPR14" s="44"/>
      <c r="TPS14" s="44"/>
      <c r="TPT14" s="44"/>
      <c r="TPU14" s="44"/>
      <c r="TPV14" s="44"/>
      <c r="TPW14" s="44"/>
      <c r="TPX14" s="44"/>
      <c r="TPY14" s="44"/>
      <c r="TPZ14" s="44"/>
      <c r="TQA14" s="44"/>
      <c r="TQB14" s="44"/>
      <c r="TQC14" s="44"/>
      <c r="TQD14" s="44"/>
      <c r="TQE14" s="44"/>
      <c r="TQF14" s="44"/>
      <c r="TQG14" s="44"/>
      <c r="TQH14" s="44"/>
      <c r="TQI14" s="44"/>
      <c r="TQJ14" s="44"/>
      <c r="TQK14" s="44"/>
      <c r="TQL14" s="44"/>
      <c r="TQM14" s="44"/>
      <c r="TQN14" s="44"/>
      <c r="TQO14" s="44"/>
      <c r="TQP14" s="44"/>
      <c r="TQQ14" s="44"/>
      <c r="TQR14" s="44"/>
      <c r="TQS14" s="44"/>
      <c r="TQT14" s="44"/>
      <c r="TQU14" s="44"/>
      <c r="TQV14" s="44"/>
      <c r="TQW14" s="44"/>
      <c r="TQX14" s="44"/>
      <c r="TQY14" s="44"/>
      <c r="TQZ14" s="44"/>
      <c r="TRA14" s="44"/>
      <c r="TRB14" s="44"/>
      <c r="TRC14" s="44"/>
      <c r="TRD14" s="44"/>
      <c r="TRE14" s="44"/>
      <c r="TRF14" s="44"/>
      <c r="TRG14" s="44"/>
      <c r="TRH14" s="44"/>
      <c r="TRI14" s="44"/>
      <c r="TRJ14" s="44"/>
      <c r="TRK14" s="44"/>
      <c r="TRL14" s="44"/>
      <c r="TRM14" s="44"/>
      <c r="TRN14" s="44"/>
      <c r="TRO14" s="44"/>
      <c r="TRP14" s="44"/>
      <c r="TRQ14" s="44"/>
      <c r="TRR14" s="44"/>
      <c r="TRS14" s="44"/>
      <c r="TRT14" s="44"/>
      <c r="TRU14" s="44"/>
      <c r="TRV14" s="44"/>
      <c r="TRW14" s="44"/>
      <c r="TRX14" s="44"/>
      <c r="TRY14" s="44"/>
      <c r="TRZ14" s="44"/>
      <c r="TSA14" s="44"/>
      <c r="TSB14" s="44"/>
      <c r="TSC14" s="44"/>
      <c r="TSD14" s="44"/>
      <c r="TSE14" s="44"/>
      <c r="TSF14" s="44"/>
      <c r="TSG14" s="44"/>
      <c r="TSH14" s="44"/>
      <c r="TSI14" s="44"/>
      <c r="TSJ14" s="44"/>
      <c r="TSK14" s="44"/>
      <c r="TSL14" s="44"/>
      <c r="TSM14" s="44"/>
      <c r="TSN14" s="44"/>
      <c r="TSO14" s="44"/>
      <c r="TSP14" s="44"/>
      <c r="TSQ14" s="44"/>
      <c r="TSR14" s="44"/>
      <c r="TSS14" s="44"/>
      <c r="TST14" s="44"/>
      <c r="TSU14" s="44"/>
      <c r="TSV14" s="44"/>
      <c r="TSW14" s="44"/>
      <c r="TSX14" s="44"/>
      <c r="TSY14" s="44"/>
      <c r="TSZ14" s="44"/>
      <c r="TTA14" s="44"/>
      <c r="TTB14" s="44"/>
      <c r="TTC14" s="44"/>
      <c r="TTD14" s="44"/>
      <c r="TTE14" s="44"/>
      <c r="TTF14" s="44"/>
      <c r="TTG14" s="44"/>
      <c r="TTH14" s="44"/>
      <c r="TTI14" s="44"/>
      <c r="TTJ14" s="44"/>
      <c r="TTK14" s="44"/>
      <c r="TTL14" s="44"/>
      <c r="TTM14" s="44"/>
      <c r="TTN14" s="44"/>
      <c r="TTO14" s="44"/>
      <c r="TTP14" s="44"/>
      <c r="TTQ14" s="44"/>
      <c r="TTR14" s="44"/>
      <c r="TTS14" s="44"/>
      <c r="TTT14" s="44"/>
      <c r="TTU14" s="44"/>
      <c r="TTV14" s="44"/>
      <c r="TTW14" s="44"/>
      <c r="TTX14" s="44"/>
      <c r="TTY14" s="44"/>
      <c r="TTZ14" s="44"/>
      <c r="TUA14" s="44"/>
      <c r="TUB14" s="44"/>
      <c r="TUC14" s="44"/>
      <c r="TUD14" s="44"/>
      <c r="TUE14" s="44"/>
      <c r="TUF14" s="44"/>
      <c r="TUG14" s="44"/>
      <c r="TUH14" s="44"/>
      <c r="TUI14" s="44"/>
      <c r="TUJ14" s="44"/>
      <c r="TUK14" s="44"/>
      <c r="TUL14" s="44"/>
      <c r="TUM14" s="44"/>
      <c r="TUN14" s="44"/>
      <c r="TUO14" s="44"/>
      <c r="TUP14" s="44"/>
      <c r="TUQ14" s="44"/>
      <c r="TUR14" s="44"/>
      <c r="TUS14" s="44"/>
      <c r="TUT14" s="44"/>
      <c r="TUU14" s="44"/>
      <c r="TUV14" s="44"/>
      <c r="TUW14" s="44"/>
      <c r="TUX14" s="44"/>
      <c r="TUY14" s="44"/>
      <c r="TUZ14" s="44"/>
      <c r="TVA14" s="44"/>
      <c r="TVB14" s="44"/>
      <c r="TVC14" s="44"/>
      <c r="TVD14" s="44"/>
      <c r="TVE14" s="44"/>
      <c r="TVF14" s="44"/>
      <c r="TVG14" s="44"/>
      <c r="TVH14" s="44"/>
      <c r="TVI14" s="44"/>
      <c r="TVJ14" s="44"/>
      <c r="TVK14" s="44"/>
      <c r="TVL14" s="44"/>
      <c r="TVM14" s="44"/>
      <c r="TVN14" s="44"/>
      <c r="TVO14" s="44"/>
      <c r="TVP14" s="44"/>
      <c r="TVQ14" s="44"/>
      <c r="TVR14" s="44"/>
      <c r="TVS14" s="44"/>
      <c r="TVT14" s="44"/>
      <c r="TVU14" s="44"/>
      <c r="TVV14" s="44"/>
      <c r="TVW14" s="44"/>
      <c r="TVX14" s="44"/>
      <c r="TVY14" s="44"/>
      <c r="TVZ14" s="44"/>
      <c r="TWA14" s="44"/>
      <c r="TWB14" s="44"/>
      <c r="TWC14" s="44"/>
      <c r="TWD14" s="44"/>
      <c r="TWE14" s="44"/>
      <c r="TWF14" s="44"/>
      <c r="TWG14" s="44"/>
      <c r="TWH14" s="44"/>
      <c r="TWI14" s="44"/>
      <c r="TWJ14" s="44"/>
      <c r="TWK14" s="44"/>
      <c r="TWL14" s="44"/>
      <c r="TWM14" s="44"/>
      <c r="TWN14" s="44"/>
      <c r="TWO14" s="44"/>
      <c r="TWP14" s="44"/>
      <c r="TWQ14" s="44"/>
      <c r="TWR14" s="44"/>
      <c r="TWS14" s="44"/>
      <c r="TWT14" s="44"/>
      <c r="TWU14" s="44"/>
      <c r="TWV14" s="44"/>
      <c r="TWW14" s="44"/>
      <c r="TWX14" s="44"/>
      <c r="TWY14" s="44"/>
      <c r="TWZ14" s="44"/>
      <c r="TXA14" s="44"/>
      <c r="TXB14" s="44"/>
      <c r="TXC14" s="44"/>
      <c r="TXD14" s="44"/>
      <c r="TXE14" s="44"/>
      <c r="TXF14" s="44"/>
      <c r="TXG14" s="44"/>
      <c r="TXH14" s="44"/>
      <c r="TXI14" s="44"/>
      <c r="TXJ14" s="44"/>
      <c r="TXK14" s="44"/>
      <c r="TXL14" s="44"/>
      <c r="TXM14" s="44"/>
      <c r="TXN14" s="44"/>
      <c r="TXO14" s="44"/>
      <c r="TXP14" s="44"/>
      <c r="TXQ14" s="44"/>
      <c r="TXR14" s="44"/>
      <c r="TXS14" s="44"/>
      <c r="TXT14" s="44"/>
      <c r="TXU14" s="44"/>
      <c r="TXV14" s="44"/>
      <c r="TXW14" s="44"/>
      <c r="TXX14" s="44"/>
      <c r="TXY14" s="44"/>
      <c r="TXZ14" s="44"/>
      <c r="TYA14" s="44"/>
      <c r="TYB14" s="44"/>
      <c r="TYC14" s="44"/>
      <c r="TYD14" s="44"/>
      <c r="TYE14" s="44"/>
      <c r="TYF14" s="44"/>
      <c r="TYG14" s="44"/>
      <c r="TYH14" s="44"/>
      <c r="TYI14" s="44"/>
      <c r="TYJ14" s="44"/>
      <c r="TYK14" s="44"/>
      <c r="TYL14" s="44"/>
      <c r="TYM14" s="44"/>
      <c r="TYN14" s="44"/>
      <c r="TYO14" s="44"/>
      <c r="TYP14" s="44"/>
      <c r="TYQ14" s="44"/>
      <c r="TYR14" s="44"/>
      <c r="TYS14" s="44"/>
      <c r="TYT14" s="44"/>
      <c r="TYU14" s="44"/>
      <c r="TYV14" s="44"/>
      <c r="TYW14" s="44"/>
      <c r="TYX14" s="44"/>
      <c r="TYY14" s="44"/>
      <c r="TYZ14" s="44"/>
      <c r="TZA14" s="44"/>
      <c r="TZB14" s="44"/>
      <c r="TZC14" s="44"/>
      <c r="TZD14" s="44"/>
      <c r="TZE14" s="44"/>
      <c r="TZF14" s="44"/>
      <c r="TZG14" s="44"/>
      <c r="TZH14" s="44"/>
      <c r="TZI14" s="44"/>
      <c r="TZJ14" s="44"/>
      <c r="TZK14" s="44"/>
      <c r="TZL14" s="44"/>
      <c r="TZM14" s="44"/>
      <c r="TZN14" s="44"/>
      <c r="TZO14" s="44"/>
      <c r="TZP14" s="44"/>
      <c r="TZQ14" s="44"/>
      <c r="TZR14" s="44"/>
      <c r="TZS14" s="44"/>
      <c r="TZT14" s="44"/>
      <c r="TZU14" s="44"/>
      <c r="TZV14" s="44"/>
      <c r="TZW14" s="44"/>
      <c r="TZX14" s="44"/>
      <c r="TZY14" s="44"/>
      <c r="TZZ14" s="44"/>
      <c r="UAA14" s="44"/>
      <c r="UAB14" s="44"/>
      <c r="UAC14" s="44"/>
      <c r="UAD14" s="44"/>
      <c r="UAE14" s="44"/>
      <c r="UAF14" s="44"/>
      <c r="UAG14" s="44"/>
      <c r="UAH14" s="44"/>
      <c r="UAI14" s="44"/>
      <c r="UAJ14" s="44"/>
      <c r="UAK14" s="44"/>
      <c r="UAL14" s="44"/>
      <c r="UAM14" s="44"/>
      <c r="UAN14" s="44"/>
      <c r="UAO14" s="44"/>
      <c r="UAP14" s="44"/>
      <c r="UAQ14" s="44"/>
      <c r="UAR14" s="44"/>
      <c r="UAS14" s="44"/>
      <c r="UAT14" s="44"/>
      <c r="UAU14" s="44"/>
      <c r="UAV14" s="44"/>
      <c r="UAW14" s="44"/>
      <c r="UAX14" s="44"/>
      <c r="UAY14" s="44"/>
      <c r="UAZ14" s="44"/>
      <c r="UBA14" s="44"/>
      <c r="UBB14" s="44"/>
      <c r="UBC14" s="44"/>
      <c r="UBD14" s="44"/>
      <c r="UBE14" s="44"/>
      <c r="UBF14" s="44"/>
      <c r="UBG14" s="44"/>
      <c r="UBH14" s="44"/>
      <c r="UBI14" s="44"/>
      <c r="UBJ14" s="44"/>
      <c r="UBK14" s="44"/>
      <c r="UBL14" s="44"/>
      <c r="UBM14" s="44"/>
      <c r="UBN14" s="44"/>
      <c r="UBO14" s="44"/>
      <c r="UBP14" s="44"/>
      <c r="UBQ14" s="44"/>
      <c r="UBR14" s="44"/>
      <c r="UBS14" s="44"/>
      <c r="UBT14" s="44"/>
      <c r="UBU14" s="44"/>
      <c r="UBV14" s="44"/>
      <c r="UBW14" s="44"/>
      <c r="UBX14" s="44"/>
      <c r="UBY14" s="44"/>
      <c r="UBZ14" s="44"/>
      <c r="UCA14" s="44"/>
      <c r="UCB14" s="44"/>
      <c r="UCC14" s="44"/>
      <c r="UCD14" s="44"/>
      <c r="UCE14" s="44"/>
      <c r="UCF14" s="44"/>
      <c r="UCG14" s="44"/>
      <c r="UCH14" s="44"/>
      <c r="UCI14" s="44"/>
      <c r="UCJ14" s="44"/>
      <c r="UCK14" s="44"/>
      <c r="UCL14" s="44"/>
      <c r="UCM14" s="44"/>
      <c r="UCN14" s="44"/>
      <c r="UCO14" s="44"/>
      <c r="UCP14" s="44"/>
      <c r="UCQ14" s="44"/>
      <c r="UCR14" s="44"/>
      <c r="UCS14" s="44"/>
      <c r="UCT14" s="44"/>
      <c r="UCU14" s="44"/>
      <c r="UCV14" s="44"/>
      <c r="UCW14" s="44"/>
      <c r="UCX14" s="44"/>
      <c r="UCY14" s="44"/>
      <c r="UCZ14" s="44"/>
      <c r="UDA14" s="44"/>
      <c r="UDB14" s="44"/>
      <c r="UDC14" s="44"/>
      <c r="UDD14" s="44"/>
      <c r="UDE14" s="44"/>
      <c r="UDF14" s="44"/>
      <c r="UDG14" s="44"/>
      <c r="UDH14" s="44"/>
      <c r="UDI14" s="44"/>
      <c r="UDJ14" s="44"/>
      <c r="UDK14" s="44"/>
      <c r="UDL14" s="44"/>
      <c r="UDM14" s="44"/>
      <c r="UDN14" s="44"/>
      <c r="UDO14" s="44"/>
      <c r="UDP14" s="44"/>
      <c r="UDQ14" s="44"/>
      <c r="UDR14" s="44"/>
      <c r="UDS14" s="44"/>
      <c r="UDT14" s="44"/>
      <c r="UDU14" s="44"/>
      <c r="UDV14" s="44"/>
      <c r="UDW14" s="44"/>
      <c r="UDX14" s="44"/>
      <c r="UDY14" s="44"/>
      <c r="UDZ14" s="44"/>
      <c r="UEA14" s="44"/>
      <c r="UEB14" s="44"/>
      <c r="UEC14" s="44"/>
      <c r="UED14" s="44"/>
      <c r="UEE14" s="44"/>
      <c r="UEF14" s="44"/>
      <c r="UEG14" s="44"/>
      <c r="UEH14" s="44"/>
      <c r="UEI14" s="44"/>
      <c r="UEJ14" s="44"/>
      <c r="UEK14" s="44"/>
      <c r="UEL14" s="44"/>
      <c r="UEM14" s="44"/>
      <c r="UEN14" s="44"/>
      <c r="UEO14" s="44"/>
      <c r="UEP14" s="44"/>
      <c r="UEQ14" s="44"/>
      <c r="UER14" s="44"/>
      <c r="UES14" s="44"/>
      <c r="UET14" s="44"/>
      <c r="UEU14" s="44"/>
      <c r="UEV14" s="44"/>
      <c r="UEW14" s="44"/>
      <c r="UEX14" s="44"/>
      <c r="UEY14" s="44"/>
      <c r="UEZ14" s="44"/>
      <c r="UFA14" s="44"/>
      <c r="UFB14" s="44"/>
      <c r="UFC14" s="44"/>
      <c r="UFD14" s="44"/>
      <c r="UFE14" s="44"/>
      <c r="UFF14" s="44"/>
      <c r="UFG14" s="44"/>
      <c r="UFH14" s="44"/>
      <c r="UFI14" s="44"/>
      <c r="UFJ14" s="44"/>
      <c r="UFK14" s="44"/>
      <c r="UFL14" s="44"/>
      <c r="UFM14" s="44"/>
      <c r="UFN14" s="44"/>
      <c r="UFO14" s="44"/>
      <c r="UFP14" s="44"/>
      <c r="UFQ14" s="44"/>
      <c r="UFR14" s="44"/>
      <c r="UFS14" s="44"/>
      <c r="UFT14" s="44"/>
      <c r="UFU14" s="44"/>
      <c r="UFV14" s="44"/>
      <c r="UFW14" s="44"/>
      <c r="UFX14" s="44"/>
      <c r="UFY14" s="44"/>
      <c r="UFZ14" s="44"/>
      <c r="UGA14" s="44"/>
      <c r="UGB14" s="44"/>
      <c r="UGC14" s="44"/>
      <c r="UGD14" s="44"/>
      <c r="UGE14" s="44"/>
      <c r="UGF14" s="44"/>
      <c r="UGG14" s="44"/>
      <c r="UGH14" s="44"/>
      <c r="UGI14" s="44"/>
      <c r="UGJ14" s="44"/>
      <c r="UGK14" s="44"/>
      <c r="UGL14" s="44"/>
      <c r="UGM14" s="44"/>
      <c r="UGN14" s="44"/>
      <c r="UGO14" s="44"/>
      <c r="UGP14" s="44"/>
      <c r="UGQ14" s="44"/>
      <c r="UGR14" s="44"/>
      <c r="UGS14" s="44"/>
      <c r="UGT14" s="44"/>
      <c r="UGU14" s="44"/>
      <c r="UGV14" s="44"/>
      <c r="UGW14" s="44"/>
      <c r="UGX14" s="44"/>
      <c r="UGY14" s="44"/>
      <c r="UGZ14" s="44"/>
      <c r="UHA14" s="44"/>
      <c r="UHB14" s="44"/>
      <c r="UHC14" s="44"/>
      <c r="UHD14" s="44"/>
      <c r="UHE14" s="44"/>
      <c r="UHF14" s="44"/>
      <c r="UHG14" s="44"/>
      <c r="UHH14" s="44"/>
      <c r="UHI14" s="44"/>
      <c r="UHJ14" s="44"/>
      <c r="UHK14" s="44"/>
      <c r="UHL14" s="44"/>
      <c r="UHM14" s="44"/>
      <c r="UHN14" s="44"/>
      <c r="UHO14" s="44"/>
      <c r="UHP14" s="44"/>
      <c r="UHQ14" s="44"/>
      <c r="UHR14" s="44"/>
      <c r="UHS14" s="44"/>
      <c r="UHT14" s="44"/>
      <c r="UHU14" s="44"/>
      <c r="UHV14" s="44"/>
      <c r="UHW14" s="44"/>
      <c r="UHX14" s="44"/>
      <c r="UHY14" s="44"/>
      <c r="UHZ14" s="44"/>
      <c r="UIA14" s="44"/>
      <c r="UIB14" s="44"/>
      <c r="UIC14" s="44"/>
      <c r="UID14" s="44"/>
      <c r="UIE14" s="44"/>
      <c r="UIF14" s="44"/>
      <c r="UIG14" s="44"/>
      <c r="UIH14" s="44"/>
      <c r="UII14" s="44"/>
      <c r="UIJ14" s="44"/>
      <c r="UIK14" s="44"/>
      <c r="UIL14" s="44"/>
      <c r="UIM14" s="44"/>
      <c r="UIN14" s="44"/>
      <c r="UIO14" s="44"/>
      <c r="UIP14" s="44"/>
      <c r="UIQ14" s="44"/>
      <c r="UIR14" s="44"/>
      <c r="UIS14" s="44"/>
      <c r="UIT14" s="44"/>
      <c r="UIU14" s="44"/>
      <c r="UIV14" s="44"/>
      <c r="UIW14" s="44"/>
      <c r="UIX14" s="44"/>
      <c r="UIY14" s="44"/>
      <c r="UIZ14" s="44"/>
      <c r="UJA14" s="44"/>
      <c r="UJB14" s="44"/>
      <c r="UJC14" s="44"/>
      <c r="UJD14" s="44"/>
      <c r="UJE14" s="44"/>
      <c r="UJF14" s="44"/>
      <c r="UJG14" s="44"/>
      <c r="UJH14" s="44"/>
      <c r="UJI14" s="44"/>
      <c r="UJJ14" s="44"/>
      <c r="UJK14" s="44"/>
      <c r="UJL14" s="44"/>
      <c r="UJM14" s="44"/>
      <c r="UJN14" s="44"/>
      <c r="UJO14" s="44"/>
      <c r="UJP14" s="44"/>
      <c r="UJQ14" s="44"/>
      <c r="UJR14" s="44"/>
      <c r="UJS14" s="44"/>
      <c r="UJT14" s="44"/>
      <c r="UJU14" s="44"/>
      <c r="UJV14" s="44"/>
      <c r="UJW14" s="44"/>
      <c r="UJX14" s="44"/>
      <c r="UJY14" s="44"/>
      <c r="UJZ14" s="44"/>
      <c r="UKA14" s="44"/>
      <c r="UKB14" s="44"/>
      <c r="UKC14" s="44"/>
      <c r="UKD14" s="44"/>
      <c r="UKE14" s="44"/>
      <c r="UKF14" s="44"/>
      <c r="UKG14" s="44"/>
      <c r="UKH14" s="44"/>
      <c r="UKI14" s="44"/>
      <c r="UKJ14" s="44"/>
      <c r="UKK14" s="44"/>
      <c r="UKL14" s="44"/>
      <c r="UKM14" s="44"/>
      <c r="UKN14" s="44"/>
      <c r="UKO14" s="44"/>
      <c r="UKP14" s="44"/>
      <c r="UKQ14" s="44"/>
      <c r="UKR14" s="44"/>
      <c r="UKS14" s="44"/>
      <c r="UKT14" s="44"/>
      <c r="UKU14" s="44"/>
      <c r="UKV14" s="44"/>
      <c r="UKW14" s="44"/>
      <c r="UKX14" s="44"/>
      <c r="UKY14" s="44"/>
      <c r="UKZ14" s="44"/>
      <c r="ULA14" s="44"/>
      <c r="ULB14" s="44"/>
      <c r="ULC14" s="44"/>
      <c r="ULD14" s="44"/>
      <c r="ULE14" s="44"/>
      <c r="ULF14" s="44"/>
      <c r="ULG14" s="44"/>
      <c r="ULH14" s="44"/>
      <c r="ULI14" s="44"/>
      <c r="ULJ14" s="44"/>
      <c r="ULK14" s="44"/>
      <c r="ULL14" s="44"/>
      <c r="ULM14" s="44"/>
      <c r="ULN14" s="44"/>
      <c r="ULO14" s="44"/>
      <c r="ULP14" s="44"/>
      <c r="ULQ14" s="44"/>
      <c r="ULR14" s="44"/>
      <c r="ULS14" s="44"/>
      <c r="ULT14" s="44"/>
      <c r="ULU14" s="44"/>
      <c r="ULV14" s="44"/>
      <c r="ULW14" s="44"/>
      <c r="ULX14" s="44"/>
      <c r="ULY14" s="44"/>
      <c r="ULZ14" s="44"/>
      <c r="UMA14" s="44"/>
      <c r="UMB14" s="44"/>
      <c r="UMC14" s="44"/>
      <c r="UMD14" s="44"/>
      <c r="UME14" s="44"/>
      <c r="UMF14" s="44"/>
      <c r="UMG14" s="44"/>
      <c r="UMH14" s="44"/>
      <c r="UMI14" s="44"/>
      <c r="UMJ14" s="44"/>
      <c r="UMK14" s="44"/>
      <c r="UML14" s="44"/>
      <c r="UMM14" s="44"/>
      <c r="UMN14" s="44"/>
      <c r="UMO14" s="44"/>
      <c r="UMP14" s="44"/>
      <c r="UMQ14" s="44"/>
      <c r="UMR14" s="44"/>
      <c r="UMS14" s="44"/>
      <c r="UMT14" s="44"/>
      <c r="UMU14" s="44"/>
      <c r="UMV14" s="44"/>
      <c r="UMW14" s="44"/>
      <c r="UMX14" s="44"/>
      <c r="UMY14" s="44"/>
      <c r="UMZ14" s="44"/>
      <c r="UNA14" s="44"/>
      <c r="UNB14" s="44"/>
      <c r="UNC14" s="44"/>
      <c r="UND14" s="44"/>
      <c r="UNE14" s="44"/>
      <c r="UNF14" s="44"/>
      <c r="UNG14" s="44"/>
      <c r="UNH14" s="44"/>
      <c r="UNI14" s="44"/>
      <c r="UNJ14" s="44"/>
      <c r="UNK14" s="44"/>
      <c r="UNL14" s="44"/>
      <c r="UNM14" s="44"/>
      <c r="UNN14" s="44"/>
      <c r="UNO14" s="44"/>
      <c r="UNP14" s="44"/>
      <c r="UNQ14" s="44"/>
      <c r="UNR14" s="44"/>
      <c r="UNS14" s="44"/>
      <c r="UNT14" s="44"/>
      <c r="UNU14" s="44"/>
      <c r="UNV14" s="44"/>
      <c r="UNW14" s="44"/>
      <c r="UNX14" s="44"/>
      <c r="UNY14" s="44"/>
      <c r="UNZ14" s="44"/>
      <c r="UOA14" s="44"/>
      <c r="UOB14" s="44"/>
      <c r="UOC14" s="44"/>
      <c r="UOD14" s="44"/>
      <c r="UOE14" s="44"/>
      <c r="UOF14" s="44"/>
      <c r="UOG14" s="44"/>
      <c r="UOH14" s="44"/>
      <c r="UOI14" s="44"/>
      <c r="UOJ14" s="44"/>
      <c r="UOK14" s="44"/>
      <c r="UOL14" s="44"/>
      <c r="UOM14" s="44"/>
      <c r="UON14" s="44"/>
      <c r="UOO14" s="44"/>
      <c r="UOP14" s="44"/>
      <c r="UOQ14" s="44"/>
      <c r="UOR14" s="44"/>
      <c r="UOS14" s="44"/>
      <c r="UOT14" s="44"/>
      <c r="UOU14" s="44"/>
      <c r="UOV14" s="44"/>
      <c r="UOW14" s="44"/>
      <c r="UOX14" s="44"/>
      <c r="UOY14" s="44"/>
      <c r="UOZ14" s="44"/>
      <c r="UPA14" s="44"/>
      <c r="UPB14" s="44"/>
      <c r="UPC14" s="44"/>
      <c r="UPD14" s="44"/>
      <c r="UPE14" s="44"/>
      <c r="UPF14" s="44"/>
      <c r="UPG14" s="44"/>
      <c r="UPH14" s="44"/>
      <c r="UPI14" s="44"/>
      <c r="UPJ14" s="44"/>
      <c r="UPK14" s="44"/>
      <c r="UPL14" s="44"/>
      <c r="UPM14" s="44"/>
      <c r="UPN14" s="44"/>
      <c r="UPO14" s="44"/>
      <c r="UPP14" s="44"/>
      <c r="UPQ14" s="44"/>
      <c r="UPR14" s="44"/>
      <c r="UPS14" s="44"/>
      <c r="UPT14" s="44"/>
      <c r="UPU14" s="44"/>
      <c r="UPV14" s="44"/>
      <c r="UPW14" s="44"/>
      <c r="UPX14" s="44"/>
      <c r="UPY14" s="44"/>
      <c r="UPZ14" s="44"/>
      <c r="UQA14" s="44"/>
      <c r="UQB14" s="44"/>
      <c r="UQC14" s="44"/>
      <c r="UQD14" s="44"/>
      <c r="UQE14" s="44"/>
      <c r="UQF14" s="44"/>
      <c r="UQG14" s="44"/>
      <c r="UQH14" s="44"/>
      <c r="UQI14" s="44"/>
      <c r="UQJ14" s="44"/>
      <c r="UQK14" s="44"/>
      <c r="UQL14" s="44"/>
      <c r="UQM14" s="44"/>
      <c r="UQN14" s="44"/>
      <c r="UQO14" s="44"/>
      <c r="UQP14" s="44"/>
      <c r="UQQ14" s="44"/>
      <c r="UQR14" s="44"/>
      <c r="UQS14" s="44"/>
      <c r="UQT14" s="44"/>
      <c r="UQU14" s="44"/>
      <c r="UQV14" s="44"/>
      <c r="UQW14" s="44"/>
      <c r="UQX14" s="44"/>
      <c r="UQY14" s="44"/>
      <c r="UQZ14" s="44"/>
      <c r="URA14" s="44"/>
      <c r="URB14" s="44"/>
      <c r="URC14" s="44"/>
      <c r="URD14" s="44"/>
      <c r="URE14" s="44"/>
      <c r="URF14" s="44"/>
      <c r="URG14" s="44"/>
      <c r="URH14" s="44"/>
      <c r="URI14" s="44"/>
      <c r="URJ14" s="44"/>
      <c r="URK14" s="44"/>
      <c r="URL14" s="44"/>
      <c r="URM14" s="44"/>
      <c r="URN14" s="44"/>
      <c r="URO14" s="44"/>
      <c r="URP14" s="44"/>
      <c r="URQ14" s="44"/>
      <c r="URR14" s="44"/>
      <c r="URS14" s="44"/>
      <c r="URT14" s="44"/>
      <c r="URU14" s="44"/>
      <c r="URV14" s="44"/>
      <c r="URW14" s="44"/>
      <c r="URX14" s="44"/>
      <c r="URY14" s="44"/>
      <c r="URZ14" s="44"/>
      <c r="USA14" s="44"/>
      <c r="USB14" s="44"/>
      <c r="USC14" s="44"/>
      <c r="USD14" s="44"/>
      <c r="USE14" s="44"/>
      <c r="USF14" s="44"/>
      <c r="USG14" s="44"/>
      <c r="USH14" s="44"/>
      <c r="USI14" s="44"/>
      <c r="USJ14" s="44"/>
      <c r="USK14" s="44"/>
      <c r="USL14" s="44"/>
      <c r="USM14" s="44"/>
      <c r="USN14" s="44"/>
      <c r="USO14" s="44"/>
      <c r="USP14" s="44"/>
      <c r="USQ14" s="44"/>
      <c r="USR14" s="44"/>
      <c r="USS14" s="44"/>
      <c r="UST14" s="44"/>
      <c r="USU14" s="44"/>
      <c r="USV14" s="44"/>
      <c r="USW14" s="44"/>
      <c r="USX14" s="44"/>
      <c r="USY14" s="44"/>
      <c r="USZ14" s="44"/>
      <c r="UTA14" s="44"/>
      <c r="UTB14" s="44"/>
      <c r="UTC14" s="44"/>
      <c r="UTD14" s="44"/>
      <c r="UTE14" s="44"/>
      <c r="UTF14" s="44"/>
      <c r="UTG14" s="44"/>
      <c r="UTH14" s="44"/>
      <c r="UTI14" s="44"/>
      <c r="UTJ14" s="44"/>
      <c r="UTK14" s="44"/>
      <c r="UTL14" s="44"/>
      <c r="UTM14" s="44"/>
      <c r="UTN14" s="44"/>
      <c r="UTO14" s="44"/>
      <c r="UTP14" s="44"/>
      <c r="UTQ14" s="44"/>
      <c r="UTR14" s="44"/>
      <c r="UTS14" s="44"/>
      <c r="UTT14" s="44"/>
      <c r="UTU14" s="44"/>
      <c r="UTV14" s="44"/>
      <c r="UTW14" s="44"/>
      <c r="UTX14" s="44"/>
      <c r="UTY14" s="44"/>
      <c r="UTZ14" s="44"/>
      <c r="UUA14" s="44"/>
      <c r="UUB14" s="44"/>
      <c r="UUC14" s="44"/>
      <c r="UUD14" s="44"/>
      <c r="UUE14" s="44"/>
      <c r="UUF14" s="44"/>
      <c r="UUG14" s="44"/>
      <c r="UUH14" s="44"/>
      <c r="UUI14" s="44"/>
      <c r="UUJ14" s="44"/>
      <c r="UUK14" s="44"/>
      <c r="UUL14" s="44"/>
      <c r="UUM14" s="44"/>
      <c r="UUN14" s="44"/>
      <c r="UUO14" s="44"/>
      <c r="UUP14" s="44"/>
      <c r="UUQ14" s="44"/>
      <c r="UUR14" s="44"/>
      <c r="UUS14" s="44"/>
      <c r="UUT14" s="44"/>
      <c r="UUU14" s="44"/>
      <c r="UUV14" s="44"/>
      <c r="UUW14" s="44"/>
      <c r="UUX14" s="44"/>
      <c r="UUY14" s="44"/>
      <c r="UUZ14" s="44"/>
      <c r="UVA14" s="44"/>
      <c r="UVB14" s="44"/>
      <c r="UVC14" s="44"/>
      <c r="UVD14" s="44"/>
      <c r="UVE14" s="44"/>
      <c r="UVF14" s="44"/>
      <c r="UVG14" s="44"/>
      <c r="UVH14" s="44"/>
      <c r="UVI14" s="44"/>
      <c r="UVJ14" s="44"/>
      <c r="UVK14" s="44"/>
      <c r="UVL14" s="44"/>
      <c r="UVM14" s="44"/>
      <c r="UVN14" s="44"/>
      <c r="UVO14" s="44"/>
      <c r="UVP14" s="44"/>
      <c r="UVQ14" s="44"/>
      <c r="UVR14" s="44"/>
      <c r="UVS14" s="44"/>
      <c r="UVT14" s="44"/>
      <c r="UVU14" s="44"/>
      <c r="UVV14" s="44"/>
      <c r="UVW14" s="44"/>
      <c r="UVX14" s="44"/>
      <c r="UVY14" s="44"/>
      <c r="UVZ14" s="44"/>
      <c r="UWA14" s="44"/>
      <c r="UWB14" s="44"/>
      <c r="UWC14" s="44"/>
      <c r="UWD14" s="44"/>
      <c r="UWE14" s="44"/>
      <c r="UWF14" s="44"/>
      <c r="UWG14" s="44"/>
      <c r="UWH14" s="44"/>
      <c r="UWI14" s="44"/>
      <c r="UWJ14" s="44"/>
      <c r="UWK14" s="44"/>
      <c r="UWL14" s="44"/>
      <c r="UWM14" s="44"/>
      <c r="UWN14" s="44"/>
      <c r="UWO14" s="44"/>
      <c r="UWP14" s="44"/>
      <c r="UWQ14" s="44"/>
      <c r="UWR14" s="44"/>
      <c r="UWS14" s="44"/>
      <c r="UWT14" s="44"/>
      <c r="UWU14" s="44"/>
      <c r="UWV14" s="44"/>
      <c r="UWW14" s="44"/>
      <c r="UWX14" s="44"/>
      <c r="UWY14" s="44"/>
      <c r="UWZ14" s="44"/>
      <c r="UXA14" s="44"/>
      <c r="UXB14" s="44"/>
      <c r="UXC14" s="44"/>
      <c r="UXD14" s="44"/>
      <c r="UXE14" s="44"/>
      <c r="UXF14" s="44"/>
      <c r="UXG14" s="44"/>
      <c r="UXH14" s="44"/>
      <c r="UXI14" s="44"/>
      <c r="UXJ14" s="44"/>
      <c r="UXK14" s="44"/>
      <c r="UXL14" s="44"/>
      <c r="UXM14" s="44"/>
      <c r="UXN14" s="44"/>
      <c r="UXO14" s="44"/>
      <c r="UXP14" s="44"/>
      <c r="UXQ14" s="44"/>
      <c r="UXR14" s="44"/>
      <c r="UXS14" s="44"/>
      <c r="UXT14" s="44"/>
      <c r="UXU14" s="44"/>
      <c r="UXV14" s="44"/>
      <c r="UXW14" s="44"/>
      <c r="UXX14" s="44"/>
      <c r="UXY14" s="44"/>
      <c r="UXZ14" s="44"/>
      <c r="UYA14" s="44"/>
      <c r="UYB14" s="44"/>
      <c r="UYC14" s="44"/>
      <c r="UYD14" s="44"/>
      <c r="UYE14" s="44"/>
      <c r="UYF14" s="44"/>
      <c r="UYG14" s="44"/>
      <c r="UYH14" s="44"/>
      <c r="UYI14" s="44"/>
      <c r="UYJ14" s="44"/>
      <c r="UYK14" s="44"/>
      <c r="UYL14" s="44"/>
      <c r="UYM14" s="44"/>
      <c r="UYN14" s="44"/>
      <c r="UYO14" s="44"/>
      <c r="UYP14" s="44"/>
      <c r="UYQ14" s="44"/>
      <c r="UYR14" s="44"/>
      <c r="UYS14" s="44"/>
      <c r="UYT14" s="44"/>
      <c r="UYU14" s="44"/>
      <c r="UYV14" s="44"/>
      <c r="UYW14" s="44"/>
      <c r="UYX14" s="44"/>
      <c r="UYY14" s="44"/>
      <c r="UYZ14" s="44"/>
      <c r="UZA14" s="44"/>
      <c r="UZB14" s="44"/>
      <c r="UZC14" s="44"/>
      <c r="UZD14" s="44"/>
      <c r="UZE14" s="44"/>
      <c r="UZF14" s="44"/>
      <c r="UZG14" s="44"/>
      <c r="UZH14" s="44"/>
      <c r="UZI14" s="44"/>
      <c r="UZJ14" s="44"/>
      <c r="UZK14" s="44"/>
      <c r="UZL14" s="44"/>
      <c r="UZM14" s="44"/>
      <c r="UZN14" s="44"/>
      <c r="UZO14" s="44"/>
      <c r="UZP14" s="44"/>
      <c r="UZQ14" s="44"/>
      <c r="UZR14" s="44"/>
      <c r="UZS14" s="44"/>
      <c r="UZT14" s="44"/>
      <c r="UZU14" s="44"/>
      <c r="UZV14" s="44"/>
      <c r="UZW14" s="44"/>
      <c r="UZX14" s="44"/>
      <c r="UZY14" s="44"/>
      <c r="UZZ14" s="44"/>
      <c r="VAA14" s="44"/>
      <c r="VAB14" s="44"/>
      <c r="VAC14" s="44"/>
      <c r="VAD14" s="44"/>
      <c r="VAE14" s="44"/>
      <c r="VAF14" s="44"/>
      <c r="VAG14" s="44"/>
      <c r="VAH14" s="44"/>
      <c r="VAI14" s="44"/>
      <c r="VAJ14" s="44"/>
      <c r="VAK14" s="44"/>
      <c r="VAL14" s="44"/>
      <c r="VAM14" s="44"/>
      <c r="VAN14" s="44"/>
      <c r="VAO14" s="44"/>
      <c r="VAP14" s="44"/>
      <c r="VAQ14" s="44"/>
      <c r="VAR14" s="44"/>
      <c r="VAS14" s="44"/>
      <c r="VAT14" s="44"/>
      <c r="VAU14" s="44"/>
      <c r="VAV14" s="44"/>
      <c r="VAW14" s="44"/>
      <c r="VAX14" s="44"/>
      <c r="VAY14" s="44"/>
      <c r="VAZ14" s="44"/>
      <c r="VBA14" s="44"/>
      <c r="VBB14" s="44"/>
      <c r="VBC14" s="44"/>
      <c r="VBD14" s="44"/>
      <c r="VBE14" s="44"/>
      <c r="VBF14" s="44"/>
      <c r="VBG14" s="44"/>
      <c r="VBH14" s="44"/>
      <c r="VBI14" s="44"/>
      <c r="VBJ14" s="44"/>
      <c r="VBK14" s="44"/>
      <c r="VBL14" s="44"/>
      <c r="VBM14" s="44"/>
      <c r="VBN14" s="44"/>
      <c r="VBO14" s="44"/>
      <c r="VBP14" s="44"/>
      <c r="VBQ14" s="44"/>
      <c r="VBR14" s="44"/>
      <c r="VBS14" s="44"/>
      <c r="VBT14" s="44"/>
      <c r="VBU14" s="44"/>
      <c r="VBV14" s="44"/>
      <c r="VBW14" s="44"/>
      <c r="VBX14" s="44"/>
      <c r="VBY14" s="44"/>
      <c r="VBZ14" s="44"/>
      <c r="VCA14" s="44"/>
      <c r="VCB14" s="44"/>
      <c r="VCC14" s="44"/>
      <c r="VCD14" s="44"/>
      <c r="VCE14" s="44"/>
      <c r="VCF14" s="44"/>
      <c r="VCG14" s="44"/>
      <c r="VCH14" s="44"/>
      <c r="VCI14" s="44"/>
      <c r="VCJ14" s="44"/>
      <c r="VCK14" s="44"/>
      <c r="VCL14" s="44"/>
      <c r="VCM14" s="44"/>
      <c r="VCN14" s="44"/>
      <c r="VCO14" s="44"/>
      <c r="VCP14" s="44"/>
      <c r="VCQ14" s="44"/>
      <c r="VCR14" s="44"/>
      <c r="VCS14" s="44"/>
      <c r="VCT14" s="44"/>
      <c r="VCU14" s="44"/>
      <c r="VCV14" s="44"/>
      <c r="VCW14" s="44"/>
      <c r="VCX14" s="44"/>
      <c r="VCY14" s="44"/>
      <c r="VCZ14" s="44"/>
      <c r="VDA14" s="44"/>
      <c r="VDB14" s="44"/>
      <c r="VDC14" s="44"/>
      <c r="VDD14" s="44"/>
      <c r="VDE14" s="44"/>
      <c r="VDF14" s="44"/>
      <c r="VDG14" s="44"/>
      <c r="VDH14" s="44"/>
      <c r="VDI14" s="44"/>
      <c r="VDJ14" s="44"/>
      <c r="VDK14" s="44"/>
      <c r="VDL14" s="44"/>
      <c r="VDM14" s="44"/>
      <c r="VDN14" s="44"/>
      <c r="VDO14" s="44"/>
      <c r="VDP14" s="44"/>
      <c r="VDQ14" s="44"/>
      <c r="VDR14" s="44"/>
      <c r="VDS14" s="44"/>
      <c r="VDT14" s="44"/>
      <c r="VDU14" s="44"/>
      <c r="VDV14" s="44"/>
      <c r="VDW14" s="44"/>
      <c r="VDX14" s="44"/>
      <c r="VDY14" s="44"/>
      <c r="VDZ14" s="44"/>
      <c r="VEA14" s="44"/>
      <c r="VEB14" s="44"/>
      <c r="VEC14" s="44"/>
      <c r="VED14" s="44"/>
      <c r="VEE14" s="44"/>
      <c r="VEF14" s="44"/>
      <c r="VEG14" s="44"/>
      <c r="VEH14" s="44"/>
      <c r="VEI14" s="44"/>
      <c r="VEJ14" s="44"/>
      <c r="VEK14" s="44"/>
      <c r="VEL14" s="44"/>
      <c r="VEM14" s="44"/>
      <c r="VEN14" s="44"/>
      <c r="VEO14" s="44"/>
      <c r="VEP14" s="44"/>
      <c r="VEQ14" s="44"/>
      <c r="VER14" s="44"/>
      <c r="VES14" s="44"/>
      <c r="VET14" s="44"/>
      <c r="VEU14" s="44"/>
      <c r="VEV14" s="44"/>
      <c r="VEW14" s="44"/>
      <c r="VEX14" s="44"/>
      <c r="VEY14" s="44"/>
      <c r="VEZ14" s="44"/>
      <c r="VFA14" s="44"/>
      <c r="VFB14" s="44"/>
      <c r="VFC14" s="44"/>
      <c r="VFD14" s="44"/>
      <c r="VFE14" s="44"/>
      <c r="VFF14" s="44"/>
      <c r="VFG14" s="44"/>
      <c r="VFH14" s="44"/>
      <c r="VFI14" s="44"/>
      <c r="VFJ14" s="44"/>
      <c r="VFK14" s="44"/>
      <c r="VFL14" s="44"/>
      <c r="VFM14" s="44"/>
      <c r="VFN14" s="44"/>
      <c r="VFO14" s="44"/>
      <c r="VFP14" s="44"/>
      <c r="VFQ14" s="44"/>
      <c r="VFR14" s="44"/>
      <c r="VFS14" s="44"/>
      <c r="VFT14" s="44"/>
      <c r="VFU14" s="44"/>
      <c r="VFV14" s="44"/>
      <c r="VFW14" s="44"/>
      <c r="VFX14" s="44"/>
      <c r="VFY14" s="44"/>
      <c r="VFZ14" s="44"/>
      <c r="VGA14" s="44"/>
      <c r="VGB14" s="44"/>
      <c r="VGC14" s="44"/>
      <c r="VGD14" s="44"/>
      <c r="VGE14" s="44"/>
      <c r="VGF14" s="44"/>
      <c r="VGG14" s="44"/>
      <c r="VGH14" s="44"/>
      <c r="VGI14" s="44"/>
      <c r="VGJ14" s="44"/>
      <c r="VGK14" s="44"/>
      <c r="VGL14" s="44"/>
      <c r="VGM14" s="44"/>
      <c r="VGN14" s="44"/>
      <c r="VGO14" s="44"/>
      <c r="VGP14" s="44"/>
      <c r="VGQ14" s="44"/>
      <c r="VGR14" s="44"/>
      <c r="VGS14" s="44"/>
      <c r="VGT14" s="44"/>
      <c r="VGU14" s="44"/>
      <c r="VGV14" s="44"/>
      <c r="VGW14" s="44"/>
      <c r="VGX14" s="44"/>
      <c r="VGY14" s="44"/>
      <c r="VGZ14" s="44"/>
      <c r="VHA14" s="44"/>
      <c r="VHB14" s="44"/>
      <c r="VHC14" s="44"/>
      <c r="VHD14" s="44"/>
      <c r="VHE14" s="44"/>
      <c r="VHF14" s="44"/>
      <c r="VHG14" s="44"/>
      <c r="VHH14" s="44"/>
      <c r="VHI14" s="44"/>
      <c r="VHJ14" s="44"/>
      <c r="VHK14" s="44"/>
      <c r="VHL14" s="44"/>
      <c r="VHM14" s="44"/>
      <c r="VHN14" s="44"/>
      <c r="VHO14" s="44"/>
      <c r="VHP14" s="44"/>
      <c r="VHQ14" s="44"/>
      <c r="VHR14" s="44"/>
      <c r="VHS14" s="44"/>
      <c r="VHT14" s="44"/>
      <c r="VHU14" s="44"/>
      <c r="VHV14" s="44"/>
      <c r="VHW14" s="44"/>
      <c r="VHX14" s="44"/>
      <c r="VHY14" s="44"/>
      <c r="VHZ14" s="44"/>
      <c r="VIA14" s="44"/>
      <c r="VIB14" s="44"/>
      <c r="VIC14" s="44"/>
      <c r="VID14" s="44"/>
      <c r="VIE14" s="44"/>
      <c r="VIF14" s="44"/>
      <c r="VIG14" s="44"/>
      <c r="VIH14" s="44"/>
      <c r="VII14" s="44"/>
      <c r="VIJ14" s="44"/>
      <c r="VIK14" s="44"/>
      <c r="VIL14" s="44"/>
      <c r="VIM14" s="44"/>
      <c r="VIN14" s="44"/>
      <c r="VIO14" s="44"/>
      <c r="VIP14" s="44"/>
      <c r="VIQ14" s="44"/>
      <c r="VIR14" s="44"/>
      <c r="VIS14" s="44"/>
      <c r="VIT14" s="44"/>
      <c r="VIU14" s="44"/>
      <c r="VIV14" s="44"/>
      <c r="VIW14" s="44"/>
      <c r="VIX14" s="44"/>
      <c r="VIY14" s="44"/>
      <c r="VIZ14" s="44"/>
      <c r="VJA14" s="44"/>
      <c r="VJB14" s="44"/>
      <c r="VJC14" s="44"/>
      <c r="VJD14" s="44"/>
      <c r="VJE14" s="44"/>
      <c r="VJF14" s="44"/>
      <c r="VJG14" s="44"/>
      <c r="VJH14" s="44"/>
      <c r="VJI14" s="44"/>
      <c r="VJJ14" s="44"/>
      <c r="VJK14" s="44"/>
      <c r="VJL14" s="44"/>
      <c r="VJM14" s="44"/>
      <c r="VJN14" s="44"/>
      <c r="VJO14" s="44"/>
      <c r="VJP14" s="44"/>
      <c r="VJQ14" s="44"/>
      <c r="VJR14" s="44"/>
      <c r="VJS14" s="44"/>
      <c r="VJT14" s="44"/>
      <c r="VJU14" s="44"/>
      <c r="VJV14" s="44"/>
      <c r="VJW14" s="44"/>
      <c r="VJX14" s="44"/>
      <c r="VJY14" s="44"/>
      <c r="VJZ14" s="44"/>
      <c r="VKA14" s="44"/>
      <c r="VKB14" s="44"/>
      <c r="VKC14" s="44"/>
      <c r="VKD14" s="44"/>
      <c r="VKE14" s="44"/>
      <c r="VKF14" s="44"/>
      <c r="VKG14" s="44"/>
      <c r="VKH14" s="44"/>
      <c r="VKI14" s="44"/>
      <c r="VKJ14" s="44"/>
      <c r="VKK14" s="44"/>
      <c r="VKL14" s="44"/>
      <c r="VKM14" s="44"/>
      <c r="VKN14" s="44"/>
      <c r="VKO14" s="44"/>
      <c r="VKP14" s="44"/>
      <c r="VKQ14" s="44"/>
      <c r="VKR14" s="44"/>
      <c r="VKS14" s="44"/>
      <c r="VKT14" s="44"/>
      <c r="VKU14" s="44"/>
      <c r="VKV14" s="44"/>
      <c r="VKW14" s="44"/>
      <c r="VKX14" s="44"/>
      <c r="VKY14" s="44"/>
      <c r="VKZ14" s="44"/>
      <c r="VLA14" s="44"/>
      <c r="VLB14" s="44"/>
      <c r="VLC14" s="44"/>
      <c r="VLD14" s="44"/>
      <c r="VLE14" s="44"/>
      <c r="VLF14" s="44"/>
      <c r="VLG14" s="44"/>
      <c r="VLH14" s="44"/>
      <c r="VLI14" s="44"/>
      <c r="VLJ14" s="44"/>
      <c r="VLK14" s="44"/>
      <c r="VLL14" s="44"/>
      <c r="VLM14" s="44"/>
      <c r="VLN14" s="44"/>
      <c r="VLO14" s="44"/>
      <c r="VLP14" s="44"/>
      <c r="VLQ14" s="44"/>
      <c r="VLR14" s="44"/>
      <c r="VLS14" s="44"/>
      <c r="VLT14" s="44"/>
      <c r="VLU14" s="44"/>
      <c r="VLV14" s="44"/>
      <c r="VLW14" s="44"/>
      <c r="VLX14" s="44"/>
      <c r="VLY14" s="44"/>
      <c r="VLZ14" s="44"/>
      <c r="VMA14" s="44"/>
      <c r="VMB14" s="44"/>
      <c r="VMC14" s="44"/>
      <c r="VMD14" s="44"/>
      <c r="VME14" s="44"/>
      <c r="VMF14" s="44"/>
      <c r="VMG14" s="44"/>
      <c r="VMH14" s="44"/>
      <c r="VMI14" s="44"/>
      <c r="VMJ14" s="44"/>
      <c r="VMK14" s="44"/>
      <c r="VML14" s="44"/>
      <c r="VMM14" s="44"/>
      <c r="VMN14" s="44"/>
      <c r="VMO14" s="44"/>
      <c r="VMP14" s="44"/>
      <c r="VMQ14" s="44"/>
      <c r="VMR14" s="44"/>
      <c r="VMS14" s="44"/>
      <c r="VMT14" s="44"/>
      <c r="VMU14" s="44"/>
      <c r="VMV14" s="44"/>
      <c r="VMW14" s="44"/>
      <c r="VMX14" s="44"/>
      <c r="VMY14" s="44"/>
      <c r="VMZ14" s="44"/>
      <c r="VNA14" s="44"/>
      <c r="VNB14" s="44"/>
      <c r="VNC14" s="44"/>
      <c r="VND14" s="44"/>
      <c r="VNE14" s="44"/>
      <c r="VNF14" s="44"/>
      <c r="VNG14" s="44"/>
      <c r="VNH14" s="44"/>
      <c r="VNI14" s="44"/>
      <c r="VNJ14" s="44"/>
      <c r="VNK14" s="44"/>
      <c r="VNL14" s="44"/>
      <c r="VNM14" s="44"/>
      <c r="VNN14" s="44"/>
      <c r="VNO14" s="44"/>
      <c r="VNP14" s="44"/>
      <c r="VNQ14" s="44"/>
      <c r="VNR14" s="44"/>
      <c r="VNS14" s="44"/>
      <c r="VNT14" s="44"/>
      <c r="VNU14" s="44"/>
      <c r="VNV14" s="44"/>
      <c r="VNW14" s="44"/>
      <c r="VNX14" s="44"/>
      <c r="VNY14" s="44"/>
      <c r="VNZ14" s="44"/>
      <c r="VOA14" s="44"/>
      <c r="VOB14" s="44"/>
      <c r="VOC14" s="44"/>
      <c r="VOD14" s="44"/>
      <c r="VOE14" s="44"/>
      <c r="VOF14" s="44"/>
      <c r="VOG14" s="44"/>
      <c r="VOH14" s="44"/>
      <c r="VOI14" s="44"/>
      <c r="VOJ14" s="44"/>
      <c r="VOK14" s="44"/>
      <c r="VOL14" s="44"/>
      <c r="VOM14" s="44"/>
      <c r="VON14" s="44"/>
      <c r="VOO14" s="44"/>
      <c r="VOP14" s="44"/>
      <c r="VOQ14" s="44"/>
      <c r="VOR14" s="44"/>
      <c r="VOS14" s="44"/>
      <c r="VOT14" s="44"/>
      <c r="VOU14" s="44"/>
      <c r="VOV14" s="44"/>
      <c r="VOW14" s="44"/>
      <c r="VOX14" s="44"/>
      <c r="VOY14" s="44"/>
      <c r="VOZ14" s="44"/>
      <c r="VPA14" s="44"/>
      <c r="VPB14" s="44"/>
      <c r="VPC14" s="44"/>
      <c r="VPD14" s="44"/>
      <c r="VPE14" s="44"/>
      <c r="VPF14" s="44"/>
      <c r="VPG14" s="44"/>
      <c r="VPH14" s="44"/>
      <c r="VPI14" s="44"/>
      <c r="VPJ14" s="44"/>
      <c r="VPK14" s="44"/>
      <c r="VPL14" s="44"/>
      <c r="VPM14" s="44"/>
      <c r="VPN14" s="44"/>
      <c r="VPO14" s="44"/>
      <c r="VPP14" s="44"/>
      <c r="VPQ14" s="44"/>
      <c r="VPR14" s="44"/>
      <c r="VPS14" s="44"/>
      <c r="VPT14" s="44"/>
      <c r="VPU14" s="44"/>
      <c r="VPV14" s="44"/>
      <c r="VPW14" s="44"/>
      <c r="VPX14" s="44"/>
      <c r="VPY14" s="44"/>
      <c r="VPZ14" s="44"/>
      <c r="VQA14" s="44"/>
      <c r="VQB14" s="44"/>
      <c r="VQC14" s="44"/>
      <c r="VQD14" s="44"/>
      <c r="VQE14" s="44"/>
      <c r="VQF14" s="44"/>
      <c r="VQG14" s="44"/>
      <c r="VQH14" s="44"/>
      <c r="VQI14" s="44"/>
      <c r="VQJ14" s="44"/>
      <c r="VQK14" s="44"/>
      <c r="VQL14" s="44"/>
      <c r="VQM14" s="44"/>
      <c r="VQN14" s="44"/>
      <c r="VQO14" s="44"/>
      <c r="VQP14" s="44"/>
      <c r="VQQ14" s="44"/>
      <c r="VQR14" s="44"/>
      <c r="VQS14" s="44"/>
      <c r="VQT14" s="44"/>
      <c r="VQU14" s="44"/>
      <c r="VQV14" s="44"/>
      <c r="VQW14" s="44"/>
      <c r="VQX14" s="44"/>
      <c r="VQY14" s="44"/>
      <c r="VQZ14" s="44"/>
      <c r="VRA14" s="44"/>
      <c r="VRB14" s="44"/>
      <c r="VRC14" s="44"/>
      <c r="VRD14" s="44"/>
      <c r="VRE14" s="44"/>
      <c r="VRF14" s="44"/>
      <c r="VRG14" s="44"/>
      <c r="VRH14" s="44"/>
      <c r="VRI14" s="44"/>
      <c r="VRJ14" s="44"/>
      <c r="VRK14" s="44"/>
      <c r="VRL14" s="44"/>
      <c r="VRM14" s="44"/>
      <c r="VRN14" s="44"/>
      <c r="VRO14" s="44"/>
      <c r="VRP14" s="44"/>
      <c r="VRQ14" s="44"/>
      <c r="VRR14" s="44"/>
      <c r="VRS14" s="44"/>
      <c r="VRT14" s="44"/>
      <c r="VRU14" s="44"/>
      <c r="VRV14" s="44"/>
      <c r="VRW14" s="44"/>
      <c r="VRX14" s="44"/>
      <c r="VRY14" s="44"/>
      <c r="VRZ14" s="44"/>
      <c r="VSA14" s="44"/>
      <c r="VSB14" s="44"/>
      <c r="VSC14" s="44"/>
      <c r="VSD14" s="44"/>
      <c r="VSE14" s="44"/>
      <c r="VSF14" s="44"/>
      <c r="VSG14" s="44"/>
      <c r="VSH14" s="44"/>
      <c r="VSI14" s="44"/>
      <c r="VSJ14" s="44"/>
      <c r="VSK14" s="44"/>
      <c r="VSL14" s="44"/>
      <c r="VSM14" s="44"/>
      <c r="VSN14" s="44"/>
      <c r="VSO14" s="44"/>
      <c r="VSP14" s="44"/>
      <c r="VSQ14" s="44"/>
      <c r="VSR14" s="44"/>
      <c r="VSS14" s="44"/>
      <c r="VST14" s="44"/>
      <c r="VSU14" s="44"/>
      <c r="VSV14" s="44"/>
      <c r="VSW14" s="44"/>
      <c r="VSX14" s="44"/>
      <c r="VSY14" s="44"/>
      <c r="VSZ14" s="44"/>
      <c r="VTA14" s="44"/>
      <c r="VTB14" s="44"/>
      <c r="VTC14" s="44"/>
      <c r="VTD14" s="44"/>
      <c r="VTE14" s="44"/>
      <c r="VTF14" s="44"/>
      <c r="VTG14" s="44"/>
      <c r="VTH14" s="44"/>
      <c r="VTI14" s="44"/>
      <c r="VTJ14" s="44"/>
      <c r="VTK14" s="44"/>
      <c r="VTL14" s="44"/>
      <c r="VTM14" s="44"/>
      <c r="VTN14" s="44"/>
      <c r="VTO14" s="44"/>
      <c r="VTP14" s="44"/>
      <c r="VTQ14" s="44"/>
      <c r="VTR14" s="44"/>
      <c r="VTS14" s="44"/>
      <c r="VTT14" s="44"/>
      <c r="VTU14" s="44"/>
      <c r="VTV14" s="44"/>
      <c r="VTW14" s="44"/>
      <c r="VTX14" s="44"/>
      <c r="VTY14" s="44"/>
      <c r="VTZ14" s="44"/>
      <c r="VUA14" s="44"/>
      <c r="VUB14" s="44"/>
      <c r="VUC14" s="44"/>
      <c r="VUD14" s="44"/>
      <c r="VUE14" s="44"/>
      <c r="VUF14" s="44"/>
      <c r="VUG14" s="44"/>
      <c r="VUH14" s="44"/>
      <c r="VUI14" s="44"/>
      <c r="VUJ14" s="44"/>
      <c r="VUK14" s="44"/>
      <c r="VUL14" s="44"/>
      <c r="VUM14" s="44"/>
      <c r="VUN14" s="44"/>
      <c r="VUO14" s="44"/>
      <c r="VUP14" s="44"/>
      <c r="VUQ14" s="44"/>
      <c r="VUR14" s="44"/>
      <c r="VUS14" s="44"/>
      <c r="VUT14" s="44"/>
      <c r="VUU14" s="44"/>
      <c r="VUV14" s="44"/>
      <c r="VUW14" s="44"/>
      <c r="VUX14" s="44"/>
      <c r="VUY14" s="44"/>
      <c r="VUZ14" s="44"/>
      <c r="VVA14" s="44"/>
      <c r="VVB14" s="44"/>
      <c r="VVC14" s="44"/>
      <c r="VVD14" s="44"/>
      <c r="VVE14" s="44"/>
      <c r="VVF14" s="44"/>
      <c r="VVG14" s="44"/>
      <c r="VVH14" s="44"/>
      <c r="VVI14" s="44"/>
      <c r="VVJ14" s="44"/>
      <c r="VVK14" s="44"/>
      <c r="VVL14" s="44"/>
      <c r="VVM14" s="44"/>
      <c r="VVN14" s="44"/>
      <c r="VVO14" s="44"/>
      <c r="VVP14" s="44"/>
      <c r="VVQ14" s="44"/>
      <c r="VVR14" s="44"/>
      <c r="VVS14" s="44"/>
      <c r="VVT14" s="44"/>
      <c r="VVU14" s="44"/>
      <c r="VVV14" s="44"/>
      <c r="VVW14" s="44"/>
      <c r="VVX14" s="44"/>
      <c r="VVY14" s="44"/>
      <c r="VVZ14" s="44"/>
      <c r="VWA14" s="44"/>
      <c r="VWB14" s="44"/>
      <c r="VWC14" s="44"/>
      <c r="VWD14" s="44"/>
      <c r="VWE14" s="44"/>
      <c r="VWF14" s="44"/>
      <c r="VWG14" s="44"/>
      <c r="VWH14" s="44"/>
      <c r="VWI14" s="44"/>
      <c r="VWJ14" s="44"/>
      <c r="VWK14" s="44"/>
      <c r="VWL14" s="44"/>
      <c r="VWM14" s="44"/>
      <c r="VWN14" s="44"/>
      <c r="VWO14" s="44"/>
      <c r="VWP14" s="44"/>
      <c r="VWQ14" s="44"/>
      <c r="VWR14" s="44"/>
      <c r="VWS14" s="44"/>
      <c r="VWT14" s="44"/>
      <c r="VWU14" s="44"/>
      <c r="VWV14" s="44"/>
      <c r="VWW14" s="44"/>
      <c r="VWX14" s="44"/>
      <c r="VWY14" s="44"/>
      <c r="VWZ14" s="44"/>
      <c r="VXA14" s="44"/>
      <c r="VXB14" s="44"/>
      <c r="VXC14" s="44"/>
      <c r="VXD14" s="44"/>
      <c r="VXE14" s="44"/>
      <c r="VXF14" s="44"/>
      <c r="VXG14" s="44"/>
      <c r="VXH14" s="44"/>
      <c r="VXI14" s="44"/>
      <c r="VXJ14" s="44"/>
      <c r="VXK14" s="44"/>
      <c r="VXL14" s="44"/>
      <c r="VXM14" s="44"/>
      <c r="VXN14" s="44"/>
      <c r="VXO14" s="44"/>
      <c r="VXP14" s="44"/>
      <c r="VXQ14" s="44"/>
      <c r="VXR14" s="44"/>
      <c r="VXS14" s="44"/>
      <c r="VXT14" s="44"/>
      <c r="VXU14" s="44"/>
      <c r="VXV14" s="44"/>
      <c r="VXW14" s="44"/>
      <c r="VXX14" s="44"/>
      <c r="VXY14" s="44"/>
      <c r="VXZ14" s="44"/>
      <c r="VYA14" s="44"/>
      <c r="VYB14" s="44"/>
      <c r="VYC14" s="44"/>
      <c r="VYD14" s="44"/>
      <c r="VYE14" s="44"/>
      <c r="VYF14" s="44"/>
      <c r="VYG14" s="44"/>
      <c r="VYH14" s="44"/>
      <c r="VYI14" s="44"/>
      <c r="VYJ14" s="44"/>
      <c r="VYK14" s="44"/>
      <c r="VYL14" s="44"/>
      <c r="VYM14" s="44"/>
      <c r="VYN14" s="44"/>
      <c r="VYO14" s="44"/>
      <c r="VYP14" s="44"/>
      <c r="VYQ14" s="44"/>
      <c r="VYR14" s="44"/>
      <c r="VYS14" s="44"/>
      <c r="VYT14" s="44"/>
      <c r="VYU14" s="44"/>
      <c r="VYV14" s="44"/>
      <c r="VYW14" s="44"/>
      <c r="VYX14" s="44"/>
      <c r="VYY14" s="44"/>
      <c r="VYZ14" s="44"/>
      <c r="VZA14" s="44"/>
      <c r="VZB14" s="44"/>
      <c r="VZC14" s="44"/>
      <c r="VZD14" s="44"/>
      <c r="VZE14" s="44"/>
      <c r="VZF14" s="44"/>
      <c r="VZG14" s="44"/>
      <c r="VZH14" s="44"/>
      <c r="VZI14" s="44"/>
      <c r="VZJ14" s="44"/>
      <c r="VZK14" s="44"/>
      <c r="VZL14" s="44"/>
      <c r="VZM14" s="44"/>
      <c r="VZN14" s="44"/>
      <c r="VZO14" s="44"/>
      <c r="VZP14" s="44"/>
      <c r="VZQ14" s="44"/>
      <c r="VZR14" s="44"/>
      <c r="VZS14" s="44"/>
      <c r="VZT14" s="44"/>
      <c r="VZU14" s="44"/>
      <c r="VZV14" s="44"/>
      <c r="VZW14" s="44"/>
      <c r="VZX14" s="44"/>
      <c r="VZY14" s="44"/>
      <c r="VZZ14" s="44"/>
      <c r="WAA14" s="44"/>
      <c r="WAB14" s="44"/>
      <c r="WAC14" s="44"/>
      <c r="WAD14" s="44"/>
      <c r="WAE14" s="44"/>
      <c r="WAF14" s="44"/>
      <c r="WAG14" s="44"/>
      <c r="WAH14" s="44"/>
      <c r="WAI14" s="44"/>
      <c r="WAJ14" s="44"/>
      <c r="WAK14" s="44"/>
      <c r="WAL14" s="44"/>
      <c r="WAM14" s="44"/>
      <c r="WAN14" s="44"/>
      <c r="WAO14" s="44"/>
      <c r="WAP14" s="44"/>
      <c r="WAQ14" s="44"/>
      <c r="WAR14" s="44"/>
      <c r="WAS14" s="44"/>
      <c r="WAT14" s="44"/>
      <c r="WAU14" s="44"/>
      <c r="WAV14" s="44"/>
      <c r="WAW14" s="44"/>
      <c r="WAX14" s="44"/>
      <c r="WAY14" s="44"/>
      <c r="WAZ14" s="44"/>
      <c r="WBA14" s="44"/>
      <c r="WBB14" s="44"/>
      <c r="WBC14" s="44"/>
      <c r="WBD14" s="44"/>
      <c r="WBE14" s="44"/>
      <c r="WBF14" s="44"/>
      <c r="WBG14" s="44"/>
      <c r="WBH14" s="44"/>
      <c r="WBI14" s="44"/>
      <c r="WBJ14" s="44"/>
      <c r="WBK14" s="44"/>
      <c r="WBL14" s="44"/>
      <c r="WBM14" s="44"/>
      <c r="WBN14" s="44"/>
      <c r="WBO14" s="44"/>
      <c r="WBP14" s="44"/>
      <c r="WBQ14" s="44"/>
      <c r="WBR14" s="44"/>
      <c r="WBS14" s="44"/>
      <c r="WBT14" s="44"/>
      <c r="WBU14" s="44"/>
      <c r="WBV14" s="44"/>
      <c r="WBW14" s="44"/>
      <c r="WBX14" s="44"/>
      <c r="WBY14" s="44"/>
      <c r="WBZ14" s="44"/>
      <c r="WCA14" s="44"/>
      <c r="WCB14" s="44"/>
      <c r="WCC14" s="44"/>
      <c r="WCD14" s="44"/>
      <c r="WCE14" s="44"/>
      <c r="WCF14" s="44"/>
      <c r="WCG14" s="44"/>
      <c r="WCH14" s="44"/>
      <c r="WCI14" s="44"/>
      <c r="WCJ14" s="44"/>
      <c r="WCK14" s="44"/>
      <c r="WCL14" s="44"/>
      <c r="WCM14" s="44"/>
      <c r="WCN14" s="44"/>
      <c r="WCO14" s="44"/>
      <c r="WCP14" s="44"/>
      <c r="WCQ14" s="44"/>
      <c r="WCR14" s="44"/>
      <c r="WCS14" s="44"/>
      <c r="WCT14" s="44"/>
      <c r="WCU14" s="44"/>
      <c r="WCV14" s="44"/>
      <c r="WCW14" s="44"/>
      <c r="WCX14" s="44"/>
      <c r="WCY14" s="44"/>
      <c r="WCZ14" s="44"/>
      <c r="WDA14" s="44"/>
      <c r="WDB14" s="44"/>
      <c r="WDC14" s="44"/>
      <c r="WDD14" s="44"/>
      <c r="WDE14" s="44"/>
      <c r="WDF14" s="44"/>
      <c r="WDG14" s="44"/>
      <c r="WDH14" s="44"/>
      <c r="WDI14" s="44"/>
      <c r="WDJ14" s="44"/>
      <c r="WDK14" s="44"/>
      <c r="WDL14" s="44"/>
      <c r="WDM14" s="44"/>
      <c r="WDN14" s="44"/>
      <c r="WDO14" s="44"/>
      <c r="WDP14" s="44"/>
      <c r="WDQ14" s="44"/>
      <c r="WDR14" s="44"/>
      <c r="WDS14" s="44"/>
      <c r="WDT14" s="44"/>
      <c r="WDU14" s="44"/>
      <c r="WDV14" s="44"/>
      <c r="WDW14" s="44"/>
      <c r="WDX14" s="44"/>
      <c r="WDY14" s="44"/>
      <c r="WDZ14" s="44"/>
      <c r="WEA14" s="44"/>
      <c r="WEB14" s="44"/>
      <c r="WEC14" s="44"/>
      <c r="WED14" s="44"/>
      <c r="WEE14" s="44"/>
      <c r="WEF14" s="44"/>
      <c r="WEG14" s="44"/>
      <c r="WEH14" s="44"/>
      <c r="WEI14" s="44"/>
      <c r="WEJ14" s="44"/>
      <c r="WEK14" s="44"/>
      <c r="WEL14" s="44"/>
      <c r="WEM14" s="44"/>
      <c r="WEN14" s="44"/>
      <c r="WEO14" s="44"/>
      <c r="WEP14" s="44"/>
      <c r="WEQ14" s="44"/>
      <c r="WER14" s="44"/>
      <c r="WES14" s="44"/>
      <c r="WET14" s="44"/>
      <c r="WEU14" s="44"/>
      <c r="WEV14" s="44"/>
      <c r="WEW14" s="44"/>
      <c r="WEX14" s="44"/>
      <c r="WEY14" s="44"/>
      <c r="WEZ14" s="44"/>
      <c r="WFA14" s="44"/>
      <c r="WFB14" s="44"/>
      <c r="WFC14" s="44"/>
      <c r="WFD14" s="44"/>
      <c r="WFE14" s="44"/>
      <c r="WFF14" s="44"/>
      <c r="WFG14" s="44"/>
      <c r="WFH14" s="44"/>
      <c r="WFI14" s="44"/>
      <c r="WFJ14" s="44"/>
      <c r="WFK14" s="44"/>
      <c r="WFL14" s="44"/>
      <c r="WFM14" s="44"/>
      <c r="WFN14" s="44"/>
      <c r="WFO14" s="44"/>
      <c r="WFP14" s="44"/>
      <c r="WFQ14" s="44"/>
      <c r="WFR14" s="44"/>
      <c r="WFS14" s="44"/>
      <c r="WFT14" s="44"/>
      <c r="WFU14" s="44"/>
      <c r="WFV14" s="44"/>
      <c r="WFW14" s="44"/>
      <c r="WFX14" s="44"/>
      <c r="WFY14" s="44"/>
      <c r="WFZ14" s="44"/>
      <c r="WGA14" s="44"/>
      <c r="WGB14" s="44"/>
      <c r="WGC14" s="44"/>
      <c r="WGD14" s="44"/>
      <c r="WGE14" s="44"/>
      <c r="WGF14" s="44"/>
      <c r="WGG14" s="44"/>
      <c r="WGH14" s="44"/>
      <c r="WGI14" s="44"/>
      <c r="WGJ14" s="44"/>
      <c r="WGK14" s="44"/>
      <c r="WGL14" s="44"/>
      <c r="WGM14" s="44"/>
      <c r="WGN14" s="44"/>
      <c r="WGO14" s="44"/>
      <c r="WGP14" s="44"/>
      <c r="WGQ14" s="44"/>
      <c r="WGR14" s="44"/>
      <c r="WGS14" s="44"/>
      <c r="WGT14" s="44"/>
      <c r="WGU14" s="44"/>
      <c r="WGV14" s="44"/>
      <c r="WGW14" s="44"/>
      <c r="WGX14" s="44"/>
      <c r="WGY14" s="44"/>
      <c r="WGZ14" s="44"/>
      <c r="WHA14" s="44"/>
      <c r="WHB14" s="44"/>
      <c r="WHC14" s="44"/>
      <c r="WHD14" s="44"/>
      <c r="WHE14" s="44"/>
      <c r="WHF14" s="44"/>
      <c r="WHG14" s="44"/>
      <c r="WHH14" s="44"/>
      <c r="WHI14" s="44"/>
      <c r="WHJ14" s="44"/>
      <c r="WHK14" s="44"/>
      <c r="WHL14" s="44"/>
      <c r="WHM14" s="44"/>
      <c r="WHN14" s="44"/>
      <c r="WHO14" s="44"/>
      <c r="WHP14" s="44"/>
      <c r="WHQ14" s="44"/>
      <c r="WHR14" s="44"/>
      <c r="WHS14" s="44"/>
      <c r="WHT14" s="44"/>
      <c r="WHU14" s="44"/>
      <c r="WHV14" s="44"/>
      <c r="WHW14" s="44"/>
      <c r="WHX14" s="44"/>
      <c r="WHY14" s="44"/>
      <c r="WHZ14" s="44"/>
      <c r="WIA14" s="44"/>
      <c r="WIB14" s="44"/>
      <c r="WIC14" s="44"/>
      <c r="WID14" s="44"/>
      <c r="WIE14" s="44"/>
      <c r="WIF14" s="44"/>
      <c r="WIG14" s="44"/>
      <c r="WIH14" s="44"/>
      <c r="WII14" s="44"/>
      <c r="WIJ14" s="44"/>
      <c r="WIK14" s="44"/>
      <c r="WIL14" s="44"/>
      <c r="WIM14" s="44"/>
      <c r="WIN14" s="44"/>
      <c r="WIO14" s="44"/>
      <c r="WIP14" s="44"/>
      <c r="WIQ14" s="44"/>
      <c r="WIR14" s="44"/>
      <c r="WIS14" s="44"/>
      <c r="WIT14" s="44"/>
      <c r="WIU14" s="44"/>
      <c r="WIV14" s="44"/>
      <c r="WIW14" s="44"/>
      <c r="WIX14" s="44"/>
      <c r="WIY14" s="44"/>
      <c r="WIZ14" s="44"/>
      <c r="WJA14" s="44"/>
      <c r="WJB14" s="44"/>
      <c r="WJC14" s="44"/>
      <c r="WJD14" s="44"/>
      <c r="WJE14" s="44"/>
      <c r="WJF14" s="44"/>
      <c r="WJG14" s="44"/>
      <c r="WJH14" s="44"/>
      <c r="WJI14" s="44"/>
      <c r="WJJ14" s="44"/>
      <c r="WJK14" s="44"/>
      <c r="WJL14" s="44"/>
      <c r="WJM14" s="44"/>
      <c r="WJN14" s="44"/>
      <c r="WJO14" s="44"/>
      <c r="WJP14" s="44"/>
      <c r="WJQ14" s="44"/>
      <c r="WJR14" s="44"/>
      <c r="WJS14" s="44"/>
      <c r="WJT14" s="44"/>
      <c r="WJU14" s="44"/>
      <c r="WJV14" s="44"/>
      <c r="WJW14" s="44"/>
      <c r="WJX14" s="44"/>
      <c r="WJY14" s="44"/>
      <c r="WJZ14" s="44"/>
      <c r="WKA14" s="44"/>
      <c r="WKB14" s="44"/>
      <c r="WKC14" s="44"/>
      <c r="WKD14" s="44"/>
      <c r="WKE14" s="44"/>
      <c r="WKF14" s="44"/>
      <c r="WKG14" s="44"/>
      <c r="WKH14" s="44"/>
      <c r="WKI14" s="44"/>
      <c r="WKJ14" s="44"/>
      <c r="WKK14" s="44"/>
      <c r="WKL14" s="44"/>
      <c r="WKM14" s="44"/>
      <c r="WKN14" s="44"/>
      <c r="WKO14" s="44"/>
      <c r="WKP14" s="44"/>
      <c r="WKQ14" s="44"/>
      <c r="WKR14" s="44"/>
      <c r="WKS14" s="44"/>
      <c r="WKT14" s="44"/>
      <c r="WKU14" s="44"/>
      <c r="WKV14" s="44"/>
      <c r="WKW14" s="44"/>
      <c r="WKX14" s="44"/>
      <c r="WKY14" s="44"/>
      <c r="WKZ14" s="44"/>
      <c r="WLA14" s="44"/>
      <c r="WLB14" s="44"/>
      <c r="WLC14" s="44"/>
      <c r="WLD14" s="44"/>
      <c r="WLE14" s="44"/>
      <c r="WLF14" s="44"/>
      <c r="WLG14" s="44"/>
      <c r="WLH14" s="44"/>
      <c r="WLI14" s="44"/>
      <c r="WLJ14" s="44"/>
      <c r="WLK14" s="44"/>
      <c r="WLL14" s="44"/>
      <c r="WLM14" s="44"/>
      <c r="WLN14" s="44"/>
      <c r="WLO14" s="44"/>
      <c r="WLP14" s="44"/>
      <c r="WLQ14" s="44"/>
      <c r="WLR14" s="44"/>
      <c r="WLS14" s="44"/>
      <c r="WLT14" s="44"/>
      <c r="WLU14" s="44"/>
      <c r="WLV14" s="44"/>
      <c r="WLW14" s="44"/>
      <c r="WLX14" s="44"/>
      <c r="WLY14" s="44"/>
      <c r="WLZ14" s="44"/>
      <c r="WMA14" s="44"/>
      <c r="WMB14" s="44"/>
      <c r="WMC14" s="44"/>
      <c r="WMD14" s="44"/>
      <c r="WME14" s="44"/>
      <c r="WMF14" s="44"/>
      <c r="WMG14" s="44"/>
      <c r="WMH14" s="44"/>
      <c r="WMI14" s="44"/>
      <c r="WMJ14" s="44"/>
      <c r="WMK14" s="44"/>
      <c r="WML14" s="44"/>
      <c r="WMM14" s="44"/>
      <c r="WMN14" s="44"/>
      <c r="WMO14" s="44"/>
      <c r="WMP14" s="44"/>
      <c r="WMQ14" s="44"/>
      <c r="WMR14" s="44"/>
      <c r="WMS14" s="44"/>
      <c r="WMT14" s="44"/>
      <c r="WMU14" s="44"/>
      <c r="WMV14" s="44"/>
      <c r="WMW14" s="44"/>
      <c r="WMX14" s="44"/>
      <c r="WMY14" s="44"/>
      <c r="WMZ14" s="44"/>
      <c r="WNA14" s="44"/>
      <c r="WNB14" s="44"/>
      <c r="WNC14" s="44"/>
      <c r="WND14" s="44"/>
      <c r="WNE14" s="44"/>
      <c r="WNF14" s="44"/>
      <c r="WNG14" s="44"/>
      <c r="WNH14" s="44"/>
      <c r="WNI14" s="44"/>
      <c r="WNJ14" s="44"/>
      <c r="WNK14" s="44"/>
      <c r="WNL14" s="44"/>
      <c r="WNM14" s="44"/>
      <c r="WNN14" s="44"/>
      <c r="WNO14" s="44"/>
      <c r="WNP14" s="44"/>
      <c r="WNQ14" s="44"/>
      <c r="WNR14" s="44"/>
      <c r="WNS14" s="44"/>
      <c r="WNT14" s="44"/>
      <c r="WNU14" s="44"/>
      <c r="WNV14" s="44"/>
      <c r="WNW14" s="44"/>
      <c r="WNX14" s="44"/>
      <c r="WNY14" s="44"/>
      <c r="WNZ14" s="44"/>
      <c r="WOA14" s="44"/>
      <c r="WOB14" s="44"/>
      <c r="WOC14" s="44"/>
      <c r="WOD14" s="44"/>
      <c r="WOE14" s="44"/>
      <c r="WOF14" s="44"/>
      <c r="WOG14" s="44"/>
      <c r="WOH14" s="44"/>
      <c r="WOI14" s="44"/>
      <c r="WOJ14" s="44"/>
      <c r="WOK14" s="44"/>
      <c r="WOL14" s="44"/>
      <c r="WOM14" s="44"/>
      <c r="WON14" s="44"/>
      <c r="WOO14" s="44"/>
      <c r="WOP14" s="44"/>
      <c r="WOQ14" s="44"/>
      <c r="WOR14" s="44"/>
      <c r="WOS14" s="44"/>
      <c r="WOT14" s="44"/>
      <c r="WOU14" s="44"/>
      <c r="WOV14" s="44"/>
      <c r="WOW14" s="44"/>
      <c r="WOX14" s="44"/>
      <c r="WOY14" s="44"/>
      <c r="WOZ14" s="44"/>
      <c r="WPA14" s="44"/>
      <c r="WPB14" s="44"/>
      <c r="WPC14" s="44"/>
      <c r="WPD14" s="44"/>
      <c r="WPE14" s="44"/>
      <c r="WPF14" s="44"/>
      <c r="WPG14" s="44"/>
      <c r="WPH14" s="44"/>
      <c r="WPI14" s="44"/>
      <c r="WPJ14" s="44"/>
      <c r="WPK14" s="44"/>
      <c r="WPL14" s="44"/>
      <c r="WPM14" s="44"/>
      <c r="WPN14" s="44"/>
      <c r="WPO14" s="44"/>
      <c r="WPP14" s="44"/>
      <c r="WPQ14" s="44"/>
      <c r="WPR14" s="44"/>
      <c r="WPS14" s="44"/>
      <c r="WPT14" s="44"/>
      <c r="WPU14" s="44"/>
      <c r="WPV14" s="44"/>
      <c r="WPW14" s="44"/>
      <c r="WPX14" s="44"/>
      <c r="WPY14" s="44"/>
      <c r="WPZ14" s="44"/>
      <c r="WQA14" s="44"/>
      <c r="WQB14" s="44"/>
      <c r="WQC14" s="44"/>
      <c r="WQD14" s="44"/>
      <c r="WQE14" s="44"/>
      <c r="WQF14" s="44"/>
      <c r="WQG14" s="44"/>
      <c r="WQH14" s="44"/>
      <c r="WQI14" s="44"/>
      <c r="WQJ14" s="44"/>
      <c r="WQK14" s="44"/>
      <c r="WQL14" s="44"/>
      <c r="WQM14" s="44"/>
      <c r="WQN14" s="44"/>
      <c r="WQO14" s="44"/>
      <c r="WQP14" s="44"/>
      <c r="WQQ14" s="44"/>
      <c r="WQR14" s="44"/>
      <c r="WQS14" s="44"/>
      <c r="WQT14" s="44"/>
      <c r="WQU14" s="44"/>
      <c r="WQV14" s="44"/>
      <c r="WQW14" s="44"/>
      <c r="WQX14" s="44"/>
      <c r="WQY14" s="44"/>
      <c r="WQZ14" s="44"/>
      <c r="WRA14" s="44"/>
      <c r="WRB14" s="44"/>
      <c r="WRC14" s="44"/>
      <c r="WRD14" s="44"/>
      <c r="WRE14" s="44"/>
      <c r="WRF14" s="44"/>
      <c r="WRG14" s="44"/>
      <c r="WRH14" s="44"/>
      <c r="WRI14" s="44"/>
      <c r="WRJ14" s="44"/>
      <c r="WRK14" s="44"/>
      <c r="WRL14" s="44"/>
      <c r="WRM14" s="44"/>
      <c r="WRN14" s="44"/>
      <c r="WRO14" s="44"/>
      <c r="WRP14" s="44"/>
      <c r="WRQ14" s="44"/>
      <c r="WRR14" s="44"/>
      <c r="WRS14" s="44"/>
      <c r="WRT14" s="44"/>
      <c r="WRU14" s="44"/>
      <c r="WRV14" s="44"/>
      <c r="WRW14" s="44"/>
      <c r="WRX14" s="44"/>
      <c r="WRY14" s="44"/>
      <c r="WRZ14" s="44"/>
      <c r="WSA14" s="44"/>
      <c r="WSB14" s="44"/>
      <c r="WSC14" s="44"/>
      <c r="WSD14" s="44"/>
      <c r="WSE14" s="44"/>
      <c r="WSF14" s="44"/>
      <c r="WSG14" s="44"/>
      <c r="WSH14" s="44"/>
      <c r="WSI14" s="44"/>
      <c r="WSJ14" s="44"/>
      <c r="WSK14" s="44"/>
      <c r="WSL14" s="44"/>
      <c r="WSM14" s="44"/>
      <c r="WSN14" s="44"/>
      <c r="WSO14" s="44"/>
      <c r="WSP14" s="44"/>
      <c r="WSQ14" s="44"/>
      <c r="WSR14" s="44"/>
      <c r="WSS14" s="44"/>
      <c r="WST14" s="44"/>
      <c r="WSU14" s="44"/>
      <c r="WSV14" s="44"/>
      <c r="WSW14" s="44"/>
      <c r="WSX14" s="44"/>
      <c r="WSY14" s="44"/>
      <c r="WSZ14" s="44"/>
      <c r="WTA14" s="44"/>
      <c r="WTB14" s="44"/>
      <c r="WTC14" s="44"/>
      <c r="WTD14" s="44"/>
      <c r="WTE14" s="44"/>
      <c r="WTF14" s="44"/>
      <c r="WTG14" s="44"/>
      <c r="WTH14" s="44"/>
      <c r="WTI14" s="44"/>
      <c r="WTJ14" s="44"/>
      <c r="WTK14" s="44"/>
      <c r="WTL14" s="44"/>
      <c r="WTM14" s="44"/>
      <c r="WTN14" s="44"/>
      <c r="WTO14" s="44"/>
      <c r="WTP14" s="44"/>
      <c r="WTQ14" s="44"/>
      <c r="WTR14" s="44"/>
      <c r="WTS14" s="44"/>
      <c r="WTT14" s="44"/>
      <c r="WTU14" s="44"/>
      <c r="WTV14" s="44"/>
      <c r="WTW14" s="44"/>
      <c r="WTX14" s="44"/>
      <c r="WTY14" s="44"/>
      <c r="WTZ14" s="44"/>
      <c r="WUA14" s="44"/>
      <c r="WUB14" s="44"/>
      <c r="WUC14" s="44"/>
      <c r="WUD14" s="44"/>
      <c r="WUE14" s="44"/>
      <c r="WUF14" s="44"/>
      <c r="WUG14" s="44"/>
      <c r="WUH14" s="44"/>
      <c r="WUI14" s="44"/>
      <c r="WUJ14" s="44"/>
      <c r="WUK14" s="44"/>
      <c r="WUL14" s="44"/>
      <c r="WUM14" s="44"/>
      <c r="WUN14" s="44"/>
      <c r="WUO14" s="44"/>
      <c r="WUP14" s="44"/>
      <c r="WUQ14" s="44"/>
      <c r="WUR14" s="44"/>
      <c r="WUS14" s="44"/>
      <c r="WUT14" s="44"/>
      <c r="WUU14" s="44"/>
      <c r="WUV14" s="44"/>
      <c r="WUW14" s="44"/>
      <c r="WUX14" s="44"/>
      <c r="WUY14" s="44"/>
      <c r="WUZ14" s="44"/>
      <c r="WVA14" s="44"/>
      <c r="WVB14" s="44"/>
      <c r="WVC14" s="44"/>
      <c r="WVD14" s="44"/>
      <c r="WVE14" s="44"/>
      <c r="WVF14" s="44"/>
      <c r="WVG14" s="44"/>
      <c r="WVH14" s="44"/>
      <c r="WVI14" s="44"/>
      <c r="WVJ14" s="44"/>
      <c r="WVK14" s="44"/>
      <c r="WVL14" s="44"/>
      <c r="WVM14" s="44"/>
      <c r="WVN14" s="44"/>
      <c r="WVO14" s="44"/>
      <c r="WVP14" s="44"/>
      <c r="WVQ14" s="44"/>
      <c r="WVR14" s="44"/>
      <c r="WVS14" s="44"/>
      <c r="WVT14" s="44"/>
      <c r="WVU14" s="44"/>
      <c r="WVV14" s="44"/>
      <c r="WVW14" s="44"/>
      <c r="WVX14" s="44"/>
      <c r="WVY14" s="44"/>
      <c r="WVZ14" s="44"/>
      <c r="WWA14" s="44"/>
      <c r="WWB14" s="44"/>
      <c r="WWC14" s="44"/>
      <c r="WWD14" s="44"/>
      <c r="WWE14" s="44"/>
      <c r="WWF14" s="44"/>
      <c r="WWG14" s="44"/>
      <c r="WWH14" s="44"/>
      <c r="WWI14" s="44"/>
      <c r="WWJ14" s="44"/>
      <c r="WWK14" s="44"/>
      <c r="WWL14" s="44"/>
      <c r="WWM14" s="44"/>
      <c r="WWN14" s="44"/>
      <c r="WWO14" s="44"/>
      <c r="WWP14" s="44"/>
      <c r="WWQ14" s="44"/>
      <c r="WWR14" s="44"/>
      <c r="WWS14" s="44"/>
      <c r="WWT14" s="44"/>
      <c r="WWU14" s="44"/>
      <c r="WWV14" s="44"/>
      <c r="WWW14" s="44"/>
      <c r="WWX14" s="44"/>
      <c r="WWY14" s="44"/>
      <c r="WWZ14" s="44"/>
      <c r="WXA14" s="44"/>
      <c r="WXB14" s="44"/>
      <c r="WXC14" s="44"/>
      <c r="WXD14" s="44"/>
      <c r="WXE14" s="44"/>
      <c r="WXF14" s="44"/>
      <c r="WXG14" s="44"/>
      <c r="WXH14" s="44"/>
      <c r="WXI14" s="44"/>
      <c r="WXJ14" s="44"/>
      <c r="WXK14" s="44"/>
      <c r="WXL14" s="44"/>
      <c r="WXM14" s="44"/>
      <c r="WXN14" s="44"/>
      <c r="WXO14" s="44"/>
      <c r="WXP14" s="44"/>
      <c r="WXQ14" s="44"/>
      <c r="WXR14" s="44"/>
      <c r="WXS14" s="44"/>
      <c r="WXT14" s="44"/>
      <c r="WXU14" s="44"/>
      <c r="WXV14" s="44"/>
      <c r="WXW14" s="44"/>
      <c r="WXX14" s="44"/>
      <c r="WXY14" s="44"/>
      <c r="WXZ14" s="44"/>
      <c r="WYA14" s="44"/>
      <c r="WYB14" s="44"/>
      <c r="WYC14" s="44"/>
      <c r="WYD14" s="44"/>
      <c r="WYE14" s="44"/>
      <c r="WYF14" s="44"/>
      <c r="WYG14" s="44"/>
      <c r="WYH14" s="44"/>
      <c r="WYI14" s="44"/>
      <c r="WYJ14" s="44"/>
      <c r="WYK14" s="44"/>
      <c r="WYL14" s="44"/>
      <c r="WYM14" s="44"/>
      <c r="WYN14" s="44"/>
      <c r="WYO14" s="44"/>
      <c r="WYP14" s="44"/>
      <c r="WYQ14" s="44"/>
      <c r="WYR14" s="44"/>
      <c r="WYS14" s="44"/>
      <c r="WYT14" s="44"/>
      <c r="WYU14" s="44"/>
      <c r="WYV14" s="44"/>
      <c r="WYW14" s="44"/>
      <c r="WYX14" s="44"/>
      <c r="WYY14" s="44"/>
      <c r="WYZ14" s="44"/>
      <c r="WZA14" s="44"/>
      <c r="WZB14" s="44"/>
      <c r="WZC14" s="44"/>
      <c r="WZD14" s="44"/>
      <c r="WZE14" s="44"/>
      <c r="WZF14" s="44"/>
      <c r="WZG14" s="44"/>
      <c r="WZH14" s="44"/>
      <c r="WZI14" s="44"/>
      <c r="WZJ14" s="44"/>
      <c r="WZK14" s="44"/>
      <c r="WZL14" s="44"/>
      <c r="WZM14" s="44"/>
      <c r="WZN14" s="44"/>
      <c r="WZO14" s="44"/>
      <c r="WZP14" s="44"/>
      <c r="WZQ14" s="44"/>
      <c r="WZR14" s="44"/>
      <c r="WZS14" s="44"/>
      <c r="WZT14" s="44"/>
      <c r="WZU14" s="44"/>
      <c r="WZV14" s="44"/>
      <c r="WZW14" s="44"/>
      <c r="WZX14" s="44"/>
      <c r="WZY14" s="44"/>
      <c r="WZZ14" s="44"/>
      <c r="XAA14" s="44"/>
      <c r="XAB14" s="44"/>
      <c r="XAC14" s="44"/>
      <c r="XAD14" s="44"/>
      <c r="XAE14" s="44"/>
      <c r="XAF14" s="44"/>
      <c r="XAG14" s="44"/>
      <c r="XAH14" s="44"/>
      <c r="XAI14" s="44"/>
      <c r="XAJ14" s="44"/>
      <c r="XAK14" s="44"/>
      <c r="XAL14" s="44"/>
      <c r="XAM14" s="44"/>
      <c r="XAN14" s="44"/>
      <c r="XAO14" s="44"/>
      <c r="XAP14" s="44"/>
      <c r="XAQ14" s="44"/>
      <c r="XAR14" s="44"/>
      <c r="XAS14" s="44"/>
      <c r="XAT14" s="44"/>
      <c r="XAU14" s="44"/>
      <c r="XAV14" s="44"/>
      <c r="XAW14" s="44"/>
      <c r="XAX14" s="44"/>
      <c r="XAY14" s="44"/>
      <c r="XAZ14" s="44"/>
      <c r="XBA14" s="44"/>
      <c r="XBB14" s="44"/>
      <c r="XBC14" s="44"/>
      <c r="XBD14" s="44"/>
      <c r="XBE14" s="44"/>
      <c r="XBF14" s="44"/>
      <c r="XBG14" s="44"/>
      <c r="XBH14" s="44"/>
      <c r="XBI14" s="44"/>
      <c r="XBJ14" s="44"/>
      <c r="XBK14" s="44"/>
      <c r="XBL14" s="44"/>
      <c r="XBM14" s="44"/>
      <c r="XBN14" s="44"/>
      <c r="XBO14" s="44"/>
      <c r="XBP14" s="44"/>
      <c r="XBQ14" s="44"/>
      <c r="XBR14" s="44"/>
      <c r="XBS14" s="44"/>
      <c r="XBT14" s="44"/>
      <c r="XBU14" s="44"/>
      <c r="XBV14" s="44"/>
      <c r="XBW14" s="44"/>
      <c r="XBX14" s="44"/>
      <c r="XBY14" s="44"/>
      <c r="XBZ14" s="44"/>
      <c r="XCA14" s="44"/>
      <c r="XCB14" s="44"/>
      <c r="XCC14" s="44"/>
      <c r="XCD14" s="44"/>
      <c r="XCE14" s="44"/>
      <c r="XCF14" s="44"/>
      <c r="XCG14" s="44"/>
      <c r="XCH14" s="44"/>
      <c r="XCI14" s="44"/>
      <c r="XCJ14" s="44"/>
      <c r="XCK14" s="44"/>
      <c r="XCL14" s="44"/>
      <c r="XCM14" s="44"/>
      <c r="XCN14" s="44"/>
      <c r="XCO14" s="44"/>
      <c r="XCP14" s="44"/>
      <c r="XCQ14" s="44"/>
      <c r="XCR14" s="44"/>
      <c r="XCS14" s="44"/>
      <c r="XCT14" s="44"/>
      <c r="XCU14" s="44"/>
      <c r="XCV14" s="44"/>
      <c r="XCW14" s="44"/>
      <c r="XCX14" s="44"/>
      <c r="XCY14" s="44"/>
      <c r="XCZ14" s="44"/>
      <c r="XDA14" s="44"/>
      <c r="XDB14" s="44"/>
      <c r="XDC14" s="44"/>
      <c r="XDD14" s="44"/>
      <c r="XDE14" s="44"/>
      <c r="XDF14" s="44"/>
      <c r="XDG14" s="44"/>
      <c r="XDH14" s="44"/>
      <c r="XDI14" s="44"/>
      <c r="XDJ14" s="44"/>
      <c r="XDK14" s="44"/>
      <c r="XDL14" s="44"/>
      <c r="XDM14" s="44"/>
      <c r="XDN14" s="44"/>
      <c r="XDO14" s="44"/>
      <c r="XDP14" s="44"/>
      <c r="XDQ14" s="44"/>
      <c r="XDR14" s="44"/>
      <c r="XDS14" s="44"/>
      <c r="XDT14" s="44"/>
      <c r="XDU14" s="44"/>
      <c r="XDV14" s="44"/>
      <c r="XDW14" s="44"/>
      <c r="XDX14" s="44"/>
      <c r="XDY14" s="44"/>
      <c r="XDZ14" s="44"/>
      <c r="XEA14" s="44"/>
      <c r="XEB14" s="44"/>
      <c r="XEC14" s="44"/>
      <c r="XED14" s="44"/>
      <c r="XEE14" s="44"/>
      <c r="XEF14" s="44"/>
      <c r="XEG14" s="44"/>
      <c r="XEH14" s="44"/>
      <c r="XEI14" s="44"/>
      <c r="XEJ14" s="44"/>
      <c r="XEK14" s="44"/>
      <c r="XEL14" s="44"/>
      <c r="XEM14" s="44"/>
      <c r="XEN14" s="44"/>
      <c r="XEO14" s="44"/>
      <c r="XEP14" s="44"/>
      <c r="XEQ14" s="44"/>
      <c r="XER14" s="44"/>
      <c r="XES14" s="44"/>
      <c r="XET14" s="44"/>
      <c r="XEU14" s="44"/>
      <c r="XEV14" s="44"/>
      <c r="XEW14" s="44"/>
      <c r="XEX14" s="44"/>
      <c r="XEY14" s="44"/>
      <c r="XEZ14" s="44"/>
      <c r="XFA14" s="44"/>
      <c r="XFB14" s="44"/>
      <c r="XFC14" s="44"/>
    </row>
    <row r="15" spans="2:16383">
      <c r="B15" s="44" t="s">
        <v>370</v>
      </c>
      <c r="C15" s="95"/>
      <c r="D15" s="98"/>
      <c r="E15" s="44"/>
      <c r="F15" s="44"/>
      <c r="G15" s="44"/>
      <c r="AF15" s="44"/>
      <c r="AG15" s="44"/>
      <c r="AH15" s="44"/>
      <c r="AI15" s="44"/>
      <c r="AJ15" s="44"/>
      <c r="AK15" s="44"/>
      <c r="AL15" s="44"/>
      <c r="AM15" s="44"/>
      <c r="AN15" s="44"/>
      <c r="AO15" s="44"/>
      <c r="AP15" s="44"/>
      <c r="AQ15" s="44"/>
      <c r="AR15" s="44"/>
      <c r="AS15" s="44"/>
      <c r="AT15" s="44"/>
      <c r="AU15" s="44"/>
      <c r="AV15" s="44"/>
      <c r="AW15" s="44"/>
      <c r="AX15" s="44"/>
      <c r="AY15" s="44"/>
      <c r="AZ15" s="44"/>
      <c r="BA15" s="44"/>
      <c r="BB15" s="44"/>
      <c r="BC15" s="44"/>
      <c r="BD15" s="44"/>
      <c r="BE15" s="44"/>
      <c r="BF15" s="44"/>
      <c r="BG15" s="44"/>
      <c r="BH15" s="44"/>
      <c r="BI15" s="44"/>
      <c r="BJ15" s="44"/>
      <c r="BK15" s="44"/>
      <c r="BL15" s="44"/>
      <c r="BM15" s="44"/>
      <c r="BN15" s="44"/>
      <c r="BO15" s="44"/>
      <c r="BP15" s="44"/>
      <c r="BQ15" s="44"/>
      <c r="BR15" s="44"/>
      <c r="BS15" s="44"/>
      <c r="BT15" s="44"/>
      <c r="BU15" s="44"/>
      <c r="BV15" s="44"/>
      <c r="BW15" s="44"/>
      <c r="BX15" s="44"/>
      <c r="BY15" s="44"/>
      <c r="BZ15" s="44"/>
      <c r="CA15" s="44"/>
      <c r="CB15" s="44"/>
      <c r="CC15" s="44"/>
      <c r="CD15" s="44"/>
      <c r="CE15" s="44"/>
      <c r="CF15" s="44"/>
      <c r="CG15" s="44"/>
      <c r="CH15" s="44"/>
      <c r="CI15" s="44"/>
      <c r="CJ15" s="44"/>
      <c r="CK15" s="44"/>
      <c r="CL15" s="44"/>
      <c r="CM15" s="44"/>
      <c r="CN15" s="44"/>
      <c r="CO15" s="44"/>
      <c r="CP15" s="44"/>
      <c r="CQ15" s="44"/>
      <c r="CR15" s="44"/>
      <c r="CS15" s="44"/>
      <c r="CT15" s="44"/>
      <c r="CU15" s="44"/>
      <c r="CV15" s="44"/>
      <c r="CW15" s="44"/>
      <c r="CX15" s="44"/>
      <c r="CY15" s="44"/>
      <c r="CZ15" s="44"/>
      <c r="DA15" s="44"/>
      <c r="DB15" s="44"/>
      <c r="DC15" s="44"/>
      <c r="DD15" s="44"/>
      <c r="DE15" s="44"/>
      <c r="DF15" s="44"/>
      <c r="DG15" s="44"/>
      <c r="DH15" s="44"/>
      <c r="DI15" s="44"/>
      <c r="DJ15" s="44"/>
      <c r="DK15" s="44"/>
      <c r="DL15" s="44"/>
      <c r="DM15" s="44"/>
      <c r="DN15" s="44"/>
      <c r="DO15" s="44"/>
      <c r="DP15" s="44"/>
      <c r="DQ15" s="44"/>
      <c r="DR15" s="44"/>
      <c r="DS15" s="44"/>
      <c r="DT15" s="44"/>
      <c r="DU15" s="44"/>
      <c r="DV15" s="44"/>
      <c r="DW15" s="44"/>
      <c r="DX15" s="44"/>
      <c r="DY15" s="44"/>
      <c r="DZ15" s="44"/>
      <c r="EA15" s="44"/>
      <c r="EB15" s="44"/>
      <c r="EC15" s="44"/>
      <c r="ED15" s="44"/>
      <c r="EE15" s="44"/>
      <c r="EF15" s="44"/>
      <c r="EG15" s="44"/>
      <c r="EH15" s="44"/>
      <c r="EI15" s="44"/>
      <c r="EJ15" s="44"/>
      <c r="EK15" s="44"/>
      <c r="EL15" s="44"/>
      <c r="EM15" s="44"/>
      <c r="EN15" s="44"/>
      <c r="EO15" s="44"/>
      <c r="EP15" s="44"/>
      <c r="EQ15" s="44"/>
      <c r="ER15" s="44"/>
      <c r="ES15" s="44"/>
      <c r="ET15" s="44"/>
      <c r="EU15" s="44"/>
      <c r="EV15" s="44"/>
      <c r="EW15" s="44"/>
      <c r="EX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44"/>
      <c r="ACO15" s="44"/>
      <c r="ACP15" s="44"/>
      <c r="ACQ15" s="44"/>
      <c r="ACR15" s="44"/>
      <c r="ACS15" s="44"/>
      <c r="ACT15" s="44"/>
      <c r="ACU15" s="44"/>
      <c r="ACV15" s="44"/>
      <c r="ACW15" s="44"/>
      <c r="ACX15" s="44"/>
      <c r="ACY15" s="44"/>
      <c r="ACZ15" s="44"/>
      <c r="ADA15" s="44"/>
      <c r="ADB15" s="44"/>
      <c r="ADC15" s="44"/>
      <c r="ADD15" s="44"/>
      <c r="ADE15" s="44"/>
      <c r="ADF15" s="44"/>
      <c r="ADG15" s="44"/>
      <c r="ADH15" s="44"/>
      <c r="ADI15" s="44"/>
      <c r="ADJ15" s="44"/>
      <c r="ADK15" s="44"/>
      <c r="ADL15" s="44"/>
      <c r="ADM15" s="44"/>
      <c r="ADN15" s="44"/>
      <c r="ADO15" s="44"/>
      <c r="ADP15" s="44"/>
      <c r="ADQ15" s="44"/>
      <c r="ADR15" s="44"/>
      <c r="ADS15" s="44"/>
      <c r="ADT15" s="44"/>
      <c r="ADU15" s="44"/>
      <c r="ADV15" s="44"/>
      <c r="ADW15" s="44"/>
      <c r="ADX15" s="44"/>
      <c r="ADY15" s="44"/>
      <c r="ADZ15" s="44"/>
      <c r="AEA15" s="44"/>
      <c r="AEB15" s="44"/>
      <c r="AEC15" s="44"/>
      <c r="AED15" s="44"/>
      <c r="AEE15" s="44"/>
      <c r="AEF15" s="44"/>
      <c r="AEG15" s="44"/>
      <c r="AEH15" s="44"/>
      <c r="AEI15" s="44"/>
      <c r="AEJ15" s="44"/>
      <c r="AEK15" s="44"/>
      <c r="AEL15" s="44"/>
      <c r="AEM15" s="44"/>
      <c r="AEN15" s="44"/>
      <c r="AEO15" s="44"/>
      <c r="AEP15" s="44"/>
      <c r="AEQ15" s="44"/>
      <c r="AER15" s="44"/>
      <c r="AES15" s="44"/>
      <c r="AET15" s="44"/>
      <c r="AEU15" s="44"/>
      <c r="AEV15" s="44"/>
      <c r="AEW15" s="44"/>
      <c r="AEX15" s="44"/>
      <c r="AEY15" s="44"/>
      <c r="AEZ15" s="44"/>
      <c r="AFA15" s="44"/>
      <c r="AFB15" s="44"/>
      <c r="AFC15" s="44"/>
      <c r="AFD15" s="44"/>
      <c r="AFE15" s="44"/>
      <c r="AFF15" s="44"/>
      <c r="AFG15" s="44"/>
      <c r="AFH15" s="44"/>
      <c r="AFI15" s="44"/>
      <c r="AFJ15" s="44"/>
      <c r="AFK15" s="44"/>
      <c r="AFL15" s="44"/>
      <c r="AFM15" s="44"/>
      <c r="AFN15" s="44"/>
      <c r="AFO15" s="44"/>
      <c r="AFP15" s="44"/>
      <c r="AFQ15" s="44"/>
      <c r="AFR15" s="44"/>
      <c r="AFS15" s="44"/>
      <c r="AFT15" s="44"/>
      <c r="AFU15" s="44"/>
      <c r="AFV15" s="44"/>
      <c r="AFW15" s="44"/>
      <c r="AFX15" s="44"/>
      <c r="AFY15" s="44"/>
      <c r="AFZ15" s="44"/>
      <c r="AGA15" s="44"/>
      <c r="AGB15" s="44"/>
      <c r="AGC15" s="44"/>
      <c r="AGD15" s="44"/>
      <c r="AGE15" s="44"/>
      <c r="AGF15" s="44"/>
      <c r="AGG15" s="44"/>
      <c r="AGH15" s="44"/>
      <c r="AGI15" s="44"/>
      <c r="AGJ15" s="44"/>
      <c r="AGK15" s="44"/>
      <c r="AGL15" s="44"/>
      <c r="AGM15" s="44"/>
      <c r="AGN15" s="44"/>
      <c r="AGO15" s="44"/>
      <c r="AGP15" s="44"/>
      <c r="AGQ15" s="44"/>
      <c r="AGR15" s="44"/>
      <c r="AGS15" s="44"/>
      <c r="AGT15" s="44"/>
      <c r="AGU15" s="44"/>
      <c r="AGV15" s="44"/>
      <c r="AGW15" s="44"/>
      <c r="AGX15" s="44"/>
      <c r="AGY15" s="44"/>
      <c r="AGZ15" s="44"/>
      <c r="AHA15" s="44"/>
      <c r="AHB15" s="44"/>
      <c r="AHC15" s="44"/>
      <c r="AHD15" s="44"/>
      <c r="AHE15" s="44"/>
      <c r="AHF15" s="44"/>
      <c r="AHG15" s="44"/>
      <c r="AHH15" s="44"/>
      <c r="AHI15" s="44"/>
      <c r="AHJ15" s="44"/>
      <c r="AHK15" s="44"/>
      <c r="AHL15" s="44"/>
      <c r="AHM15" s="44"/>
      <c r="AHN15" s="44"/>
      <c r="AHO15" s="44"/>
      <c r="AHP15" s="44"/>
      <c r="AHQ15" s="44"/>
      <c r="AHR15" s="44"/>
      <c r="AHS15" s="44"/>
      <c r="AHT15" s="44"/>
      <c r="AHU15" s="44"/>
      <c r="AHV15" s="44"/>
      <c r="AHW15" s="44"/>
      <c r="AHX15" s="44"/>
      <c r="AHY15" s="44"/>
      <c r="AHZ15" s="44"/>
      <c r="AIA15" s="44"/>
      <c r="AIB15" s="44"/>
      <c r="AIC15" s="44"/>
      <c r="AID15" s="44"/>
      <c r="AIE15" s="44"/>
      <c r="AIF15" s="44"/>
      <c r="AIG15" s="44"/>
      <c r="AIH15" s="44"/>
      <c r="AII15" s="44"/>
      <c r="AIJ15" s="44"/>
      <c r="AIK15" s="44"/>
      <c r="AIL15" s="44"/>
      <c r="AIM15" s="44"/>
      <c r="AIN15" s="44"/>
      <c r="AIO15" s="44"/>
      <c r="AIP15" s="44"/>
      <c r="AIQ15" s="44"/>
      <c r="AIR15" s="44"/>
      <c r="AIS15" s="44"/>
      <c r="AIT15" s="44"/>
      <c r="AIU15" s="44"/>
      <c r="AIV15" s="44"/>
      <c r="AIW15" s="44"/>
      <c r="AIX15" s="44"/>
      <c r="AIY15" s="44"/>
      <c r="AIZ15" s="44"/>
      <c r="AJA15" s="44"/>
      <c r="AJB15" s="44"/>
      <c r="AJC15" s="44"/>
      <c r="AJD15" s="44"/>
      <c r="AJE15" s="44"/>
      <c r="AJF15" s="44"/>
      <c r="AJG15" s="44"/>
      <c r="AJH15" s="44"/>
      <c r="AJI15" s="44"/>
      <c r="AJJ15" s="44"/>
      <c r="AJK15" s="44"/>
      <c r="AJL15" s="44"/>
      <c r="AJM15" s="44"/>
      <c r="AJN15" s="44"/>
      <c r="AJO15" s="44"/>
      <c r="AJP15" s="44"/>
      <c r="AJQ15" s="44"/>
      <c r="AJR15" s="44"/>
      <c r="AJS15" s="44"/>
      <c r="AJT15" s="44"/>
      <c r="AJU15" s="44"/>
      <c r="AJV15" s="44"/>
      <c r="AJW15" s="44"/>
      <c r="AJX15" s="44"/>
      <c r="AJY15" s="44"/>
      <c r="AJZ15" s="44"/>
      <c r="AKA15" s="44"/>
      <c r="AKB15" s="44"/>
      <c r="AKC15" s="44"/>
      <c r="AKD15" s="44"/>
      <c r="AKE15" s="44"/>
      <c r="AKF15" s="44"/>
      <c r="AKG15" s="44"/>
      <c r="AKH15" s="44"/>
      <c r="AKI15" s="44"/>
      <c r="AKJ15" s="44"/>
      <c r="AKK15" s="44"/>
      <c r="AKL15" s="44"/>
      <c r="AKM15" s="44"/>
      <c r="AKN15" s="44"/>
      <c r="AKO15" s="44"/>
      <c r="AKP15" s="44"/>
      <c r="AKQ15" s="44"/>
      <c r="AKR15" s="44"/>
      <c r="AKS15" s="44"/>
      <c r="AKT15" s="44"/>
      <c r="AKU15" s="44"/>
      <c r="AKV15" s="44"/>
      <c r="AKW15" s="44"/>
      <c r="AKX15" s="44"/>
      <c r="AKY15" s="44"/>
      <c r="AKZ15" s="44"/>
      <c r="ALA15" s="44"/>
      <c r="ALB15" s="44"/>
      <c r="ALC15" s="44"/>
      <c r="ALD15" s="44"/>
      <c r="ALE15" s="44"/>
      <c r="ALF15" s="44"/>
      <c r="ALG15" s="44"/>
      <c r="ALH15" s="44"/>
      <c r="ALI15" s="44"/>
      <c r="ALJ15" s="44"/>
      <c r="ALK15" s="44"/>
      <c r="ALL15" s="44"/>
      <c r="ALM15" s="44"/>
      <c r="ALN15" s="44"/>
      <c r="ALO15" s="44"/>
      <c r="ALP15" s="44"/>
      <c r="ALQ15" s="44"/>
      <c r="ALR15" s="44"/>
      <c r="ALS15" s="44"/>
      <c r="ALT15" s="44"/>
      <c r="ALU15" s="44"/>
      <c r="ALV15" s="44"/>
      <c r="ALW15" s="44"/>
      <c r="ALX15" s="44"/>
      <c r="ALY15" s="44"/>
      <c r="ALZ15" s="44"/>
      <c r="AMA15" s="44"/>
      <c r="AMB15" s="44"/>
      <c r="AMC15" s="44"/>
      <c r="AMD15" s="44"/>
      <c r="AME15" s="44"/>
      <c r="AMF15" s="44"/>
      <c r="AMG15" s="44"/>
      <c r="AMH15" s="44"/>
      <c r="AMI15" s="44"/>
      <c r="AMJ15" s="44"/>
      <c r="AMK15" s="44"/>
      <c r="AML15" s="44"/>
      <c r="AMM15" s="44"/>
      <c r="AMN15" s="44"/>
      <c r="AMO15" s="44"/>
      <c r="AMP15" s="44"/>
      <c r="AMQ15" s="44"/>
      <c r="AMR15" s="44"/>
      <c r="AMS15" s="44"/>
      <c r="AMT15" s="44"/>
      <c r="AMU15" s="44"/>
      <c r="AMV15" s="44"/>
      <c r="AMW15" s="44"/>
      <c r="AMX15" s="44"/>
      <c r="AMY15" s="44"/>
      <c r="AMZ15" s="44"/>
      <c r="ANA15" s="44"/>
      <c r="ANB15" s="44"/>
      <c r="ANC15" s="44"/>
      <c r="AND15" s="44"/>
      <c r="ANE15" s="44"/>
      <c r="ANF15" s="44"/>
      <c r="ANG15" s="44"/>
      <c r="ANH15" s="44"/>
      <c r="ANI15" s="44"/>
      <c r="ANJ15" s="44"/>
      <c r="ANK15" s="44"/>
      <c r="ANL15" s="44"/>
      <c r="ANM15" s="44"/>
      <c r="ANN15" s="44"/>
      <c r="ANO15" s="44"/>
      <c r="ANP15" s="44"/>
      <c r="ANQ15" s="44"/>
      <c r="ANR15" s="44"/>
      <c r="ANS15" s="44"/>
      <c r="ANT15" s="44"/>
      <c r="ANU15" s="44"/>
      <c r="ANV15" s="44"/>
      <c r="ANW15" s="44"/>
      <c r="ANX15" s="44"/>
      <c r="ANY15" s="44"/>
      <c r="ANZ15" s="44"/>
      <c r="AOA15" s="44"/>
      <c r="AOB15" s="44"/>
      <c r="AOC15" s="44"/>
      <c r="AOD15" s="44"/>
      <c r="AOE15" s="44"/>
      <c r="AOF15" s="44"/>
      <c r="AOG15" s="44"/>
      <c r="AOH15" s="44"/>
      <c r="AOI15" s="44"/>
      <c r="AOJ15" s="44"/>
      <c r="AOK15" s="44"/>
      <c r="AOL15" s="44"/>
      <c r="AOM15" s="44"/>
      <c r="AON15" s="44"/>
      <c r="AOO15" s="44"/>
      <c r="AOP15" s="44"/>
      <c r="AOQ15" s="44"/>
      <c r="AOR15" s="44"/>
      <c r="AOS15" s="44"/>
      <c r="AOT15" s="44"/>
      <c r="AOU15" s="44"/>
      <c r="AOV15" s="44"/>
      <c r="AOW15" s="44"/>
      <c r="AOX15" s="44"/>
      <c r="AOY15" s="44"/>
      <c r="AOZ15" s="44"/>
      <c r="APA15" s="44"/>
      <c r="APB15" s="44"/>
      <c r="APC15" s="44"/>
      <c r="APD15" s="44"/>
      <c r="APE15" s="44"/>
      <c r="APF15" s="44"/>
      <c r="APG15" s="44"/>
      <c r="APH15" s="44"/>
      <c r="API15" s="44"/>
      <c r="APJ15" s="44"/>
      <c r="APK15" s="44"/>
      <c r="APL15" s="44"/>
      <c r="APM15" s="44"/>
      <c r="APN15" s="44"/>
      <c r="APO15" s="44"/>
      <c r="APP15" s="44"/>
      <c r="APQ15" s="44"/>
      <c r="APR15" s="44"/>
      <c r="APS15" s="44"/>
      <c r="APT15" s="44"/>
      <c r="APU15" s="44"/>
      <c r="APV15" s="44"/>
      <c r="APW15" s="44"/>
      <c r="APX15" s="44"/>
      <c r="APY15" s="44"/>
      <c r="APZ15" s="44"/>
      <c r="AQA15" s="44"/>
      <c r="AQB15" s="44"/>
      <c r="AQC15" s="44"/>
      <c r="AQD15" s="44"/>
      <c r="AQE15" s="44"/>
      <c r="AQF15" s="44"/>
      <c r="AQG15" s="44"/>
      <c r="AQH15" s="44"/>
      <c r="AQI15" s="44"/>
      <c r="AQJ15" s="44"/>
      <c r="AQK15" s="44"/>
      <c r="AQL15" s="44"/>
      <c r="AQM15" s="44"/>
      <c r="AQN15" s="44"/>
      <c r="AQO15" s="44"/>
      <c r="AQP15" s="44"/>
      <c r="AQQ15" s="44"/>
      <c r="AQR15" s="44"/>
      <c r="AQS15" s="44"/>
      <c r="AQT15" s="44"/>
      <c r="AQU15" s="44"/>
      <c r="AQV15" s="44"/>
      <c r="AQW15" s="44"/>
      <c r="AQX15" s="44"/>
      <c r="AQY15" s="44"/>
      <c r="AQZ15" s="44"/>
      <c r="ARA15" s="44"/>
      <c r="ARB15" s="44"/>
      <c r="ARC15" s="44"/>
      <c r="ARD15" s="44"/>
      <c r="ARE15" s="44"/>
      <c r="ARF15" s="44"/>
      <c r="ARG15" s="44"/>
      <c r="ARH15" s="44"/>
      <c r="ARI15" s="44"/>
      <c r="ARJ15" s="44"/>
      <c r="ARK15" s="44"/>
      <c r="ARL15" s="44"/>
      <c r="ARM15" s="44"/>
      <c r="ARN15" s="44"/>
      <c r="ARO15" s="44"/>
      <c r="ARP15" s="44"/>
      <c r="ARQ15" s="44"/>
      <c r="ARR15" s="44"/>
      <c r="ARS15" s="44"/>
      <c r="ART15" s="44"/>
      <c r="ARU15" s="44"/>
      <c r="ARV15" s="44"/>
      <c r="ARW15" s="44"/>
      <c r="ARX15" s="44"/>
      <c r="ARY15" s="44"/>
      <c r="ARZ15" s="44"/>
      <c r="ASA15" s="44"/>
      <c r="ASB15" s="44"/>
      <c r="ASC15" s="44"/>
      <c r="ASD15" s="44"/>
      <c r="ASE15" s="44"/>
      <c r="ASF15" s="44"/>
      <c r="ASG15" s="44"/>
      <c r="ASH15" s="44"/>
      <c r="ASI15" s="44"/>
      <c r="ASJ15" s="44"/>
      <c r="ASK15" s="44"/>
      <c r="ASL15" s="44"/>
      <c r="ASM15" s="44"/>
      <c r="ASN15" s="44"/>
      <c r="ASO15" s="44"/>
      <c r="ASP15" s="44"/>
      <c r="ASQ15" s="44"/>
      <c r="ASR15" s="44"/>
      <c r="ASS15" s="44"/>
      <c r="AST15" s="44"/>
      <c r="ASU15" s="44"/>
      <c r="ASV15" s="44"/>
      <c r="ASW15" s="44"/>
      <c r="ASX15" s="44"/>
      <c r="ASY15" s="44"/>
      <c r="ASZ15" s="44"/>
      <c r="ATA15" s="44"/>
      <c r="ATB15" s="44"/>
      <c r="ATC15" s="44"/>
      <c r="ATD15" s="44"/>
      <c r="ATE15" s="44"/>
      <c r="ATF15" s="44"/>
      <c r="ATG15" s="44"/>
      <c r="ATH15" s="44"/>
      <c r="ATI15" s="44"/>
      <c r="ATJ15" s="44"/>
      <c r="ATK15" s="44"/>
      <c r="ATL15" s="44"/>
      <c r="ATM15" s="44"/>
      <c r="ATN15" s="44"/>
      <c r="ATO15" s="44"/>
      <c r="ATP15" s="44"/>
      <c r="ATQ15" s="44"/>
      <c r="ATR15" s="44"/>
      <c r="ATS15" s="44"/>
      <c r="ATT15" s="44"/>
      <c r="ATU15" s="44"/>
      <c r="ATV15" s="44"/>
      <c r="ATW15" s="44"/>
      <c r="ATX15" s="44"/>
      <c r="ATY15" s="44"/>
      <c r="ATZ15" s="44"/>
      <c r="AUA15" s="44"/>
      <c r="AUB15" s="44"/>
      <c r="AUC15" s="44"/>
      <c r="AUD15" s="44"/>
      <c r="AUE15" s="44"/>
      <c r="AUF15" s="44"/>
      <c r="AUG15" s="44"/>
      <c r="AUH15" s="44"/>
      <c r="AUI15" s="44"/>
      <c r="AUJ15" s="44"/>
      <c r="AUK15" s="44"/>
      <c r="AUL15" s="44"/>
      <c r="AUM15" s="44"/>
      <c r="AUN15" s="44"/>
      <c r="AUO15" s="44"/>
      <c r="AUP15" s="44"/>
      <c r="AUQ15" s="44"/>
      <c r="AUR15" s="44"/>
      <c r="AUS15" s="44"/>
      <c r="AUT15" s="44"/>
      <c r="AUU15" s="44"/>
      <c r="AUV15" s="44"/>
      <c r="AUW15" s="44"/>
      <c r="AUX15" s="44"/>
      <c r="AUY15" s="44"/>
      <c r="AUZ15" s="44"/>
      <c r="AVA15" s="44"/>
      <c r="AVB15" s="44"/>
      <c r="AVC15" s="44"/>
      <c r="AVD15" s="44"/>
      <c r="AVE15" s="44"/>
      <c r="AVF15" s="44"/>
      <c r="AVG15" s="44"/>
      <c r="AVH15" s="44"/>
      <c r="AVI15" s="44"/>
      <c r="AVJ15" s="44"/>
      <c r="AVK15" s="44"/>
      <c r="AVL15" s="44"/>
      <c r="AVM15" s="44"/>
      <c r="AVN15" s="44"/>
      <c r="AVO15" s="44"/>
      <c r="AVP15" s="44"/>
      <c r="AVQ15" s="44"/>
      <c r="AVR15" s="44"/>
      <c r="AVS15" s="44"/>
      <c r="AVT15" s="44"/>
      <c r="AVU15" s="44"/>
      <c r="AVV15" s="44"/>
      <c r="AVW15" s="44"/>
      <c r="AVX15" s="44"/>
      <c r="AVY15" s="44"/>
      <c r="AVZ15" s="44"/>
      <c r="AWA15" s="44"/>
      <c r="AWB15" s="44"/>
      <c r="AWC15" s="44"/>
      <c r="AWD15" s="44"/>
      <c r="AWE15" s="44"/>
      <c r="AWF15" s="44"/>
      <c r="AWG15" s="44"/>
      <c r="AWH15" s="44"/>
      <c r="AWI15" s="44"/>
      <c r="AWJ15" s="44"/>
      <c r="AWK15" s="44"/>
      <c r="AWL15" s="44"/>
      <c r="AWM15" s="44"/>
      <c r="AWN15" s="44"/>
      <c r="AWO15" s="44"/>
      <c r="AWP15" s="44"/>
      <c r="AWQ15" s="44"/>
      <c r="AWR15" s="44"/>
      <c r="AWS15" s="44"/>
      <c r="AWT15" s="44"/>
      <c r="AWU15" s="44"/>
      <c r="AWV15" s="44"/>
      <c r="AWW15" s="44"/>
      <c r="AWX15" s="44"/>
      <c r="AWY15" s="44"/>
      <c r="AWZ15" s="44"/>
      <c r="AXA15" s="44"/>
      <c r="AXB15" s="44"/>
      <c r="AXC15" s="44"/>
      <c r="AXD15" s="44"/>
      <c r="AXE15" s="44"/>
      <c r="AXF15" s="44"/>
      <c r="AXG15" s="44"/>
      <c r="AXH15" s="44"/>
      <c r="AXI15" s="44"/>
      <c r="AXJ15" s="44"/>
      <c r="AXK15" s="44"/>
      <c r="AXL15" s="44"/>
      <c r="AXM15" s="44"/>
      <c r="AXN15" s="44"/>
      <c r="AXO15" s="44"/>
      <c r="AXP15" s="44"/>
      <c r="AXQ15" s="44"/>
      <c r="AXR15" s="44"/>
      <c r="AXS15" s="44"/>
      <c r="AXT15" s="44"/>
      <c r="AXU15" s="44"/>
      <c r="AXV15" s="44"/>
      <c r="AXW15" s="44"/>
      <c r="AXX15" s="44"/>
      <c r="AXY15" s="44"/>
      <c r="AXZ15" s="44"/>
      <c r="AYA15" s="44"/>
      <c r="AYB15" s="44"/>
      <c r="AYC15" s="44"/>
      <c r="AYD15" s="44"/>
      <c r="AYE15" s="44"/>
      <c r="AYF15" s="44"/>
      <c r="AYG15" s="44"/>
      <c r="AYH15" s="44"/>
      <c r="AYI15" s="44"/>
      <c r="AYJ15" s="44"/>
      <c r="AYK15" s="44"/>
      <c r="AYL15" s="44"/>
      <c r="AYM15" s="44"/>
      <c r="AYN15" s="44"/>
      <c r="AYO15" s="44"/>
      <c r="AYP15" s="44"/>
      <c r="AYQ15" s="44"/>
      <c r="AYR15" s="44"/>
      <c r="AYS15" s="44"/>
      <c r="AYT15" s="44"/>
      <c r="AYU15" s="44"/>
      <c r="AYV15" s="44"/>
      <c r="AYW15" s="44"/>
      <c r="AYX15" s="44"/>
      <c r="AYY15" s="44"/>
      <c r="AYZ15" s="44"/>
      <c r="AZA15" s="44"/>
      <c r="AZB15" s="44"/>
      <c r="AZC15" s="44"/>
      <c r="AZD15" s="44"/>
      <c r="AZE15" s="44"/>
      <c r="AZF15" s="44"/>
      <c r="AZG15" s="44"/>
      <c r="AZH15" s="44"/>
      <c r="AZI15" s="44"/>
      <c r="AZJ15" s="44"/>
      <c r="AZK15" s="44"/>
      <c r="AZL15" s="44"/>
      <c r="AZM15" s="44"/>
      <c r="AZN15" s="44"/>
      <c r="AZO15" s="44"/>
      <c r="AZP15" s="44"/>
      <c r="AZQ15" s="44"/>
      <c r="AZR15" s="44"/>
      <c r="AZS15" s="44"/>
      <c r="AZT15" s="44"/>
      <c r="AZU15" s="44"/>
      <c r="AZV15" s="44"/>
      <c r="AZW15" s="44"/>
      <c r="AZX15" s="44"/>
      <c r="AZY15" s="44"/>
      <c r="AZZ15" s="44"/>
      <c r="BAA15" s="44"/>
      <c r="BAB15" s="44"/>
      <c r="BAC15" s="44"/>
      <c r="BAD15" s="44"/>
      <c r="BAE15" s="44"/>
      <c r="BAF15" s="44"/>
      <c r="BAG15" s="44"/>
      <c r="BAH15" s="44"/>
      <c r="BAI15" s="44"/>
      <c r="BAJ15" s="44"/>
      <c r="BAK15" s="44"/>
      <c r="BAL15" s="44"/>
      <c r="BAM15" s="44"/>
      <c r="BAN15" s="44"/>
      <c r="BAO15" s="44"/>
      <c r="BAP15" s="44"/>
      <c r="BAQ15" s="44"/>
      <c r="BAR15" s="44"/>
      <c r="BAS15" s="44"/>
      <c r="BAT15" s="44"/>
      <c r="BAU15" s="44"/>
      <c r="BAV15" s="44"/>
      <c r="BAW15" s="44"/>
      <c r="BAX15" s="44"/>
      <c r="BAY15" s="44"/>
      <c r="BAZ15" s="44"/>
      <c r="BBA15" s="44"/>
      <c r="BBB15" s="44"/>
      <c r="BBC15" s="44"/>
      <c r="BBD15" s="44"/>
      <c r="BBE15" s="44"/>
      <c r="BBF15" s="44"/>
      <c r="BBG15" s="44"/>
      <c r="BBH15" s="44"/>
      <c r="BBI15" s="44"/>
      <c r="BBJ15" s="44"/>
      <c r="BBK15" s="44"/>
      <c r="BBL15" s="44"/>
      <c r="BBM15" s="44"/>
      <c r="BBN15" s="44"/>
      <c r="BBO15" s="44"/>
      <c r="BBP15" s="44"/>
      <c r="BBQ15" s="44"/>
      <c r="BBR15" s="44"/>
      <c r="BBS15" s="44"/>
      <c r="BBT15" s="44"/>
      <c r="BBU15" s="44"/>
      <c r="BBV15" s="44"/>
      <c r="BBW15" s="44"/>
      <c r="BBX15" s="44"/>
      <c r="BBY15" s="44"/>
      <c r="BBZ15" s="44"/>
      <c r="BCA15" s="44"/>
      <c r="BCB15" s="44"/>
      <c r="BCC15" s="44"/>
      <c r="BCD15" s="44"/>
      <c r="BCE15" s="44"/>
      <c r="BCF15" s="44"/>
      <c r="BCG15" s="44"/>
      <c r="BCH15" s="44"/>
      <c r="BCI15" s="44"/>
      <c r="BCJ15" s="44"/>
      <c r="BCK15" s="44"/>
      <c r="BCL15" s="44"/>
      <c r="BCM15" s="44"/>
      <c r="BCN15" s="44"/>
      <c r="BCO15" s="44"/>
      <c r="BCP15" s="44"/>
      <c r="BCQ15" s="44"/>
      <c r="BCR15" s="44"/>
      <c r="BCS15" s="44"/>
      <c r="BCT15" s="44"/>
      <c r="BCU15" s="44"/>
      <c r="BCV15" s="44"/>
      <c r="BCW15" s="44"/>
      <c r="BCX15" s="44"/>
      <c r="BCY15" s="44"/>
      <c r="BCZ15" s="44"/>
      <c r="BDA15" s="44"/>
      <c r="BDB15" s="44"/>
      <c r="BDC15" s="44"/>
      <c r="BDD15" s="44"/>
      <c r="BDE15" s="44"/>
      <c r="BDF15" s="44"/>
      <c r="BDG15" s="44"/>
      <c r="BDH15" s="44"/>
      <c r="BDI15" s="44"/>
      <c r="BDJ15" s="44"/>
      <c r="BDK15" s="44"/>
      <c r="BDL15" s="44"/>
      <c r="BDM15" s="44"/>
      <c r="BDN15" s="44"/>
      <c r="BDO15" s="44"/>
      <c r="BDP15" s="44"/>
      <c r="BDQ15" s="44"/>
      <c r="BDR15" s="44"/>
      <c r="BDS15" s="44"/>
      <c r="BDT15" s="44"/>
      <c r="BDU15" s="44"/>
      <c r="BDV15" s="44"/>
      <c r="BDW15" s="44"/>
      <c r="BDX15" s="44"/>
      <c r="BDY15" s="44"/>
      <c r="BDZ15" s="44"/>
      <c r="BEA15" s="44"/>
      <c r="BEB15" s="44"/>
      <c r="BEC15" s="44"/>
      <c r="BED15" s="44"/>
      <c r="BEE15" s="44"/>
      <c r="BEF15" s="44"/>
      <c r="BEG15" s="44"/>
      <c r="BEH15" s="44"/>
      <c r="BEI15" s="44"/>
      <c r="BEJ15" s="44"/>
      <c r="BEK15" s="44"/>
      <c r="BEL15" s="44"/>
      <c r="BEM15" s="44"/>
      <c r="BEN15" s="44"/>
      <c r="BEO15" s="44"/>
      <c r="BEP15" s="44"/>
      <c r="BEQ15" s="44"/>
      <c r="BER15" s="44"/>
      <c r="BES15" s="44"/>
      <c r="BET15" s="44"/>
      <c r="BEU15" s="44"/>
      <c r="BEV15" s="44"/>
      <c r="BEW15" s="44"/>
      <c r="BEX15" s="44"/>
      <c r="BEY15" s="44"/>
      <c r="BEZ15" s="44"/>
      <c r="BFA15" s="44"/>
      <c r="BFB15" s="44"/>
      <c r="BFC15" s="44"/>
      <c r="BFD15" s="44"/>
      <c r="BFE15" s="44"/>
      <c r="BFF15" s="44"/>
      <c r="BFG15" s="44"/>
      <c r="BFH15" s="44"/>
      <c r="BFI15" s="44"/>
      <c r="BFJ15" s="44"/>
      <c r="BFK15" s="44"/>
      <c r="BFL15" s="44"/>
      <c r="BFM15" s="44"/>
      <c r="BFN15" s="44"/>
      <c r="BFO15" s="44"/>
      <c r="BFP15" s="44"/>
      <c r="BFQ15" s="44"/>
      <c r="BFR15" s="44"/>
      <c r="BFS15" s="44"/>
      <c r="BFT15" s="44"/>
      <c r="BFU15" s="44"/>
      <c r="BFV15" s="44"/>
      <c r="BFW15" s="44"/>
      <c r="BFX15" s="44"/>
      <c r="BFY15" s="44"/>
      <c r="BFZ15" s="44"/>
      <c r="BGA15" s="44"/>
      <c r="BGB15" s="44"/>
      <c r="BGC15" s="44"/>
      <c r="BGD15" s="44"/>
      <c r="BGE15" s="44"/>
      <c r="BGF15" s="44"/>
      <c r="BGG15" s="44"/>
      <c r="BGH15" s="44"/>
      <c r="BGI15" s="44"/>
      <c r="BGJ15" s="44"/>
      <c r="BGK15" s="44"/>
      <c r="BGL15" s="44"/>
      <c r="BGM15" s="44"/>
      <c r="BGN15" s="44"/>
      <c r="BGO15" s="44"/>
      <c r="BGP15" s="44"/>
      <c r="BGQ15" s="44"/>
      <c r="BGR15" s="44"/>
      <c r="BGS15" s="44"/>
      <c r="BGT15" s="44"/>
      <c r="BGU15" s="44"/>
      <c r="BGV15" s="44"/>
      <c r="BGW15" s="44"/>
      <c r="BGX15" s="44"/>
      <c r="BGY15" s="44"/>
      <c r="BGZ15" s="44"/>
      <c r="BHA15" s="44"/>
      <c r="BHB15" s="44"/>
      <c r="BHC15" s="44"/>
      <c r="BHD15" s="44"/>
      <c r="BHE15" s="44"/>
      <c r="BHF15" s="44"/>
      <c r="BHG15" s="44"/>
      <c r="BHH15" s="44"/>
      <c r="BHI15" s="44"/>
      <c r="BHJ15" s="44"/>
      <c r="BHK15" s="44"/>
      <c r="BHL15" s="44"/>
      <c r="BHM15" s="44"/>
      <c r="BHN15" s="44"/>
      <c r="BHO15" s="44"/>
      <c r="BHP15" s="44"/>
      <c r="BHQ15" s="44"/>
      <c r="BHR15" s="44"/>
      <c r="BHS15" s="44"/>
      <c r="BHT15" s="44"/>
      <c r="BHU15" s="44"/>
      <c r="BHV15" s="44"/>
      <c r="BHW15" s="44"/>
      <c r="BHX15" s="44"/>
      <c r="BHY15" s="44"/>
      <c r="BHZ15" s="44"/>
      <c r="BIA15" s="44"/>
      <c r="BIB15" s="44"/>
      <c r="BIC15" s="44"/>
      <c r="BID15" s="44"/>
      <c r="BIE15" s="44"/>
      <c r="BIF15" s="44"/>
      <c r="BIG15" s="44"/>
      <c r="BIH15" s="44"/>
      <c r="BII15" s="44"/>
      <c r="BIJ15" s="44"/>
      <c r="BIK15" s="44"/>
      <c r="BIL15" s="44"/>
      <c r="BIM15" s="44"/>
      <c r="BIN15" s="44"/>
      <c r="BIO15" s="44"/>
      <c r="BIP15" s="44"/>
      <c r="BIQ15" s="44"/>
      <c r="BIR15" s="44"/>
      <c r="BIS15" s="44"/>
      <c r="BIT15" s="44"/>
      <c r="BIU15" s="44"/>
      <c r="BIV15" s="44"/>
      <c r="BIW15" s="44"/>
      <c r="BIX15" s="44"/>
      <c r="BIY15" s="44"/>
      <c r="BIZ15" s="44"/>
      <c r="BJA15" s="44"/>
      <c r="BJB15" s="44"/>
      <c r="BJC15" s="44"/>
      <c r="BJD15" s="44"/>
      <c r="BJE15" s="44"/>
      <c r="BJF15" s="44"/>
      <c r="BJG15" s="44"/>
      <c r="BJH15" s="44"/>
      <c r="BJI15" s="44"/>
      <c r="BJJ15" s="44"/>
      <c r="BJK15" s="44"/>
      <c r="BJL15" s="44"/>
      <c r="BJM15" s="44"/>
      <c r="BJN15" s="44"/>
      <c r="BJO15" s="44"/>
      <c r="BJP15" s="44"/>
      <c r="BJQ15" s="44"/>
      <c r="BJR15" s="44"/>
      <c r="BJS15" s="44"/>
      <c r="BJT15" s="44"/>
      <c r="BJU15" s="44"/>
      <c r="BJV15" s="44"/>
      <c r="BJW15" s="44"/>
      <c r="BJX15" s="44"/>
      <c r="BJY15" s="44"/>
      <c r="BJZ15" s="44"/>
      <c r="BKA15" s="44"/>
      <c r="BKB15" s="44"/>
      <c r="BKC15" s="44"/>
      <c r="BKD15" s="44"/>
      <c r="BKE15" s="44"/>
      <c r="BKF15" s="44"/>
      <c r="BKG15" s="44"/>
      <c r="BKH15" s="44"/>
      <c r="BKI15" s="44"/>
      <c r="BKJ15" s="44"/>
      <c r="BKK15" s="44"/>
      <c r="BKL15" s="44"/>
      <c r="BKM15" s="44"/>
      <c r="BKN15" s="44"/>
      <c r="BKO15" s="44"/>
      <c r="BKP15" s="44"/>
      <c r="BKQ15" s="44"/>
      <c r="BKR15" s="44"/>
      <c r="BKS15" s="44"/>
      <c r="BKT15" s="44"/>
      <c r="BKU15" s="44"/>
      <c r="BKV15" s="44"/>
      <c r="BKW15" s="44"/>
      <c r="BKX15" s="44"/>
      <c r="BKY15" s="44"/>
      <c r="BKZ15" s="44"/>
      <c r="BLA15" s="44"/>
      <c r="BLB15" s="44"/>
      <c r="BLC15" s="44"/>
      <c r="BLD15" s="44"/>
      <c r="BLE15" s="44"/>
      <c r="BLF15" s="44"/>
      <c r="BLG15" s="44"/>
      <c r="BLH15" s="44"/>
      <c r="BLI15" s="44"/>
      <c r="BLJ15" s="44"/>
      <c r="BLK15" s="44"/>
      <c r="BLL15" s="44"/>
      <c r="BLM15" s="44"/>
      <c r="BLN15" s="44"/>
      <c r="BLO15" s="44"/>
      <c r="BLP15" s="44"/>
      <c r="BLQ15" s="44"/>
      <c r="BLR15" s="44"/>
      <c r="BLS15" s="44"/>
      <c r="BLT15" s="44"/>
      <c r="BLU15" s="44"/>
      <c r="BLV15" s="44"/>
      <c r="BLW15" s="44"/>
      <c r="BLX15" s="44"/>
      <c r="BLY15" s="44"/>
      <c r="BLZ15" s="44"/>
      <c r="BMA15" s="44"/>
      <c r="BMB15" s="44"/>
      <c r="BMC15" s="44"/>
      <c r="BMD15" s="44"/>
      <c r="BME15" s="44"/>
      <c r="BMF15" s="44"/>
      <c r="BMG15" s="44"/>
      <c r="BMH15" s="44"/>
      <c r="BMI15" s="44"/>
      <c r="BMJ15" s="44"/>
      <c r="BMK15" s="44"/>
      <c r="BML15" s="44"/>
      <c r="BMM15" s="44"/>
      <c r="BMN15" s="44"/>
      <c r="BMO15" s="44"/>
      <c r="BMP15" s="44"/>
      <c r="BMQ15" s="44"/>
      <c r="BMR15" s="44"/>
      <c r="BMS15" s="44"/>
      <c r="BMT15" s="44"/>
      <c r="BMU15" s="44"/>
      <c r="BMV15" s="44"/>
      <c r="BMW15" s="44"/>
      <c r="BMX15" s="44"/>
      <c r="BMY15" s="44"/>
      <c r="BMZ15" s="44"/>
      <c r="BNA15" s="44"/>
      <c r="BNB15" s="44"/>
      <c r="BNC15" s="44"/>
      <c r="BND15" s="44"/>
      <c r="BNE15" s="44"/>
      <c r="BNF15" s="44"/>
      <c r="BNG15" s="44"/>
      <c r="BNH15" s="44"/>
      <c r="BNI15" s="44"/>
      <c r="BNJ15" s="44"/>
      <c r="BNK15" s="44"/>
      <c r="BNL15" s="44"/>
      <c r="BNM15" s="44"/>
      <c r="BNN15" s="44"/>
      <c r="BNO15" s="44"/>
      <c r="BNP15" s="44"/>
      <c r="BNQ15" s="44"/>
      <c r="BNR15" s="44"/>
      <c r="BNS15" s="44"/>
      <c r="BNT15" s="44"/>
      <c r="BNU15" s="44"/>
      <c r="BNV15" s="44"/>
      <c r="BNW15" s="44"/>
      <c r="BNX15" s="44"/>
      <c r="BNY15" s="44"/>
      <c r="BNZ15" s="44"/>
      <c r="BOA15" s="44"/>
      <c r="BOB15" s="44"/>
      <c r="BOC15" s="44"/>
      <c r="BOD15" s="44"/>
      <c r="BOE15" s="44"/>
      <c r="BOF15" s="44"/>
      <c r="BOG15" s="44"/>
      <c r="BOH15" s="44"/>
      <c r="BOI15" s="44"/>
      <c r="BOJ15" s="44"/>
      <c r="BOK15" s="44"/>
      <c r="BOL15" s="44"/>
      <c r="BOM15" s="44"/>
      <c r="BON15" s="44"/>
      <c r="BOO15" s="44"/>
      <c r="BOP15" s="44"/>
      <c r="BOQ15" s="44"/>
      <c r="BOR15" s="44"/>
      <c r="BOS15" s="44"/>
      <c r="BOT15" s="44"/>
      <c r="BOU15" s="44"/>
      <c r="BOV15" s="44"/>
      <c r="BOW15" s="44"/>
      <c r="BOX15" s="44"/>
      <c r="BOY15" s="44"/>
      <c r="BOZ15" s="44"/>
      <c r="BPA15" s="44"/>
      <c r="BPB15" s="44"/>
      <c r="BPC15" s="44"/>
      <c r="BPD15" s="44"/>
      <c r="BPE15" s="44"/>
      <c r="BPF15" s="44"/>
      <c r="BPG15" s="44"/>
      <c r="BPH15" s="44"/>
      <c r="BPI15" s="44"/>
      <c r="BPJ15" s="44"/>
      <c r="BPK15" s="44"/>
      <c r="BPL15" s="44"/>
      <c r="BPM15" s="44"/>
      <c r="BPN15" s="44"/>
      <c r="BPO15" s="44"/>
      <c r="BPP15" s="44"/>
      <c r="BPQ15" s="44"/>
      <c r="BPR15" s="44"/>
      <c r="BPS15" s="44"/>
      <c r="BPT15" s="44"/>
      <c r="BPU15" s="44"/>
      <c r="BPV15" s="44"/>
      <c r="BPW15" s="44"/>
      <c r="BPX15" s="44"/>
      <c r="BPY15" s="44"/>
      <c r="BPZ15" s="44"/>
      <c r="BQA15" s="44"/>
      <c r="BQB15" s="44"/>
      <c r="BQC15" s="44"/>
      <c r="BQD15" s="44"/>
      <c r="BQE15" s="44"/>
      <c r="BQF15" s="44"/>
      <c r="BQG15" s="44"/>
      <c r="BQH15" s="44"/>
      <c r="BQI15" s="44"/>
      <c r="BQJ15" s="44"/>
      <c r="BQK15" s="44"/>
      <c r="BQL15" s="44"/>
      <c r="BQM15" s="44"/>
      <c r="BQN15" s="44"/>
      <c r="BQO15" s="44"/>
      <c r="BQP15" s="44"/>
      <c r="BQQ15" s="44"/>
      <c r="BQR15" s="44"/>
      <c r="BQS15" s="44"/>
      <c r="BQT15" s="44"/>
      <c r="BQU15" s="44"/>
      <c r="BQV15" s="44"/>
      <c r="BQW15" s="44"/>
      <c r="BQX15" s="44"/>
      <c r="BQY15" s="44"/>
      <c r="BQZ15" s="44"/>
      <c r="BRA15" s="44"/>
      <c r="BRB15" s="44"/>
      <c r="BRC15" s="44"/>
      <c r="BRD15" s="44"/>
      <c r="BRE15" s="44"/>
      <c r="BRF15" s="44"/>
      <c r="BRG15" s="44"/>
      <c r="BRH15" s="44"/>
      <c r="BRI15" s="44"/>
      <c r="BRJ15" s="44"/>
      <c r="BRK15" s="44"/>
      <c r="BRL15" s="44"/>
      <c r="BRM15" s="44"/>
      <c r="BRN15" s="44"/>
      <c r="BRO15" s="44"/>
      <c r="BRP15" s="44"/>
      <c r="BRQ15" s="44"/>
      <c r="BRR15" s="44"/>
      <c r="BRS15" s="44"/>
      <c r="BRT15" s="44"/>
      <c r="BRU15" s="44"/>
      <c r="BRV15" s="44"/>
      <c r="BRW15" s="44"/>
      <c r="BRX15" s="44"/>
      <c r="BRY15" s="44"/>
      <c r="BRZ15" s="44"/>
      <c r="BSA15" s="44"/>
      <c r="BSB15" s="44"/>
      <c r="BSC15" s="44"/>
      <c r="BSD15" s="44"/>
      <c r="BSE15" s="44"/>
      <c r="BSF15" s="44"/>
      <c r="BSG15" s="44"/>
      <c r="BSH15" s="44"/>
      <c r="BSI15" s="44"/>
      <c r="BSJ15" s="44"/>
      <c r="BSK15" s="44"/>
      <c r="BSL15" s="44"/>
      <c r="BSM15" s="44"/>
      <c r="BSN15" s="44"/>
      <c r="BSO15" s="44"/>
      <c r="BSP15" s="44"/>
      <c r="BSQ15" s="44"/>
      <c r="BSR15" s="44"/>
      <c r="BSS15" s="44"/>
      <c r="BST15" s="44"/>
      <c r="BSU15" s="44"/>
      <c r="BSV15" s="44"/>
      <c r="BSW15" s="44"/>
      <c r="BSX15" s="44"/>
      <c r="BSY15" s="44"/>
      <c r="BSZ15" s="44"/>
      <c r="BTA15" s="44"/>
      <c r="BTB15" s="44"/>
      <c r="BTC15" s="44"/>
      <c r="BTD15" s="44"/>
      <c r="BTE15" s="44"/>
      <c r="BTF15" s="44"/>
      <c r="BTG15" s="44"/>
      <c r="BTH15" s="44"/>
      <c r="BTI15" s="44"/>
      <c r="BTJ15" s="44"/>
      <c r="BTK15" s="44"/>
      <c r="BTL15" s="44"/>
      <c r="BTM15" s="44"/>
      <c r="BTN15" s="44"/>
      <c r="BTO15" s="44"/>
      <c r="BTP15" s="44"/>
      <c r="BTQ15" s="44"/>
      <c r="BTR15" s="44"/>
      <c r="BTS15" s="44"/>
      <c r="BTT15" s="44"/>
      <c r="BTU15" s="44"/>
      <c r="BTV15" s="44"/>
      <c r="BTW15" s="44"/>
      <c r="BTX15" s="44"/>
      <c r="BTY15" s="44"/>
      <c r="BTZ15" s="44"/>
      <c r="BUA15" s="44"/>
      <c r="BUB15" s="44"/>
      <c r="BUC15" s="44"/>
      <c r="BUD15" s="44"/>
      <c r="BUE15" s="44"/>
      <c r="BUF15" s="44"/>
      <c r="BUG15" s="44"/>
      <c r="BUH15" s="44"/>
      <c r="BUI15" s="44"/>
      <c r="BUJ15" s="44"/>
      <c r="BUK15" s="44"/>
      <c r="BUL15" s="44"/>
      <c r="BUM15" s="44"/>
      <c r="BUN15" s="44"/>
      <c r="BUO15" s="44"/>
      <c r="BUP15" s="44"/>
      <c r="BUQ15" s="44"/>
      <c r="BUR15" s="44"/>
      <c r="BUS15" s="44"/>
      <c r="BUT15" s="44"/>
      <c r="BUU15" s="44"/>
      <c r="BUV15" s="44"/>
      <c r="BUW15" s="44"/>
      <c r="BUX15" s="44"/>
      <c r="BUY15" s="44"/>
      <c r="BUZ15" s="44"/>
      <c r="BVA15" s="44"/>
      <c r="BVB15" s="44"/>
      <c r="BVC15" s="44"/>
      <c r="BVD15" s="44"/>
      <c r="BVE15" s="44"/>
      <c r="BVF15" s="44"/>
      <c r="BVG15" s="44"/>
      <c r="BVH15" s="44"/>
      <c r="BVI15" s="44"/>
      <c r="BVJ15" s="44"/>
      <c r="BVK15" s="44"/>
      <c r="BVL15" s="44"/>
      <c r="BVM15" s="44"/>
      <c r="BVN15" s="44"/>
      <c r="BVO15" s="44"/>
      <c r="BVP15" s="44"/>
      <c r="BVQ15" s="44"/>
      <c r="BVR15" s="44"/>
      <c r="BVS15" s="44"/>
      <c r="BVT15" s="44"/>
      <c r="BVU15" s="44"/>
      <c r="BVV15" s="44"/>
      <c r="BVW15" s="44"/>
      <c r="BVX15" s="44"/>
      <c r="BVY15" s="44"/>
      <c r="BVZ15" s="44"/>
      <c r="BWA15" s="44"/>
      <c r="BWB15" s="44"/>
      <c r="BWC15" s="44"/>
      <c r="BWD15" s="44"/>
      <c r="BWE15" s="44"/>
      <c r="BWF15" s="44"/>
      <c r="BWG15" s="44"/>
      <c r="BWH15" s="44"/>
      <c r="BWI15" s="44"/>
      <c r="BWJ15" s="44"/>
      <c r="BWK15" s="44"/>
      <c r="BWL15" s="44"/>
      <c r="BWM15" s="44"/>
      <c r="BWN15" s="44"/>
      <c r="BWO15" s="44"/>
      <c r="BWP15" s="44"/>
      <c r="BWQ15" s="44"/>
      <c r="BWR15" s="44"/>
      <c r="BWS15" s="44"/>
      <c r="BWT15" s="44"/>
      <c r="BWU15" s="44"/>
      <c r="BWV15" s="44"/>
      <c r="BWW15" s="44"/>
      <c r="BWX15" s="44"/>
      <c r="BWY15" s="44"/>
      <c r="BWZ15" s="44"/>
      <c r="BXA15" s="44"/>
      <c r="BXB15" s="44"/>
      <c r="BXC15" s="44"/>
      <c r="BXD15" s="44"/>
      <c r="BXE15" s="44"/>
      <c r="BXF15" s="44"/>
      <c r="BXG15" s="44"/>
      <c r="BXH15" s="44"/>
      <c r="BXI15" s="44"/>
      <c r="BXJ15" s="44"/>
      <c r="BXK15" s="44"/>
      <c r="BXL15" s="44"/>
      <c r="BXM15" s="44"/>
      <c r="BXN15" s="44"/>
      <c r="BXO15" s="44"/>
      <c r="BXP15" s="44"/>
      <c r="BXQ15" s="44"/>
      <c r="BXR15" s="44"/>
      <c r="BXS15" s="44"/>
      <c r="BXT15" s="44"/>
      <c r="BXU15" s="44"/>
      <c r="BXV15" s="44"/>
      <c r="BXW15" s="44"/>
      <c r="BXX15" s="44"/>
      <c r="BXY15" s="44"/>
      <c r="BXZ15" s="44"/>
      <c r="BYA15" s="44"/>
      <c r="BYB15" s="44"/>
      <c r="BYC15" s="44"/>
      <c r="BYD15" s="44"/>
      <c r="BYE15" s="44"/>
      <c r="BYF15" s="44"/>
      <c r="BYG15" s="44"/>
      <c r="BYH15" s="44"/>
      <c r="BYI15" s="44"/>
      <c r="BYJ15" s="44"/>
      <c r="BYK15" s="44"/>
      <c r="BYL15" s="44"/>
      <c r="BYM15" s="44"/>
      <c r="BYN15" s="44"/>
      <c r="BYO15" s="44"/>
      <c r="BYP15" s="44"/>
      <c r="BYQ15" s="44"/>
      <c r="BYR15" s="44"/>
      <c r="BYS15" s="44"/>
      <c r="BYT15" s="44"/>
      <c r="BYU15" s="44"/>
      <c r="BYV15" s="44"/>
      <c r="BYW15" s="44"/>
      <c r="BYX15" s="44"/>
      <c r="BYY15" s="44"/>
      <c r="BYZ15" s="44"/>
      <c r="BZA15" s="44"/>
      <c r="BZB15" s="44"/>
      <c r="BZC15" s="44"/>
      <c r="BZD15" s="44"/>
      <c r="BZE15" s="44"/>
      <c r="BZF15" s="44"/>
      <c r="BZG15" s="44"/>
      <c r="BZH15" s="44"/>
      <c r="BZI15" s="44"/>
      <c r="BZJ15" s="44"/>
      <c r="BZK15" s="44"/>
      <c r="BZL15" s="44"/>
      <c r="BZM15" s="44"/>
      <c r="BZN15" s="44"/>
      <c r="BZO15" s="44"/>
      <c r="BZP15" s="44"/>
      <c r="BZQ15" s="44"/>
      <c r="BZR15" s="44"/>
      <c r="BZS15" s="44"/>
      <c r="BZT15" s="44"/>
      <c r="BZU15" s="44"/>
      <c r="BZV15" s="44"/>
      <c r="BZW15" s="44"/>
      <c r="BZX15" s="44"/>
      <c r="BZY15" s="44"/>
      <c r="BZZ15" s="44"/>
      <c r="CAA15" s="44"/>
      <c r="CAB15" s="44"/>
      <c r="CAC15" s="44"/>
      <c r="CAD15" s="44"/>
      <c r="CAE15" s="44"/>
      <c r="CAF15" s="44"/>
      <c r="CAG15" s="44"/>
      <c r="CAH15" s="44"/>
      <c r="CAI15" s="44"/>
      <c r="CAJ15" s="44"/>
      <c r="CAK15" s="44"/>
      <c r="CAL15" s="44"/>
      <c r="CAM15" s="44"/>
      <c r="CAN15" s="44"/>
      <c r="CAO15" s="44"/>
      <c r="CAP15" s="44"/>
      <c r="CAQ15" s="44"/>
      <c r="CAR15" s="44"/>
      <c r="CAS15" s="44"/>
      <c r="CAT15" s="44"/>
      <c r="CAU15" s="44"/>
      <c r="CAV15" s="44"/>
      <c r="CAW15" s="44"/>
      <c r="CAX15" s="44"/>
      <c r="CAY15" s="44"/>
      <c r="CAZ15" s="44"/>
      <c r="CBA15" s="44"/>
      <c r="CBB15" s="44"/>
      <c r="CBC15" s="44"/>
      <c r="CBD15" s="44"/>
      <c r="CBE15" s="44"/>
      <c r="CBF15" s="44"/>
      <c r="CBG15" s="44"/>
      <c r="CBH15" s="44"/>
      <c r="CBI15" s="44"/>
      <c r="CBJ15" s="44"/>
      <c r="CBK15" s="44"/>
      <c r="CBL15" s="44"/>
      <c r="CBM15" s="44"/>
      <c r="CBN15" s="44"/>
      <c r="CBO15" s="44"/>
      <c r="CBP15" s="44"/>
      <c r="CBQ15" s="44"/>
      <c r="CBR15" s="44"/>
      <c r="CBS15" s="44"/>
      <c r="CBT15" s="44"/>
      <c r="CBU15" s="44"/>
      <c r="CBV15" s="44"/>
      <c r="CBW15" s="44"/>
      <c r="CBX15" s="44"/>
      <c r="CBY15" s="44"/>
      <c r="CBZ15" s="44"/>
      <c r="CCA15" s="44"/>
      <c r="CCB15" s="44"/>
      <c r="CCC15" s="44"/>
      <c r="CCD15" s="44"/>
      <c r="CCE15" s="44"/>
      <c r="CCF15" s="44"/>
      <c r="CCG15" s="44"/>
      <c r="CCH15" s="44"/>
      <c r="CCI15" s="44"/>
      <c r="CCJ15" s="44"/>
      <c r="CCK15" s="44"/>
      <c r="CCL15" s="44"/>
      <c r="CCM15" s="44"/>
      <c r="CCN15" s="44"/>
      <c r="CCO15" s="44"/>
      <c r="CCP15" s="44"/>
      <c r="CCQ15" s="44"/>
      <c r="CCR15" s="44"/>
      <c r="CCS15" s="44"/>
      <c r="CCT15" s="44"/>
      <c r="CCU15" s="44"/>
      <c r="CCV15" s="44"/>
      <c r="CCW15" s="44"/>
      <c r="CCX15" s="44"/>
      <c r="CCY15" s="44"/>
      <c r="CCZ15" s="44"/>
      <c r="CDA15" s="44"/>
      <c r="CDB15" s="44"/>
      <c r="CDC15" s="44"/>
      <c r="CDD15" s="44"/>
      <c r="CDE15" s="44"/>
      <c r="CDF15" s="44"/>
      <c r="CDG15" s="44"/>
      <c r="CDH15" s="44"/>
      <c r="CDI15" s="44"/>
      <c r="CDJ15" s="44"/>
      <c r="CDK15" s="44"/>
      <c r="CDL15" s="44"/>
      <c r="CDM15" s="44"/>
      <c r="CDN15" s="44"/>
      <c r="CDO15" s="44"/>
      <c r="CDP15" s="44"/>
      <c r="CDQ15" s="44"/>
      <c r="CDR15" s="44"/>
      <c r="CDS15" s="44"/>
      <c r="CDT15" s="44"/>
      <c r="CDU15" s="44"/>
      <c r="CDV15" s="44"/>
      <c r="CDW15" s="44"/>
      <c r="CDX15" s="44"/>
      <c r="CDY15" s="44"/>
      <c r="CDZ15" s="44"/>
      <c r="CEA15" s="44"/>
      <c r="CEB15" s="44"/>
      <c r="CEC15" s="44"/>
      <c r="CED15" s="44"/>
      <c r="CEE15" s="44"/>
      <c r="CEF15" s="44"/>
      <c r="CEG15" s="44"/>
      <c r="CEH15" s="44"/>
      <c r="CEI15" s="44"/>
      <c r="CEJ15" s="44"/>
      <c r="CEK15" s="44"/>
      <c r="CEL15" s="44"/>
      <c r="CEM15" s="44"/>
      <c r="CEN15" s="44"/>
      <c r="CEO15" s="44"/>
      <c r="CEP15" s="44"/>
      <c r="CEQ15" s="44"/>
      <c r="CER15" s="44"/>
      <c r="CES15" s="44"/>
      <c r="CET15" s="44"/>
      <c r="CEU15" s="44"/>
      <c r="CEV15" s="44"/>
      <c r="CEW15" s="44"/>
      <c r="CEX15" s="44"/>
      <c r="CEY15" s="44"/>
      <c r="CEZ15" s="44"/>
      <c r="CFA15" s="44"/>
      <c r="CFB15" s="44"/>
      <c r="CFC15" s="44"/>
      <c r="CFD15" s="44"/>
      <c r="CFE15" s="44"/>
      <c r="CFF15" s="44"/>
      <c r="CFG15" s="44"/>
      <c r="CFH15" s="44"/>
      <c r="CFI15" s="44"/>
      <c r="CFJ15" s="44"/>
      <c r="CFK15" s="44"/>
      <c r="CFL15" s="44"/>
      <c r="CFM15" s="44"/>
      <c r="CFN15" s="44"/>
      <c r="CFO15" s="44"/>
      <c r="CFP15" s="44"/>
      <c r="CFQ15" s="44"/>
      <c r="CFR15" s="44"/>
      <c r="CFS15" s="44"/>
      <c r="CFT15" s="44"/>
      <c r="CFU15" s="44"/>
      <c r="CFV15" s="44"/>
      <c r="CFW15" s="44"/>
      <c r="CFX15" s="44"/>
      <c r="CFY15" s="44"/>
      <c r="CFZ15" s="44"/>
      <c r="CGA15" s="44"/>
      <c r="CGB15" s="44"/>
      <c r="CGC15" s="44"/>
      <c r="CGD15" s="44"/>
      <c r="CGE15" s="44"/>
      <c r="CGF15" s="44"/>
      <c r="CGG15" s="44"/>
      <c r="CGH15" s="44"/>
      <c r="CGI15" s="44"/>
      <c r="CGJ15" s="44"/>
      <c r="CGK15" s="44"/>
      <c r="CGL15" s="44"/>
      <c r="CGM15" s="44"/>
      <c r="CGN15" s="44"/>
      <c r="CGO15" s="44"/>
      <c r="CGP15" s="44"/>
      <c r="CGQ15" s="44"/>
      <c r="CGR15" s="44"/>
      <c r="CGS15" s="44"/>
      <c r="CGT15" s="44"/>
      <c r="CGU15" s="44"/>
      <c r="CGV15" s="44"/>
      <c r="CGW15" s="44"/>
      <c r="CGX15" s="44"/>
      <c r="CGY15" s="44"/>
      <c r="CGZ15" s="44"/>
      <c r="CHA15" s="44"/>
      <c r="CHB15" s="44"/>
      <c r="CHC15" s="44"/>
      <c r="CHD15" s="44"/>
      <c r="CHE15" s="44"/>
      <c r="CHF15" s="44"/>
      <c r="CHG15" s="44"/>
      <c r="CHH15" s="44"/>
      <c r="CHI15" s="44"/>
      <c r="CHJ15" s="44"/>
      <c r="CHK15" s="44"/>
      <c r="CHL15" s="44"/>
      <c r="CHM15" s="44"/>
      <c r="CHN15" s="44"/>
      <c r="CHO15" s="44"/>
      <c r="CHP15" s="44"/>
      <c r="CHQ15" s="44"/>
      <c r="CHR15" s="44"/>
      <c r="CHS15" s="44"/>
      <c r="CHT15" s="44"/>
      <c r="CHU15" s="44"/>
      <c r="CHV15" s="44"/>
      <c r="CHW15" s="44"/>
      <c r="CHX15" s="44"/>
      <c r="CHY15" s="44"/>
      <c r="CHZ15" s="44"/>
      <c r="CIA15" s="44"/>
      <c r="CIB15" s="44"/>
      <c r="CIC15" s="44"/>
      <c r="CID15" s="44"/>
      <c r="CIE15" s="44"/>
      <c r="CIF15" s="44"/>
      <c r="CIG15" s="44"/>
      <c r="CIH15" s="44"/>
      <c r="CII15" s="44"/>
      <c r="CIJ15" s="44"/>
      <c r="CIK15" s="44"/>
      <c r="CIL15" s="44"/>
      <c r="CIM15" s="44"/>
      <c r="CIN15" s="44"/>
      <c r="CIO15" s="44"/>
      <c r="CIP15" s="44"/>
      <c r="CIQ15" s="44"/>
      <c r="CIR15" s="44"/>
      <c r="CIS15" s="44"/>
      <c r="CIT15" s="44"/>
      <c r="CIU15" s="44"/>
      <c r="CIV15" s="44"/>
      <c r="CIW15" s="44"/>
      <c r="CIX15" s="44"/>
      <c r="CIY15" s="44"/>
      <c r="CIZ15" s="44"/>
      <c r="CJA15" s="44"/>
      <c r="CJB15" s="44"/>
      <c r="CJC15" s="44"/>
      <c r="CJD15" s="44"/>
      <c r="CJE15" s="44"/>
      <c r="CJF15" s="44"/>
      <c r="CJG15" s="44"/>
      <c r="CJH15" s="44"/>
      <c r="CJI15" s="44"/>
      <c r="CJJ15" s="44"/>
      <c r="CJK15" s="44"/>
      <c r="CJL15" s="44"/>
      <c r="CJM15" s="44"/>
      <c r="CJN15" s="44"/>
      <c r="CJO15" s="44"/>
      <c r="CJP15" s="44"/>
      <c r="CJQ15" s="44"/>
      <c r="CJR15" s="44"/>
      <c r="CJS15" s="44"/>
      <c r="CJT15" s="44"/>
      <c r="CJU15" s="44"/>
      <c r="CJV15" s="44"/>
      <c r="CJW15" s="44"/>
      <c r="CJX15" s="44"/>
      <c r="CJY15" s="44"/>
      <c r="CJZ15" s="44"/>
      <c r="CKA15" s="44"/>
      <c r="CKB15" s="44"/>
      <c r="CKC15" s="44"/>
      <c r="CKD15" s="44"/>
      <c r="CKE15" s="44"/>
      <c r="CKF15" s="44"/>
      <c r="CKG15" s="44"/>
      <c r="CKH15" s="44"/>
      <c r="CKI15" s="44"/>
      <c r="CKJ15" s="44"/>
      <c r="CKK15" s="44"/>
      <c r="CKL15" s="44"/>
      <c r="CKM15" s="44"/>
      <c r="CKN15" s="44"/>
      <c r="CKO15" s="44"/>
      <c r="CKP15" s="44"/>
      <c r="CKQ15" s="44"/>
      <c r="CKR15" s="44"/>
      <c r="CKS15" s="44"/>
      <c r="CKT15" s="44"/>
      <c r="CKU15" s="44"/>
      <c r="CKV15" s="44"/>
      <c r="CKW15" s="44"/>
      <c r="CKX15" s="44"/>
      <c r="CKY15" s="44"/>
      <c r="CKZ15" s="44"/>
      <c r="CLA15" s="44"/>
      <c r="CLB15" s="44"/>
      <c r="CLC15" s="44"/>
      <c r="CLD15" s="44"/>
      <c r="CLE15" s="44"/>
      <c r="CLF15" s="44"/>
      <c r="CLG15" s="44"/>
      <c r="CLH15" s="44"/>
      <c r="CLI15" s="44"/>
      <c r="CLJ15" s="44"/>
      <c r="CLK15" s="44"/>
      <c r="CLL15" s="44"/>
      <c r="CLM15" s="44"/>
      <c r="CLN15" s="44"/>
      <c r="CLO15" s="44"/>
      <c r="CLP15" s="44"/>
      <c r="CLQ15" s="44"/>
      <c r="CLR15" s="44"/>
      <c r="CLS15" s="44"/>
      <c r="CLT15" s="44"/>
      <c r="CLU15" s="44"/>
      <c r="CLV15" s="44"/>
      <c r="CLW15" s="44"/>
      <c r="CLX15" s="44"/>
      <c r="CLY15" s="44"/>
      <c r="CLZ15" s="44"/>
      <c r="CMA15" s="44"/>
      <c r="CMB15" s="44"/>
      <c r="CMC15" s="44"/>
      <c r="CMD15" s="44"/>
      <c r="CME15" s="44"/>
      <c r="CMF15" s="44"/>
      <c r="CMG15" s="44"/>
      <c r="CMH15" s="44"/>
      <c r="CMI15" s="44"/>
      <c r="CMJ15" s="44"/>
      <c r="CMK15" s="44"/>
      <c r="CML15" s="44"/>
      <c r="CMM15" s="44"/>
      <c r="CMN15" s="44"/>
      <c r="CMO15" s="44"/>
      <c r="CMP15" s="44"/>
      <c r="CMQ15" s="44"/>
      <c r="CMR15" s="44"/>
      <c r="CMS15" s="44"/>
      <c r="CMT15" s="44"/>
      <c r="CMU15" s="44"/>
      <c r="CMV15" s="44"/>
      <c r="CMW15" s="44"/>
      <c r="CMX15" s="44"/>
      <c r="CMY15" s="44"/>
      <c r="CMZ15" s="44"/>
      <c r="CNA15" s="44"/>
      <c r="CNB15" s="44"/>
      <c r="CNC15" s="44"/>
      <c r="CND15" s="44"/>
      <c r="CNE15" s="44"/>
      <c r="CNF15" s="44"/>
      <c r="CNG15" s="44"/>
      <c r="CNH15" s="44"/>
      <c r="CNI15" s="44"/>
      <c r="CNJ15" s="44"/>
      <c r="CNK15" s="44"/>
      <c r="CNL15" s="44"/>
      <c r="CNM15" s="44"/>
      <c r="CNN15" s="44"/>
      <c r="CNO15" s="44"/>
      <c r="CNP15" s="44"/>
      <c r="CNQ15" s="44"/>
      <c r="CNR15" s="44"/>
      <c r="CNS15" s="44"/>
      <c r="CNT15" s="44"/>
      <c r="CNU15" s="44"/>
      <c r="CNV15" s="44"/>
      <c r="CNW15" s="44"/>
      <c r="CNX15" s="44"/>
      <c r="CNY15" s="44"/>
      <c r="CNZ15" s="44"/>
      <c r="COA15" s="44"/>
      <c r="COB15" s="44"/>
      <c r="COC15" s="44"/>
      <c r="COD15" s="44"/>
      <c r="COE15" s="44"/>
      <c r="COF15" s="44"/>
      <c r="COG15" s="44"/>
      <c r="COH15" s="44"/>
      <c r="COI15" s="44"/>
      <c r="COJ15" s="44"/>
      <c r="COK15" s="44"/>
      <c r="COL15" s="44"/>
      <c r="COM15" s="44"/>
      <c r="CON15" s="44"/>
      <c r="COO15" s="44"/>
      <c r="COP15" s="44"/>
      <c r="COQ15" s="44"/>
      <c r="COR15" s="44"/>
      <c r="COS15" s="44"/>
      <c r="COT15" s="44"/>
      <c r="COU15" s="44"/>
      <c r="COV15" s="44"/>
      <c r="COW15" s="44"/>
      <c r="COX15" s="44"/>
      <c r="COY15" s="44"/>
      <c r="COZ15" s="44"/>
      <c r="CPA15" s="44"/>
      <c r="CPB15" s="44"/>
      <c r="CPC15" s="44"/>
      <c r="CPD15" s="44"/>
      <c r="CPE15" s="44"/>
      <c r="CPF15" s="44"/>
      <c r="CPG15" s="44"/>
      <c r="CPH15" s="44"/>
      <c r="CPI15" s="44"/>
      <c r="CPJ15" s="44"/>
      <c r="CPK15" s="44"/>
      <c r="CPL15" s="44"/>
      <c r="CPM15" s="44"/>
      <c r="CPN15" s="44"/>
      <c r="CPO15" s="44"/>
      <c r="CPP15" s="44"/>
      <c r="CPQ15" s="44"/>
      <c r="CPR15" s="44"/>
      <c r="CPS15" s="44"/>
      <c r="CPT15" s="44"/>
      <c r="CPU15" s="44"/>
      <c r="CPV15" s="44"/>
      <c r="CPW15" s="44"/>
      <c r="CPX15" s="44"/>
      <c r="CPY15" s="44"/>
      <c r="CPZ15" s="44"/>
      <c r="CQA15" s="44"/>
      <c r="CQB15" s="44"/>
      <c r="CQC15" s="44"/>
      <c r="CQD15" s="44"/>
      <c r="CQE15" s="44"/>
      <c r="CQF15" s="44"/>
      <c r="CQG15" s="44"/>
      <c r="CQH15" s="44"/>
      <c r="CQI15" s="44"/>
      <c r="CQJ15" s="44"/>
      <c r="CQK15" s="44"/>
      <c r="CQL15" s="44"/>
      <c r="CQM15" s="44"/>
      <c r="CQN15" s="44"/>
      <c r="CQO15" s="44"/>
      <c r="CQP15" s="44"/>
      <c r="CQQ15" s="44"/>
      <c r="CQR15" s="44"/>
      <c r="CQS15" s="44"/>
      <c r="CQT15" s="44"/>
      <c r="CQU15" s="44"/>
      <c r="CQV15" s="44"/>
      <c r="CQW15" s="44"/>
      <c r="CQX15" s="44"/>
      <c r="CQY15" s="44"/>
      <c r="CQZ15" s="44"/>
      <c r="CRA15" s="44"/>
      <c r="CRB15" s="44"/>
      <c r="CRC15" s="44"/>
      <c r="CRD15" s="44"/>
      <c r="CRE15" s="44"/>
      <c r="CRF15" s="44"/>
      <c r="CRG15" s="44"/>
      <c r="CRH15" s="44"/>
      <c r="CRI15" s="44"/>
      <c r="CRJ15" s="44"/>
      <c r="CRK15" s="44"/>
      <c r="CRL15" s="44"/>
      <c r="CRM15" s="44"/>
      <c r="CRN15" s="44"/>
      <c r="CRO15" s="44"/>
      <c r="CRP15" s="44"/>
      <c r="CRQ15" s="44"/>
      <c r="CRR15" s="44"/>
      <c r="CRS15" s="44"/>
      <c r="CRT15" s="44"/>
      <c r="CRU15" s="44"/>
      <c r="CRV15" s="44"/>
      <c r="CRW15" s="44"/>
      <c r="CRX15" s="44"/>
      <c r="CRY15" s="44"/>
      <c r="CRZ15" s="44"/>
      <c r="CSA15" s="44"/>
      <c r="CSB15" s="44"/>
      <c r="CSC15" s="44"/>
      <c r="CSD15" s="44"/>
      <c r="CSE15" s="44"/>
      <c r="CSF15" s="44"/>
      <c r="CSG15" s="44"/>
      <c r="CSH15" s="44"/>
      <c r="CSI15" s="44"/>
      <c r="CSJ15" s="44"/>
      <c r="CSK15" s="44"/>
      <c r="CSL15" s="44"/>
      <c r="CSM15" s="44"/>
      <c r="CSN15" s="44"/>
      <c r="CSO15" s="44"/>
      <c r="CSP15" s="44"/>
      <c r="CSQ15" s="44"/>
      <c r="CSR15" s="44"/>
      <c r="CSS15" s="44"/>
      <c r="CST15" s="44"/>
      <c r="CSU15" s="44"/>
      <c r="CSV15" s="44"/>
      <c r="CSW15" s="44"/>
      <c r="CSX15" s="44"/>
      <c r="CSY15" s="44"/>
      <c r="CSZ15" s="44"/>
      <c r="CTA15" s="44"/>
      <c r="CTB15" s="44"/>
      <c r="CTC15" s="44"/>
      <c r="CTD15" s="44"/>
      <c r="CTE15" s="44"/>
      <c r="CTF15" s="44"/>
      <c r="CTG15" s="44"/>
      <c r="CTH15" s="44"/>
      <c r="CTI15" s="44"/>
      <c r="CTJ15" s="44"/>
      <c r="CTK15" s="44"/>
      <c r="CTL15" s="44"/>
      <c r="CTM15" s="44"/>
      <c r="CTN15" s="44"/>
      <c r="CTO15" s="44"/>
      <c r="CTP15" s="44"/>
      <c r="CTQ15" s="44"/>
      <c r="CTR15" s="44"/>
      <c r="CTS15" s="44"/>
      <c r="CTT15" s="44"/>
      <c r="CTU15" s="44"/>
      <c r="CTV15" s="44"/>
      <c r="CTW15" s="44"/>
      <c r="CTX15" s="44"/>
      <c r="CTY15" s="44"/>
      <c r="CTZ15" s="44"/>
      <c r="CUA15" s="44"/>
      <c r="CUB15" s="44"/>
      <c r="CUC15" s="44"/>
      <c r="CUD15" s="44"/>
      <c r="CUE15" s="44"/>
      <c r="CUF15" s="44"/>
      <c r="CUG15" s="44"/>
      <c r="CUH15" s="44"/>
      <c r="CUI15" s="44"/>
      <c r="CUJ15" s="44"/>
      <c r="CUK15" s="44"/>
      <c r="CUL15" s="44"/>
      <c r="CUM15" s="44"/>
      <c r="CUN15" s="44"/>
      <c r="CUO15" s="44"/>
      <c r="CUP15" s="44"/>
      <c r="CUQ15" s="44"/>
      <c r="CUR15" s="44"/>
      <c r="CUS15" s="44"/>
      <c r="CUT15" s="44"/>
      <c r="CUU15" s="44"/>
      <c r="CUV15" s="44"/>
      <c r="CUW15" s="44"/>
      <c r="CUX15" s="44"/>
      <c r="CUY15" s="44"/>
      <c r="CUZ15" s="44"/>
      <c r="CVA15" s="44"/>
      <c r="CVB15" s="44"/>
      <c r="CVC15" s="44"/>
      <c r="CVD15" s="44"/>
      <c r="CVE15" s="44"/>
      <c r="CVF15" s="44"/>
      <c r="CVG15" s="44"/>
      <c r="CVH15" s="44"/>
      <c r="CVI15" s="44"/>
      <c r="CVJ15" s="44"/>
      <c r="CVK15" s="44"/>
      <c r="CVL15" s="44"/>
      <c r="CVM15" s="44"/>
      <c r="CVN15" s="44"/>
      <c r="CVO15" s="44"/>
      <c r="CVP15" s="44"/>
      <c r="CVQ15" s="44"/>
      <c r="CVR15" s="44"/>
      <c r="CVS15" s="44"/>
      <c r="CVT15" s="44"/>
      <c r="CVU15" s="44"/>
      <c r="CVV15" s="44"/>
      <c r="CVW15" s="44"/>
      <c r="CVX15" s="44"/>
      <c r="CVY15" s="44"/>
      <c r="CVZ15" s="44"/>
      <c r="CWA15" s="44"/>
      <c r="CWB15" s="44"/>
      <c r="CWC15" s="44"/>
      <c r="CWD15" s="44"/>
      <c r="CWE15" s="44"/>
      <c r="CWF15" s="44"/>
      <c r="CWG15" s="44"/>
      <c r="CWH15" s="44"/>
      <c r="CWI15" s="44"/>
      <c r="CWJ15" s="44"/>
      <c r="CWK15" s="44"/>
      <c r="CWL15" s="44"/>
      <c r="CWM15" s="44"/>
      <c r="CWN15" s="44"/>
      <c r="CWO15" s="44"/>
      <c r="CWP15" s="44"/>
      <c r="CWQ15" s="44"/>
      <c r="CWR15" s="44"/>
      <c r="CWS15" s="44"/>
      <c r="CWT15" s="44"/>
      <c r="CWU15" s="44"/>
      <c r="CWV15" s="44"/>
      <c r="CWW15" s="44"/>
      <c r="CWX15" s="44"/>
      <c r="CWY15" s="44"/>
      <c r="CWZ15" s="44"/>
      <c r="CXA15" s="44"/>
      <c r="CXB15" s="44"/>
      <c r="CXC15" s="44"/>
      <c r="CXD15" s="44"/>
      <c r="CXE15" s="44"/>
      <c r="CXF15" s="44"/>
      <c r="CXG15" s="44"/>
      <c r="CXH15" s="44"/>
      <c r="CXI15" s="44"/>
      <c r="CXJ15" s="44"/>
      <c r="CXK15" s="44"/>
      <c r="CXL15" s="44"/>
      <c r="CXM15" s="44"/>
      <c r="CXN15" s="44"/>
      <c r="CXO15" s="44"/>
      <c r="CXP15" s="44"/>
      <c r="CXQ15" s="44"/>
      <c r="CXR15" s="44"/>
      <c r="CXS15" s="44"/>
      <c r="CXT15" s="44"/>
      <c r="CXU15" s="44"/>
      <c r="CXV15" s="44"/>
      <c r="CXW15" s="44"/>
      <c r="CXX15" s="44"/>
      <c r="CXY15" s="44"/>
      <c r="CXZ15" s="44"/>
      <c r="CYA15" s="44"/>
      <c r="CYB15" s="44"/>
      <c r="CYC15" s="44"/>
      <c r="CYD15" s="44"/>
      <c r="CYE15" s="44"/>
      <c r="CYF15" s="44"/>
      <c r="CYG15" s="44"/>
      <c r="CYH15" s="44"/>
      <c r="CYI15" s="44"/>
      <c r="CYJ15" s="44"/>
      <c r="CYK15" s="44"/>
      <c r="CYL15" s="44"/>
      <c r="CYM15" s="44"/>
      <c r="CYN15" s="44"/>
      <c r="CYO15" s="44"/>
      <c r="CYP15" s="44"/>
      <c r="CYQ15" s="44"/>
      <c r="CYR15" s="44"/>
      <c r="CYS15" s="44"/>
      <c r="CYT15" s="44"/>
      <c r="CYU15" s="44"/>
      <c r="CYV15" s="44"/>
      <c r="CYW15" s="44"/>
      <c r="CYX15" s="44"/>
      <c r="CYY15" s="44"/>
      <c r="CYZ15" s="44"/>
      <c r="CZA15" s="44"/>
      <c r="CZB15" s="44"/>
      <c r="CZC15" s="44"/>
      <c r="CZD15" s="44"/>
      <c r="CZE15" s="44"/>
      <c r="CZF15" s="44"/>
      <c r="CZG15" s="44"/>
      <c r="CZH15" s="44"/>
      <c r="CZI15" s="44"/>
      <c r="CZJ15" s="44"/>
      <c r="CZK15" s="44"/>
      <c r="CZL15" s="44"/>
      <c r="CZM15" s="44"/>
      <c r="CZN15" s="44"/>
      <c r="CZO15" s="44"/>
      <c r="CZP15" s="44"/>
      <c r="CZQ15" s="44"/>
      <c r="CZR15" s="44"/>
      <c r="CZS15" s="44"/>
      <c r="CZT15" s="44"/>
      <c r="CZU15" s="44"/>
      <c r="CZV15" s="44"/>
      <c r="CZW15" s="44"/>
      <c r="CZX15" s="44"/>
      <c r="CZY15" s="44"/>
      <c r="CZZ15" s="44"/>
      <c r="DAA15" s="44"/>
      <c r="DAB15" s="44"/>
      <c r="DAC15" s="44"/>
      <c r="DAD15" s="44"/>
      <c r="DAE15" s="44"/>
      <c r="DAF15" s="44"/>
      <c r="DAG15" s="44"/>
      <c r="DAH15" s="44"/>
      <c r="DAI15" s="44"/>
      <c r="DAJ15" s="44"/>
      <c r="DAK15" s="44"/>
      <c r="DAL15" s="44"/>
      <c r="DAM15" s="44"/>
      <c r="DAN15" s="44"/>
      <c r="DAO15" s="44"/>
      <c r="DAP15" s="44"/>
      <c r="DAQ15" s="44"/>
      <c r="DAR15" s="44"/>
      <c r="DAS15" s="44"/>
      <c r="DAT15" s="44"/>
      <c r="DAU15" s="44"/>
      <c r="DAV15" s="44"/>
      <c r="DAW15" s="44"/>
      <c r="DAX15" s="44"/>
      <c r="DAY15" s="44"/>
      <c r="DAZ15" s="44"/>
      <c r="DBA15" s="44"/>
      <c r="DBB15" s="44"/>
      <c r="DBC15" s="44"/>
      <c r="DBD15" s="44"/>
      <c r="DBE15" s="44"/>
      <c r="DBF15" s="44"/>
      <c r="DBG15" s="44"/>
      <c r="DBH15" s="44"/>
      <c r="DBI15" s="44"/>
      <c r="DBJ15" s="44"/>
      <c r="DBK15" s="44"/>
      <c r="DBL15" s="44"/>
      <c r="DBM15" s="44"/>
      <c r="DBN15" s="44"/>
      <c r="DBO15" s="44"/>
      <c r="DBP15" s="44"/>
      <c r="DBQ15" s="44"/>
      <c r="DBR15" s="44"/>
      <c r="DBS15" s="44"/>
      <c r="DBT15" s="44"/>
      <c r="DBU15" s="44"/>
      <c r="DBV15" s="44"/>
      <c r="DBW15" s="44"/>
      <c r="DBX15" s="44"/>
      <c r="DBY15" s="44"/>
      <c r="DBZ15" s="44"/>
      <c r="DCA15" s="44"/>
      <c r="DCB15" s="44"/>
      <c r="DCC15" s="44"/>
      <c r="DCD15" s="44"/>
      <c r="DCE15" s="44"/>
      <c r="DCF15" s="44"/>
      <c r="DCG15" s="44"/>
      <c r="DCH15" s="44"/>
      <c r="DCI15" s="44"/>
      <c r="DCJ15" s="44"/>
      <c r="DCK15" s="44"/>
      <c r="DCL15" s="44"/>
      <c r="DCM15" s="44"/>
      <c r="DCN15" s="44"/>
      <c r="DCO15" s="44"/>
      <c r="DCP15" s="44"/>
      <c r="DCQ15" s="44"/>
      <c r="DCR15" s="44"/>
      <c r="DCS15" s="44"/>
      <c r="DCT15" s="44"/>
      <c r="DCU15" s="44"/>
      <c r="DCV15" s="44"/>
      <c r="DCW15" s="44"/>
      <c r="DCX15" s="44"/>
      <c r="DCY15" s="44"/>
      <c r="DCZ15" s="44"/>
      <c r="DDA15" s="44"/>
      <c r="DDB15" s="44"/>
      <c r="DDC15" s="44"/>
      <c r="DDD15" s="44"/>
      <c r="DDE15" s="44"/>
      <c r="DDF15" s="44"/>
      <c r="DDG15" s="44"/>
      <c r="DDH15" s="44"/>
      <c r="DDI15" s="44"/>
      <c r="DDJ15" s="44"/>
      <c r="DDK15" s="44"/>
      <c r="DDL15" s="44"/>
      <c r="DDM15" s="44"/>
      <c r="DDN15" s="44"/>
      <c r="DDO15" s="44"/>
      <c r="DDP15" s="44"/>
      <c r="DDQ15" s="44"/>
      <c r="DDR15" s="44"/>
      <c r="DDS15" s="44"/>
      <c r="DDT15" s="44"/>
      <c r="DDU15" s="44"/>
      <c r="DDV15" s="44"/>
      <c r="DDW15" s="44"/>
      <c r="DDX15" s="44"/>
      <c r="DDY15" s="44"/>
      <c r="DDZ15" s="44"/>
      <c r="DEA15" s="44"/>
      <c r="DEB15" s="44"/>
      <c r="DEC15" s="44"/>
      <c r="DED15" s="44"/>
      <c r="DEE15" s="44"/>
      <c r="DEF15" s="44"/>
      <c r="DEG15" s="44"/>
      <c r="DEH15" s="44"/>
      <c r="DEI15" s="44"/>
      <c r="DEJ15" s="44"/>
      <c r="DEK15" s="44"/>
      <c r="DEL15" s="44"/>
      <c r="DEM15" s="44"/>
      <c r="DEN15" s="44"/>
      <c r="DEO15" s="44"/>
      <c r="DEP15" s="44"/>
      <c r="DEQ15" s="44"/>
      <c r="DER15" s="44"/>
      <c r="DES15" s="44"/>
      <c r="DET15" s="44"/>
      <c r="DEU15" s="44"/>
      <c r="DEV15" s="44"/>
      <c r="DEW15" s="44"/>
      <c r="DEX15" s="44"/>
      <c r="DEY15" s="44"/>
      <c r="DEZ15" s="44"/>
      <c r="DFA15" s="44"/>
      <c r="DFB15" s="44"/>
      <c r="DFC15" s="44"/>
      <c r="DFD15" s="44"/>
      <c r="DFE15" s="44"/>
      <c r="DFF15" s="44"/>
      <c r="DFG15" s="44"/>
      <c r="DFH15" s="44"/>
      <c r="DFI15" s="44"/>
      <c r="DFJ15" s="44"/>
      <c r="DFK15" s="44"/>
      <c r="DFL15" s="44"/>
      <c r="DFM15" s="44"/>
      <c r="DFN15" s="44"/>
      <c r="DFO15" s="44"/>
      <c r="DFP15" s="44"/>
      <c r="DFQ15" s="44"/>
      <c r="DFR15" s="44"/>
      <c r="DFS15" s="44"/>
      <c r="DFT15" s="44"/>
      <c r="DFU15" s="44"/>
      <c r="DFV15" s="44"/>
      <c r="DFW15" s="44"/>
      <c r="DFX15" s="44"/>
      <c r="DFY15" s="44"/>
      <c r="DFZ15" s="44"/>
      <c r="DGA15" s="44"/>
      <c r="DGB15" s="44"/>
      <c r="DGC15" s="44"/>
      <c r="DGD15" s="44"/>
      <c r="DGE15" s="44"/>
      <c r="DGF15" s="44"/>
      <c r="DGG15" s="44"/>
      <c r="DGH15" s="44"/>
      <c r="DGI15" s="44"/>
      <c r="DGJ15" s="44"/>
      <c r="DGK15" s="44"/>
      <c r="DGL15" s="44"/>
      <c r="DGM15" s="44"/>
      <c r="DGN15" s="44"/>
      <c r="DGO15" s="44"/>
      <c r="DGP15" s="44"/>
      <c r="DGQ15" s="44"/>
      <c r="DGR15" s="44"/>
      <c r="DGS15" s="44"/>
      <c r="DGT15" s="44"/>
      <c r="DGU15" s="44"/>
      <c r="DGV15" s="44"/>
      <c r="DGW15" s="44"/>
      <c r="DGX15" s="44"/>
      <c r="DGY15" s="44"/>
      <c r="DGZ15" s="44"/>
      <c r="DHA15" s="44"/>
      <c r="DHB15" s="44"/>
      <c r="DHC15" s="44"/>
      <c r="DHD15" s="44"/>
      <c r="DHE15" s="44"/>
      <c r="DHF15" s="44"/>
      <c r="DHG15" s="44"/>
      <c r="DHH15" s="44"/>
      <c r="DHI15" s="44"/>
      <c r="DHJ15" s="44"/>
      <c r="DHK15" s="44"/>
      <c r="DHL15" s="44"/>
      <c r="DHM15" s="44"/>
      <c r="DHN15" s="44"/>
      <c r="DHO15" s="44"/>
      <c r="DHP15" s="44"/>
      <c r="DHQ15" s="44"/>
      <c r="DHR15" s="44"/>
      <c r="DHS15" s="44"/>
      <c r="DHT15" s="44"/>
      <c r="DHU15" s="44"/>
      <c r="DHV15" s="44"/>
      <c r="DHW15" s="44"/>
      <c r="DHX15" s="44"/>
      <c r="DHY15" s="44"/>
      <c r="DHZ15" s="44"/>
      <c r="DIA15" s="44"/>
      <c r="DIB15" s="44"/>
      <c r="DIC15" s="44"/>
      <c r="DID15" s="44"/>
      <c r="DIE15" s="44"/>
      <c r="DIF15" s="44"/>
      <c r="DIG15" s="44"/>
      <c r="DIH15" s="44"/>
      <c r="DII15" s="44"/>
      <c r="DIJ15" s="44"/>
      <c r="DIK15" s="44"/>
      <c r="DIL15" s="44"/>
      <c r="DIM15" s="44"/>
      <c r="DIN15" s="44"/>
      <c r="DIO15" s="44"/>
      <c r="DIP15" s="44"/>
      <c r="DIQ15" s="44"/>
      <c r="DIR15" s="44"/>
      <c r="DIS15" s="44"/>
      <c r="DIT15" s="44"/>
      <c r="DIU15" s="44"/>
      <c r="DIV15" s="44"/>
      <c r="DIW15" s="44"/>
      <c r="DIX15" s="44"/>
      <c r="DIY15" s="44"/>
      <c r="DIZ15" s="44"/>
      <c r="DJA15" s="44"/>
      <c r="DJB15" s="44"/>
      <c r="DJC15" s="44"/>
      <c r="DJD15" s="44"/>
      <c r="DJE15" s="44"/>
      <c r="DJF15" s="44"/>
      <c r="DJG15" s="44"/>
      <c r="DJH15" s="44"/>
      <c r="DJI15" s="44"/>
      <c r="DJJ15" s="44"/>
      <c r="DJK15" s="44"/>
      <c r="DJL15" s="44"/>
      <c r="DJM15" s="44"/>
      <c r="DJN15" s="44"/>
      <c r="DJO15" s="44"/>
      <c r="DJP15" s="44"/>
      <c r="DJQ15" s="44"/>
      <c r="DJR15" s="44"/>
      <c r="DJS15" s="44"/>
      <c r="DJT15" s="44"/>
      <c r="DJU15" s="44"/>
      <c r="DJV15" s="44"/>
      <c r="DJW15" s="44"/>
      <c r="DJX15" s="44"/>
      <c r="DJY15" s="44"/>
      <c r="DJZ15" s="44"/>
      <c r="DKA15" s="44"/>
      <c r="DKB15" s="44"/>
      <c r="DKC15" s="44"/>
      <c r="DKD15" s="44"/>
      <c r="DKE15" s="44"/>
      <c r="DKF15" s="44"/>
      <c r="DKG15" s="44"/>
      <c r="DKH15" s="44"/>
      <c r="DKI15" s="44"/>
      <c r="DKJ15" s="44"/>
      <c r="DKK15" s="44"/>
      <c r="DKL15" s="44"/>
      <c r="DKM15" s="44"/>
      <c r="DKN15" s="44"/>
      <c r="DKO15" s="44"/>
      <c r="DKP15" s="44"/>
      <c r="DKQ15" s="44"/>
      <c r="DKR15" s="44"/>
      <c r="DKS15" s="44"/>
      <c r="DKT15" s="44"/>
      <c r="DKU15" s="44"/>
      <c r="DKV15" s="44"/>
      <c r="DKW15" s="44"/>
      <c r="DKX15" s="44"/>
      <c r="DKY15" s="44"/>
      <c r="DKZ15" s="44"/>
      <c r="DLA15" s="44"/>
      <c r="DLB15" s="44"/>
      <c r="DLC15" s="44"/>
      <c r="DLD15" s="44"/>
      <c r="DLE15" s="44"/>
      <c r="DLF15" s="44"/>
      <c r="DLG15" s="44"/>
      <c r="DLH15" s="44"/>
      <c r="DLI15" s="44"/>
      <c r="DLJ15" s="44"/>
      <c r="DLK15" s="44"/>
      <c r="DLL15" s="44"/>
      <c r="DLM15" s="44"/>
      <c r="DLN15" s="44"/>
      <c r="DLO15" s="44"/>
      <c r="DLP15" s="44"/>
      <c r="DLQ15" s="44"/>
      <c r="DLR15" s="44"/>
      <c r="DLS15" s="44"/>
      <c r="DLT15" s="44"/>
      <c r="DLU15" s="44"/>
      <c r="DLV15" s="44"/>
      <c r="DLW15" s="44"/>
      <c r="DLX15" s="44"/>
      <c r="DLY15" s="44"/>
      <c r="DLZ15" s="44"/>
      <c r="DMA15" s="44"/>
      <c r="DMB15" s="44"/>
      <c r="DMC15" s="44"/>
      <c r="DMD15" s="44"/>
      <c r="DME15" s="44"/>
      <c r="DMF15" s="44"/>
      <c r="DMG15" s="44"/>
      <c r="DMH15" s="44"/>
      <c r="DMI15" s="44"/>
      <c r="DMJ15" s="44"/>
      <c r="DMK15" s="44"/>
      <c r="DML15" s="44"/>
      <c r="DMM15" s="44"/>
      <c r="DMN15" s="44"/>
      <c r="DMO15" s="44"/>
      <c r="DMP15" s="44"/>
      <c r="DMQ15" s="44"/>
      <c r="DMR15" s="44"/>
      <c r="DMS15" s="44"/>
      <c r="DMT15" s="44"/>
      <c r="DMU15" s="44"/>
      <c r="DMV15" s="44"/>
      <c r="DMW15" s="44"/>
      <c r="DMX15" s="44"/>
      <c r="DMY15" s="44"/>
      <c r="DMZ15" s="44"/>
      <c r="DNA15" s="44"/>
      <c r="DNB15" s="44"/>
      <c r="DNC15" s="44"/>
      <c r="DND15" s="44"/>
      <c r="DNE15" s="44"/>
      <c r="DNF15" s="44"/>
      <c r="DNG15" s="44"/>
      <c r="DNH15" s="44"/>
      <c r="DNI15" s="44"/>
      <c r="DNJ15" s="44"/>
      <c r="DNK15" s="44"/>
      <c r="DNL15" s="44"/>
      <c r="DNM15" s="44"/>
      <c r="DNN15" s="44"/>
      <c r="DNO15" s="44"/>
      <c r="DNP15" s="44"/>
      <c r="DNQ15" s="44"/>
      <c r="DNR15" s="44"/>
      <c r="DNS15" s="44"/>
      <c r="DNT15" s="44"/>
      <c r="DNU15" s="44"/>
      <c r="DNV15" s="44"/>
      <c r="DNW15" s="44"/>
      <c r="DNX15" s="44"/>
      <c r="DNY15" s="44"/>
      <c r="DNZ15" s="44"/>
      <c r="DOA15" s="44"/>
      <c r="DOB15" s="44"/>
      <c r="DOC15" s="44"/>
      <c r="DOD15" s="44"/>
      <c r="DOE15" s="44"/>
      <c r="DOF15" s="44"/>
      <c r="DOG15" s="44"/>
      <c r="DOH15" s="44"/>
      <c r="DOI15" s="44"/>
      <c r="DOJ15" s="44"/>
      <c r="DOK15" s="44"/>
      <c r="DOL15" s="44"/>
      <c r="DOM15" s="44"/>
      <c r="DON15" s="44"/>
      <c r="DOO15" s="44"/>
      <c r="DOP15" s="44"/>
      <c r="DOQ15" s="44"/>
      <c r="DOR15" s="44"/>
      <c r="DOS15" s="44"/>
      <c r="DOT15" s="44"/>
      <c r="DOU15" s="44"/>
      <c r="DOV15" s="44"/>
      <c r="DOW15" s="44"/>
      <c r="DOX15" s="44"/>
      <c r="DOY15" s="44"/>
      <c r="DOZ15" s="44"/>
      <c r="DPA15" s="44"/>
      <c r="DPB15" s="44"/>
      <c r="DPC15" s="44"/>
      <c r="DPD15" s="44"/>
      <c r="DPE15" s="44"/>
      <c r="DPF15" s="44"/>
      <c r="DPG15" s="44"/>
      <c r="DPH15" s="44"/>
      <c r="DPI15" s="44"/>
      <c r="DPJ15" s="44"/>
      <c r="DPK15" s="44"/>
      <c r="DPL15" s="44"/>
      <c r="DPM15" s="44"/>
      <c r="DPN15" s="44"/>
      <c r="DPO15" s="44"/>
      <c r="DPP15" s="44"/>
      <c r="DPQ15" s="44"/>
      <c r="DPR15" s="44"/>
      <c r="DPS15" s="44"/>
      <c r="DPT15" s="44"/>
      <c r="DPU15" s="44"/>
      <c r="DPV15" s="44"/>
      <c r="DPW15" s="44"/>
      <c r="DPX15" s="44"/>
      <c r="DPY15" s="44"/>
      <c r="DPZ15" s="44"/>
      <c r="DQA15" s="44"/>
      <c r="DQB15" s="44"/>
      <c r="DQC15" s="44"/>
      <c r="DQD15" s="44"/>
      <c r="DQE15" s="44"/>
      <c r="DQF15" s="44"/>
      <c r="DQG15" s="44"/>
      <c r="DQH15" s="44"/>
      <c r="DQI15" s="44"/>
      <c r="DQJ15" s="44"/>
      <c r="DQK15" s="44"/>
      <c r="DQL15" s="44"/>
      <c r="DQM15" s="44"/>
      <c r="DQN15" s="44"/>
      <c r="DQO15" s="44"/>
      <c r="DQP15" s="44"/>
      <c r="DQQ15" s="44"/>
      <c r="DQR15" s="44"/>
      <c r="DQS15" s="44"/>
      <c r="DQT15" s="44"/>
      <c r="DQU15" s="44"/>
      <c r="DQV15" s="44"/>
      <c r="DQW15" s="44"/>
      <c r="DQX15" s="44"/>
      <c r="DQY15" s="44"/>
      <c r="DQZ15" s="44"/>
      <c r="DRA15" s="44"/>
      <c r="DRB15" s="44"/>
      <c r="DRC15" s="44"/>
      <c r="DRD15" s="44"/>
      <c r="DRE15" s="44"/>
      <c r="DRF15" s="44"/>
      <c r="DRG15" s="44"/>
      <c r="DRH15" s="44"/>
      <c r="DRI15" s="44"/>
      <c r="DRJ15" s="44"/>
      <c r="DRK15" s="44"/>
      <c r="DRL15" s="44"/>
      <c r="DRM15" s="44"/>
      <c r="DRN15" s="44"/>
      <c r="DRO15" s="44"/>
      <c r="DRP15" s="44"/>
      <c r="DRQ15" s="44"/>
      <c r="DRR15" s="44"/>
      <c r="DRS15" s="44"/>
      <c r="DRT15" s="44"/>
      <c r="DRU15" s="44"/>
      <c r="DRV15" s="44"/>
      <c r="DRW15" s="44"/>
      <c r="DRX15" s="44"/>
      <c r="DRY15" s="44"/>
      <c r="DRZ15" s="44"/>
      <c r="DSA15" s="44"/>
      <c r="DSB15" s="44"/>
      <c r="DSC15" s="44"/>
      <c r="DSD15" s="44"/>
      <c r="DSE15" s="44"/>
      <c r="DSF15" s="44"/>
      <c r="DSG15" s="44"/>
      <c r="DSH15" s="44"/>
      <c r="DSI15" s="44"/>
      <c r="DSJ15" s="44"/>
      <c r="DSK15" s="44"/>
      <c r="DSL15" s="44"/>
      <c r="DSM15" s="44"/>
      <c r="DSN15" s="44"/>
      <c r="DSO15" s="44"/>
      <c r="DSP15" s="44"/>
      <c r="DSQ15" s="44"/>
      <c r="DSR15" s="44"/>
      <c r="DSS15" s="44"/>
      <c r="DST15" s="44"/>
      <c r="DSU15" s="44"/>
      <c r="DSV15" s="44"/>
      <c r="DSW15" s="44"/>
      <c r="DSX15" s="44"/>
      <c r="DSY15" s="44"/>
      <c r="DSZ15" s="44"/>
      <c r="DTA15" s="44"/>
      <c r="DTB15" s="44"/>
      <c r="DTC15" s="44"/>
      <c r="DTD15" s="44"/>
      <c r="DTE15" s="44"/>
      <c r="DTF15" s="44"/>
      <c r="DTG15" s="44"/>
      <c r="DTH15" s="44"/>
      <c r="DTI15" s="44"/>
      <c r="DTJ15" s="44"/>
      <c r="DTK15" s="44"/>
      <c r="DTL15" s="44"/>
      <c r="DTM15" s="44"/>
      <c r="DTN15" s="44"/>
      <c r="DTO15" s="44"/>
      <c r="DTP15" s="44"/>
      <c r="DTQ15" s="44"/>
      <c r="DTR15" s="44"/>
      <c r="DTS15" s="44"/>
      <c r="DTT15" s="44"/>
      <c r="DTU15" s="44"/>
      <c r="DTV15" s="44"/>
      <c r="DTW15" s="44"/>
      <c r="DTX15" s="44"/>
      <c r="DTY15" s="44"/>
      <c r="DTZ15" s="44"/>
      <c r="DUA15" s="44"/>
      <c r="DUB15" s="44"/>
      <c r="DUC15" s="44"/>
      <c r="DUD15" s="44"/>
      <c r="DUE15" s="44"/>
      <c r="DUF15" s="44"/>
      <c r="DUG15" s="44"/>
      <c r="DUH15" s="44"/>
      <c r="DUI15" s="44"/>
      <c r="DUJ15" s="44"/>
      <c r="DUK15" s="44"/>
      <c r="DUL15" s="44"/>
      <c r="DUM15" s="44"/>
      <c r="DUN15" s="44"/>
      <c r="DUO15" s="44"/>
      <c r="DUP15" s="44"/>
      <c r="DUQ15" s="44"/>
      <c r="DUR15" s="44"/>
      <c r="DUS15" s="44"/>
      <c r="DUT15" s="44"/>
      <c r="DUU15" s="44"/>
      <c r="DUV15" s="44"/>
      <c r="DUW15" s="44"/>
      <c r="DUX15" s="44"/>
      <c r="DUY15" s="44"/>
      <c r="DUZ15" s="44"/>
      <c r="DVA15" s="44"/>
      <c r="DVB15" s="44"/>
      <c r="DVC15" s="44"/>
      <c r="DVD15" s="44"/>
      <c r="DVE15" s="44"/>
      <c r="DVF15" s="44"/>
      <c r="DVG15" s="44"/>
      <c r="DVH15" s="44"/>
      <c r="DVI15" s="44"/>
      <c r="DVJ15" s="44"/>
      <c r="DVK15" s="44"/>
      <c r="DVL15" s="44"/>
      <c r="DVM15" s="44"/>
      <c r="DVN15" s="44"/>
      <c r="DVO15" s="44"/>
      <c r="DVP15" s="44"/>
      <c r="DVQ15" s="44"/>
      <c r="DVR15" s="44"/>
      <c r="DVS15" s="44"/>
      <c r="DVT15" s="44"/>
      <c r="DVU15" s="44"/>
      <c r="DVV15" s="44"/>
      <c r="DVW15" s="44"/>
      <c r="DVX15" s="44"/>
      <c r="DVY15" s="44"/>
      <c r="DVZ15" s="44"/>
      <c r="DWA15" s="44"/>
      <c r="DWB15" s="44"/>
      <c r="DWC15" s="44"/>
      <c r="DWD15" s="44"/>
      <c r="DWE15" s="44"/>
      <c r="DWF15" s="44"/>
      <c r="DWG15" s="44"/>
      <c r="DWH15" s="44"/>
      <c r="DWI15" s="44"/>
      <c r="DWJ15" s="44"/>
      <c r="DWK15" s="44"/>
      <c r="DWL15" s="44"/>
      <c r="DWM15" s="44"/>
      <c r="DWN15" s="44"/>
      <c r="DWO15" s="44"/>
      <c r="DWP15" s="44"/>
      <c r="DWQ15" s="44"/>
      <c r="DWR15" s="44"/>
      <c r="DWS15" s="44"/>
      <c r="DWT15" s="44"/>
      <c r="DWU15" s="44"/>
      <c r="DWV15" s="44"/>
      <c r="DWW15" s="44"/>
      <c r="DWX15" s="44"/>
      <c r="DWY15" s="44"/>
      <c r="DWZ15" s="44"/>
      <c r="DXA15" s="44"/>
      <c r="DXB15" s="44"/>
      <c r="DXC15" s="44"/>
      <c r="DXD15" s="44"/>
      <c r="DXE15" s="44"/>
      <c r="DXF15" s="44"/>
      <c r="DXG15" s="44"/>
      <c r="DXH15" s="44"/>
      <c r="DXI15" s="44"/>
      <c r="DXJ15" s="44"/>
      <c r="DXK15" s="44"/>
      <c r="DXL15" s="44"/>
      <c r="DXM15" s="44"/>
      <c r="DXN15" s="44"/>
      <c r="DXO15" s="44"/>
      <c r="DXP15" s="44"/>
      <c r="DXQ15" s="44"/>
      <c r="DXR15" s="44"/>
      <c r="DXS15" s="44"/>
      <c r="DXT15" s="44"/>
      <c r="DXU15" s="44"/>
      <c r="DXV15" s="44"/>
      <c r="DXW15" s="44"/>
      <c r="DXX15" s="44"/>
      <c r="DXY15" s="44"/>
      <c r="DXZ15" s="44"/>
      <c r="DYA15" s="44"/>
      <c r="DYB15" s="44"/>
      <c r="DYC15" s="44"/>
      <c r="DYD15" s="44"/>
      <c r="DYE15" s="44"/>
      <c r="DYF15" s="44"/>
      <c r="DYG15" s="44"/>
      <c r="DYH15" s="44"/>
      <c r="DYI15" s="44"/>
      <c r="DYJ15" s="44"/>
      <c r="DYK15" s="44"/>
      <c r="DYL15" s="44"/>
      <c r="DYM15" s="44"/>
      <c r="DYN15" s="44"/>
      <c r="DYO15" s="44"/>
      <c r="DYP15" s="44"/>
      <c r="DYQ15" s="44"/>
      <c r="DYR15" s="44"/>
      <c r="DYS15" s="44"/>
      <c r="DYT15" s="44"/>
      <c r="DYU15" s="44"/>
      <c r="DYV15" s="44"/>
      <c r="DYW15" s="44"/>
      <c r="DYX15" s="44"/>
      <c r="DYY15" s="44"/>
      <c r="DYZ15" s="44"/>
      <c r="DZA15" s="44"/>
      <c r="DZB15" s="44"/>
      <c r="DZC15" s="44"/>
      <c r="DZD15" s="44"/>
      <c r="DZE15" s="44"/>
      <c r="DZF15" s="44"/>
      <c r="DZG15" s="44"/>
      <c r="DZH15" s="44"/>
      <c r="DZI15" s="44"/>
      <c r="DZJ15" s="44"/>
      <c r="DZK15" s="44"/>
      <c r="DZL15" s="44"/>
      <c r="DZM15" s="44"/>
      <c r="DZN15" s="44"/>
      <c r="DZO15" s="44"/>
      <c r="DZP15" s="44"/>
      <c r="DZQ15" s="44"/>
      <c r="DZR15" s="44"/>
      <c r="DZS15" s="44"/>
      <c r="DZT15" s="44"/>
      <c r="DZU15" s="44"/>
      <c r="DZV15" s="44"/>
      <c r="DZW15" s="44"/>
      <c r="DZX15" s="44"/>
      <c r="DZY15" s="44"/>
      <c r="DZZ15" s="44"/>
      <c r="EAA15" s="44"/>
      <c r="EAB15" s="44"/>
      <c r="EAC15" s="44"/>
      <c r="EAD15" s="44"/>
      <c r="EAE15" s="44"/>
      <c r="EAF15" s="44"/>
      <c r="EAG15" s="44"/>
      <c r="EAH15" s="44"/>
      <c r="EAI15" s="44"/>
      <c r="EAJ15" s="44"/>
      <c r="EAK15" s="44"/>
      <c r="EAL15" s="44"/>
      <c r="EAM15" s="44"/>
      <c r="EAN15" s="44"/>
      <c r="EAO15" s="44"/>
      <c r="EAP15" s="44"/>
      <c r="EAQ15" s="44"/>
      <c r="EAR15" s="44"/>
      <c r="EAS15" s="44"/>
      <c r="EAT15" s="44"/>
      <c r="EAU15" s="44"/>
      <c r="EAV15" s="44"/>
      <c r="EAW15" s="44"/>
      <c r="EAX15" s="44"/>
      <c r="EAY15" s="44"/>
      <c r="EAZ15" s="44"/>
      <c r="EBA15" s="44"/>
      <c r="EBB15" s="44"/>
      <c r="EBC15" s="44"/>
      <c r="EBD15" s="44"/>
      <c r="EBE15" s="44"/>
      <c r="EBF15" s="44"/>
      <c r="EBG15" s="44"/>
      <c r="EBH15" s="44"/>
      <c r="EBI15" s="44"/>
      <c r="EBJ15" s="44"/>
      <c r="EBK15" s="44"/>
      <c r="EBL15" s="44"/>
      <c r="EBM15" s="44"/>
      <c r="EBN15" s="44"/>
      <c r="EBO15" s="44"/>
      <c r="EBP15" s="44"/>
      <c r="EBQ15" s="44"/>
      <c r="EBR15" s="44"/>
      <c r="EBS15" s="44"/>
      <c r="EBT15" s="44"/>
      <c r="EBU15" s="44"/>
      <c r="EBV15" s="44"/>
      <c r="EBW15" s="44"/>
      <c r="EBX15" s="44"/>
      <c r="EBY15" s="44"/>
      <c r="EBZ15" s="44"/>
      <c r="ECA15" s="44"/>
      <c r="ECB15" s="44"/>
      <c r="ECC15" s="44"/>
      <c r="ECD15" s="44"/>
      <c r="ECE15" s="44"/>
      <c r="ECF15" s="44"/>
      <c r="ECG15" s="44"/>
      <c r="ECH15" s="44"/>
      <c r="ECI15" s="44"/>
      <c r="ECJ15" s="44"/>
      <c r="ECK15" s="44"/>
      <c r="ECL15" s="44"/>
      <c r="ECM15" s="44"/>
      <c r="ECN15" s="44"/>
      <c r="ECO15" s="44"/>
      <c r="ECP15" s="44"/>
      <c r="ECQ15" s="44"/>
      <c r="ECR15" s="44"/>
      <c r="ECS15" s="44"/>
      <c r="ECT15" s="44"/>
      <c r="ECU15" s="44"/>
      <c r="ECV15" s="44"/>
      <c r="ECW15" s="44"/>
      <c r="ECX15" s="44"/>
      <c r="ECY15" s="44"/>
      <c r="ECZ15" s="44"/>
      <c r="EDA15" s="44"/>
      <c r="EDB15" s="44"/>
      <c r="EDC15" s="44"/>
      <c r="EDD15" s="44"/>
      <c r="EDE15" s="44"/>
      <c r="EDF15" s="44"/>
      <c r="EDG15" s="44"/>
      <c r="EDH15" s="44"/>
      <c r="EDI15" s="44"/>
      <c r="EDJ15" s="44"/>
      <c r="EDK15" s="44"/>
      <c r="EDL15" s="44"/>
      <c r="EDM15" s="44"/>
      <c r="EDN15" s="44"/>
      <c r="EDO15" s="44"/>
      <c r="EDP15" s="44"/>
      <c r="EDQ15" s="44"/>
      <c r="EDR15" s="44"/>
      <c r="EDS15" s="44"/>
      <c r="EDT15" s="44"/>
      <c r="EDU15" s="44"/>
      <c r="EDV15" s="44"/>
      <c r="EDW15" s="44"/>
      <c r="EDX15" s="44"/>
      <c r="EDY15" s="44"/>
      <c r="EDZ15" s="44"/>
      <c r="EEA15" s="44"/>
      <c r="EEB15" s="44"/>
      <c r="EEC15" s="44"/>
      <c r="EED15" s="44"/>
      <c r="EEE15" s="44"/>
      <c r="EEF15" s="44"/>
      <c r="EEG15" s="44"/>
      <c r="EEH15" s="44"/>
      <c r="EEI15" s="44"/>
      <c r="EEJ15" s="44"/>
      <c r="EEK15" s="44"/>
      <c r="EEL15" s="44"/>
      <c r="EEM15" s="44"/>
      <c r="EEN15" s="44"/>
      <c r="EEO15" s="44"/>
      <c r="EEP15" s="44"/>
      <c r="EEQ15" s="44"/>
      <c r="EER15" s="44"/>
      <c r="EES15" s="44"/>
      <c r="EET15" s="44"/>
      <c r="EEU15" s="44"/>
      <c r="EEV15" s="44"/>
      <c r="EEW15" s="44"/>
      <c r="EEX15" s="44"/>
      <c r="EEY15" s="44"/>
      <c r="EEZ15" s="44"/>
      <c r="EFA15" s="44"/>
      <c r="EFB15" s="44"/>
      <c r="EFC15" s="44"/>
      <c r="EFD15" s="44"/>
      <c r="EFE15" s="44"/>
      <c r="EFF15" s="44"/>
      <c r="EFG15" s="44"/>
      <c r="EFH15" s="44"/>
      <c r="EFI15" s="44"/>
      <c r="EFJ15" s="44"/>
      <c r="EFK15" s="44"/>
      <c r="EFL15" s="44"/>
      <c r="EFM15" s="44"/>
      <c r="EFN15" s="44"/>
      <c r="EFO15" s="44"/>
      <c r="EFP15" s="44"/>
      <c r="EFQ15" s="44"/>
      <c r="EFR15" s="44"/>
      <c r="EFS15" s="44"/>
      <c r="EFT15" s="44"/>
      <c r="EFU15" s="44"/>
      <c r="EFV15" s="44"/>
      <c r="EFW15" s="44"/>
      <c r="EFX15" s="44"/>
      <c r="EFY15" s="44"/>
      <c r="EFZ15" s="44"/>
      <c r="EGA15" s="44"/>
      <c r="EGB15" s="44"/>
      <c r="EGC15" s="44"/>
      <c r="EGD15" s="44"/>
      <c r="EGE15" s="44"/>
      <c r="EGF15" s="44"/>
      <c r="EGG15" s="44"/>
      <c r="EGH15" s="44"/>
      <c r="EGI15" s="44"/>
      <c r="EGJ15" s="44"/>
      <c r="EGK15" s="44"/>
      <c r="EGL15" s="44"/>
      <c r="EGM15" s="44"/>
      <c r="EGN15" s="44"/>
      <c r="EGO15" s="44"/>
      <c r="EGP15" s="44"/>
      <c r="EGQ15" s="44"/>
      <c r="EGR15" s="44"/>
      <c r="EGS15" s="44"/>
      <c r="EGT15" s="44"/>
      <c r="EGU15" s="44"/>
      <c r="EGV15" s="44"/>
      <c r="EGW15" s="44"/>
      <c r="EGX15" s="44"/>
      <c r="EGY15" s="44"/>
      <c r="EGZ15" s="44"/>
      <c r="EHA15" s="44"/>
      <c r="EHB15" s="44"/>
      <c r="EHC15" s="44"/>
      <c r="EHD15" s="44"/>
      <c r="EHE15" s="44"/>
      <c r="EHF15" s="44"/>
      <c r="EHG15" s="44"/>
      <c r="EHH15" s="44"/>
      <c r="EHI15" s="44"/>
      <c r="EHJ15" s="44"/>
      <c r="EHK15" s="44"/>
      <c r="EHL15" s="44"/>
      <c r="EHM15" s="44"/>
      <c r="EHN15" s="44"/>
      <c r="EHO15" s="44"/>
      <c r="EHP15" s="44"/>
      <c r="EHQ15" s="44"/>
      <c r="EHR15" s="44"/>
      <c r="EHS15" s="44"/>
      <c r="EHT15" s="44"/>
      <c r="EHU15" s="44"/>
      <c r="EHV15" s="44"/>
      <c r="EHW15" s="44"/>
      <c r="EHX15" s="44"/>
      <c r="EHY15" s="44"/>
      <c r="EHZ15" s="44"/>
      <c r="EIA15" s="44"/>
      <c r="EIB15" s="44"/>
      <c r="EIC15" s="44"/>
      <c r="EID15" s="44"/>
      <c r="EIE15" s="44"/>
      <c r="EIF15" s="44"/>
      <c r="EIG15" s="44"/>
      <c r="EIH15" s="44"/>
      <c r="EII15" s="44"/>
      <c r="EIJ15" s="44"/>
      <c r="EIK15" s="44"/>
      <c r="EIL15" s="44"/>
      <c r="EIM15" s="44"/>
      <c r="EIN15" s="44"/>
      <c r="EIO15" s="44"/>
      <c r="EIP15" s="44"/>
      <c r="EIQ15" s="44"/>
      <c r="EIR15" s="44"/>
      <c r="EIS15" s="44"/>
      <c r="EIT15" s="44"/>
      <c r="EIU15" s="44"/>
      <c r="EIV15" s="44"/>
      <c r="EIW15" s="44"/>
      <c r="EIX15" s="44"/>
      <c r="EIY15" s="44"/>
      <c r="EIZ15" s="44"/>
      <c r="EJA15" s="44"/>
      <c r="EJB15" s="44"/>
      <c r="EJC15" s="44"/>
      <c r="EJD15" s="44"/>
      <c r="EJE15" s="44"/>
      <c r="EJF15" s="44"/>
      <c r="EJG15" s="44"/>
      <c r="EJH15" s="44"/>
      <c r="EJI15" s="44"/>
      <c r="EJJ15" s="44"/>
      <c r="EJK15" s="44"/>
      <c r="EJL15" s="44"/>
      <c r="EJM15" s="44"/>
      <c r="EJN15" s="44"/>
      <c r="EJO15" s="44"/>
      <c r="EJP15" s="44"/>
      <c r="EJQ15" s="44"/>
      <c r="EJR15" s="44"/>
      <c r="EJS15" s="44"/>
      <c r="EJT15" s="44"/>
      <c r="EJU15" s="44"/>
      <c r="EJV15" s="44"/>
      <c r="EJW15" s="44"/>
      <c r="EJX15" s="44"/>
      <c r="EJY15" s="44"/>
      <c r="EJZ15" s="44"/>
      <c r="EKA15" s="44"/>
      <c r="EKB15" s="44"/>
      <c r="EKC15" s="44"/>
      <c r="EKD15" s="44"/>
      <c r="EKE15" s="44"/>
      <c r="EKF15" s="44"/>
      <c r="EKG15" s="44"/>
      <c r="EKH15" s="44"/>
      <c r="EKI15" s="44"/>
      <c r="EKJ15" s="44"/>
      <c r="EKK15" s="44"/>
      <c r="EKL15" s="44"/>
      <c r="EKM15" s="44"/>
      <c r="EKN15" s="44"/>
      <c r="EKO15" s="44"/>
      <c r="EKP15" s="44"/>
      <c r="EKQ15" s="44"/>
      <c r="EKR15" s="44"/>
      <c r="EKS15" s="44"/>
      <c r="EKT15" s="44"/>
      <c r="EKU15" s="44"/>
      <c r="EKV15" s="44"/>
      <c r="EKW15" s="44"/>
      <c r="EKX15" s="44"/>
      <c r="EKY15" s="44"/>
      <c r="EKZ15" s="44"/>
      <c r="ELA15" s="44"/>
      <c r="ELB15" s="44"/>
      <c r="ELC15" s="44"/>
      <c r="ELD15" s="44"/>
      <c r="ELE15" s="44"/>
      <c r="ELF15" s="44"/>
      <c r="ELG15" s="44"/>
      <c r="ELH15" s="44"/>
      <c r="ELI15" s="44"/>
      <c r="ELJ15" s="44"/>
      <c r="ELK15" s="44"/>
      <c r="ELL15" s="44"/>
      <c r="ELM15" s="44"/>
      <c r="ELN15" s="44"/>
      <c r="ELO15" s="44"/>
      <c r="ELP15" s="44"/>
      <c r="ELQ15" s="44"/>
      <c r="ELR15" s="44"/>
      <c r="ELS15" s="44"/>
      <c r="ELT15" s="44"/>
      <c r="ELU15" s="44"/>
      <c r="ELV15" s="44"/>
      <c r="ELW15" s="44"/>
      <c r="ELX15" s="44"/>
      <c r="ELY15" s="44"/>
      <c r="ELZ15" s="44"/>
      <c r="EMA15" s="44"/>
      <c r="EMB15" s="44"/>
      <c r="EMC15" s="44"/>
      <c r="EMD15" s="44"/>
      <c r="EME15" s="44"/>
      <c r="EMF15" s="44"/>
      <c r="EMG15" s="44"/>
      <c r="EMH15" s="44"/>
      <c r="EMI15" s="44"/>
      <c r="EMJ15" s="44"/>
      <c r="EMK15" s="44"/>
      <c r="EML15" s="44"/>
      <c r="EMM15" s="44"/>
      <c r="EMN15" s="44"/>
      <c r="EMO15" s="44"/>
      <c r="EMP15" s="44"/>
      <c r="EMQ15" s="44"/>
      <c r="EMR15" s="44"/>
      <c r="EMS15" s="44"/>
      <c r="EMT15" s="44"/>
      <c r="EMU15" s="44"/>
      <c r="EMV15" s="44"/>
      <c r="EMW15" s="44"/>
      <c r="EMX15" s="44"/>
      <c r="EMY15" s="44"/>
      <c r="EMZ15" s="44"/>
      <c r="ENA15" s="44"/>
      <c r="ENB15" s="44"/>
      <c r="ENC15" s="44"/>
      <c r="END15" s="44"/>
      <c r="ENE15" s="44"/>
      <c r="ENF15" s="44"/>
      <c r="ENG15" s="44"/>
      <c r="ENH15" s="44"/>
      <c r="ENI15" s="44"/>
      <c r="ENJ15" s="44"/>
      <c r="ENK15" s="44"/>
      <c r="ENL15" s="44"/>
      <c r="ENM15" s="44"/>
      <c r="ENN15" s="44"/>
      <c r="ENO15" s="44"/>
      <c r="ENP15" s="44"/>
      <c r="ENQ15" s="44"/>
      <c r="ENR15" s="44"/>
      <c r="ENS15" s="44"/>
      <c r="ENT15" s="44"/>
      <c r="ENU15" s="44"/>
      <c r="ENV15" s="44"/>
      <c r="ENW15" s="44"/>
      <c r="ENX15" s="44"/>
      <c r="ENY15" s="44"/>
      <c r="ENZ15" s="44"/>
      <c r="EOA15" s="44"/>
      <c r="EOB15" s="44"/>
      <c r="EOC15" s="44"/>
      <c r="EOD15" s="44"/>
      <c r="EOE15" s="44"/>
      <c r="EOF15" s="44"/>
      <c r="EOG15" s="44"/>
      <c r="EOH15" s="44"/>
      <c r="EOI15" s="44"/>
      <c r="EOJ15" s="44"/>
      <c r="EOK15" s="44"/>
      <c r="EOL15" s="44"/>
      <c r="EOM15" s="44"/>
      <c r="EON15" s="44"/>
      <c r="EOO15" s="44"/>
      <c r="EOP15" s="44"/>
      <c r="EOQ15" s="44"/>
      <c r="EOR15" s="44"/>
      <c r="EOS15" s="44"/>
      <c r="EOT15" s="44"/>
      <c r="EOU15" s="44"/>
      <c r="EOV15" s="44"/>
      <c r="EOW15" s="44"/>
      <c r="EOX15" s="44"/>
      <c r="EOY15" s="44"/>
      <c r="EOZ15" s="44"/>
      <c r="EPA15" s="44"/>
      <c r="EPB15" s="44"/>
      <c r="EPC15" s="44"/>
      <c r="EPD15" s="44"/>
      <c r="EPE15" s="44"/>
      <c r="EPF15" s="44"/>
      <c r="EPG15" s="44"/>
      <c r="EPH15" s="44"/>
      <c r="EPI15" s="44"/>
      <c r="EPJ15" s="44"/>
      <c r="EPK15" s="44"/>
      <c r="EPL15" s="44"/>
      <c r="EPM15" s="44"/>
      <c r="EPN15" s="44"/>
      <c r="EPO15" s="44"/>
      <c r="EPP15" s="44"/>
      <c r="EPQ15" s="44"/>
      <c r="EPR15" s="44"/>
      <c r="EPS15" s="44"/>
      <c r="EPT15" s="44"/>
      <c r="EPU15" s="44"/>
      <c r="EPV15" s="44"/>
      <c r="EPW15" s="44"/>
      <c r="EPX15" s="44"/>
      <c r="EPY15" s="44"/>
      <c r="EPZ15" s="44"/>
      <c r="EQA15" s="44"/>
      <c r="EQB15" s="44"/>
      <c r="EQC15" s="44"/>
      <c r="EQD15" s="44"/>
      <c r="EQE15" s="44"/>
      <c r="EQF15" s="44"/>
      <c r="EQG15" s="44"/>
      <c r="EQH15" s="44"/>
      <c r="EQI15" s="44"/>
      <c r="EQJ15" s="44"/>
      <c r="EQK15" s="44"/>
      <c r="EQL15" s="44"/>
      <c r="EQM15" s="44"/>
      <c r="EQN15" s="44"/>
      <c r="EQO15" s="44"/>
      <c r="EQP15" s="44"/>
      <c r="EQQ15" s="44"/>
      <c r="EQR15" s="44"/>
      <c r="EQS15" s="44"/>
      <c r="EQT15" s="44"/>
      <c r="EQU15" s="44"/>
      <c r="EQV15" s="44"/>
      <c r="EQW15" s="44"/>
      <c r="EQX15" s="44"/>
      <c r="EQY15" s="44"/>
      <c r="EQZ15" s="44"/>
      <c r="ERA15" s="44"/>
      <c r="ERB15" s="44"/>
      <c r="ERC15" s="44"/>
      <c r="ERD15" s="44"/>
      <c r="ERE15" s="44"/>
      <c r="ERF15" s="44"/>
      <c r="ERG15" s="44"/>
      <c r="ERH15" s="44"/>
      <c r="ERI15" s="44"/>
      <c r="ERJ15" s="44"/>
      <c r="ERK15" s="44"/>
      <c r="ERL15" s="44"/>
      <c r="ERM15" s="44"/>
      <c r="ERN15" s="44"/>
      <c r="ERO15" s="44"/>
      <c r="ERP15" s="44"/>
      <c r="ERQ15" s="44"/>
      <c r="ERR15" s="44"/>
      <c r="ERS15" s="44"/>
      <c r="ERT15" s="44"/>
      <c r="ERU15" s="44"/>
      <c r="ERV15" s="44"/>
      <c r="ERW15" s="44"/>
      <c r="ERX15" s="44"/>
      <c r="ERY15" s="44"/>
      <c r="ERZ15" s="44"/>
      <c r="ESA15" s="44"/>
      <c r="ESB15" s="44"/>
      <c r="ESC15" s="44"/>
      <c r="ESD15" s="44"/>
      <c r="ESE15" s="44"/>
      <c r="ESF15" s="44"/>
      <c r="ESG15" s="44"/>
      <c r="ESH15" s="44"/>
      <c r="ESI15" s="44"/>
      <c r="ESJ15" s="44"/>
      <c r="ESK15" s="44"/>
      <c r="ESL15" s="44"/>
      <c r="ESM15" s="44"/>
      <c r="ESN15" s="44"/>
      <c r="ESO15" s="44"/>
      <c r="ESP15" s="44"/>
      <c r="ESQ15" s="44"/>
      <c r="ESR15" s="44"/>
      <c r="ESS15" s="44"/>
      <c r="EST15" s="44"/>
      <c r="ESU15" s="44"/>
      <c r="ESV15" s="44"/>
      <c r="ESW15" s="44"/>
      <c r="ESX15" s="44"/>
      <c r="ESY15" s="44"/>
      <c r="ESZ15" s="44"/>
      <c r="ETA15" s="44"/>
      <c r="ETB15" s="44"/>
      <c r="ETC15" s="44"/>
      <c r="ETD15" s="44"/>
      <c r="ETE15" s="44"/>
      <c r="ETF15" s="44"/>
      <c r="ETG15" s="44"/>
      <c r="ETH15" s="44"/>
      <c r="ETI15" s="44"/>
      <c r="ETJ15" s="44"/>
      <c r="ETK15" s="44"/>
      <c r="ETL15" s="44"/>
      <c r="ETM15" s="44"/>
      <c r="ETN15" s="44"/>
      <c r="ETO15" s="44"/>
      <c r="ETP15" s="44"/>
      <c r="ETQ15" s="44"/>
      <c r="ETR15" s="44"/>
      <c r="ETS15" s="44"/>
      <c r="ETT15" s="44"/>
      <c r="ETU15" s="44"/>
      <c r="ETV15" s="44"/>
      <c r="ETW15" s="44"/>
      <c r="ETX15" s="44"/>
      <c r="ETY15" s="44"/>
      <c r="ETZ15" s="44"/>
      <c r="EUA15" s="44"/>
      <c r="EUB15" s="44"/>
      <c r="EUC15" s="44"/>
      <c r="EUD15" s="44"/>
      <c r="EUE15" s="44"/>
      <c r="EUF15" s="44"/>
      <c r="EUG15" s="44"/>
      <c r="EUH15" s="44"/>
      <c r="EUI15" s="44"/>
      <c r="EUJ15" s="44"/>
      <c r="EUK15" s="44"/>
      <c r="EUL15" s="44"/>
      <c r="EUM15" s="44"/>
      <c r="EUN15" s="44"/>
      <c r="EUO15" s="44"/>
      <c r="EUP15" s="44"/>
      <c r="EUQ15" s="44"/>
      <c r="EUR15" s="44"/>
      <c r="EUS15" s="44"/>
      <c r="EUT15" s="44"/>
      <c r="EUU15" s="44"/>
      <c r="EUV15" s="44"/>
      <c r="EUW15" s="44"/>
      <c r="EUX15" s="44"/>
      <c r="EUY15" s="44"/>
      <c r="EUZ15" s="44"/>
      <c r="EVA15" s="44"/>
      <c r="EVB15" s="44"/>
      <c r="EVC15" s="44"/>
      <c r="EVD15" s="44"/>
      <c r="EVE15" s="44"/>
      <c r="EVF15" s="44"/>
      <c r="EVG15" s="44"/>
      <c r="EVH15" s="44"/>
      <c r="EVI15" s="44"/>
      <c r="EVJ15" s="44"/>
      <c r="EVK15" s="44"/>
      <c r="EVL15" s="44"/>
      <c r="EVM15" s="44"/>
      <c r="EVN15" s="44"/>
      <c r="EVO15" s="44"/>
      <c r="EVP15" s="44"/>
      <c r="EVQ15" s="44"/>
      <c r="EVR15" s="44"/>
      <c r="EVS15" s="44"/>
      <c r="EVT15" s="44"/>
      <c r="EVU15" s="44"/>
      <c r="EVV15" s="44"/>
      <c r="EVW15" s="44"/>
      <c r="EVX15" s="44"/>
      <c r="EVY15" s="44"/>
      <c r="EVZ15" s="44"/>
      <c r="EWA15" s="44"/>
      <c r="EWB15" s="44"/>
      <c r="EWC15" s="44"/>
      <c r="EWD15" s="44"/>
      <c r="EWE15" s="44"/>
      <c r="EWF15" s="44"/>
      <c r="EWG15" s="44"/>
      <c r="EWH15" s="44"/>
      <c r="EWI15" s="44"/>
      <c r="EWJ15" s="44"/>
      <c r="EWK15" s="44"/>
      <c r="EWL15" s="44"/>
      <c r="EWM15" s="44"/>
      <c r="EWN15" s="44"/>
      <c r="EWO15" s="44"/>
      <c r="EWP15" s="44"/>
      <c r="EWQ15" s="44"/>
      <c r="EWR15" s="44"/>
      <c r="EWS15" s="44"/>
      <c r="EWT15" s="44"/>
      <c r="EWU15" s="44"/>
      <c r="EWV15" s="44"/>
      <c r="EWW15" s="44"/>
      <c r="EWX15" s="44"/>
      <c r="EWY15" s="44"/>
      <c r="EWZ15" s="44"/>
      <c r="EXA15" s="44"/>
      <c r="EXB15" s="44"/>
      <c r="EXC15" s="44"/>
      <c r="EXD15" s="44"/>
      <c r="EXE15" s="44"/>
      <c r="EXF15" s="44"/>
      <c r="EXG15" s="44"/>
      <c r="EXH15" s="44"/>
      <c r="EXI15" s="44"/>
      <c r="EXJ15" s="44"/>
      <c r="EXK15" s="44"/>
      <c r="EXL15" s="44"/>
      <c r="EXM15" s="44"/>
      <c r="EXN15" s="44"/>
      <c r="EXO15" s="44"/>
      <c r="EXP15" s="44"/>
      <c r="EXQ15" s="44"/>
      <c r="EXR15" s="44"/>
      <c r="EXS15" s="44"/>
      <c r="EXT15" s="44"/>
      <c r="EXU15" s="44"/>
      <c r="EXV15" s="44"/>
      <c r="EXW15" s="44"/>
      <c r="EXX15" s="44"/>
      <c r="EXY15" s="44"/>
      <c r="EXZ15" s="44"/>
      <c r="EYA15" s="44"/>
      <c r="EYB15" s="44"/>
      <c r="EYC15" s="44"/>
      <c r="EYD15" s="44"/>
      <c r="EYE15" s="44"/>
      <c r="EYF15" s="44"/>
      <c r="EYG15" s="44"/>
      <c r="EYH15" s="44"/>
      <c r="EYI15" s="44"/>
      <c r="EYJ15" s="44"/>
      <c r="EYK15" s="44"/>
      <c r="EYL15" s="44"/>
      <c r="EYM15" s="44"/>
      <c r="EYN15" s="44"/>
      <c r="EYO15" s="44"/>
      <c r="EYP15" s="44"/>
      <c r="EYQ15" s="44"/>
      <c r="EYR15" s="44"/>
      <c r="EYS15" s="44"/>
      <c r="EYT15" s="44"/>
      <c r="EYU15" s="44"/>
      <c r="EYV15" s="44"/>
      <c r="EYW15" s="44"/>
      <c r="EYX15" s="44"/>
      <c r="EYY15" s="44"/>
      <c r="EYZ15" s="44"/>
      <c r="EZA15" s="44"/>
      <c r="EZB15" s="44"/>
      <c r="EZC15" s="44"/>
      <c r="EZD15" s="44"/>
      <c r="EZE15" s="44"/>
      <c r="EZF15" s="44"/>
      <c r="EZG15" s="44"/>
      <c r="EZH15" s="44"/>
      <c r="EZI15" s="44"/>
      <c r="EZJ15" s="44"/>
      <c r="EZK15" s="44"/>
      <c r="EZL15" s="44"/>
      <c r="EZM15" s="44"/>
      <c r="EZN15" s="44"/>
      <c r="EZO15" s="44"/>
      <c r="EZP15" s="44"/>
      <c r="EZQ15" s="44"/>
      <c r="EZR15" s="44"/>
      <c r="EZS15" s="44"/>
      <c r="EZT15" s="44"/>
      <c r="EZU15" s="44"/>
      <c r="EZV15" s="44"/>
      <c r="EZW15" s="44"/>
      <c r="EZX15" s="44"/>
      <c r="EZY15" s="44"/>
      <c r="EZZ15" s="44"/>
      <c r="FAA15" s="44"/>
      <c r="FAB15" s="44"/>
      <c r="FAC15" s="44"/>
      <c r="FAD15" s="44"/>
      <c r="FAE15" s="44"/>
      <c r="FAF15" s="44"/>
      <c r="FAG15" s="44"/>
      <c r="FAH15" s="44"/>
      <c r="FAI15" s="44"/>
      <c r="FAJ15" s="44"/>
      <c r="FAK15" s="44"/>
      <c r="FAL15" s="44"/>
      <c r="FAM15" s="44"/>
      <c r="FAN15" s="44"/>
      <c r="FAO15" s="44"/>
      <c r="FAP15" s="44"/>
      <c r="FAQ15" s="44"/>
      <c r="FAR15" s="44"/>
      <c r="FAS15" s="44"/>
      <c r="FAT15" s="44"/>
      <c r="FAU15" s="44"/>
      <c r="FAV15" s="44"/>
      <c r="FAW15" s="44"/>
      <c r="FAX15" s="44"/>
      <c r="FAY15" s="44"/>
      <c r="FAZ15" s="44"/>
      <c r="FBA15" s="44"/>
      <c r="FBB15" s="44"/>
      <c r="FBC15" s="44"/>
      <c r="FBD15" s="44"/>
      <c r="FBE15" s="44"/>
      <c r="FBF15" s="44"/>
      <c r="FBG15" s="44"/>
      <c r="FBH15" s="44"/>
      <c r="FBI15" s="44"/>
      <c r="FBJ15" s="44"/>
      <c r="FBK15" s="44"/>
      <c r="FBL15" s="44"/>
      <c r="FBM15" s="44"/>
      <c r="FBN15" s="44"/>
      <c r="FBO15" s="44"/>
      <c r="FBP15" s="44"/>
      <c r="FBQ15" s="44"/>
      <c r="FBR15" s="44"/>
      <c r="FBS15" s="44"/>
      <c r="FBT15" s="44"/>
      <c r="FBU15" s="44"/>
      <c r="FBV15" s="44"/>
      <c r="FBW15" s="44"/>
      <c r="FBX15" s="44"/>
      <c r="FBY15" s="44"/>
      <c r="FBZ15" s="44"/>
      <c r="FCA15" s="44"/>
      <c r="FCB15" s="44"/>
      <c r="FCC15" s="44"/>
      <c r="FCD15" s="44"/>
      <c r="FCE15" s="44"/>
      <c r="FCF15" s="44"/>
      <c r="FCG15" s="44"/>
      <c r="FCH15" s="44"/>
      <c r="FCI15" s="44"/>
      <c r="FCJ15" s="44"/>
      <c r="FCK15" s="44"/>
      <c r="FCL15" s="44"/>
      <c r="FCM15" s="44"/>
      <c r="FCN15" s="44"/>
      <c r="FCO15" s="44"/>
      <c r="FCP15" s="44"/>
      <c r="FCQ15" s="44"/>
      <c r="FCR15" s="44"/>
      <c r="FCS15" s="44"/>
      <c r="FCT15" s="44"/>
      <c r="FCU15" s="44"/>
      <c r="FCV15" s="44"/>
      <c r="FCW15" s="44"/>
      <c r="FCX15" s="44"/>
      <c r="FCY15" s="44"/>
      <c r="FCZ15" s="44"/>
      <c r="FDA15" s="44"/>
      <c r="FDB15" s="44"/>
      <c r="FDC15" s="44"/>
      <c r="FDD15" s="44"/>
      <c r="FDE15" s="44"/>
      <c r="FDF15" s="44"/>
      <c r="FDG15" s="44"/>
      <c r="FDH15" s="44"/>
      <c r="FDI15" s="44"/>
      <c r="FDJ15" s="44"/>
      <c r="FDK15" s="44"/>
      <c r="FDL15" s="44"/>
      <c r="FDM15" s="44"/>
      <c r="FDN15" s="44"/>
      <c r="FDO15" s="44"/>
      <c r="FDP15" s="44"/>
      <c r="FDQ15" s="44"/>
      <c r="FDR15" s="44"/>
      <c r="FDS15" s="44"/>
      <c r="FDT15" s="44"/>
      <c r="FDU15" s="44"/>
      <c r="FDV15" s="44"/>
      <c r="FDW15" s="44"/>
      <c r="FDX15" s="44"/>
      <c r="FDY15" s="44"/>
      <c r="FDZ15" s="44"/>
      <c r="FEA15" s="44"/>
      <c r="FEB15" s="44"/>
      <c r="FEC15" s="44"/>
      <c r="FED15" s="44"/>
      <c r="FEE15" s="44"/>
      <c r="FEF15" s="44"/>
      <c r="FEG15" s="44"/>
      <c r="FEH15" s="44"/>
      <c r="FEI15" s="44"/>
      <c r="FEJ15" s="44"/>
      <c r="FEK15" s="44"/>
      <c r="FEL15" s="44"/>
      <c r="FEM15" s="44"/>
      <c r="FEN15" s="44"/>
      <c r="FEO15" s="44"/>
      <c r="FEP15" s="44"/>
      <c r="FEQ15" s="44"/>
      <c r="FER15" s="44"/>
      <c r="FES15" s="44"/>
      <c r="FET15" s="44"/>
      <c r="FEU15" s="44"/>
      <c r="FEV15" s="44"/>
      <c r="FEW15" s="44"/>
      <c r="FEX15" s="44"/>
      <c r="FEY15" s="44"/>
      <c r="FEZ15" s="44"/>
      <c r="FFA15" s="44"/>
      <c r="FFB15" s="44"/>
      <c r="FFC15" s="44"/>
      <c r="FFD15" s="44"/>
      <c r="FFE15" s="44"/>
      <c r="FFF15" s="44"/>
      <c r="FFG15" s="44"/>
      <c r="FFH15" s="44"/>
      <c r="FFI15" s="44"/>
      <c r="FFJ15" s="44"/>
      <c r="FFK15" s="44"/>
      <c r="FFL15" s="44"/>
      <c r="FFM15" s="44"/>
      <c r="FFN15" s="44"/>
      <c r="FFO15" s="44"/>
      <c r="FFP15" s="44"/>
      <c r="FFQ15" s="44"/>
      <c r="FFR15" s="44"/>
      <c r="FFS15" s="44"/>
      <c r="FFT15" s="44"/>
      <c r="FFU15" s="44"/>
      <c r="FFV15" s="44"/>
      <c r="FFW15" s="44"/>
      <c r="FFX15" s="44"/>
      <c r="FFY15" s="44"/>
      <c r="FFZ15" s="44"/>
      <c r="FGA15" s="44"/>
      <c r="FGB15" s="44"/>
      <c r="FGC15" s="44"/>
      <c r="FGD15" s="44"/>
      <c r="FGE15" s="44"/>
      <c r="FGF15" s="44"/>
      <c r="FGG15" s="44"/>
      <c r="FGH15" s="44"/>
      <c r="FGI15" s="44"/>
      <c r="FGJ15" s="44"/>
      <c r="FGK15" s="44"/>
      <c r="FGL15" s="44"/>
      <c r="FGM15" s="44"/>
      <c r="FGN15" s="44"/>
      <c r="FGO15" s="44"/>
      <c r="FGP15" s="44"/>
      <c r="FGQ15" s="44"/>
      <c r="FGR15" s="44"/>
      <c r="FGS15" s="44"/>
      <c r="FGT15" s="44"/>
      <c r="FGU15" s="44"/>
      <c r="FGV15" s="44"/>
      <c r="FGW15" s="44"/>
      <c r="FGX15" s="44"/>
      <c r="FGY15" s="44"/>
      <c r="FGZ15" s="44"/>
      <c r="FHA15" s="44"/>
      <c r="FHB15" s="44"/>
      <c r="FHC15" s="44"/>
      <c r="FHD15" s="44"/>
      <c r="FHE15" s="44"/>
      <c r="FHF15" s="44"/>
      <c r="FHG15" s="44"/>
      <c r="FHH15" s="44"/>
      <c r="FHI15" s="44"/>
      <c r="FHJ15" s="44"/>
      <c r="FHK15" s="44"/>
      <c r="FHL15" s="44"/>
      <c r="FHM15" s="44"/>
      <c r="FHN15" s="44"/>
      <c r="FHO15" s="44"/>
      <c r="FHP15" s="44"/>
      <c r="FHQ15" s="44"/>
      <c r="FHR15" s="44"/>
      <c r="FHS15" s="44"/>
      <c r="FHT15" s="44"/>
      <c r="FHU15" s="44"/>
      <c r="FHV15" s="44"/>
      <c r="FHW15" s="44"/>
      <c r="FHX15" s="44"/>
      <c r="FHY15" s="44"/>
      <c r="FHZ15" s="44"/>
      <c r="FIA15" s="44"/>
      <c r="FIB15" s="44"/>
      <c r="FIC15" s="44"/>
      <c r="FID15" s="44"/>
      <c r="FIE15" s="44"/>
      <c r="FIF15" s="44"/>
      <c r="FIG15" s="44"/>
      <c r="FIH15" s="44"/>
      <c r="FII15" s="44"/>
      <c r="FIJ15" s="44"/>
      <c r="FIK15" s="44"/>
      <c r="FIL15" s="44"/>
      <c r="FIM15" s="44"/>
      <c r="FIN15" s="44"/>
      <c r="FIO15" s="44"/>
      <c r="FIP15" s="44"/>
      <c r="FIQ15" s="44"/>
      <c r="FIR15" s="44"/>
      <c r="FIS15" s="44"/>
      <c r="FIT15" s="44"/>
      <c r="FIU15" s="44"/>
      <c r="FIV15" s="44"/>
      <c r="FIW15" s="44"/>
      <c r="FIX15" s="44"/>
      <c r="FIY15" s="44"/>
      <c r="FIZ15" s="44"/>
      <c r="FJA15" s="44"/>
      <c r="FJB15" s="44"/>
      <c r="FJC15" s="44"/>
      <c r="FJD15" s="44"/>
      <c r="FJE15" s="44"/>
      <c r="FJF15" s="44"/>
      <c r="FJG15" s="44"/>
      <c r="FJH15" s="44"/>
      <c r="FJI15" s="44"/>
      <c r="FJJ15" s="44"/>
      <c r="FJK15" s="44"/>
      <c r="FJL15" s="44"/>
      <c r="FJM15" s="44"/>
      <c r="FJN15" s="44"/>
      <c r="FJO15" s="44"/>
      <c r="FJP15" s="44"/>
      <c r="FJQ15" s="44"/>
      <c r="FJR15" s="44"/>
      <c r="FJS15" s="44"/>
      <c r="FJT15" s="44"/>
      <c r="FJU15" s="44"/>
      <c r="FJV15" s="44"/>
      <c r="FJW15" s="44"/>
      <c r="FJX15" s="44"/>
      <c r="FJY15" s="44"/>
      <c r="FJZ15" s="44"/>
      <c r="FKA15" s="44"/>
      <c r="FKB15" s="44"/>
      <c r="FKC15" s="44"/>
      <c r="FKD15" s="44"/>
      <c r="FKE15" s="44"/>
      <c r="FKF15" s="44"/>
      <c r="FKG15" s="44"/>
      <c r="FKH15" s="44"/>
      <c r="FKI15" s="44"/>
      <c r="FKJ15" s="44"/>
      <c r="FKK15" s="44"/>
      <c r="FKL15" s="44"/>
      <c r="FKM15" s="44"/>
      <c r="FKN15" s="44"/>
      <c r="FKO15" s="44"/>
      <c r="FKP15" s="44"/>
      <c r="FKQ15" s="44"/>
      <c r="FKR15" s="44"/>
      <c r="FKS15" s="44"/>
      <c r="FKT15" s="44"/>
      <c r="FKU15" s="44"/>
      <c r="FKV15" s="44"/>
      <c r="FKW15" s="44"/>
      <c r="FKX15" s="44"/>
      <c r="FKY15" s="44"/>
      <c r="FKZ15" s="44"/>
      <c r="FLA15" s="44"/>
      <c r="FLB15" s="44"/>
      <c r="FLC15" s="44"/>
      <c r="FLD15" s="44"/>
      <c r="FLE15" s="44"/>
      <c r="FLF15" s="44"/>
      <c r="FLG15" s="44"/>
      <c r="FLH15" s="44"/>
      <c r="FLI15" s="44"/>
      <c r="FLJ15" s="44"/>
      <c r="FLK15" s="44"/>
      <c r="FLL15" s="44"/>
      <c r="FLM15" s="44"/>
      <c r="FLN15" s="44"/>
      <c r="FLO15" s="44"/>
      <c r="FLP15" s="44"/>
      <c r="FLQ15" s="44"/>
      <c r="FLR15" s="44"/>
      <c r="FLS15" s="44"/>
      <c r="FLT15" s="44"/>
      <c r="FLU15" s="44"/>
      <c r="FLV15" s="44"/>
      <c r="FLW15" s="44"/>
      <c r="FLX15" s="44"/>
      <c r="FLY15" s="44"/>
      <c r="FLZ15" s="44"/>
      <c r="FMA15" s="44"/>
      <c r="FMB15" s="44"/>
      <c r="FMC15" s="44"/>
      <c r="FMD15" s="44"/>
      <c r="FME15" s="44"/>
      <c r="FMF15" s="44"/>
      <c r="FMG15" s="44"/>
      <c r="FMH15" s="44"/>
      <c r="FMI15" s="44"/>
      <c r="FMJ15" s="44"/>
      <c r="FMK15" s="44"/>
      <c r="FML15" s="44"/>
      <c r="FMM15" s="44"/>
      <c r="FMN15" s="44"/>
      <c r="FMO15" s="44"/>
      <c r="FMP15" s="44"/>
      <c r="FMQ15" s="44"/>
      <c r="FMR15" s="44"/>
      <c r="FMS15" s="44"/>
      <c r="FMT15" s="44"/>
      <c r="FMU15" s="44"/>
      <c r="FMV15" s="44"/>
      <c r="FMW15" s="44"/>
      <c r="FMX15" s="44"/>
      <c r="FMY15" s="44"/>
      <c r="FMZ15" s="44"/>
      <c r="FNA15" s="44"/>
      <c r="FNB15" s="44"/>
      <c r="FNC15" s="44"/>
      <c r="FND15" s="44"/>
      <c r="FNE15" s="44"/>
      <c r="FNF15" s="44"/>
      <c r="FNG15" s="44"/>
      <c r="FNH15" s="44"/>
      <c r="FNI15" s="44"/>
      <c r="FNJ15" s="44"/>
      <c r="FNK15" s="44"/>
      <c r="FNL15" s="44"/>
      <c r="FNM15" s="44"/>
      <c r="FNN15" s="44"/>
      <c r="FNO15" s="44"/>
      <c r="FNP15" s="44"/>
      <c r="FNQ15" s="44"/>
      <c r="FNR15" s="44"/>
      <c r="FNS15" s="44"/>
      <c r="FNT15" s="44"/>
      <c r="FNU15" s="44"/>
      <c r="FNV15" s="44"/>
      <c r="FNW15" s="44"/>
      <c r="FNX15" s="44"/>
      <c r="FNY15" s="44"/>
      <c r="FNZ15" s="44"/>
      <c r="FOA15" s="44"/>
      <c r="FOB15" s="44"/>
      <c r="FOC15" s="44"/>
      <c r="FOD15" s="44"/>
      <c r="FOE15" s="44"/>
      <c r="FOF15" s="44"/>
      <c r="FOG15" s="44"/>
      <c r="FOH15" s="44"/>
      <c r="FOI15" s="44"/>
      <c r="FOJ15" s="44"/>
      <c r="FOK15" s="44"/>
      <c r="FOL15" s="44"/>
      <c r="FOM15" s="44"/>
      <c r="FON15" s="44"/>
      <c r="FOO15" s="44"/>
      <c r="FOP15" s="44"/>
      <c r="FOQ15" s="44"/>
      <c r="FOR15" s="44"/>
      <c r="FOS15" s="44"/>
      <c r="FOT15" s="44"/>
      <c r="FOU15" s="44"/>
      <c r="FOV15" s="44"/>
      <c r="FOW15" s="44"/>
      <c r="FOX15" s="44"/>
      <c r="FOY15" s="44"/>
      <c r="FOZ15" s="44"/>
      <c r="FPA15" s="44"/>
      <c r="FPB15" s="44"/>
      <c r="FPC15" s="44"/>
      <c r="FPD15" s="44"/>
      <c r="FPE15" s="44"/>
      <c r="FPF15" s="44"/>
      <c r="FPG15" s="44"/>
      <c r="FPH15" s="44"/>
      <c r="FPI15" s="44"/>
      <c r="FPJ15" s="44"/>
      <c r="FPK15" s="44"/>
      <c r="FPL15" s="44"/>
      <c r="FPM15" s="44"/>
      <c r="FPN15" s="44"/>
      <c r="FPO15" s="44"/>
      <c r="FPP15" s="44"/>
      <c r="FPQ15" s="44"/>
      <c r="FPR15" s="44"/>
      <c r="FPS15" s="44"/>
      <c r="FPT15" s="44"/>
      <c r="FPU15" s="44"/>
      <c r="FPV15" s="44"/>
      <c r="FPW15" s="44"/>
      <c r="FPX15" s="44"/>
      <c r="FPY15" s="44"/>
      <c r="FPZ15" s="44"/>
      <c r="FQA15" s="44"/>
      <c r="FQB15" s="44"/>
      <c r="FQC15" s="44"/>
      <c r="FQD15" s="44"/>
      <c r="FQE15" s="44"/>
      <c r="FQF15" s="44"/>
      <c r="FQG15" s="44"/>
      <c r="FQH15" s="44"/>
      <c r="FQI15" s="44"/>
      <c r="FQJ15" s="44"/>
      <c r="FQK15" s="44"/>
      <c r="FQL15" s="44"/>
      <c r="FQM15" s="44"/>
      <c r="FQN15" s="44"/>
      <c r="FQO15" s="44"/>
      <c r="FQP15" s="44"/>
      <c r="FQQ15" s="44"/>
      <c r="FQR15" s="44"/>
      <c r="FQS15" s="44"/>
      <c r="FQT15" s="44"/>
      <c r="FQU15" s="44"/>
      <c r="FQV15" s="44"/>
      <c r="FQW15" s="44"/>
      <c r="FQX15" s="44"/>
      <c r="FQY15" s="44"/>
      <c r="FQZ15" s="44"/>
      <c r="FRA15" s="44"/>
      <c r="FRB15" s="44"/>
      <c r="FRC15" s="44"/>
      <c r="FRD15" s="44"/>
      <c r="FRE15" s="44"/>
      <c r="FRF15" s="44"/>
      <c r="FRG15" s="44"/>
      <c r="FRH15" s="44"/>
      <c r="FRI15" s="44"/>
      <c r="FRJ15" s="44"/>
      <c r="FRK15" s="44"/>
      <c r="FRL15" s="44"/>
      <c r="FRM15" s="44"/>
      <c r="FRN15" s="44"/>
      <c r="FRO15" s="44"/>
      <c r="FRP15" s="44"/>
      <c r="FRQ15" s="44"/>
      <c r="FRR15" s="44"/>
      <c r="FRS15" s="44"/>
      <c r="FRT15" s="44"/>
      <c r="FRU15" s="44"/>
      <c r="FRV15" s="44"/>
      <c r="FRW15" s="44"/>
      <c r="FRX15" s="44"/>
      <c r="FRY15" s="44"/>
      <c r="FRZ15" s="44"/>
      <c r="FSA15" s="44"/>
      <c r="FSB15" s="44"/>
      <c r="FSC15" s="44"/>
      <c r="FSD15" s="44"/>
      <c r="FSE15" s="44"/>
      <c r="FSF15" s="44"/>
      <c r="FSG15" s="44"/>
      <c r="FSH15" s="44"/>
      <c r="FSI15" s="44"/>
      <c r="FSJ15" s="44"/>
      <c r="FSK15" s="44"/>
      <c r="FSL15" s="44"/>
      <c r="FSM15" s="44"/>
      <c r="FSN15" s="44"/>
      <c r="FSO15" s="44"/>
      <c r="FSP15" s="44"/>
      <c r="FSQ15" s="44"/>
      <c r="FSR15" s="44"/>
      <c r="FSS15" s="44"/>
      <c r="FST15" s="44"/>
      <c r="FSU15" s="44"/>
      <c r="FSV15" s="44"/>
      <c r="FSW15" s="44"/>
      <c r="FSX15" s="44"/>
      <c r="FSY15" s="44"/>
      <c r="FSZ15" s="44"/>
      <c r="FTA15" s="44"/>
      <c r="FTB15" s="44"/>
      <c r="FTC15" s="44"/>
      <c r="FTD15" s="44"/>
      <c r="FTE15" s="44"/>
      <c r="FTF15" s="44"/>
      <c r="FTG15" s="44"/>
      <c r="FTH15" s="44"/>
      <c r="FTI15" s="44"/>
      <c r="FTJ15" s="44"/>
      <c r="FTK15" s="44"/>
      <c r="FTL15" s="44"/>
      <c r="FTM15" s="44"/>
      <c r="FTN15" s="44"/>
      <c r="FTO15" s="44"/>
      <c r="FTP15" s="44"/>
      <c r="FTQ15" s="44"/>
      <c r="FTR15" s="44"/>
      <c r="FTS15" s="44"/>
      <c r="FTT15" s="44"/>
      <c r="FTU15" s="44"/>
      <c r="FTV15" s="44"/>
      <c r="FTW15" s="44"/>
      <c r="FTX15" s="44"/>
      <c r="FTY15" s="44"/>
      <c r="FTZ15" s="44"/>
      <c r="FUA15" s="44"/>
      <c r="FUB15" s="44"/>
      <c r="FUC15" s="44"/>
      <c r="FUD15" s="44"/>
      <c r="FUE15" s="44"/>
      <c r="FUF15" s="44"/>
      <c r="FUG15" s="44"/>
      <c r="FUH15" s="44"/>
      <c r="FUI15" s="44"/>
      <c r="FUJ15" s="44"/>
      <c r="FUK15" s="44"/>
      <c r="FUL15" s="44"/>
      <c r="FUM15" s="44"/>
      <c r="FUN15" s="44"/>
      <c r="FUO15" s="44"/>
      <c r="FUP15" s="44"/>
      <c r="FUQ15" s="44"/>
      <c r="FUR15" s="44"/>
      <c r="FUS15" s="44"/>
      <c r="FUT15" s="44"/>
      <c r="FUU15" s="44"/>
      <c r="FUV15" s="44"/>
      <c r="FUW15" s="44"/>
      <c r="FUX15" s="44"/>
      <c r="FUY15" s="44"/>
      <c r="FUZ15" s="44"/>
      <c r="FVA15" s="44"/>
      <c r="FVB15" s="44"/>
      <c r="FVC15" s="44"/>
      <c r="FVD15" s="44"/>
      <c r="FVE15" s="44"/>
      <c r="FVF15" s="44"/>
      <c r="FVG15" s="44"/>
      <c r="FVH15" s="44"/>
      <c r="FVI15" s="44"/>
      <c r="FVJ15" s="44"/>
      <c r="FVK15" s="44"/>
      <c r="FVL15" s="44"/>
      <c r="FVM15" s="44"/>
      <c r="FVN15" s="44"/>
      <c r="FVO15" s="44"/>
      <c r="FVP15" s="44"/>
      <c r="FVQ15" s="44"/>
      <c r="FVR15" s="44"/>
      <c r="FVS15" s="44"/>
      <c r="FVT15" s="44"/>
      <c r="FVU15" s="44"/>
      <c r="FVV15" s="44"/>
      <c r="FVW15" s="44"/>
      <c r="FVX15" s="44"/>
      <c r="FVY15" s="44"/>
      <c r="FVZ15" s="44"/>
      <c r="FWA15" s="44"/>
      <c r="FWB15" s="44"/>
      <c r="FWC15" s="44"/>
      <c r="FWD15" s="44"/>
      <c r="FWE15" s="44"/>
      <c r="FWF15" s="44"/>
      <c r="FWG15" s="44"/>
      <c r="FWH15" s="44"/>
      <c r="FWI15" s="44"/>
      <c r="FWJ15" s="44"/>
      <c r="FWK15" s="44"/>
      <c r="FWL15" s="44"/>
      <c r="FWM15" s="44"/>
      <c r="FWN15" s="44"/>
      <c r="FWO15" s="44"/>
      <c r="FWP15" s="44"/>
      <c r="FWQ15" s="44"/>
      <c r="FWR15" s="44"/>
      <c r="FWS15" s="44"/>
      <c r="FWT15" s="44"/>
      <c r="FWU15" s="44"/>
      <c r="FWV15" s="44"/>
      <c r="FWW15" s="44"/>
      <c r="FWX15" s="44"/>
      <c r="FWY15" s="44"/>
      <c r="FWZ15" s="44"/>
      <c r="FXA15" s="44"/>
      <c r="FXB15" s="44"/>
      <c r="FXC15" s="44"/>
      <c r="FXD15" s="44"/>
      <c r="FXE15" s="44"/>
      <c r="FXF15" s="44"/>
      <c r="FXG15" s="44"/>
      <c r="FXH15" s="44"/>
      <c r="FXI15" s="44"/>
      <c r="FXJ15" s="44"/>
      <c r="FXK15" s="44"/>
      <c r="FXL15" s="44"/>
      <c r="FXM15" s="44"/>
      <c r="FXN15" s="44"/>
      <c r="FXO15" s="44"/>
      <c r="FXP15" s="44"/>
      <c r="FXQ15" s="44"/>
      <c r="FXR15" s="44"/>
      <c r="FXS15" s="44"/>
      <c r="FXT15" s="44"/>
      <c r="FXU15" s="44"/>
      <c r="FXV15" s="44"/>
      <c r="FXW15" s="44"/>
      <c r="FXX15" s="44"/>
      <c r="FXY15" s="44"/>
      <c r="FXZ15" s="44"/>
      <c r="FYA15" s="44"/>
      <c r="FYB15" s="44"/>
      <c r="FYC15" s="44"/>
      <c r="FYD15" s="44"/>
      <c r="FYE15" s="44"/>
      <c r="FYF15" s="44"/>
      <c r="FYG15" s="44"/>
      <c r="FYH15" s="44"/>
      <c r="FYI15" s="44"/>
      <c r="FYJ15" s="44"/>
      <c r="FYK15" s="44"/>
      <c r="FYL15" s="44"/>
      <c r="FYM15" s="44"/>
      <c r="FYN15" s="44"/>
      <c r="FYO15" s="44"/>
      <c r="FYP15" s="44"/>
      <c r="FYQ15" s="44"/>
      <c r="FYR15" s="44"/>
      <c r="FYS15" s="44"/>
      <c r="FYT15" s="44"/>
      <c r="FYU15" s="44"/>
      <c r="FYV15" s="44"/>
      <c r="FYW15" s="44"/>
      <c r="FYX15" s="44"/>
      <c r="FYY15" s="44"/>
      <c r="FYZ15" s="44"/>
      <c r="FZA15" s="44"/>
      <c r="FZB15" s="44"/>
      <c r="FZC15" s="44"/>
      <c r="FZD15" s="44"/>
      <c r="FZE15" s="44"/>
      <c r="FZF15" s="44"/>
      <c r="FZG15" s="44"/>
      <c r="FZH15" s="44"/>
      <c r="FZI15" s="44"/>
      <c r="FZJ15" s="44"/>
      <c r="FZK15" s="44"/>
      <c r="FZL15" s="44"/>
      <c r="FZM15" s="44"/>
      <c r="FZN15" s="44"/>
      <c r="FZO15" s="44"/>
      <c r="FZP15" s="44"/>
      <c r="FZQ15" s="44"/>
      <c r="FZR15" s="44"/>
      <c r="FZS15" s="44"/>
      <c r="FZT15" s="44"/>
      <c r="FZU15" s="44"/>
      <c r="FZV15" s="44"/>
      <c r="FZW15" s="44"/>
      <c r="FZX15" s="44"/>
      <c r="FZY15" s="44"/>
      <c r="FZZ15" s="44"/>
      <c r="GAA15" s="44"/>
      <c r="GAB15" s="44"/>
      <c r="GAC15" s="44"/>
      <c r="GAD15" s="44"/>
      <c r="GAE15" s="44"/>
      <c r="GAF15" s="44"/>
      <c r="GAG15" s="44"/>
      <c r="GAH15" s="44"/>
      <c r="GAI15" s="44"/>
      <c r="GAJ15" s="44"/>
      <c r="GAK15" s="44"/>
      <c r="GAL15" s="44"/>
      <c r="GAM15" s="44"/>
      <c r="GAN15" s="44"/>
      <c r="GAO15" s="44"/>
      <c r="GAP15" s="44"/>
      <c r="GAQ15" s="44"/>
      <c r="GAR15" s="44"/>
      <c r="GAS15" s="44"/>
      <c r="GAT15" s="44"/>
      <c r="GAU15" s="44"/>
      <c r="GAV15" s="44"/>
      <c r="GAW15" s="44"/>
      <c r="GAX15" s="44"/>
      <c r="GAY15" s="44"/>
      <c r="GAZ15" s="44"/>
      <c r="GBA15" s="44"/>
      <c r="GBB15" s="44"/>
      <c r="GBC15" s="44"/>
      <c r="GBD15" s="44"/>
      <c r="GBE15" s="44"/>
      <c r="GBF15" s="44"/>
      <c r="GBG15" s="44"/>
      <c r="GBH15" s="44"/>
      <c r="GBI15" s="44"/>
      <c r="GBJ15" s="44"/>
      <c r="GBK15" s="44"/>
      <c r="GBL15" s="44"/>
      <c r="GBM15" s="44"/>
      <c r="GBN15" s="44"/>
      <c r="GBO15" s="44"/>
      <c r="GBP15" s="44"/>
      <c r="GBQ15" s="44"/>
      <c r="GBR15" s="44"/>
      <c r="GBS15" s="44"/>
      <c r="GBT15" s="44"/>
      <c r="GBU15" s="44"/>
      <c r="GBV15" s="44"/>
      <c r="GBW15" s="44"/>
      <c r="GBX15" s="44"/>
      <c r="GBY15" s="44"/>
      <c r="GBZ15" s="44"/>
      <c r="GCA15" s="44"/>
      <c r="GCB15" s="44"/>
      <c r="GCC15" s="44"/>
      <c r="GCD15" s="44"/>
      <c r="GCE15" s="44"/>
      <c r="GCF15" s="44"/>
      <c r="GCG15" s="44"/>
      <c r="GCH15" s="44"/>
      <c r="GCI15" s="44"/>
      <c r="GCJ15" s="44"/>
      <c r="GCK15" s="44"/>
      <c r="GCL15" s="44"/>
      <c r="GCM15" s="44"/>
      <c r="GCN15" s="44"/>
      <c r="GCO15" s="44"/>
      <c r="GCP15" s="44"/>
      <c r="GCQ15" s="44"/>
      <c r="GCR15" s="44"/>
      <c r="GCS15" s="44"/>
      <c r="GCT15" s="44"/>
      <c r="GCU15" s="44"/>
      <c r="GCV15" s="44"/>
      <c r="GCW15" s="44"/>
      <c r="GCX15" s="44"/>
      <c r="GCY15" s="44"/>
      <c r="GCZ15" s="44"/>
      <c r="GDA15" s="44"/>
      <c r="GDB15" s="44"/>
      <c r="GDC15" s="44"/>
      <c r="GDD15" s="44"/>
      <c r="GDE15" s="44"/>
      <c r="GDF15" s="44"/>
      <c r="GDG15" s="44"/>
      <c r="GDH15" s="44"/>
      <c r="GDI15" s="44"/>
      <c r="GDJ15" s="44"/>
      <c r="GDK15" s="44"/>
      <c r="GDL15" s="44"/>
      <c r="GDM15" s="44"/>
      <c r="GDN15" s="44"/>
      <c r="GDO15" s="44"/>
      <c r="GDP15" s="44"/>
      <c r="GDQ15" s="44"/>
      <c r="GDR15" s="44"/>
      <c r="GDS15" s="44"/>
      <c r="GDT15" s="44"/>
      <c r="GDU15" s="44"/>
      <c r="GDV15" s="44"/>
      <c r="GDW15" s="44"/>
      <c r="GDX15" s="44"/>
      <c r="GDY15" s="44"/>
      <c r="GDZ15" s="44"/>
      <c r="GEA15" s="44"/>
      <c r="GEB15" s="44"/>
      <c r="GEC15" s="44"/>
      <c r="GED15" s="44"/>
      <c r="GEE15" s="44"/>
      <c r="GEF15" s="44"/>
      <c r="GEG15" s="44"/>
      <c r="GEH15" s="44"/>
      <c r="GEI15" s="44"/>
      <c r="GEJ15" s="44"/>
      <c r="GEK15" s="44"/>
      <c r="GEL15" s="44"/>
      <c r="GEM15" s="44"/>
      <c r="GEN15" s="44"/>
      <c r="GEO15" s="44"/>
      <c r="GEP15" s="44"/>
      <c r="GEQ15" s="44"/>
      <c r="GER15" s="44"/>
      <c r="GES15" s="44"/>
      <c r="GET15" s="44"/>
      <c r="GEU15" s="44"/>
      <c r="GEV15" s="44"/>
      <c r="GEW15" s="44"/>
      <c r="GEX15" s="44"/>
      <c r="GEY15" s="44"/>
      <c r="GEZ15" s="44"/>
      <c r="GFA15" s="44"/>
      <c r="GFB15" s="44"/>
      <c r="GFC15" s="44"/>
      <c r="GFD15" s="44"/>
      <c r="GFE15" s="44"/>
      <c r="GFF15" s="44"/>
      <c r="GFG15" s="44"/>
      <c r="GFH15" s="44"/>
      <c r="GFI15" s="44"/>
      <c r="GFJ15" s="44"/>
      <c r="GFK15" s="44"/>
      <c r="GFL15" s="44"/>
      <c r="GFM15" s="44"/>
      <c r="GFN15" s="44"/>
      <c r="GFO15" s="44"/>
      <c r="GFP15" s="44"/>
      <c r="GFQ15" s="44"/>
      <c r="GFR15" s="44"/>
      <c r="GFS15" s="44"/>
      <c r="GFT15" s="44"/>
      <c r="GFU15" s="44"/>
      <c r="GFV15" s="44"/>
      <c r="GFW15" s="44"/>
      <c r="GFX15" s="44"/>
      <c r="GFY15" s="44"/>
      <c r="GFZ15" s="44"/>
      <c r="GGA15" s="44"/>
      <c r="GGB15" s="44"/>
      <c r="GGC15" s="44"/>
      <c r="GGD15" s="44"/>
      <c r="GGE15" s="44"/>
      <c r="GGF15" s="44"/>
      <c r="GGG15" s="44"/>
      <c r="GGH15" s="44"/>
      <c r="GGI15" s="44"/>
      <c r="GGJ15" s="44"/>
      <c r="GGK15" s="44"/>
      <c r="GGL15" s="44"/>
      <c r="GGM15" s="44"/>
      <c r="GGN15" s="44"/>
      <c r="GGO15" s="44"/>
      <c r="GGP15" s="44"/>
      <c r="GGQ15" s="44"/>
      <c r="GGR15" s="44"/>
      <c r="GGS15" s="44"/>
      <c r="GGT15" s="44"/>
      <c r="GGU15" s="44"/>
      <c r="GGV15" s="44"/>
      <c r="GGW15" s="44"/>
      <c r="GGX15" s="44"/>
      <c r="GGY15" s="44"/>
      <c r="GGZ15" s="44"/>
      <c r="GHA15" s="44"/>
      <c r="GHB15" s="44"/>
      <c r="GHC15" s="44"/>
      <c r="GHD15" s="44"/>
      <c r="GHE15" s="44"/>
      <c r="GHF15" s="44"/>
      <c r="GHG15" s="44"/>
      <c r="GHH15" s="44"/>
      <c r="GHI15" s="44"/>
      <c r="GHJ15" s="44"/>
      <c r="GHK15" s="44"/>
      <c r="GHL15" s="44"/>
      <c r="GHM15" s="44"/>
      <c r="GHN15" s="44"/>
      <c r="GHO15" s="44"/>
      <c r="GHP15" s="44"/>
      <c r="GHQ15" s="44"/>
      <c r="GHR15" s="44"/>
      <c r="GHS15" s="44"/>
      <c r="GHT15" s="44"/>
      <c r="GHU15" s="44"/>
      <c r="GHV15" s="44"/>
      <c r="GHW15" s="44"/>
      <c r="GHX15" s="44"/>
      <c r="GHY15" s="44"/>
      <c r="GHZ15" s="44"/>
      <c r="GIA15" s="44"/>
      <c r="GIB15" s="44"/>
      <c r="GIC15" s="44"/>
      <c r="GID15" s="44"/>
      <c r="GIE15" s="44"/>
      <c r="GIF15" s="44"/>
      <c r="GIG15" s="44"/>
      <c r="GIH15" s="44"/>
      <c r="GII15" s="44"/>
      <c r="GIJ15" s="44"/>
      <c r="GIK15" s="44"/>
      <c r="GIL15" s="44"/>
      <c r="GIM15" s="44"/>
      <c r="GIN15" s="44"/>
      <c r="GIO15" s="44"/>
      <c r="GIP15" s="44"/>
      <c r="GIQ15" s="44"/>
      <c r="GIR15" s="44"/>
      <c r="GIS15" s="44"/>
      <c r="GIT15" s="44"/>
      <c r="GIU15" s="44"/>
      <c r="GIV15" s="44"/>
      <c r="GIW15" s="44"/>
      <c r="GIX15" s="44"/>
      <c r="GIY15" s="44"/>
      <c r="GIZ15" s="44"/>
      <c r="GJA15" s="44"/>
      <c r="GJB15" s="44"/>
      <c r="GJC15" s="44"/>
      <c r="GJD15" s="44"/>
      <c r="GJE15" s="44"/>
      <c r="GJF15" s="44"/>
      <c r="GJG15" s="44"/>
      <c r="GJH15" s="44"/>
      <c r="GJI15" s="44"/>
      <c r="GJJ15" s="44"/>
      <c r="GJK15" s="44"/>
      <c r="GJL15" s="44"/>
      <c r="GJM15" s="44"/>
      <c r="GJN15" s="44"/>
      <c r="GJO15" s="44"/>
      <c r="GJP15" s="44"/>
      <c r="GJQ15" s="44"/>
      <c r="GJR15" s="44"/>
      <c r="GJS15" s="44"/>
      <c r="GJT15" s="44"/>
      <c r="GJU15" s="44"/>
      <c r="GJV15" s="44"/>
      <c r="GJW15" s="44"/>
      <c r="GJX15" s="44"/>
      <c r="GJY15" s="44"/>
      <c r="GJZ15" s="44"/>
      <c r="GKA15" s="44"/>
      <c r="GKB15" s="44"/>
      <c r="GKC15" s="44"/>
      <c r="GKD15" s="44"/>
      <c r="GKE15" s="44"/>
      <c r="GKF15" s="44"/>
      <c r="GKG15" s="44"/>
      <c r="GKH15" s="44"/>
      <c r="GKI15" s="44"/>
      <c r="GKJ15" s="44"/>
      <c r="GKK15" s="44"/>
      <c r="GKL15" s="44"/>
      <c r="GKM15" s="44"/>
      <c r="GKN15" s="44"/>
      <c r="GKO15" s="44"/>
      <c r="GKP15" s="44"/>
      <c r="GKQ15" s="44"/>
      <c r="GKR15" s="44"/>
      <c r="GKS15" s="44"/>
      <c r="GKT15" s="44"/>
      <c r="GKU15" s="44"/>
      <c r="GKV15" s="44"/>
      <c r="GKW15" s="44"/>
      <c r="GKX15" s="44"/>
      <c r="GKY15" s="44"/>
      <c r="GKZ15" s="44"/>
      <c r="GLA15" s="44"/>
      <c r="GLB15" s="44"/>
      <c r="GLC15" s="44"/>
      <c r="GLD15" s="44"/>
      <c r="GLE15" s="44"/>
      <c r="GLF15" s="44"/>
      <c r="GLG15" s="44"/>
      <c r="GLH15" s="44"/>
      <c r="GLI15" s="44"/>
      <c r="GLJ15" s="44"/>
      <c r="GLK15" s="44"/>
      <c r="GLL15" s="44"/>
      <c r="GLM15" s="44"/>
      <c r="GLN15" s="44"/>
      <c r="GLO15" s="44"/>
      <c r="GLP15" s="44"/>
      <c r="GLQ15" s="44"/>
      <c r="GLR15" s="44"/>
      <c r="GLS15" s="44"/>
      <c r="GLT15" s="44"/>
      <c r="GLU15" s="44"/>
      <c r="GLV15" s="44"/>
      <c r="GLW15" s="44"/>
      <c r="GLX15" s="44"/>
      <c r="GLY15" s="44"/>
      <c r="GLZ15" s="44"/>
      <c r="GMA15" s="44"/>
      <c r="GMB15" s="44"/>
      <c r="GMC15" s="44"/>
      <c r="GMD15" s="44"/>
      <c r="GME15" s="44"/>
      <c r="GMF15" s="44"/>
      <c r="GMG15" s="44"/>
      <c r="GMH15" s="44"/>
      <c r="GMI15" s="44"/>
      <c r="GMJ15" s="44"/>
      <c r="GMK15" s="44"/>
      <c r="GML15" s="44"/>
      <c r="GMM15" s="44"/>
      <c r="GMN15" s="44"/>
      <c r="GMO15" s="44"/>
      <c r="GMP15" s="44"/>
      <c r="GMQ15" s="44"/>
      <c r="GMR15" s="44"/>
      <c r="GMS15" s="44"/>
      <c r="GMT15" s="44"/>
      <c r="GMU15" s="44"/>
      <c r="GMV15" s="44"/>
      <c r="GMW15" s="44"/>
      <c r="GMX15" s="44"/>
      <c r="GMY15" s="44"/>
      <c r="GMZ15" s="44"/>
      <c r="GNA15" s="44"/>
      <c r="GNB15" s="44"/>
      <c r="GNC15" s="44"/>
      <c r="GND15" s="44"/>
      <c r="GNE15" s="44"/>
      <c r="GNF15" s="44"/>
      <c r="GNG15" s="44"/>
      <c r="GNH15" s="44"/>
      <c r="GNI15" s="44"/>
      <c r="GNJ15" s="44"/>
      <c r="GNK15" s="44"/>
      <c r="GNL15" s="44"/>
      <c r="GNM15" s="44"/>
      <c r="GNN15" s="44"/>
      <c r="GNO15" s="44"/>
      <c r="GNP15" s="44"/>
      <c r="GNQ15" s="44"/>
      <c r="GNR15" s="44"/>
      <c r="GNS15" s="44"/>
      <c r="GNT15" s="44"/>
      <c r="GNU15" s="44"/>
      <c r="GNV15" s="44"/>
      <c r="GNW15" s="44"/>
      <c r="GNX15" s="44"/>
      <c r="GNY15" s="44"/>
      <c r="GNZ15" s="44"/>
      <c r="GOA15" s="44"/>
      <c r="GOB15" s="44"/>
      <c r="GOC15" s="44"/>
      <c r="GOD15" s="44"/>
      <c r="GOE15" s="44"/>
      <c r="GOF15" s="44"/>
      <c r="GOG15" s="44"/>
      <c r="GOH15" s="44"/>
      <c r="GOI15" s="44"/>
      <c r="GOJ15" s="44"/>
      <c r="GOK15" s="44"/>
      <c r="GOL15" s="44"/>
      <c r="GOM15" s="44"/>
      <c r="GON15" s="44"/>
      <c r="GOO15" s="44"/>
      <c r="GOP15" s="44"/>
      <c r="GOQ15" s="44"/>
      <c r="GOR15" s="44"/>
      <c r="GOS15" s="44"/>
      <c r="GOT15" s="44"/>
      <c r="GOU15" s="44"/>
      <c r="GOV15" s="44"/>
      <c r="GOW15" s="44"/>
      <c r="GOX15" s="44"/>
      <c r="GOY15" s="44"/>
      <c r="GOZ15" s="44"/>
      <c r="GPA15" s="44"/>
      <c r="GPB15" s="44"/>
      <c r="GPC15" s="44"/>
      <c r="GPD15" s="44"/>
      <c r="GPE15" s="44"/>
      <c r="GPF15" s="44"/>
      <c r="GPG15" s="44"/>
      <c r="GPH15" s="44"/>
      <c r="GPI15" s="44"/>
      <c r="GPJ15" s="44"/>
      <c r="GPK15" s="44"/>
      <c r="GPL15" s="44"/>
      <c r="GPM15" s="44"/>
      <c r="GPN15" s="44"/>
      <c r="GPO15" s="44"/>
      <c r="GPP15" s="44"/>
      <c r="GPQ15" s="44"/>
      <c r="GPR15" s="44"/>
      <c r="GPS15" s="44"/>
      <c r="GPT15" s="44"/>
      <c r="GPU15" s="44"/>
      <c r="GPV15" s="44"/>
      <c r="GPW15" s="44"/>
      <c r="GPX15" s="44"/>
      <c r="GPY15" s="44"/>
      <c r="GPZ15" s="44"/>
      <c r="GQA15" s="44"/>
      <c r="GQB15" s="44"/>
      <c r="GQC15" s="44"/>
      <c r="GQD15" s="44"/>
      <c r="GQE15" s="44"/>
      <c r="GQF15" s="44"/>
      <c r="GQG15" s="44"/>
      <c r="GQH15" s="44"/>
      <c r="GQI15" s="44"/>
      <c r="GQJ15" s="44"/>
      <c r="GQK15" s="44"/>
      <c r="GQL15" s="44"/>
      <c r="GQM15" s="44"/>
      <c r="GQN15" s="44"/>
      <c r="GQO15" s="44"/>
      <c r="GQP15" s="44"/>
      <c r="GQQ15" s="44"/>
      <c r="GQR15" s="44"/>
      <c r="GQS15" s="44"/>
      <c r="GQT15" s="44"/>
      <c r="GQU15" s="44"/>
      <c r="GQV15" s="44"/>
      <c r="GQW15" s="44"/>
      <c r="GQX15" s="44"/>
      <c r="GQY15" s="44"/>
      <c r="GQZ15" s="44"/>
      <c r="GRA15" s="44"/>
      <c r="GRB15" s="44"/>
      <c r="GRC15" s="44"/>
      <c r="GRD15" s="44"/>
      <c r="GRE15" s="44"/>
      <c r="GRF15" s="44"/>
      <c r="GRG15" s="44"/>
      <c r="GRH15" s="44"/>
      <c r="GRI15" s="44"/>
      <c r="GRJ15" s="44"/>
      <c r="GRK15" s="44"/>
      <c r="GRL15" s="44"/>
      <c r="GRM15" s="44"/>
      <c r="GRN15" s="44"/>
      <c r="GRO15" s="44"/>
      <c r="GRP15" s="44"/>
      <c r="GRQ15" s="44"/>
      <c r="GRR15" s="44"/>
      <c r="GRS15" s="44"/>
      <c r="GRT15" s="44"/>
      <c r="GRU15" s="44"/>
      <c r="GRV15" s="44"/>
      <c r="GRW15" s="44"/>
      <c r="GRX15" s="44"/>
      <c r="GRY15" s="44"/>
      <c r="GRZ15" s="44"/>
      <c r="GSA15" s="44"/>
      <c r="GSB15" s="44"/>
      <c r="GSC15" s="44"/>
      <c r="GSD15" s="44"/>
      <c r="GSE15" s="44"/>
      <c r="GSF15" s="44"/>
      <c r="GSG15" s="44"/>
      <c r="GSH15" s="44"/>
      <c r="GSI15" s="44"/>
      <c r="GSJ15" s="44"/>
      <c r="GSK15" s="44"/>
      <c r="GSL15" s="44"/>
      <c r="GSM15" s="44"/>
      <c r="GSN15" s="44"/>
      <c r="GSO15" s="44"/>
      <c r="GSP15" s="44"/>
      <c r="GSQ15" s="44"/>
      <c r="GSR15" s="44"/>
      <c r="GSS15" s="44"/>
      <c r="GST15" s="44"/>
      <c r="GSU15" s="44"/>
      <c r="GSV15" s="44"/>
      <c r="GSW15" s="44"/>
      <c r="GSX15" s="44"/>
      <c r="GSY15" s="44"/>
      <c r="GSZ15" s="44"/>
      <c r="GTA15" s="44"/>
      <c r="GTB15" s="44"/>
      <c r="GTC15" s="44"/>
      <c r="GTD15" s="44"/>
      <c r="GTE15" s="44"/>
      <c r="GTF15" s="44"/>
      <c r="GTG15" s="44"/>
      <c r="GTH15" s="44"/>
      <c r="GTI15" s="44"/>
      <c r="GTJ15" s="44"/>
      <c r="GTK15" s="44"/>
      <c r="GTL15" s="44"/>
      <c r="GTM15" s="44"/>
      <c r="GTN15" s="44"/>
      <c r="GTO15" s="44"/>
      <c r="GTP15" s="44"/>
      <c r="GTQ15" s="44"/>
      <c r="GTR15" s="44"/>
      <c r="GTS15" s="44"/>
      <c r="GTT15" s="44"/>
      <c r="GTU15" s="44"/>
      <c r="GTV15" s="44"/>
      <c r="GTW15" s="44"/>
      <c r="GTX15" s="44"/>
      <c r="GTY15" s="44"/>
      <c r="GTZ15" s="44"/>
      <c r="GUA15" s="44"/>
      <c r="GUB15" s="44"/>
      <c r="GUC15" s="44"/>
      <c r="GUD15" s="44"/>
      <c r="GUE15" s="44"/>
      <c r="GUF15" s="44"/>
      <c r="GUG15" s="44"/>
      <c r="GUH15" s="44"/>
      <c r="GUI15" s="44"/>
      <c r="GUJ15" s="44"/>
      <c r="GUK15" s="44"/>
      <c r="GUL15" s="44"/>
      <c r="GUM15" s="44"/>
      <c r="GUN15" s="44"/>
      <c r="GUO15" s="44"/>
      <c r="GUP15" s="44"/>
      <c r="GUQ15" s="44"/>
      <c r="GUR15" s="44"/>
      <c r="GUS15" s="44"/>
      <c r="GUT15" s="44"/>
      <c r="GUU15" s="44"/>
      <c r="GUV15" s="44"/>
      <c r="GUW15" s="44"/>
      <c r="GUX15" s="44"/>
      <c r="GUY15" s="44"/>
      <c r="GUZ15" s="44"/>
      <c r="GVA15" s="44"/>
      <c r="GVB15" s="44"/>
      <c r="GVC15" s="44"/>
      <c r="GVD15" s="44"/>
      <c r="GVE15" s="44"/>
      <c r="GVF15" s="44"/>
      <c r="GVG15" s="44"/>
      <c r="GVH15" s="44"/>
      <c r="GVI15" s="44"/>
      <c r="GVJ15" s="44"/>
      <c r="GVK15" s="44"/>
      <c r="GVL15" s="44"/>
      <c r="GVM15" s="44"/>
      <c r="GVN15" s="44"/>
      <c r="GVO15" s="44"/>
      <c r="GVP15" s="44"/>
      <c r="GVQ15" s="44"/>
      <c r="GVR15" s="44"/>
      <c r="GVS15" s="44"/>
      <c r="GVT15" s="44"/>
      <c r="GVU15" s="44"/>
      <c r="GVV15" s="44"/>
      <c r="GVW15" s="44"/>
      <c r="GVX15" s="44"/>
      <c r="GVY15" s="44"/>
      <c r="GVZ15" s="44"/>
      <c r="GWA15" s="44"/>
      <c r="GWB15" s="44"/>
      <c r="GWC15" s="44"/>
      <c r="GWD15" s="44"/>
      <c r="GWE15" s="44"/>
      <c r="GWF15" s="44"/>
      <c r="GWG15" s="44"/>
      <c r="GWH15" s="44"/>
      <c r="GWI15" s="44"/>
      <c r="GWJ15" s="44"/>
      <c r="GWK15" s="44"/>
      <c r="GWL15" s="44"/>
      <c r="GWM15" s="44"/>
      <c r="GWN15" s="44"/>
      <c r="GWO15" s="44"/>
      <c r="GWP15" s="44"/>
      <c r="GWQ15" s="44"/>
      <c r="GWR15" s="44"/>
      <c r="GWS15" s="44"/>
      <c r="GWT15" s="44"/>
      <c r="GWU15" s="44"/>
      <c r="GWV15" s="44"/>
      <c r="GWW15" s="44"/>
      <c r="GWX15" s="44"/>
      <c r="GWY15" s="44"/>
      <c r="GWZ15" s="44"/>
      <c r="GXA15" s="44"/>
      <c r="GXB15" s="44"/>
      <c r="GXC15" s="44"/>
      <c r="GXD15" s="44"/>
      <c r="GXE15" s="44"/>
      <c r="GXF15" s="44"/>
      <c r="GXG15" s="44"/>
      <c r="GXH15" s="44"/>
      <c r="GXI15" s="44"/>
      <c r="GXJ15" s="44"/>
      <c r="GXK15" s="44"/>
      <c r="GXL15" s="44"/>
      <c r="GXM15" s="44"/>
      <c r="GXN15" s="44"/>
      <c r="GXO15" s="44"/>
      <c r="GXP15" s="44"/>
      <c r="GXQ15" s="44"/>
      <c r="GXR15" s="44"/>
      <c r="GXS15" s="44"/>
      <c r="GXT15" s="44"/>
      <c r="GXU15" s="44"/>
      <c r="GXV15" s="44"/>
      <c r="GXW15" s="44"/>
      <c r="GXX15" s="44"/>
      <c r="GXY15" s="44"/>
      <c r="GXZ15" s="44"/>
      <c r="GYA15" s="44"/>
      <c r="GYB15" s="44"/>
      <c r="GYC15" s="44"/>
      <c r="GYD15" s="44"/>
      <c r="GYE15" s="44"/>
      <c r="GYF15" s="44"/>
      <c r="GYG15" s="44"/>
      <c r="GYH15" s="44"/>
      <c r="GYI15" s="44"/>
      <c r="GYJ15" s="44"/>
      <c r="GYK15" s="44"/>
      <c r="GYL15" s="44"/>
      <c r="GYM15" s="44"/>
      <c r="GYN15" s="44"/>
      <c r="GYO15" s="44"/>
      <c r="GYP15" s="44"/>
      <c r="GYQ15" s="44"/>
      <c r="GYR15" s="44"/>
      <c r="GYS15" s="44"/>
      <c r="GYT15" s="44"/>
      <c r="GYU15" s="44"/>
      <c r="GYV15" s="44"/>
      <c r="GYW15" s="44"/>
      <c r="GYX15" s="44"/>
      <c r="GYY15" s="44"/>
      <c r="GYZ15" s="44"/>
      <c r="GZA15" s="44"/>
      <c r="GZB15" s="44"/>
      <c r="GZC15" s="44"/>
      <c r="GZD15" s="44"/>
      <c r="GZE15" s="44"/>
      <c r="GZF15" s="44"/>
      <c r="GZG15" s="44"/>
      <c r="GZH15" s="44"/>
      <c r="GZI15" s="44"/>
      <c r="GZJ15" s="44"/>
      <c r="GZK15" s="44"/>
      <c r="GZL15" s="44"/>
      <c r="GZM15" s="44"/>
      <c r="GZN15" s="44"/>
      <c r="GZO15" s="44"/>
      <c r="GZP15" s="44"/>
      <c r="GZQ15" s="44"/>
      <c r="GZR15" s="44"/>
      <c r="GZS15" s="44"/>
      <c r="GZT15" s="44"/>
      <c r="GZU15" s="44"/>
      <c r="GZV15" s="44"/>
      <c r="GZW15" s="44"/>
      <c r="GZX15" s="44"/>
      <c r="GZY15" s="44"/>
      <c r="GZZ15" s="44"/>
      <c r="HAA15" s="44"/>
      <c r="HAB15" s="44"/>
      <c r="HAC15" s="44"/>
      <c r="HAD15" s="44"/>
      <c r="HAE15" s="44"/>
      <c r="HAF15" s="44"/>
      <c r="HAG15" s="44"/>
      <c r="HAH15" s="44"/>
      <c r="HAI15" s="44"/>
      <c r="HAJ15" s="44"/>
      <c r="HAK15" s="44"/>
      <c r="HAL15" s="44"/>
      <c r="HAM15" s="44"/>
      <c r="HAN15" s="44"/>
      <c r="HAO15" s="44"/>
      <c r="HAP15" s="44"/>
      <c r="HAQ15" s="44"/>
      <c r="HAR15" s="44"/>
      <c r="HAS15" s="44"/>
      <c r="HAT15" s="44"/>
      <c r="HAU15" s="44"/>
      <c r="HAV15" s="44"/>
      <c r="HAW15" s="44"/>
      <c r="HAX15" s="44"/>
      <c r="HAY15" s="44"/>
      <c r="HAZ15" s="44"/>
      <c r="HBA15" s="44"/>
      <c r="HBB15" s="44"/>
      <c r="HBC15" s="44"/>
      <c r="HBD15" s="44"/>
      <c r="HBE15" s="44"/>
      <c r="HBF15" s="44"/>
      <c r="HBG15" s="44"/>
      <c r="HBH15" s="44"/>
      <c r="HBI15" s="44"/>
      <c r="HBJ15" s="44"/>
      <c r="HBK15" s="44"/>
      <c r="HBL15" s="44"/>
      <c r="HBM15" s="44"/>
      <c r="HBN15" s="44"/>
      <c r="HBO15" s="44"/>
      <c r="HBP15" s="44"/>
      <c r="HBQ15" s="44"/>
      <c r="HBR15" s="44"/>
      <c r="HBS15" s="44"/>
      <c r="HBT15" s="44"/>
      <c r="HBU15" s="44"/>
      <c r="HBV15" s="44"/>
      <c r="HBW15" s="44"/>
      <c r="HBX15" s="44"/>
      <c r="HBY15" s="44"/>
      <c r="HBZ15" s="44"/>
      <c r="HCA15" s="44"/>
      <c r="HCB15" s="44"/>
      <c r="HCC15" s="44"/>
      <c r="HCD15" s="44"/>
      <c r="HCE15" s="44"/>
      <c r="HCF15" s="44"/>
      <c r="HCG15" s="44"/>
      <c r="HCH15" s="44"/>
      <c r="HCI15" s="44"/>
      <c r="HCJ15" s="44"/>
      <c r="HCK15" s="44"/>
      <c r="HCL15" s="44"/>
      <c r="HCM15" s="44"/>
      <c r="HCN15" s="44"/>
      <c r="HCO15" s="44"/>
      <c r="HCP15" s="44"/>
      <c r="HCQ15" s="44"/>
      <c r="HCR15" s="44"/>
      <c r="HCS15" s="44"/>
      <c r="HCT15" s="44"/>
      <c r="HCU15" s="44"/>
      <c r="HCV15" s="44"/>
      <c r="HCW15" s="44"/>
      <c r="HCX15" s="44"/>
      <c r="HCY15" s="44"/>
      <c r="HCZ15" s="44"/>
      <c r="HDA15" s="44"/>
      <c r="HDB15" s="44"/>
      <c r="HDC15" s="44"/>
      <c r="HDD15" s="44"/>
      <c r="HDE15" s="44"/>
      <c r="HDF15" s="44"/>
      <c r="HDG15" s="44"/>
      <c r="HDH15" s="44"/>
      <c r="HDI15" s="44"/>
      <c r="HDJ15" s="44"/>
      <c r="HDK15" s="44"/>
      <c r="HDL15" s="44"/>
      <c r="HDM15" s="44"/>
      <c r="HDN15" s="44"/>
      <c r="HDO15" s="44"/>
      <c r="HDP15" s="44"/>
      <c r="HDQ15" s="44"/>
      <c r="HDR15" s="44"/>
      <c r="HDS15" s="44"/>
      <c r="HDT15" s="44"/>
      <c r="HDU15" s="44"/>
      <c r="HDV15" s="44"/>
      <c r="HDW15" s="44"/>
      <c r="HDX15" s="44"/>
      <c r="HDY15" s="44"/>
      <c r="HDZ15" s="44"/>
      <c r="HEA15" s="44"/>
      <c r="HEB15" s="44"/>
      <c r="HEC15" s="44"/>
      <c r="HED15" s="44"/>
      <c r="HEE15" s="44"/>
      <c r="HEF15" s="44"/>
      <c r="HEG15" s="44"/>
      <c r="HEH15" s="44"/>
      <c r="HEI15" s="44"/>
      <c r="HEJ15" s="44"/>
      <c r="HEK15" s="44"/>
      <c r="HEL15" s="44"/>
      <c r="HEM15" s="44"/>
      <c r="HEN15" s="44"/>
      <c r="HEO15" s="44"/>
      <c r="HEP15" s="44"/>
      <c r="HEQ15" s="44"/>
      <c r="HER15" s="44"/>
      <c r="HES15" s="44"/>
      <c r="HET15" s="44"/>
      <c r="HEU15" s="44"/>
      <c r="HEV15" s="44"/>
      <c r="HEW15" s="44"/>
      <c r="HEX15" s="44"/>
      <c r="HEY15" s="44"/>
      <c r="HEZ15" s="44"/>
      <c r="HFA15" s="44"/>
      <c r="HFB15" s="44"/>
      <c r="HFC15" s="44"/>
      <c r="HFD15" s="44"/>
      <c r="HFE15" s="44"/>
      <c r="HFF15" s="44"/>
      <c r="HFG15" s="44"/>
      <c r="HFH15" s="44"/>
      <c r="HFI15" s="44"/>
      <c r="HFJ15" s="44"/>
      <c r="HFK15" s="44"/>
      <c r="HFL15" s="44"/>
      <c r="HFM15" s="44"/>
      <c r="HFN15" s="44"/>
      <c r="HFO15" s="44"/>
      <c r="HFP15" s="44"/>
      <c r="HFQ15" s="44"/>
      <c r="HFR15" s="44"/>
      <c r="HFS15" s="44"/>
      <c r="HFT15" s="44"/>
      <c r="HFU15" s="44"/>
      <c r="HFV15" s="44"/>
      <c r="HFW15" s="44"/>
      <c r="HFX15" s="44"/>
      <c r="HFY15" s="44"/>
      <c r="HFZ15" s="44"/>
      <c r="HGA15" s="44"/>
      <c r="HGB15" s="44"/>
      <c r="HGC15" s="44"/>
      <c r="HGD15" s="44"/>
      <c r="HGE15" s="44"/>
      <c r="HGF15" s="44"/>
      <c r="HGG15" s="44"/>
      <c r="HGH15" s="44"/>
      <c r="HGI15" s="44"/>
      <c r="HGJ15" s="44"/>
      <c r="HGK15" s="44"/>
      <c r="HGL15" s="44"/>
      <c r="HGM15" s="44"/>
      <c r="HGN15" s="44"/>
      <c r="HGO15" s="44"/>
      <c r="HGP15" s="44"/>
      <c r="HGQ15" s="44"/>
      <c r="HGR15" s="44"/>
      <c r="HGS15" s="44"/>
      <c r="HGT15" s="44"/>
      <c r="HGU15" s="44"/>
      <c r="HGV15" s="44"/>
      <c r="HGW15" s="44"/>
      <c r="HGX15" s="44"/>
      <c r="HGY15" s="44"/>
      <c r="HGZ15" s="44"/>
      <c r="HHA15" s="44"/>
      <c r="HHB15" s="44"/>
      <c r="HHC15" s="44"/>
      <c r="HHD15" s="44"/>
      <c r="HHE15" s="44"/>
      <c r="HHF15" s="44"/>
      <c r="HHG15" s="44"/>
      <c r="HHH15" s="44"/>
      <c r="HHI15" s="44"/>
      <c r="HHJ15" s="44"/>
      <c r="HHK15" s="44"/>
      <c r="HHL15" s="44"/>
      <c r="HHM15" s="44"/>
      <c r="HHN15" s="44"/>
      <c r="HHO15" s="44"/>
      <c r="HHP15" s="44"/>
      <c r="HHQ15" s="44"/>
      <c r="HHR15" s="44"/>
      <c r="HHS15" s="44"/>
      <c r="HHT15" s="44"/>
      <c r="HHU15" s="44"/>
      <c r="HHV15" s="44"/>
      <c r="HHW15" s="44"/>
      <c r="HHX15" s="44"/>
      <c r="HHY15" s="44"/>
      <c r="HHZ15" s="44"/>
      <c r="HIA15" s="44"/>
      <c r="HIB15" s="44"/>
      <c r="HIC15" s="44"/>
      <c r="HID15" s="44"/>
      <c r="HIE15" s="44"/>
      <c r="HIF15" s="44"/>
      <c r="HIG15" s="44"/>
      <c r="HIH15" s="44"/>
      <c r="HII15" s="44"/>
      <c r="HIJ15" s="44"/>
      <c r="HIK15" s="44"/>
      <c r="HIL15" s="44"/>
      <c r="HIM15" s="44"/>
      <c r="HIN15" s="44"/>
      <c r="HIO15" s="44"/>
      <c r="HIP15" s="44"/>
      <c r="HIQ15" s="44"/>
      <c r="HIR15" s="44"/>
      <c r="HIS15" s="44"/>
      <c r="HIT15" s="44"/>
      <c r="HIU15" s="44"/>
      <c r="HIV15" s="44"/>
      <c r="HIW15" s="44"/>
      <c r="HIX15" s="44"/>
      <c r="HIY15" s="44"/>
      <c r="HIZ15" s="44"/>
      <c r="HJA15" s="44"/>
      <c r="HJB15" s="44"/>
      <c r="HJC15" s="44"/>
      <c r="HJD15" s="44"/>
      <c r="HJE15" s="44"/>
      <c r="HJF15" s="44"/>
      <c r="HJG15" s="44"/>
      <c r="HJH15" s="44"/>
      <c r="HJI15" s="44"/>
      <c r="HJJ15" s="44"/>
      <c r="HJK15" s="44"/>
      <c r="HJL15" s="44"/>
      <c r="HJM15" s="44"/>
      <c r="HJN15" s="44"/>
      <c r="HJO15" s="44"/>
      <c r="HJP15" s="44"/>
      <c r="HJQ15" s="44"/>
      <c r="HJR15" s="44"/>
      <c r="HJS15" s="44"/>
      <c r="HJT15" s="44"/>
      <c r="HJU15" s="44"/>
      <c r="HJV15" s="44"/>
      <c r="HJW15" s="44"/>
      <c r="HJX15" s="44"/>
      <c r="HJY15" s="44"/>
      <c r="HJZ15" s="44"/>
      <c r="HKA15" s="44"/>
      <c r="HKB15" s="44"/>
      <c r="HKC15" s="44"/>
      <c r="HKD15" s="44"/>
      <c r="HKE15" s="44"/>
      <c r="HKF15" s="44"/>
      <c r="HKG15" s="44"/>
      <c r="HKH15" s="44"/>
      <c r="HKI15" s="44"/>
      <c r="HKJ15" s="44"/>
      <c r="HKK15" s="44"/>
      <c r="HKL15" s="44"/>
      <c r="HKM15" s="44"/>
      <c r="HKN15" s="44"/>
      <c r="HKO15" s="44"/>
      <c r="HKP15" s="44"/>
      <c r="HKQ15" s="44"/>
      <c r="HKR15" s="44"/>
      <c r="HKS15" s="44"/>
      <c r="HKT15" s="44"/>
      <c r="HKU15" s="44"/>
      <c r="HKV15" s="44"/>
      <c r="HKW15" s="44"/>
      <c r="HKX15" s="44"/>
      <c r="HKY15" s="44"/>
      <c r="HKZ15" s="44"/>
      <c r="HLA15" s="44"/>
      <c r="HLB15" s="44"/>
      <c r="HLC15" s="44"/>
      <c r="HLD15" s="44"/>
      <c r="HLE15" s="44"/>
      <c r="HLF15" s="44"/>
      <c r="HLG15" s="44"/>
      <c r="HLH15" s="44"/>
      <c r="HLI15" s="44"/>
      <c r="HLJ15" s="44"/>
      <c r="HLK15" s="44"/>
      <c r="HLL15" s="44"/>
      <c r="HLM15" s="44"/>
      <c r="HLN15" s="44"/>
      <c r="HLO15" s="44"/>
      <c r="HLP15" s="44"/>
      <c r="HLQ15" s="44"/>
      <c r="HLR15" s="44"/>
      <c r="HLS15" s="44"/>
      <c r="HLT15" s="44"/>
      <c r="HLU15" s="44"/>
      <c r="HLV15" s="44"/>
      <c r="HLW15" s="44"/>
      <c r="HLX15" s="44"/>
      <c r="HLY15" s="44"/>
      <c r="HLZ15" s="44"/>
      <c r="HMA15" s="44"/>
      <c r="HMB15" s="44"/>
      <c r="HMC15" s="44"/>
      <c r="HMD15" s="44"/>
      <c r="HME15" s="44"/>
      <c r="HMF15" s="44"/>
      <c r="HMG15" s="44"/>
      <c r="HMH15" s="44"/>
      <c r="HMI15" s="44"/>
      <c r="HMJ15" s="44"/>
      <c r="HMK15" s="44"/>
      <c r="HML15" s="44"/>
      <c r="HMM15" s="44"/>
      <c r="HMN15" s="44"/>
      <c r="HMO15" s="44"/>
      <c r="HMP15" s="44"/>
      <c r="HMQ15" s="44"/>
      <c r="HMR15" s="44"/>
      <c r="HMS15" s="44"/>
      <c r="HMT15" s="44"/>
      <c r="HMU15" s="44"/>
      <c r="HMV15" s="44"/>
      <c r="HMW15" s="44"/>
      <c r="HMX15" s="44"/>
      <c r="HMY15" s="44"/>
      <c r="HMZ15" s="44"/>
      <c r="HNA15" s="44"/>
      <c r="HNB15" s="44"/>
      <c r="HNC15" s="44"/>
      <c r="HND15" s="44"/>
      <c r="HNE15" s="44"/>
      <c r="HNF15" s="44"/>
      <c r="HNG15" s="44"/>
      <c r="HNH15" s="44"/>
      <c r="HNI15" s="44"/>
      <c r="HNJ15" s="44"/>
      <c r="HNK15" s="44"/>
      <c r="HNL15" s="44"/>
      <c r="HNM15" s="44"/>
      <c r="HNN15" s="44"/>
      <c r="HNO15" s="44"/>
      <c r="HNP15" s="44"/>
      <c r="HNQ15" s="44"/>
      <c r="HNR15" s="44"/>
      <c r="HNS15" s="44"/>
      <c r="HNT15" s="44"/>
      <c r="HNU15" s="44"/>
      <c r="HNV15" s="44"/>
      <c r="HNW15" s="44"/>
      <c r="HNX15" s="44"/>
      <c r="HNY15" s="44"/>
      <c r="HNZ15" s="44"/>
      <c r="HOA15" s="44"/>
      <c r="HOB15" s="44"/>
      <c r="HOC15" s="44"/>
      <c r="HOD15" s="44"/>
      <c r="HOE15" s="44"/>
      <c r="HOF15" s="44"/>
      <c r="HOG15" s="44"/>
      <c r="HOH15" s="44"/>
      <c r="HOI15" s="44"/>
      <c r="HOJ15" s="44"/>
      <c r="HOK15" s="44"/>
      <c r="HOL15" s="44"/>
      <c r="HOM15" s="44"/>
      <c r="HON15" s="44"/>
      <c r="HOO15" s="44"/>
      <c r="HOP15" s="44"/>
      <c r="HOQ15" s="44"/>
      <c r="HOR15" s="44"/>
      <c r="HOS15" s="44"/>
      <c r="HOT15" s="44"/>
      <c r="HOU15" s="44"/>
      <c r="HOV15" s="44"/>
      <c r="HOW15" s="44"/>
      <c r="HOX15" s="44"/>
      <c r="HOY15" s="44"/>
      <c r="HOZ15" s="44"/>
      <c r="HPA15" s="44"/>
      <c r="HPB15" s="44"/>
      <c r="HPC15" s="44"/>
      <c r="HPD15" s="44"/>
      <c r="HPE15" s="44"/>
      <c r="HPF15" s="44"/>
      <c r="HPG15" s="44"/>
      <c r="HPH15" s="44"/>
      <c r="HPI15" s="44"/>
      <c r="HPJ15" s="44"/>
      <c r="HPK15" s="44"/>
      <c r="HPL15" s="44"/>
      <c r="HPM15" s="44"/>
      <c r="HPN15" s="44"/>
      <c r="HPO15" s="44"/>
      <c r="HPP15" s="44"/>
      <c r="HPQ15" s="44"/>
      <c r="HPR15" s="44"/>
      <c r="HPS15" s="44"/>
      <c r="HPT15" s="44"/>
      <c r="HPU15" s="44"/>
      <c r="HPV15" s="44"/>
      <c r="HPW15" s="44"/>
      <c r="HPX15" s="44"/>
      <c r="HPY15" s="44"/>
      <c r="HPZ15" s="44"/>
      <c r="HQA15" s="44"/>
      <c r="HQB15" s="44"/>
      <c r="HQC15" s="44"/>
      <c r="HQD15" s="44"/>
      <c r="HQE15" s="44"/>
      <c r="HQF15" s="44"/>
      <c r="HQG15" s="44"/>
      <c r="HQH15" s="44"/>
      <c r="HQI15" s="44"/>
      <c r="HQJ15" s="44"/>
      <c r="HQK15" s="44"/>
      <c r="HQL15" s="44"/>
      <c r="HQM15" s="44"/>
      <c r="HQN15" s="44"/>
      <c r="HQO15" s="44"/>
      <c r="HQP15" s="44"/>
      <c r="HQQ15" s="44"/>
      <c r="HQR15" s="44"/>
      <c r="HQS15" s="44"/>
      <c r="HQT15" s="44"/>
      <c r="HQU15" s="44"/>
      <c r="HQV15" s="44"/>
      <c r="HQW15" s="44"/>
      <c r="HQX15" s="44"/>
      <c r="HQY15" s="44"/>
      <c r="HQZ15" s="44"/>
      <c r="HRA15" s="44"/>
      <c r="HRB15" s="44"/>
      <c r="HRC15" s="44"/>
      <c r="HRD15" s="44"/>
      <c r="HRE15" s="44"/>
      <c r="HRF15" s="44"/>
      <c r="HRG15" s="44"/>
      <c r="HRH15" s="44"/>
      <c r="HRI15" s="44"/>
      <c r="HRJ15" s="44"/>
      <c r="HRK15" s="44"/>
      <c r="HRL15" s="44"/>
      <c r="HRM15" s="44"/>
      <c r="HRN15" s="44"/>
      <c r="HRO15" s="44"/>
      <c r="HRP15" s="44"/>
      <c r="HRQ15" s="44"/>
      <c r="HRR15" s="44"/>
      <c r="HRS15" s="44"/>
      <c r="HRT15" s="44"/>
      <c r="HRU15" s="44"/>
      <c r="HRV15" s="44"/>
      <c r="HRW15" s="44"/>
      <c r="HRX15" s="44"/>
      <c r="HRY15" s="44"/>
      <c r="HRZ15" s="44"/>
      <c r="HSA15" s="44"/>
      <c r="HSB15" s="44"/>
      <c r="HSC15" s="44"/>
      <c r="HSD15" s="44"/>
      <c r="HSE15" s="44"/>
      <c r="HSF15" s="44"/>
      <c r="HSG15" s="44"/>
      <c r="HSH15" s="44"/>
      <c r="HSI15" s="44"/>
      <c r="HSJ15" s="44"/>
      <c r="HSK15" s="44"/>
      <c r="HSL15" s="44"/>
      <c r="HSM15" s="44"/>
      <c r="HSN15" s="44"/>
      <c r="HSO15" s="44"/>
      <c r="HSP15" s="44"/>
      <c r="HSQ15" s="44"/>
      <c r="HSR15" s="44"/>
      <c r="HSS15" s="44"/>
      <c r="HST15" s="44"/>
      <c r="HSU15" s="44"/>
      <c r="HSV15" s="44"/>
      <c r="HSW15" s="44"/>
      <c r="HSX15" s="44"/>
      <c r="HSY15" s="44"/>
      <c r="HSZ15" s="44"/>
      <c r="HTA15" s="44"/>
      <c r="HTB15" s="44"/>
      <c r="HTC15" s="44"/>
      <c r="HTD15" s="44"/>
      <c r="HTE15" s="44"/>
      <c r="HTF15" s="44"/>
      <c r="HTG15" s="44"/>
      <c r="HTH15" s="44"/>
      <c r="HTI15" s="44"/>
      <c r="HTJ15" s="44"/>
      <c r="HTK15" s="44"/>
      <c r="HTL15" s="44"/>
      <c r="HTM15" s="44"/>
      <c r="HTN15" s="44"/>
      <c r="HTO15" s="44"/>
      <c r="HTP15" s="44"/>
      <c r="HTQ15" s="44"/>
      <c r="HTR15" s="44"/>
      <c r="HTS15" s="44"/>
      <c r="HTT15" s="44"/>
      <c r="HTU15" s="44"/>
      <c r="HTV15" s="44"/>
      <c r="HTW15" s="44"/>
      <c r="HTX15" s="44"/>
      <c r="HTY15" s="44"/>
      <c r="HTZ15" s="44"/>
      <c r="HUA15" s="44"/>
      <c r="HUB15" s="44"/>
      <c r="HUC15" s="44"/>
      <c r="HUD15" s="44"/>
      <c r="HUE15" s="44"/>
      <c r="HUF15" s="44"/>
      <c r="HUG15" s="44"/>
      <c r="HUH15" s="44"/>
      <c r="HUI15" s="44"/>
      <c r="HUJ15" s="44"/>
      <c r="HUK15" s="44"/>
      <c r="HUL15" s="44"/>
      <c r="HUM15" s="44"/>
      <c r="HUN15" s="44"/>
      <c r="HUO15" s="44"/>
      <c r="HUP15" s="44"/>
      <c r="HUQ15" s="44"/>
      <c r="HUR15" s="44"/>
      <c r="HUS15" s="44"/>
      <c r="HUT15" s="44"/>
      <c r="HUU15" s="44"/>
      <c r="HUV15" s="44"/>
      <c r="HUW15" s="44"/>
      <c r="HUX15" s="44"/>
      <c r="HUY15" s="44"/>
      <c r="HUZ15" s="44"/>
      <c r="HVA15" s="44"/>
      <c r="HVB15" s="44"/>
      <c r="HVC15" s="44"/>
      <c r="HVD15" s="44"/>
      <c r="HVE15" s="44"/>
      <c r="HVF15" s="44"/>
      <c r="HVG15" s="44"/>
      <c r="HVH15" s="44"/>
      <c r="HVI15" s="44"/>
      <c r="HVJ15" s="44"/>
      <c r="HVK15" s="44"/>
      <c r="HVL15" s="44"/>
      <c r="HVM15" s="44"/>
      <c r="HVN15" s="44"/>
      <c r="HVO15" s="44"/>
      <c r="HVP15" s="44"/>
      <c r="HVQ15" s="44"/>
      <c r="HVR15" s="44"/>
      <c r="HVS15" s="44"/>
      <c r="HVT15" s="44"/>
      <c r="HVU15" s="44"/>
      <c r="HVV15" s="44"/>
      <c r="HVW15" s="44"/>
      <c r="HVX15" s="44"/>
      <c r="HVY15" s="44"/>
      <c r="HVZ15" s="44"/>
      <c r="HWA15" s="44"/>
      <c r="HWB15" s="44"/>
      <c r="HWC15" s="44"/>
      <c r="HWD15" s="44"/>
      <c r="HWE15" s="44"/>
      <c r="HWF15" s="44"/>
      <c r="HWG15" s="44"/>
      <c r="HWH15" s="44"/>
      <c r="HWI15" s="44"/>
      <c r="HWJ15" s="44"/>
      <c r="HWK15" s="44"/>
      <c r="HWL15" s="44"/>
      <c r="HWM15" s="44"/>
      <c r="HWN15" s="44"/>
      <c r="HWO15" s="44"/>
      <c r="HWP15" s="44"/>
      <c r="HWQ15" s="44"/>
      <c r="HWR15" s="44"/>
      <c r="HWS15" s="44"/>
      <c r="HWT15" s="44"/>
      <c r="HWU15" s="44"/>
      <c r="HWV15" s="44"/>
      <c r="HWW15" s="44"/>
      <c r="HWX15" s="44"/>
      <c r="HWY15" s="44"/>
      <c r="HWZ15" s="44"/>
      <c r="HXA15" s="44"/>
      <c r="HXB15" s="44"/>
      <c r="HXC15" s="44"/>
      <c r="HXD15" s="44"/>
      <c r="HXE15" s="44"/>
      <c r="HXF15" s="44"/>
      <c r="HXG15" s="44"/>
      <c r="HXH15" s="44"/>
      <c r="HXI15" s="44"/>
      <c r="HXJ15" s="44"/>
      <c r="HXK15" s="44"/>
      <c r="HXL15" s="44"/>
      <c r="HXM15" s="44"/>
      <c r="HXN15" s="44"/>
      <c r="HXO15" s="44"/>
      <c r="HXP15" s="44"/>
      <c r="HXQ15" s="44"/>
      <c r="HXR15" s="44"/>
      <c r="HXS15" s="44"/>
      <c r="HXT15" s="44"/>
      <c r="HXU15" s="44"/>
      <c r="HXV15" s="44"/>
      <c r="HXW15" s="44"/>
      <c r="HXX15" s="44"/>
      <c r="HXY15" s="44"/>
      <c r="HXZ15" s="44"/>
      <c r="HYA15" s="44"/>
      <c r="HYB15" s="44"/>
      <c r="HYC15" s="44"/>
      <c r="HYD15" s="44"/>
      <c r="HYE15" s="44"/>
      <c r="HYF15" s="44"/>
      <c r="HYG15" s="44"/>
      <c r="HYH15" s="44"/>
      <c r="HYI15" s="44"/>
      <c r="HYJ15" s="44"/>
      <c r="HYK15" s="44"/>
      <c r="HYL15" s="44"/>
      <c r="HYM15" s="44"/>
      <c r="HYN15" s="44"/>
      <c r="HYO15" s="44"/>
      <c r="HYP15" s="44"/>
      <c r="HYQ15" s="44"/>
      <c r="HYR15" s="44"/>
      <c r="HYS15" s="44"/>
      <c r="HYT15" s="44"/>
      <c r="HYU15" s="44"/>
      <c r="HYV15" s="44"/>
      <c r="HYW15" s="44"/>
      <c r="HYX15" s="44"/>
      <c r="HYY15" s="44"/>
      <c r="HYZ15" s="44"/>
      <c r="HZA15" s="44"/>
      <c r="HZB15" s="44"/>
      <c r="HZC15" s="44"/>
      <c r="HZD15" s="44"/>
      <c r="HZE15" s="44"/>
      <c r="HZF15" s="44"/>
      <c r="HZG15" s="44"/>
      <c r="HZH15" s="44"/>
      <c r="HZI15" s="44"/>
      <c r="HZJ15" s="44"/>
      <c r="HZK15" s="44"/>
      <c r="HZL15" s="44"/>
      <c r="HZM15" s="44"/>
      <c r="HZN15" s="44"/>
      <c r="HZO15" s="44"/>
      <c r="HZP15" s="44"/>
      <c r="HZQ15" s="44"/>
      <c r="HZR15" s="44"/>
      <c r="HZS15" s="44"/>
      <c r="HZT15" s="44"/>
      <c r="HZU15" s="44"/>
      <c r="HZV15" s="44"/>
      <c r="HZW15" s="44"/>
      <c r="HZX15" s="44"/>
      <c r="HZY15" s="44"/>
      <c r="HZZ15" s="44"/>
      <c r="IAA15" s="44"/>
      <c r="IAB15" s="44"/>
      <c r="IAC15" s="44"/>
      <c r="IAD15" s="44"/>
      <c r="IAE15" s="44"/>
      <c r="IAF15" s="44"/>
      <c r="IAG15" s="44"/>
      <c r="IAH15" s="44"/>
      <c r="IAI15" s="44"/>
      <c r="IAJ15" s="44"/>
      <c r="IAK15" s="44"/>
      <c r="IAL15" s="44"/>
      <c r="IAM15" s="44"/>
      <c r="IAN15" s="44"/>
      <c r="IAO15" s="44"/>
      <c r="IAP15" s="44"/>
      <c r="IAQ15" s="44"/>
      <c r="IAR15" s="44"/>
      <c r="IAS15" s="44"/>
      <c r="IAT15" s="44"/>
      <c r="IAU15" s="44"/>
      <c r="IAV15" s="44"/>
      <c r="IAW15" s="44"/>
      <c r="IAX15" s="44"/>
      <c r="IAY15" s="44"/>
      <c r="IAZ15" s="44"/>
      <c r="IBA15" s="44"/>
      <c r="IBB15" s="44"/>
      <c r="IBC15" s="44"/>
      <c r="IBD15" s="44"/>
      <c r="IBE15" s="44"/>
      <c r="IBF15" s="44"/>
      <c r="IBG15" s="44"/>
      <c r="IBH15" s="44"/>
      <c r="IBI15" s="44"/>
      <c r="IBJ15" s="44"/>
      <c r="IBK15" s="44"/>
      <c r="IBL15" s="44"/>
      <c r="IBM15" s="44"/>
      <c r="IBN15" s="44"/>
      <c r="IBO15" s="44"/>
      <c r="IBP15" s="44"/>
      <c r="IBQ15" s="44"/>
      <c r="IBR15" s="44"/>
      <c r="IBS15" s="44"/>
      <c r="IBT15" s="44"/>
      <c r="IBU15" s="44"/>
      <c r="IBV15" s="44"/>
      <c r="IBW15" s="44"/>
      <c r="IBX15" s="44"/>
      <c r="IBY15" s="44"/>
      <c r="IBZ15" s="44"/>
      <c r="ICA15" s="44"/>
      <c r="ICB15" s="44"/>
      <c r="ICC15" s="44"/>
      <c r="ICD15" s="44"/>
      <c r="ICE15" s="44"/>
      <c r="ICF15" s="44"/>
      <c r="ICG15" s="44"/>
      <c r="ICH15" s="44"/>
      <c r="ICI15" s="44"/>
      <c r="ICJ15" s="44"/>
      <c r="ICK15" s="44"/>
      <c r="ICL15" s="44"/>
      <c r="ICM15" s="44"/>
      <c r="ICN15" s="44"/>
      <c r="ICO15" s="44"/>
      <c r="ICP15" s="44"/>
      <c r="ICQ15" s="44"/>
      <c r="ICR15" s="44"/>
      <c r="ICS15" s="44"/>
      <c r="ICT15" s="44"/>
      <c r="ICU15" s="44"/>
      <c r="ICV15" s="44"/>
      <c r="ICW15" s="44"/>
      <c r="ICX15" s="44"/>
      <c r="ICY15" s="44"/>
      <c r="ICZ15" s="44"/>
      <c r="IDA15" s="44"/>
      <c r="IDB15" s="44"/>
      <c r="IDC15" s="44"/>
      <c r="IDD15" s="44"/>
      <c r="IDE15" s="44"/>
      <c r="IDF15" s="44"/>
      <c r="IDG15" s="44"/>
      <c r="IDH15" s="44"/>
      <c r="IDI15" s="44"/>
      <c r="IDJ15" s="44"/>
      <c r="IDK15" s="44"/>
      <c r="IDL15" s="44"/>
      <c r="IDM15" s="44"/>
      <c r="IDN15" s="44"/>
      <c r="IDO15" s="44"/>
      <c r="IDP15" s="44"/>
      <c r="IDQ15" s="44"/>
      <c r="IDR15" s="44"/>
      <c r="IDS15" s="44"/>
      <c r="IDT15" s="44"/>
      <c r="IDU15" s="44"/>
      <c r="IDV15" s="44"/>
      <c r="IDW15" s="44"/>
      <c r="IDX15" s="44"/>
      <c r="IDY15" s="44"/>
      <c r="IDZ15" s="44"/>
      <c r="IEA15" s="44"/>
      <c r="IEB15" s="44"/>
      <c r="IEC15" s="44"/>
      <c r="IED15" s="44"/>
      <c r="IEE15" s="44"/>
      <c r="IEF15" s="44"/>
      <c r="IEG15" s="44"/>
      <c r="IEH15" s="44"/>
      <c r="IEI15" s="44"/>
      <c r="IEJ15" s="44"/>
      <c r="IEK15" s="44"/>
      <c r="IEL15" s="44"/>
      <c r="IEM15" s="44"/>
      <c r="IEN15" s="44"/>
      <c r="IEO15" s="44"/>
      <c r="IEP15" s="44"/>
      <c r="IEQ15" s="44"/>
      <c r="IER15" s="44"/>
      <c r="IES15" s="44"/>
      <c r="IET15" s="44"/>
      <c r="IEU15" s="44"/>
      <c r="IEV15" s="44"/>
      <c r="IEW15" s="44"/>
      <c r="IEX15" s="44"/>
      <c r="IEY15" s="44"/>
      <c r="IEZ15" s="44"/>
      <c r="IFA15" s="44"/>
      <c r="IFB15" s="44"/>
      <c r="IFC15" s="44"/>
      <c r="IFD15" s="44"/>
      <c r="IFE15" s="44"/>
      <c r="IFF15" s="44"/>
      <c r="IFG15" s="44"/>
      <c r="IFH15" s="44"/>
      <c r="IFI15" s="44"/>
      <c r="IFJ15" s="44"/>
      <c r="IFK15" s="44"/>
      <c r="IFL15" s="44"/>
      <c r="IFM15" s="44"/>
      <c r="IFN15" s="44"/>
      <c r="IFO15" s="44"/>
      <c r="IFP15" s="44"/>
      <c r="IFQ15" s="44"/>
      <c r="IFR15" s="44"/>
      <c r="IFS15" s="44"/>
      <c r="IFT15" s="44"/>
      <c r="IFU15" s="44"/>
      <c r="IFV15" s="44"/>
      <c r="IFW15" s="44"/>
      <c r="IFX15" s="44"/>
      <c r="IFY15" s="44"/>
      <c r="IFZ15" s="44"/>
      <c r="IGA15" s="44"/>
      <c r="IGB15" s="44"/>
      <c r="IGC15" s="44"/>
      <c r="IGD15" s="44"/>
      <c r="IGE15" s="44"/>
      <c r="IGF15" s="44"/>
      <c r="IGG15" s="44"/>
      <c r="IGH15" s="44"/>
      <c r="IGI15" s="44"/>
      <c r="IGJ15" s="44"/>
      <c r="IGK15" s="44"/>
      <c r="IGL15" s="44"/>
      <c r="IGM15" s="44"/>
      <c r="IGN15" s="44"/>
      <c r="IGO15" s="44"/>
      <c r="IGP15" s="44"/>
      <c r="IGQ15" s="44"/>
      <c r="IGR15" s="44"/>
      <c r="IGS15" s="44"/>
      <c r="IGT15" s="44"/>
      <c r="IGU15" s="44"/>
      <c r="IGV15" s="44"/>
      <c r="IGW15" s="44"/>
      <c r="IGX15" s="44"/>
      <c r="IGY15" s="44"/>
      <c r="IGZ15" s="44"/>
      <c r="IHA15" s="44"/>
      <c r="IHB15" s="44"/>
      <c r="IHC15" s="44"/>
      <c r="IHD15" s="44"/>
      <c r="IHE15" s="44"/>
      <c r="IHF15" s="44"/>
      <c r="IHG15" s="44"/>
      <c r="IHH15" s="44"/>
      <c r="IHI15" s="44"/>
      <c r="IHJ15" s="44"/>
      <c r="IHK15" s="44"/>
      <c r="IHL15" s="44"/>
      <c r="IHM15" s="44"/>
      <c r="IHN15" s="44"/>
      <c r="IHO15" s="44"/>
      <c r="IHP15" s="44"/>
      <c r="IHQ15" s="44"/>
      <c r="IHR15" s="44"/>
      <c r="IHS15" s="44"/>
      <c r="IHT15" s="44"/>
      <c r="IHU15" s="44"/>
      <c r="IHV15" s="44"/>
      <c r="IHW15" s="44"/>
      <c r="IHX15" s="44"/>
      <c r="IHY15" s="44"/>
      <c r="IHZ15" s="44"/>
      <c r="IIA15" s="44"/>
      <c r="IIB15" s="44"/>
      <c r="IIC15" s="44"/>
      <c r="IID15" s="44"/>
      <c r="IIE15" s="44"/>
      <c r="IIF15" s="44"/>
      <c r="IIG15" s="44"/>
      <c r="IIH15" s="44"/>
      <c r="III15" s="44"/>
      <c r="IIJ15" s="44"/>
      <c r="IIK15" s="44"/>
      <c r="IIL15" s="44"/>
      <c r="IIM15" s="44"/>
      <c r="IIN15" s="44"/>
      <c r="IIO15" s="44"/>
      <c r="IIP15" s="44"/>
      <c r="IIQ15" s="44"/>
      <c r="IIR15" s="44"/>
      <c r="IIS15" s="44"/>
      <c r="IIT15" s="44"/>
      <c r="IIU15" s="44"/>
      <c r="IIV15" s="44"/>
      <c r="IIW15" s="44"/>
      <c r="IIX15" s="44"/>
      <c r="IIY15" s="44"/>
      <c r="IIZ15" s="44"/>
      <c r="IJA15" s="44"/>
      <c r="IJB15" s="44"/>
      <c r="IJC15" s="44"/>
      <c r="IJD15" s="44"/>
      <c r="IJE15" s="44"/>
      <c r="IJF15" s="44"/>
      <c r="IJG15" s="44"/>
      <c r="IJH15" s="44"/>
      <c r="IJI15" s="44"/>
      <c r="IJJ15" s="44"/>
      <c r="IJK15" s="44"/>
      <c r="IJL15" s="44"/>
      <c r="IJM15" s="44"/>
      <c r="IJN15" s="44"/>
      <c r="IJO15" s="44"/>
      <c r="IJP15" s="44"/>
      <c r="IJQ15" s="44"/>
      <c r="IJR15" s="44"/>
      <c r="IJS15" s="44"/>
      <c r="IJT15" s="44"/>
      <c r="IJU15" s="44"/>
      <c r="IJV15" s="44"/>
      <c r="IJW15" s="44"/>
      <c r="IJX15" s="44"/>
      <c r="IJY15" s="44"/>
      <c r="IJZ15" s="44"/>
      <c r="IKA15" s="44"/>
      <c r="IKB15" s="44"/>
      <c r="IKC15" s="44"/>
      <c r="IKD15" s="44"/>
      <c r="IKE15" s="44"/>
      <c r="IKF15" s="44"/>
      <c r="IKG15" s="44"/>
      <c r="IKH15" s="44"/>
      <c r="IKI15" s="44"/>
      <c r="IKJ15" s="44"/>
      <c r="IKK15" s="44"/>
      <c r="IKL15" s="44"/>
      <c r="IKM15" s="44"/>
      <c r="IKN15" s="44"/>
      <c r="IKO15" s="44"/>
      <c r="IKP15" s="44"/>
      <c r="IKQ15" s="44"/>
      <c r="IKR15" s="44"/>
      <c r="IKS15" s="44"/>
      <c r="IKT15" s="44"/>
      <c r="IKU15" s="44"/>
      <c r="IKV15" s="44"/>
      <c r="IKW15" s="44"/>
      <c r="IKX15" s="44"/>
      <c r="IKY15" s="44"/>
      <c r="IKZ15" s="44"/>
      <c r="ILA15" s="44"/>
      <c r="ILB15" s="44"/>
      <c r="ILC15" s="44"/>
      <c r="ILD15" s="44"/>
      <c r="ILE15" s="44"/>
      <c r="ILF15" s="44"/>
      <c r="ILG15" s="44"/>
      <c r="ILH15" s="44"/>
      <c r="ILI15" s="44"/>
      <c r="ILJ15" s="44"/>
      <c r="ILK15" s="44"/>
      <c r="ILL15" s="44"/>
      <c r="ILM15" s="44"/>
      <c r="ILN15" s="44"/>
      <c r="ILO15" s="44"/>
      <c r="ILP15" s="44"/>
      <c r="ILQ15" s="44"/>
      <c r="ILR15" s="44"/>
      <c r="ILS15" s="44"/>
      <c r="ILT15" s="44"/>
      <c r="ILU15" s="44"/>
      <c r="ILV15" s="44"/>
      <c r="ILW15" s="44"/>
      <c r="ILX15" s="44"/>
      <c r="ILY15" s="44"/>
      <c r="ILZ15" s="44"/>
      <c r="IMA15" s="44"/>
      <c r="IMB15" s="44"/>
      <c r="IMC15" s="44"/>
      <c r="IMD15" s="44"/>
      <c r="IME15" s="44"/>
      <c r="IMF15" s="44"/>
      <c r="IMG15" s="44"/>
      <c r="IMH15" s="44"/>
      <c r="IMI15" s="44"/>
      <c r="IMJ15" s="44"/>
      <c r="IMK15" s="44"/>
      <c r="IML15" s="44"/>
      <c r="IMM15" s="44"/>
      <c r="IMN15" s="44"/>
      <c r="IMO15" s="44"/>
      <c r="IMP15" s="44"/>
      <c r="IMQ15" s="44"/>
      <c r="IMR15" s="44"/>
      <c r="IMS15" s="44"/>
      <c r="IMT15" s="44"/>
      <c r="IMU15" s="44"/>
      <c r="IMV15" s="44"/>
      <c r="IMW15" s="44"/>
      <c r="IMX15" s="44"/>
      <c r="IMY15" s="44"/>
      <c r="IMZ15" s="44"/>
      <c r="INA15" s="44"/>
      <c r="INB15" s="44"/>
      <c r="INC15" s="44"/>
      <c r="IND15" s="44"/>
      <c r="INE15" s="44"/>
      <c r="INF15" s="44"/>
      <c r="ING15" s="44"/>
      <c r="INH15" s="44"/>
      <c r="INI15" s="44"/>
      <c r="INJ15" s="44"/>
      <c r="INK15" s="44"/>
      <c r="INL15" s="44"/>
      <c r="INM15" s="44"/>
      <c r="INN15" s="44"/>
      <c r="INO15" s="44"/>
      <c r="INP15" s="44"/>
      <c r="INQ15" s="44"/>
      <c r="INR15" s="44"/>
      <c r="INS15" s="44"/>
      <c r="INT15" s="44"/>
      <c r="INU15" s="44"/>
      <c r="INV15" s="44"/>
      <c r="INW15" s="44"/>
      <c r="INX15" s="44"/>
      <c r="INY15" s="44"/>
      <c r="INZ15" s="44"/>
      <c r="IOA15" s="44"/>
      <c r="IOB15" s="44"/>
      <c r="IOC15" s="44"/>
      <c r="IOD15" s="44"/>
      <c r="IOE15" s="44"/>
      <c r="IOF15" s="44"/>
      <c r="IOG15" s="44"/>
      <c r="IOH15" s="44"/>
      <c r="IOI15" s="44"/>
      <c r="IOJ15" s="44"/>
      <c r="IOK15" s="44"/>
      <c r="IOL15" s="44"/>
      <c r="IOM15" s="44"/>
      <c r="ION15" s="44"/>
      <c r="IOO15" s="44"/>
      <c r="IOP15" s="44"/>
      <c r="IOQ15" s="44"/>
      <c r="IOR15" s="44"/>
      <c r="IOS15" s="44"/>
      <c r="IOT15" s="44"/>
      <c r="IOU15" s="44"/>
      <c r="IOV15" s="44"/>
      <c r="IOW15" s="44"/>
      <c r="IOX15" s="44"/>
      <c r="IOY15" s="44"/>
      <c r="IOZ15" s="44"/>
      <c r="IPA15" s="44"/>
      <c r="IPB15" s="44"/>
      <c r="IPC15" s="44"/>
      <c r="IPD15" s="44"/>
      <c r="IPE15" s="44"/>
      <c r="IPF15" s="44"/>
      <c r="IPG15" s="44"/>
      <c r="IPH15" s="44"/>
      <c r="IPI15" s="44"/>
      <c r="IPJ15" s="44"/>
      <c r="IPK15" s="44"/>
      <c r="IPL15" s="44"/>
      <c r="IPM15" s="44"/>
      <c r="IPN15" s="44"/>
      <c r="IPO15" s="44"/>
      <c r="IPP15" s="44"/>
      <c r="IPQ15" s="44"/>
      <c r="IPR15" s="44"/>
      <c r="IPS15" s="44"/>
      <c r="IPT15" s="44"/>
      <c r="IPU15" s="44"/>
      <c r="IPV15" s="44"/>
      <c r="IPW15" s="44"/>
      <c r="IPX15" s="44"/>
      <c r="IPY15" s="44"/>
      <c r="IPZ15" s="44"/>
      <c r="IQA15" s="44"/>
      <c r="IQB15" s="44"/>
      <c r="IQC15" s="44"/>
      <c r="IQD15" s="44"/>
      <c r="IQE15" s="44"/>
      <c r="IQF15" s="44"/>
      <c r="IQG15" s="44"/>
      <c r="IQH15" s="44"/>
      <c r="IQI15" s="44"/>
      <c r="IQJ15" s="44"/>
      <c r="IQK15" s="44"/>
      <c r="IQL15" s="44"/>
      <c r="IQM15" s="44"/>
      <c r="IQN15" s="44"/>
      <c r="IQO15" s="44"/>
      <c r="IQP15" s="44"/>
      <c r="IQQ15" s="44"/>
      <c r="IQR15" s="44"/>
      <c r="IQS15" s="44"/>
      <c r="IQT15" s="44"/>
      <c r="IQU15" s="44"/>
      <c r="IQV15" s="44"/>
      <c r="IQW15" s="44"/>
      <c r="IQX15" s="44"/>
      <c r="IQY15" s="44"/>
      <c r="IQZ15" s="44"/>
      <c r="IRA15" s="44"/>
      <c r="IRB15" s="44"/>
      <c r="IRC15" s="44"/>
      <c r="IRD15" s="44"/>
      <c r="IRE15" s="44"/>
      <c r="IRF15" s="44"/>
      <c r="IRG15" s="44"/>
      <c r="IRH15" s="44"/>
      <c r="IRI15" s="44"/>
      <c r="IRJ15" s="44"/>
      <c r="IRK15" s="44"/>
      <c r="IRL15" s="44"/>
      <c r="IRM15" s="44"/>
      <c r="IRN15" s="44"/>
      <c r="IRO15" s="44"/>
      <c r="IRP15" s="44"/>
      <c r="IRQ15" s="44"/>
      <c r="IRR15" s="44"/>
      <c r="IRS15" s="44"/>
      <c r="IRT15" s="44"/>
      <c r="IRU15" s="44"/>
      <c r="IRV15" s="44"/>
      <c r="IRW15" s="44"/>
      <c r="IRX15" s="44"/>
      <c r="IRY15" s="44"/>
      <c r="IRZ15" s="44"/>
      <c r="ISA15" s="44"/>
      <c r="ISB15" s="44"/>
      <c r="ISC15" s="44"/>
      <c r="ISD15" s="44"/>
      <c r="ISE15" s="44"/>
      <c r="ISF15" s="44"/>
      <c r="ISG15" s="44"/>
      <c r="ISH15" s="44"/>
      <c r="ISI15" s="44"/>
      <c r="ISJ15" s="44"/>
      <c r="ISK15" s="44"/>
      <c r="ISL15" s="44"/>
      <c r="ISM15" s="44"/>
      <c r="ISN15" s="44"/>
      <c r="ISO15" s="44"/>
      <c r="ISP15" s="44"/>
      <c r="ISQ15" s="44"/>
      <c r="ISR15" s="44"/>
      <c r="ISS15" s="44"/>
      <c r="IST15" s="44"/>
      <c r="ISU15" s="44"/>
      <c r="ISV15" s="44"/>
      <c r="ISW15" s="44"/>
      <c r="ISX15" s="44"/>
      <c r="ISY15" s="44"/>
      <c r="ISZ15" s="44"/>
      <c r="ITA15" s="44"/>
      <c r="ITB15" s="44"/>
      <c r="ITC15" s="44"/>
      <c r="ITD15" s="44"/>
      <c r="ITE15" s="44"/>
      <c r="ITF15" s="44"/>
      <c r="ITG15" s="44"/>
      <c r="ITH15" s="44"/>
      <c r="ITI15" s="44"/>
      <c r="ITJ15" s="44"/>
      <c r="ITK15" s="44"/>
      <c r="ITL15" s="44"/>
      <c r="ITM15" s="44"/>
      <c r="ITN15" s="44"/>
      <c r="ITO15" s="44"/>
      <c r="ITP15" s="44"/>
      <c r="ITQ15" s="44"/>
      <c r="ITR15" s="44"/>
      <c r="ITS15" s="44"/>
      <c r="ITT15" s="44"/>
      <c r="ITU15" s="44"/>
      <c r="ITV15" s="44"/>
      <c r="ITW15" s="44"/>
      <c r="ITX15" s="44"/>
      <c r="ITY15" s="44"/>
      <c r="ITZ15" s="44"/>
      <c r="IUA15" s="44"/>
      <c r="IUB15" s="44"/>
      <c r="IUC15" s="44"/>
      <c r="IUD15" s="44"/>
      <c r="IUE15" s="44"/>
      <c r="IUF15" s="44"/>
      <c r="IUG15" s="44"/>
      <c r="IUH15" s="44"/>
      <c r="IUI15" s="44"/>
      <c r="IUJ15" s="44"/>
      <c r="IUK15" s="44"/>
      <c r="IUL15" s="44"/>
      <c r="IUM15" s="44"/>
      <c r="IUN15" s="44"/>
      <c r="IUO15" s="44"/>
      <c r="IUP15" s="44"/>
      <c r="IUQ15" s="44"/>
      <c r="IUR15" s="44"/>
      <c r="IUS15" s="44"/>
      <c r="IUT15" s="44"/>
      <c r="IUU15" s="44"/>
      <c r="IUV15" s="44"/>
      <c r="IUW15" s="44"/>
      <c r="IUX15" s="44"/>
      <c r="IUY15" s="44"/>
      <c r="IUZ15" s="44"/>
      <c r="IVA15" s="44"/>
      <c r="IVB15" s="44"/>
      <c r="IVC15" s="44"/>
      <c r="IVD15" s="44"/>
      <c r="IVE15" s="44"/>
      <c r="IVF15" s="44"/>
      <c r="IVG15" s="44"/>
      <c r="IVH15" s="44"/>
      <c r="IVI15" s="44"/>
      <c r="IVJ15" s="44"/>
      <c r="IVK15" s="44"/>
      <c r="IVL15" s="44"/>
      <c r="IVM15" s="44"/>
      <c r="IVN15" s="44"/>
      <c r="IVO15" s="44"/>
      <c r="IVP15" s="44"/>
      <c r="IVQ15" s="44"/>
      <c r="IVR15" s="44"/>
      <c r="IVS15" s="44"/>
      <c r="IVT15" s="44"/>
      <c r="IVU15" s="44"/>
      <c r="IVV15" s="44"/>
      <c r="IVW15" s="44"/>
      <c r="IVX15" s="44"/>
      <c r="IVY15" s="44"/>
      <c r="IVZ15" s="44"/>
      <c r="IWA15" s="44"/>
      <c r="IWB15" s="44"/>
      <c r="IWC15" s="44"/>
      <c r="IWD15" s="44"/>
      <c r="IWE15" s="44"/>
      <c r="IWF15" s="44"/>
      <c r="IWG15" s="44"/>
      <c r="IWH15" s="44"/>
      <c r="IWI15" s="44"/>
      <c r="IWJ15" s="44"/>
      <c r="IWK15" s="44"/>
      <c r="IWL15" s="44"/>
      <c r="IWM15" s="44"/>
      <c r="IWN15" s="44"/>
      <c r="IWO15" s="44"/>
      <c r="IWP15" s="44"/>
      <c r="IWQ15" s="44"/>
      <c r="IWR15" s="44"/>
      <c r="IWS15" s="44"/>
      <c r="IWT15" s="44"/>
      <c r="IWU15" s="44"/>
      <c r="IWV15" s="44"/>
      <c r="IWW15" s="44"/>
      <c r="IWX15" s="44"/>
      <c r="IWY15" s="44"/>
      <c r="IWZ15" s="44"/>
      <c r="IXA15" s="44"/>
      <c r="IXB15" s="44"/>
      <c r="IXC15" s="44"/>
      <c r="IXD15" s="44"/>
      <c r="IXE15" s="44"/>
      <c r="IXF15" s="44"/>
      <c r="IXG15" s="44"/>
      <c r="IXH15" s="44"/>
      <c r="IXI15" s="44"/>
      <c r="IXJ15" s="44"/>
      <c r="IXK15" s="44"/>
      <c r="IXL15" s="44"/>
      <c r="IXM15" s="44"/>
      <c r="IXN15" s="44"/>
      <c r="IXO15" s="44"/>
      <c r="IXP15" s="44"/>
      <c r="IXQ15" s="44"/>
      <c r="IXR15" s="44"/>
      <c r="IXS15" s="44"/>
      <c r="IXT15" s="44"/>
      <c r="IXU15" s="44"/>
      <c r="IXV15" s="44"/>
      <c r="IXW15" s="44"/>
      <c r="IXX15" s="44"/>
      <c r="IXY15" s="44"/>
      <c r="IXZ15" s="44"/>
      <c r="IYA15" s="44"/>
      <c r="IYB15" s="44"/>
      <c r="IYC15" s="44"/>
      <c r="IYD15" s="44"/>
      <c r="IYE15" s="44"/>
      <c r="IYF15" s="44"/>
      <c r="IYG15" s="44"/>
      <c r="IYH15" s="44"/>
      <c r="IYI15" s="44"/>
      <c r="IYJ15" s="44"/>
      <c r="IYK15" s="44"/>
      <c r="IYL15" s="44"/>
      <c r="IYM15" s="44"/>
      <c r="IYN15" s="44"/>
      <c r="IYO15" s="44"/>
      <c r="IYP15" s="44"/>
      <c r="IYQ15" s="44"/>
      <c r="IYR15" s="44"/>
      <c r="IYS15" s="44"/>
      <c r="IYT15" s="44"/>
      <c r="IYU15" s="44"/>
      <c r="IYV15" s="44"/>
      <c r="IYW15" s="44"/>
      <c r="IYX15" s="44"/>
      <c r="IYY15" s="44"/>
      <c r="IYZ15" s="44"/>
      <c r="IZA15" s="44"/>
      <c r="IZB15" s="44"/>
      <c r="IZC15" s="44"/>
      <c r="IZD15" s="44"/>
      <c r="IZE15" s="44"/>
      <c r="IZF15" s="44"/>
      <c r="IZG15" s="44"/>
      <c r="IZH15" s="44"/>
      <c r="IZI15" s="44"/>
      <c r="IZJ15" s="44"/>
      <c r="IZK15" s="44"/>
      <c r="IZL15" s="44"/>
      <c r="IZM15" s="44"/>
      <c r="IZN15" s="44"/>
      <c r="IZO15" s="44"/>
      <c r="IZP15" s="44"/>
      <c r="IZQ15" s="44"/>
      <c r="IZR15" s="44"/>
      <c r="IZS15" s="44"/>
      <c r="IZT15" s="44"/>
      <c r="IZU15" s="44"/>
      <c r="IZV15" s="44"/>
      <c r="IZW15" s="44"/>
      <c r="IZX15" s="44"/>
      <c r="IZY15" s="44"/>
      <c r="IZZ15" s="44"/>
      <c r="JAA15" s="44"/>
      <c r="JAB15" s="44"/>
      <c r="JAC15" s="44"/>
      <c r="JAD15" s="44"/>
      <c r="JAE15" s="44"/>
      <c r="JAF15" s="44"/>
      <c r="JAG15" s="44"/>
      <c r="JAH15" s="44"/>
      <c r="JAI15" s="44"/>
      <c r="JAJ15" s="44"/>
      <c r="JAK15" s="44"/>
      <c r="JAL15" s="44"/>
      <c r="JAM15" s="44"/>
      <c r="JAN15" s="44"/>
      <c r="JAO15" s="44"/>
      <c r="JAP15" s="44"/>
      <c r="JAQ15" s="44"/>
      <c r="JAR15" s="44"/>
      <c r="JAS15" s="44"/>
      <c r="JAT15" s="44"/>
      <c r="JAU15" s="44"/>
      <c r="JAV15" s="44"/>
      <c r="JAW15" s="44"/>
      <c r="JAX15" s="44"/>
      <c r="JAY15" s="44"/>
      <c r="JAZ15" s="44"/>
      <c r="JBA15" s="44"/>
      <c r="JBB15" s="44"/>
      <c r="JBC15" s="44"/>
      <c r="JBD15" s="44"/>
      <c r="JBE15" s="44"/>
      <c r="JBF15" s="44"/>
      <c r="JBG15" s="44"/>
      <c r="JBH15" s="44"/>
      <c r="JBI15" s="44"/>
      <c r="JBJ15" s="44"/>
      <c r="JBK15" s="44"/>
      <c r="JBL15" s="44"/>
      <c r="JBM15" s="44"/>
      <c r="JBN15" s="44"/>
      <c r="JBO15" s="44"/>
      <c r="JBP15" s="44"/>
      <c r="JBQ15" s="44"/>
      <c r="JBR15" s="44"/>
      <c r="JBS15" s="44"/>
      <c r="JBT15" s="44"/>
      <c r="JBU15" s="44"/>
      <c r="JBV15" s="44"/>
      <c r="JBW15" s="44"/>
      <c r="JBX15" s="44"/>
      <c r="JBY15" s="44"/>
      <c r="JBZ15" s="44"/>
      <c r="JCA15" s="44"/>
      <c r="JCB15" s="44"/>
      <c r="JCC15" s="44"/>
      <c r="JCD15" s="44"/>
      <c r="JCE15" s="44"/>
      <c r="JCF15" s="44"/>
      <c r="JCG15" s="44"/>
      <c r="JCH15" s="44"/>
      <c r="JCI15" s="44"/>
      <c r="JCJ15" s="44"/>
      <c r="JCK15" s="44"/>
      <c r="JCL15" s="44"/>
      <c r="JCM15" s="44"/>
      <c r="JCN15" s="44"/>
      <c r="JCO15" s="44"/>
      <c r="JCP15" s="44"/>
      <c r="JCQ15" s="44"/>
      <c r="JCR15" s="44"/>
      <c r="JCS15" s="44"/>
      <c r="JCT15" s="44"/>
      <c r="JCU15" s="44"/>
      <c r="JCV15" s="44"/>
      <c r="JCW15" s="44"/>
      <c r="JCX15" s="44"/>
      <c r="JCY15" s="44"/>
      <c r="JCZ15" s="44"/>
      <c r="JDA15" s="44"/>
      <c r="JDB15" s="44"/>
      <c r="JDC15" s="44"/>
      <c r="JDD15" s="44"/>
      <c r="JDE15" s="44"/>
      <c r="JDF15" s="44"/>
      <c r="JDG15" s="44"/>
      <c r="JDH15" s="44"/>
      <c r="JDI15" s="44"/>
      <c r="JDJ15" s="44"/>
      <c r="JDK15" s="44"/>
      <c r="JDL15" s="44"/>
      <c r="JDM15" s="44"/>
      <c r="JDN15" s="44"/>
      <c r="JDO15" s="44"/>
      <c r="JDP15" s="44"/>
      <c r="JDQ15" s="44"/>
      <c r="JDR15" s="44"/>
      <c r="JDS15" s="44"/>
      <c r="JDT15" s="44"/>
      <c r="JDU15" s="44"/>
      <c r="JDV15" s="44"/>
      <c r="JDW15" s="44"/>
      <c r="JDX15" s="44"/>
      <c r="JDY15" s="44"/>
      <c r="JDZ15" s="44"/>
      <c r="JEA15" s="44"/>
      <c r="JEB15" s="44"/>
      <c r="JEC15" s="44"/>
      <c r="JED15" s="44"/>
      <c r="JEE15" s="44"/>
      <c r="JEF15" s="44"/>
      <c r="JEG15" s="44"/>
      <c r="JEH15" s="44"/>
      <c r="JEI15" s="44"/>
      <c r="JEJ15" s="44"/>
      <c r="JEK15" s="44"/>
      <c r="JEL15" s="44"/>
      <c r="JEM15" s="44"/>
      <c r="JEN15" s="44"/>
      <c r="JEO15" s="44"/>
      <c r="JEP15" s="44"/>
      <c r="JEQ15" s="44"/>
      <c r="JER15" s="44"/>
      <c r="JES15" s="44"/>
      <c r="JET15" s="44"/>
      <c r="JEU15" s="44"/>
      <c r="JEV15" s="44"/>
      <c r="JEW15" s="44"/>
      <c r="JEX15" s="44"/>
      <c r="JEY15" s="44"/>
      <c r="JEZ15" s="44"/>
      <c r="JFA15" s="44"/>
      <c r="JFB15" s="44"/>
      <c r="JFC15" s="44"/>
      <c r="JFD15" s="44"/>
      <c r="JFE15" s="44"/>
      <c r="JFF15" s="44"/>
      <c r="JFG15" s="44"/>
      <c r="JFH15" s="44"/>
      <c r="JFI15" s="44"/>
      <c r="JFJ15" s="44"/>
      <c r="JFK15" s="44"/>
      <c r="JFL15" s="44"/>
      <c r="JFM15" s="44"/>
      <c r="JFN15" s="44"/>
      <c r="JFO15" s="44"/>
      <c r="JFP15" s="44"/>
      <c r="JFQ15" s="44"/>
      <c r="JFR15" s="44"/>
      <c r="JFS15" s="44"/>
      <c r="JFT15" s="44"/>
      <c r="JFU15" s="44"/>
      <c r="JFV15" s="44"/>
      <c r="JFW15" s="44"/>
      <c r="JFX15" s="44"/>
      <c r="JFY15" s="44"/>
      <c r="JFZ15" s="44"/>
      <c r="JGA15" s="44"/>
      <c r="JGB15" s="44"/>
      <c r="JGC15" s="44"/>
      <c r="JGD15" s="44"/>
      <c r="JGE15" s="44"/>
      <c r="JGF15" s="44"/>
      <c r="JGG15" s="44"/>
      <c r="JGH15" s="44"/>
      <c r="JGI15" s="44"/>
      <c r="JGJ15" s="44"/>
      <c r="JGK15" s="44"/>
      <c r="JGL15" s="44"/>
      <c r="JGM15" s="44"/>
      <c r="JGN15" s="44"/>
      <c r="JGO15" s="44"/>
      <c r="JGP15" s="44"/>
      <c r="JGQ15" s="44"/>
      <c r="JGR15" s="44"/>
      <c r="JGS15" s="44"/>
      <c r="JGT15" s="44"/>
      <c r="JGU15" s="44"/>
      <c r="JGV15" s="44"/>
      <c r="JGW15" s="44"/>
      <c r="JGX15" s="44"/>
      <c r="JGY15" s="44"/>
      <c r="JGZ15" s="44"/>
      <c r="JHA15" s="44"/>
      <c r="JHB15" s="44"/>
      <c r="JHC15" s="44"/>
      <c r="JHD15" s="44"/>
      <c r="JHE15" s="44"/>
      <c r="JHF15" s="44"/>
      <c r="JHG15" s="44"/>
      <c r="JHH15" s="44"/>
      <c r="JHI15" s="44"/>
      <c r="JHJ15" s="44"/>
      <c r="JHK15" s="44"/>
      <c r="JHL15" s="44"/>
      <c r="JHM15" s="44"/>
      <c r="JHN15" s="44"/>
      <c r="JHO15" s="44"/>
      <c r="JHP15" s="44"/>
      <c r="JHQ15" s="44"/>
      <c r="JHR15" s="44"/>
      <c r="JHS15" s="44"/>
      <c r="JHT15" s="44"/>
      <c r="JHU15" s="44"/>
      <c r="JHV15" s="44"/>
      <c r="JHW15" s="44"/>
      <c r="JHX15" s="44"/>
      <c r="JHY15" s="44"/>
      <c r="JHZ15" s="44"/>
      <c r="JIA15" s="44"/>
      <c r="JIB15" s="44"/>
      <c r="JIC15" s="44"/>
      <c r="JID15" s="44"/>
      <c r="JIE15" s="44"/>
      <c r="JIF15" s="44"/>
      <c r="JIG15" s="44"/>
      <c r="JIH15" s="44"/>
      <c r="JII15" s="44"/>
      <c r="JIJ15" s="44"/>
      <c r="JIK15" s="44"/>
      <c r="JIL15" s="44"/>
      <c r="JIM15" s="44"/>
      <c r="JIN15" s="44"/>
      <c r="JIO15" s="44"/>
      <c r="JIP15" s="44"/>
      <c r="JIQ15" s="44"/>
      <c r="JIR15" s="44"/>
      <c r="JIS15" s="44"/>
      <c r="JIT15" s="44"/>
      <c r="JIU15" s="44"/>
      <c r="JIV15" s="44"/>
      <c r="JIW15" s="44"/>
      <c r="JIX15" s="44"/>
      <c r="JIY15" s="44"/>
      <c r="JIZ15" s="44"/>
      <c r="JJA15" s="44"/>
      <c r="JJB15" s="44"/>
      <c r="JJC15" s="44"/>
      <c r="JJD15" s="44"/>
      <c r="JJE15" s="44"/>
      <c r="JJF15" s="44"/>
      <c r="JJG15" s="44"/>
      <c r="JJH15" s="44"/>
      <c r="JJI15" s="44"/>
      <c r="JJJ15" s="44"/>
      <c r="JJK15" s="44"/>
      <c r="JJL15" s="44"/>
      <c r="JJM15" s="44"/>
      <c r="JJN15" s="44"/>
      <c r="JJO15" s="44"/>
      <c r="JJP15" s="44"/>
      <c r="JJQ15" s="44"/>
      <c r="JJR15" s="44"/>
      <c r="JJS15" s="44"/>
      <c r="JJT15" s="44"/>
      <c r="JJU15" s="44"/>
      <c r="JJV15" s="44"/>
      <c r="JJW15" s="44"/>
      <c r="JJX15" s="44"/>
      <c r="JJY15" s="44"/>
      <c r="JJZ15" s="44"/>
      <c r="JKA15" s="44"/>
      <c r="JKB15" s="44"/>
      <c r="JKC15" s="44"/>
      <c r="JKD15" s="44"/>
      <c r="JKE15" s="44"/>
      <c r="JKF15" s="44"/>
      <c r="JKG15" s="44"/>
      <c r="JKH15" s="44"/>
      <c r="JKI15" s="44"/>
      <c r="JKJ15" s="44"/>
      <c r="JKK15" s="44"/>
      <c r="JKL15" s="44"/>
      <c r="JKM15" s="44"/>
      <c r="JKN15" s="44"/>
      <c r="JKO15" s="44"/>
      <c r="JKP15" s="44"/>
      <c r="JKQ15" s="44"/>
      <c r="JKR15" s="44"/>
      <c r="JKS15" s="44"/>
      <c r="JKT15" s="44"/>
      <c r="JKU15" s="44"/>
      <c r="JKV15" s="44"/>
      <c r="JKW15" s="44"/>
      <c r="JKX15" s="44"/>
      <c r="JKY15" s="44"/>
      <c r="JKZ15" s="44"/>
      <c r="JLA15" s="44"/>
      <c r="JLB15" s="44"/>
      <c r="JLC15" s="44"/>
      <c r="JLD15" s="44"/>
      <c r="JLE15" s="44"/>
      <c r="JLF15" s="44"/>
      <c r="JLG15" s="44"/>
      <c r="JLH15" s="44"/>
      <c r="JLI15" s="44"/>
      <c r="JLJ15" s="44"/>
      <c r="JLK15" s="44"/>
      <c r="JLL15" s="44"/>
      <c r="JLM15" s="44"/>
      <c r="JLN15" s="44"/>
      <c r="JLO15" s="44"/>
      <c r="JLP15" s="44"/>
      <c r="JLQ15" s="44"/>
      <c r="JLR15" s="44"/>
      <c r="JLS15" s="44"/>
      <c r="JLT15" s="44"/>
      <c r="JLU15" s="44"/>
      <c r="JLV15" s="44"/>
      <c r="JLW15" s="44"/>
      <c r="JLX15" s="44"/>
      <c r="JLY15" s="44"/>
      <c r="JLZ15" s="44"/>
      <c r="JMA15" s="44"/>
      <c r="JMB15" s="44"/>
      <c r="JMC15" s="44"/>
      <c r="JMD15" s="44"/>
      <c r="JME15" s="44"/>
      <c r="JMF15" s="44"/>
      <c r="JMG15" s="44"/>
      <c r="JMH15" s="44"/>
      <c r="JMI15" s="44"/>
      <c r="JMJ15" s="44"/>
      <c r="JMK15" s="44"/>
      <c r="JML15" s="44"/>
      <c r="JMM15" s="44"/>
      <c r="JMN15" s="44"/>
      <c r="JMO15" s="44"/>
      <c r="JMP15" s="44"/>
      <c r="JMQ15" s="44"/>
      <c r="JMR15" s="44"/>
      <c r="JMS15" s="44"/>
      <c r="JMT15" s="44"/>
      <c r="JMU15" s="44"/>
      <c r="JMV15" s="44"/>
      <c r="JMW15" s="44"/>
      <c r="JMX15" s="44"/>
      <c r="JMY15" s="44"/>
      <c r="JMZ15" s="44"/>
      <c r="JNA15" s="44"/>
      <c r="JNB15" s="44"/>
      <c r="JNC15" s="44"/>
      <c r="JND15" s="44"/>
      <c r="JNE15" s="44"/>
      <c r="JNF15" s="44"/>
      <c r="JNG15" s="44"/>
      <c r="JNH15" s="44"/>
      <c r="JNI15" s="44"/>
      <c r="JNJ15" s="44"/>
      <c r="JNK15" s="44"/>
      <c r="JNL15" s="44"/>
      <c r="JNM15" s="44"/>
      <c r="JNN15" s="44"/>
      <c r="JNO15" s="44"/>
      <c r="JNP15" s="44"/>
      <c r="JNQ15" s="44"/>
      <c r="JNR15" s="44"/>
      <c r="JNS15" s="44"/>
      <c r="JNT15" s="44"/>
      <c r="JNU15" s="44"/>
      <c r="JNV15" s="44"/>
      <c r="JNW15" s="44"/>
      <c r="JNX15" s="44"/>
      <c r="JNY15" s="44"/>
      <c r="JNZ15" s="44"/>
      <c r="JOA15" s="44"/>
      <c r="JOB15" s="44"/>
      <c r="JOC15" s="44"/>
      <c r="JOD15" s="44"/>
      <c r="JOE15" s="44"/>
      <c r="JOF15" s="44"/>
      <c r="JOG15" s="44"/>
      <c r="JOH15" s="44"/>
      <c r="JOI15" s="44"/>
      <c r="JOJ15" s="44"/>
      <c r="JOK15" s="44"/>
      <c r="JOL15" s="44"/>
      <c r="JOM15" s="44"/>
      <c r="JON15" s="44"/>
      <c r="JOO15" s="44"/>
      <c r="JOP15" s="44"/>
      <c r="JOQ15" s="44"/>
      <c r="JOR15" s="44"/>
      <c r="JOS15" s="44"/>
      <c r="JOT15" s="44"/>
      <c r="JOU15" s="44"/>
      <c r="JOV15" s="44"/>
      <c r="JOW15" s="44"/>
      <c r="JOX15" s="44"/>
      <c r="JOY15" s="44"/>
      <c r="JOZ15" s="44"/>
      <c r="JPA15" s="44"/>
      <c r="JPB15" s="44"/>
      <c r="JPC15" s="44"/>
      <c r="JPD15" s="44"/>
      <c r="JPE15" s="44"/>
      <c r="JPF15" s="44"/>
      <c r="JPG15" s="44"/>
      <c r="JPH15" s="44"/>
      <c r="JPI15" s="44"/>
      <c r="JPJ15" s="44"/>
      <c r="JPK15" s="44"/>
      <c r="JPL15" s="44"/>
      <c r="JPM15" s="44"/>
      <c r="JPN15" s="44"/>
      <c r="JPO15" s="44"/>
      <c r="JPP15" s="44"/>
      <c r="JPQ15" s="44"/>
      <c r="JPR15" s="44"/>
      <c r="JPS15" s="44"/>
      <c r="JPT15" s="44"/>
      <c r="JPU15" s="44"/>
      <c r="JPV15" s="44"/>
      <c r="JPW15" s="44"/>
      <c r="JPX15" s="44"/>
      <c r="JPY15" s="44"/>
      <c r="JPZ15" s="44"/>
      <c r="JQA15" s="44"/>
      <c r="JQB15" s="44"/>
      <c r="JQC15" s="44"/>
      <c r="JQD15" s="44"/>
      <c r="JQE15" s="44"/>
      <c r="JQF15" s="44"/>
      <c r="JQG15" s="44"/>
      <c r="JQH15" s="44"/>
      <c r="JQI15" s="44"/>
      <c r="JQJ15" s="44"/>
      <c r="JQK15" s="44"/>
      <c r="JQL15" s="44"/>
      <c r="JQM15" s="44"/>
      <c r="JQN15" s="44"/>
      <c r="JQO15" s="44"/>
      <c r="JQP15" s="44"/>
      <c r="JQQ15" s="44"/>
      <c r="JQR15" s="44"/>
      <c r="JQS15" s="44"/>
      <c r="JQT15" s="44"/>
      <c r="JQU15" s="44"/>
      <c r="JQV15" s="44"/>
      <c r="JQW15" s="44"/>
      <c r="JQX15" s="44"/>
      <c r="JQY15" s="44"/>
      <c r="JQZ15" s="44"/>
      <c r="JRA15" s="44"/>
      <c r="JRB15" s="44"/>
      <c r="JRC15" s="44"/>
      <c r="JRD15" s="44"/>
      <c r="JRE15" s="44"/>
      <c r="JRF15" s="44"/>
      <c r="JRG15" s="44"/>
      <c r="JRH15" s="44"/>
      <c r="JRI15" s="44"/>
      <c r="JRJ15" s="44"/>
      <c r="JRK15" s="44"/>
      <c r="JRL15" s="44"/>
      <c r="JRM15" s="44"/>
      <c r="JRN15" s="44"/>
      <c r="JRO15" s="44"/>
      <c r="JRP15" s="44"/>
      <c r="JRQ15" s="44"/>
      <c r="JRR15" s="44"/>
      <c r="JRS15" s="44"/>
      <c r="JRT15" s="44"/>
      <c r="JRU15" s="44"/>
      <c r="JRV15" s="44"/>
      <c r="JRW15" s="44"/>
      <c r="JRX15" s="44"/>
      <c r="JRY15" s="44"/>
      <c r="JRZ15" s="44"/>
      <c r="JSA15" s="44"/>
      <c r="JSB15" s="44"/>
      <c r="JSC15" s="44"/>
      <c r="JSD15" s="44"/>
      <c r="JSE15" s="44"/>
      <c r="JSF15" s="44"/>
      <c r="JSG15" s="44"/>
      <c r="JSH15" s="44"/>
      <c r="JSI15" s="44"/>
      <c r="JSJ15" s="44"/>
      <c r="JSK15" s="44"/>
      <c r="JSL15" s="44"/>
      <c r="JSM15" s="44"/>
      <c r="JSN15" s="44"/>
      <c r="JSO15" s="44"/>
      <c r="JSP15" s="44"/>
      <c r="JSQ15" s="44"/>
      <c r="JSR15" s="44"/>
      <c r="JSS15" s="44"/>
      <c r="JST15" s="44"/>
      <c r="JSU15" s="44"/>
      <c r="JSV15" s="44"/>
      <c r="JSW15" s="44"/>
      <c r="JSX15" s="44"/>
      <c r="JSY15" s="44"/>
      <c r="JSZ15" s="44"/>
      <c r="JTA15" s="44"/>
      <c r="JTB15" s="44"/>
      <c r="JTC15" s="44"/>
      <c r="JTD15" s="44"/>
      <c r="JTE15" s="44"/>
      <c r="JTF15" s="44"/>
      <c r="JTG15" s="44"/>
      <c r="JTH15" s="44"/>
      <c r="JTI15" s="44"/>
      <c r="JTJ15" s="44"/>
      <c r="JTK15" s="44"/>
      <c r="JTL15" s="44"/>
      <c r="JTM15" s="44"/>
      <c r="JTN15" s="44"/>
      <c r="JTO15" s="44"/>
      <c r="JTP15" s="44"/>
      <c r="JTQ15" s="44"/>
      <c r="JTR15" s="44"/>
      <c r="JTS15" s="44"/>
      <c r="JTT15" s="44"/>
      <c r="JTU15" s="44"/>
      <c r="JTV15" s="44"/>
      <c r="JTW15" s="44"/>
      <c r="JTX15" s="44"/>
      <c r="JTY15" s="44"/>
      <c r="JTZ15" s="44"/>
      <c r="JUA15" s="44"/>
      <c r="JUB15" s="44"/>
      <c r="JUC15" s="44"/>
      <c r="JUD15" s="44"/>
      <c r="JUE15" s="44"/>
      <c r="JUF15" s="44"/>
      <c r="JUG15" s="44"/>
      <c r="JUH15" s="44"/>
      <c r="JUI15" s="44"/>
      <c r="JUJ15" s="44"/>
      <c r="JUK15" s="44"/>
      <c r="JUL15" s="44"/>
      <c r="JUM15" s="44"/>
      <c r="JUN15" s="44"/>
      <c r="JUO15" s="44"/>
      <c r="JUP15" s="44"/>
      <c r="JUQ15" s="44"/>
      <c r="JUR15" s="44"/>
      <c r="JUS15" s="44"/>
      <c r="JUT15" s="44"/>
      <c r="JUU15" s="44"/>
      <c r="JUV15" s="44"/>
      <c r="JUW15" s="44"/>
      <c r="JUX15" s="44"/>
      <c r="JUY15" s="44"/>
      <c r="JUZ15" s="44"/>
      <c r="JVA15" s="44"/>
      <c r="JVB15" s="44"/>
      <c r="JVC15" s="44"/>
      <c r="JVD15" s="44"/>
      <c r="JVE15" s="44"/>
      <c r="JVF15" s="44"/>
      <c r="JVG15" s="44"/>
      <c r="JVH15" s="44"/>
      <c r="JVI15" s="44"/>
      <c r="JVJ15" s="44"/>
      <c r="JVK15" s="44"/>
      <c r="JVL15" s="44"/>
      <c r="JVM15" s="44"/>
      <c r="JVN15" s="44"/>
      <c r="JVO15" s="44"/>
      <c r="JVP15" s="44"/>
      <c r="JVQ15" s="44"/>
      <c r="JVR15" s="44"/>
      <c r="JVS15" s="44"/>
      <c r="JVT15" s="44"/>
      <c r="JVU15" s="44"/>
      <c r="JVV15" s="44"/>
      <c r="JVW15" s="44"/>
      <c r="JVX15" s="44"/>
      <c r="JVY15" s="44"/>
      <c r="JVZ15" s="44"/>
      <c r="JWA15" s="44"/>
      <c r="JWB15" s="44"/>
      <c r="JWC15" s="44"/>
      <c r="JWD15" s="44"/>
      <c r="JWE15" s="44"/>
      <c r="JWF15" s="44"/>
      <c r="JWG15" s="44"/>
      <c r="JWH15" s="44"/>
      <c r="JWI15" s="44"/>
      <c r="JWJ15" s="44"/>
      <c r="JWK15" s="44"/>
      <c r="JWL15" s="44"/>
      <c r="JWM15" s="44"/>
      <c r="JWN15" s="44"/>
      <c r="JWO15" s="44"/>
      <c r="JWP15" s="44"/>
      <c r="JWQ15" s="44"/>
      <c r="JWR15" s="44"/>
      <c r="JWS15" s="44"/>
      <c r="JWT15" s="44"/>
      <c r="JWU15" s="44"/>
      <c r="JWV15" s="44"/>
      <c r="JWW15" s="44"/>
      <c r="JWX15" s="44"/>
      <c r="JWY15" s="44"/>
      <c r="JWZ15" s="44"/>
      <c r="JXA15" s="44"/>
      <c r="JXB15" s="44"/>
      <c r="JXC15" s="44"/>
      <c r="JXD15" s="44"/>
      <c r="JXE15" s="44"/>
      <c r="JXF15" s="44"/>
      <c r="JXG15" s="44"/>
      <c r="JXH15" s="44"/>
      <c r="JXI15" s="44"/>
      <c r="JXJ15" s="44"/>
      <c r="JXK15" s="44"/>
      <c r="JXL15" s="44"/>
      <c r="JXM15" s="44"/>
      <c r="JXN15" s="44"/>
      <c r="JXO15" s="44"/>
      <c r="JXP15" s="44"/>
      <c r="JXQ15" s="44"/>
      <c r="JXR15" s="44"/>
      <c r="JXS15" s="44"/>
      <c r="JXT15" s="44"/>
      <c r="JXU15" s="44"/>
      <c r="JXV15" s="44"/>
      <c r="JXW15" s="44"/>
      <c r="JXX15" s="44"/>
      <c r="JXY15" s="44"/>
      <c r="JXZ15" s="44"/>
      <c r="JYA15" s="44"/>
      <c r="JYB15" s="44"/>
      <c r="JYC15" s="44"/>
      <c r="JYD15" s="44"/>
      <c r="JYE15" s="44"/>
      <c r="JYF15" s="44"/>
      <c r="JYG15" s="44"/>
      <c r="JYH15" s="44"/>
      <c r="JYI15" s="44"/>
      <c r="JYJ15" s="44"/>
      <c r="JYK15" s="44"/>
      <c r="JYL15" s="44"/>
      <c r="JYM15" s="44"/>
      <c r="JYN15" s="44"/>
      <c r="JYO15" s="44"/>
      <c r="JYP15" s="44"/>
      <c r="JYQ15" s="44"/>
      <c r="JYR15" s="44"/>
      <c r="JYS15" s="44"/>
      <c r="JYT15" s="44"/>
      <c r="JYU15" s="44"/>
      <c r="JYV15" s="44"/>
      <c r="JYW15" s="44"/>
      <c r="JYX15" s="44"/>
      <c r="JYY15" s="44"/>
      <c r="JYZ15" s="44"/>
      <c r="JZA15" s="44"/>
      <c r="JZB15" s="44"/>
      <c r="JZC15" s="44"/>
      <c r="JZD15" s="44"/>
      <c r="JZE15" s="44"/>
      <c r="JZF15" s="44"/>
      <c r="JZG15" s="44"/>
      <c r="JZH15" s="44"/>
      <c r="JZI15" s="44"/>
      <c r="JZJ15" s="44"/>
      <c r="JZK15" s="44"/>
      <c r="JZL15" s="44"/>
      <c r="JZM15" s="44"/>
      <c r="JZN15" s="44"/>
      <c r="JZO15" s="44"/>
      <c r="JZP15" s="44"/>
      <c r="JZQ15" s="44"/>
      <c r="JZR15" s="44"/>
      <c r="JZS15" s="44"/>
      <c r="JZT15" s="44"/>
      <c r="JZU15" s="44"/>
      <c r="JZV15" s="44"/>
      <c r="JZW15" s="44"/>
      <c r="JZX15" s="44"/>
      <c r="JZY15" s="44"/>
      <c r="JZZ15" s="44"/>
      <c r="KAA15" s="44"/>
      <c r="KAB15" s="44"/>
      <c r="KAC15" s="44"/>
      <c r="KAD15" s="44"/>
      <c r="KAE15" s="44"/>
      <c r="KAF15" s="44"/>
      <c r="KAG15" s="44"/>
      <c r="KAH15" s="44"/>
      <c r="KAI15" s="44"/>
      <c r="KAJ15" s="44"/>
      <c r="KAK15" s="44"/>
      <c r="KAL15" s="44"/>
      <c r="KAM15" s="44"/>
      <c r="KAN15" s="44"/>
      <c r="KAO15" s="44"/>
      <c r="KAP15" s="44"/>
      <c r="KAQ15" s="44"/>
      <c r="KAR15" s="44"/>
      <c r="KAS15" s="44"/>
      <c r="KAT15" s="44"/>
      <c r="KAU15" s="44"/>
      <c r="KAV15" s="44"/>
      <c r="KAW15" s="44"/>
      <c r="KAX15" s="44"/>
      <c r="KAY15" s="44"/>
      <c r="KAZ15" s="44"/>
      <c r="KBA15" s="44"/>
      <c r="KBB15" s="44"/>
      <c r="KBC15" s="44"/>
      <c r="KBD15" s="44"/>
      <c r="KBE15" s="44"/>
      <c r="KBF15" s="44"/>
      <c r="KBG15" s="44"/>
      <c r="KBH15" s="44"/>
      <c r="KBI15" s="44"/>
      <c r="KBJ15" s="44"/>
      <c r="KBK15" s="44"/>
      <c r="KBL15" s="44"/>
      <c r="KBM15" s="44"/>
      <c r="KBN15" s="44"/>
      <c r="KBO15" s="44"/>
      <c r="KBP15" s="44"/>
      <c r="KBQ15" s="44"/>
      <c r="KBR15" s="44"/>
      <c r="KBS15" s="44"/>
      <c r="KBT15" s="44"/>
      <c r="KBU15" s="44"/>
      <c r="KBV15" s="44"/>
      <c r="KBW15" s="44"/>
      <c r="KBX15" s="44"/>
      <c r="KBY15" s="44"/>
      <c r="KBZ15" s="44"/>
      <c r="KCA15" s="44"/>
      <c r="KCB15" s="44"/>
      <c r="KCC15" s="44"/>
      <c r="KCD15" s="44"/>
      <c r="KCE15" s="44"/>
      <c r="KCF15" s="44"/>
      <c r="KCG15" s="44"/>
      <c r="KCH15" s="44"/>
      <c r="KCI15" s="44"/>
      <c r="KCJ15" s="44"/>
      <c r="KCK15" s="44"/>
      <c r="KCL15" s="44"/>
      <c r="KCM15" s="44"/>
      <c r="KCN15" s="44"/>
      <c r="KCO15" s="44"/>
      <c r="KCP15" s="44"/>
      <c r="KCQ15" s="44"/>
      <c r="KCR15" s="44"/>
      <c r="KCS15" s="44"/>
      <c r="KCT15" s="44"/>
      <c r="KCU15" s="44"/>
      <c r="KCV15" s="44"/>
      <c r="KCW15" s="44"/>
      <c r="KCX15" s="44"/>
      <c r="KCY15" s="44"/>
      <c r="KCZ15" s="44"/>
      <c r="KDA15" s="44"/>
      <c r="KDB15" s="44"/>
      <c r="KDC15" s="44"/>
      <c r="KDD15" s="44"/>
      <c r="KDE15" s="44"/>
      <c r="KDF15" s="44"/>
      <c r="KDG15" s="44"/>
      <c r="KDH15" s="44"/>
      <c r="KDI15" s="44"/>
      <c r="KDJ15" s="44"/>
      <c r="KDK15" s="44"/>
      <c r="KDL15" s="44"/>
      <c r="KDM15" s="44"/>
      <c r="KDN15" s="44"/>
      <c r="KDO15" s="44"/>
      <c r="KDP15" s="44"/>
      <c r="KDQ15" s="44"/>
      <c r="KDR15" s="44"/>
      <c r="KDS15" s="44"/>
      <c r="KDT15" s="44"/>
      <c r="KDU15" s="44"/>
      <c r="KDV15" s="44"/>
      <c r="KDW15" s="44"/>
      <c r="KDX15" s="44"/>
      <c r="KDY15" s="44"/>
      <c r="KDZ15" s="44"/>
      <c r="KEA15" s="44"/>
      <c r="KEB15" s="44"/>
      <c r="KEC15" s="44"/>
      <c r="KED15" s="44"/>
      <c r="KEE15" s="44"/>
      <c r="KEF15" s="44"/>
      <c r="KEG15" s="44"/>
      <c r="KEH15" s="44"/>
      <c r="KEI15" s="44"/>
      <c r="KEJ15" s="44"/>
      <c r="KEK15" s="44"/>
      <c r="KEL15" s="44"/>
      <c r="KEM15" s="44"/>
      <c r="KEN15" s="44"/>
      <c r="KEO15" s="44"/>
      <c r="KEP15" s="44"/>
      <c r="KEQ15" s="44"/>
      <c r="KER15" s="44"/>
      <c r="KES15" s="44"/>
      <c r="KET15" s="44"/>
      <c r="KEU15" s="44"/>
      <c r="KEV15" s="44"/>
      <c r="KEW15" s="44"/>
      <c r="KEX15" s="44"/>
      <c r="KEY15" s="44"/>
      <c r="KEZ15" s="44"/>
      <c r="KFA15" s="44"/>
      <c r="KFB15" s="44"/>
      <c r="KFC15" s="44"/>
      <c r="KFD15" s="44"/>
      <c r="KFE15" s="44"/>
      <c r="KFF15" s="44"/>
      <c r="KFG15" s="44"/>
      <c r="KFH15" s="44"/>
      <c r="KFI15" s="44"/>
      <c r="KFJ15" s="44"/>
      <c r="KFK15" s="44"/>
      <c r="KFL15" s="44"/>
      <c r="KFM15" s="44"/>
      <c r="KFN15" s="44"/>
      <c r="KFO15" s="44"/>
      <c r="KFP15" s="44"/>
      <c r="KFQ15" s="44"/>
      <c r="KFR15" s="44"/>
      <c r="KFS15" s="44"/>
      <c r="KFT15" s="44"/>
      <c r="KFU15" s="44"/>
      <c r="KFV15" s="44"/>
      <c r="KFW15" s="44"/>
      <c r="KFX15" s="44"/>
      <c r="KFY15" s="44"/>
      <c r="KFZ15" s="44"/>
      <c r="KGA15" s="44"/>
      <c r="KGB15" s="44"/>
      <c r="KGC15" s="44"/>
      <c r="KGD15" s="44"/>
      <c r="KGE15" s="44"/>
      <c r="KGF15" s="44"/>
      <c r="KGG15" s="44"/>
      <c r="KGH15" s="44"/>
      <c r="KGI15" s="44"/>
      <c r="KGJ15" s="44"/>
      <c r="KGK15" s="44"/>
      <c r="KGL15" s="44"/>
      <c r="KGM15" s="44"/>
      <c r="KGN15" s="44"/>
      <c r="KGO15" s="44"/>
      <c r="KGP15" s="44"/>
      <c r="KGQ15" s="44"/>
      <c r="KGR15" s="44"/>
      <c r="KGS15" s="44"/>
      <c r="KGT15" s="44"/>
      <c r="KGU15" s="44"/>
      <c r="KGV15" s="44"/>
      <c r="KGW15" s="44"/>
      <c r="KGX15" s="44"/>
      <c r="KGY15" s="44"/>
      <c r="KGZ15" s="44"/>
      <c r="KHA15" s="44"/>
      <c r="KHB15" s="44"/>
      <c r="KHC15" s="44"/>
      <c r="KHD15" s="44"/>
      <c r="KHE15" s="44"/>
      <c r="KHF15" s="44"/>
      <c r="KHG15" s="44"/>
      <c r="KHH15" s="44"/>
      <c r="KHI15" s="44"/>
      <c r="KHJ15" s="44"/>
      <c r="KHK15" s="44"/>
      <c r="KHL15" s="44"/>
      <c r="KHM15" s="44"/>
      <c r="KHN15" s="44"/>
      <c r="KHO15" s="44"/>
      <c r="KHP15" s="44"/>
      <c r="KHQ15" s="44"/>
      <c r="KHR15" s="44"/>
      <c r="KHS15" s="44"/>
      <c r="KHT15" s="44"/>
      <c r="KHU15" s="44"/>
      <c r="KHV15" s="44"/>
      <c r="KHW15" s="44"/>
      <c r="KHX15" s="44"/>
      <c r="KHY15" s="44"/>
      <c r="KHZ15" s="44"/>
      <c r="KIA15" s="44"/>
      <c r="KIB15" s="44"/>
      <c r="KIC15" s="44"/>
      <c r="KID15" s="44"/>
      <c r="KIE15" s="44"/>
      <c r="KIF15" s="44"/>
      <c r="KIG15" s="44"/>
      <c r="KIH15" s="44"/>
      <c r="KII15" s="44"/>
      <c r="KIJ15" s="44"/>
      <c r="KIK15" s="44"/>
      <c r="KIL15" s="44"/>
      <c r="KIM15" s="44"/>
      <c r="KIN15" s="44"/>
      <c r="KIO15" s="44"/>
      <c r="KIP15" s="44"/>
      <c r="KIQ15" s="44"/>
      <c r="KIR15" s="44"/>
      <c r="KIS15" s="44"/>
      <c r="KIT15" s="44"/>
      <c r="KIU15" s="44"/>
      <c r="KIV15" s="44"/>
      <c r="KIW15" s="44"/>
      <c r="KIX15" s="44"/>
      <c r="KIY15" s="44"/>
      <c r="KIZ15" s="44"/>
      <c r="KJA15" s="44"/>
      <c r="KJB15" s="44"/>
      <c r="KJC15" s="44"/>
      <c r="KJD15" s="44"/>
      <c r="KJE15" s="44"/>
      <c r="KJF15" s="44"/>
      <c r="KJG15" s="44"/>
      <c r="KJH15" s="44"/>
      <c r="KJI15" s="44"/>
      <c r="KJJ15" s="44"/>
      <c r="KJK15" s="44"/>
      <c r="KJL15" s="44"/>
      <c r="KJM15" s="44"/>
      <c r="KJN15" s="44"/>
      <c r="KJO15" s="44"/>
      <c r="KJP15" s="44"/>
      <c r="KJQ15" s="44"/>
      <c r="KJR15" s="44"/>
      <c r="KJS15" s="44"/>
      <c r="KJT15" s="44"/>
      <c r="KJU15" s="44"/>
      <c r="KJV15" s="44"/>
      <c r="KJW15" s="44"/>
      <c r="KJX15" s="44"/>
      <c r="KJY15" s="44"/>
      <c r="KJZ15" s="44"/>
      <c r="KKA15" s="44"/>
      <c r="KKB15" s="44"/>
      <c r="KKC15" s="44"/>
      <c r="KKD15" s="44"/>
      <c r="KKE15" s="44"/>
      <c r="KKF15" s="44"/>
      <c r="KKG15" s="44"/>
      <c r="KKH15" s="44"/>
      <c r="KKI15" s="44"/>
      <c r="KKJ15" s="44"/>
      <c r="KKK15" s="44"/>
      <c r="KKL15" s="44"/>
      <c r="KKM15" s="44"/>
      <c r="KKN15" s="44"/>
      <c r="KKO15" s="44"/>
      <c r="KKP15" s="44"/>
      <c r="KKQ15" s="44"/>
      <c r="KKR15" s="44"/>
      <c r="KKS15" s="44"/>
      <c r="KKT15" s="44"/>
      <c r="KKU15" s="44"/>
      <c r="KKV15" s="44"/>
      <c r="KKW15" s="44"/>
      <c r="KKX15" s="44"/>
      <c r="KKY15" s="44"/>
      <c r="KKZ15" s="44"/>
      <c r="KLA15" s="44"/>
      <c r="KLB15" s="44"/>
      <c r="KLC15" s="44"/>
      <c r="KLD15" s="44"/>
      <c r="KLE15" s="44"/>
      <c r="KLF15" s="44"/>
      <c r="KLG15" s="44"/>
      <c r="KLH15" s="44"/>
      <c r="KLI15" s="44"/>
      <c r="KLJ15" s="44"/>
      <c r="KLK15" s="44"/>
      <c r="KLL15" s="44"/>
      <c r="KLM15" s="44"/>
      <c r="KLN15" s="44"/>
      <c r="KLO15" s="44"/>
      <c r="KLP15" s="44"/>
      <c r="KLQ15" s="44"/>
      <c r="KLR15" s="44"/>
      <c r="KLS15" s="44"/>
      <c r="KLT15" s="44"/>
      <c r="KLU15" s="44"/>
      <c r="KLV15" s="44"/>
      <c r="KLW15" s="44"/>
      <c r="KLX15" s="44"/>
      <c r="KLY15" s="44"/>
      <c r="KLZ15" s="44"/>
      <c r="KMA15" s="44"/>
      <c r="KMB15" s="44"/>
      <c r="KMC15" s="44"/>
      <c r="KMD15" s="44"/>
      <c r="KME15" s="44"/>
      <c r="KMF15" s="44"/>
      <c r="KMG15" s="44"/>
      <c r="KMH15" s="44"/>
      <c r="KMI15" s="44"/>
      <c r="KMJ15" s="44"/>
      <c r="KMK15" s="44"/>
      <c r="KML15" s="44"/>
      <c r="KMM15" s="44"/>
      <c r="KMN15" s="44"/>
      <c r="KMO15" s="44"/>
      <c r="KMP15" s="44"/>
      <c r="KMQ15" s="44"/>
      <c r="KMR15" s="44"/>
      <c r="KMS15" s="44"/>
      <c r="KMT15" s="44"/>
      <c r="KMU15" s="44"/>
      <c r="KMV15" s="44"/>
      <c r="KMW15" s="44"/>
      <c r="KMX15" s="44"/>
      <c r="KMY15" s="44"/>
      <c r="KMZ15" s="44"/>
      <c r="KNA15" s="44"/>
      <c r="KNB15" s="44"/>
      <c r="KNC15" s="44"/>
      <c r="KND15" s="44"/>
      <c r="KNE15" s="44"/>
      <c r="KNF15" s="44"/>
      <c r="KNG15" s="44"/>
      <c r="KNH15" s="44"/>
      <c r="KNI15" s="44"/>
      <c r="KNJ15" s="44"/>
      <c r="KNK15" s="44"/>
      <c r="KNL15" s="44"/>
      <c r="KNM15" s="44"/>
      <c r="KNN15" s="44"/>
      <c r="KNO15" s="44"/>
      <c r="KNP15" s="44"/>
      <c r="KNQ15" s="44"/>
      <c r="KNR15" s="44"/>
      <c r="KNS15" s="44"/>
      <c r="KNT15" s="44"/>
      <c r="KNU15" s="44"/>
      <c r="KNV15" s="44"/>
      <c r="KNW15" s="44"/>
      <c r="KNX15" s="44"/>
      <c r="KNY15" s="44"/>
      <c r="KNZ15" s="44"/>
      <c r="KOA15" s="44"/>
      <c r="KOB15" s="44"/>
      <c r="KOC15" s="44"/>
      <c r="KOD15" s="44"/>
      <c r="KOE15" s="44"/>
      <c r="KOF15" s="44"/>
      <c r="KOG15" s="44"/>
      <c r="KOH15" s="44"/>
      <c r="KOI15" s="44"/>
      <c r="KOJ15" s="44"/>
      <c r="KOK15" s="44"/>
      <c r="KOL15" s="44"/>
      <c r="KOM15" s="44"/>
      <c r="KON15" s="44"/>
      <c r="KOO15" s="44"/>
      <c r="KOP15" s="44"/>
      <c r="KOQ15" s="44"/>
      <c r="KOR15" s="44"/>
      <c r="KOS15" s="44"/>
      <c r="KOT15" s="44"/>
      <c r="KOU15" s="44"/>
      <c r="KOV15" s="44"/>
      <c r="KOW15" s="44"/>
      <c r="KOX15" s="44"/>
      <c r="KOY15" s="44"/>
      <c r="KOZ15" s="44"/>
      <c r="KPA15" s="44"/>
      <c r="KPB15" s="44"/>
      <c r="KPC15" s="44"/>
      <c r="KPD15" s="44"/>
      <c r="KPE15" s="44"/>
      <c r="KPF15" s="44"/>
      <c r="KPG15" s="44"/>
      <c r="KPH15" s="44"/>
      <c r="KPI15" s="44"/>
      <c r="KPJ15" s="44"/>
      <c r="KPK15" s="44"/>
      <c r="KPL15" s="44"/>
      <c r="KPM15" s="44"/>
      <c r="KPN15" s="44"/>
      <c r="KPO15" s="44"/>
      <c r="KPP15" s="44"/>
      <c r="KPQ15" s="44"/>
      <c r="KPR15" s="44"/>
      <c r="KPS15" s="44"/>
      <c r="KPT15" s="44"/>
      <c r="KPU15" s="44"/>
      <c r="KPV15" s="44"/>
      <c r="KPW15" s="44"/>
      <c r="KPX15" s="44"/>
      <c r="KPY15" s="44"/>
      <c r="KPZ15" s="44"/>
      <c r="KQA15" s="44"/>
      <c r="KQB15" s="44"/>
      <c r="KQC15" s="44"/>
      <c r="KQD15" s="44"/>
      <c r="KQE15" s="44"/>
      <c r="KQF15" s="44"/>
      <c r="KQG15" s="44"/>
      <c r="KQH15" s="44"/>
      <c r="KQI15" s="44"/>
      <c r="KQJ15" s="44"/>
      <c r="KQK15" s="44"/>
      <c r="KQL15" s="44"/>
      <c r="KQM15" s="44"/>
      <c r="KQN15" s="44"/>
      <c r="KQO15" s="44"/>
      <c r="KQP15" s="44"/>
      <c r="KQQ15" s="44"/>
      <c r="KQR15" s="44"/>
      <c r="KQS15" s="44"/>
      <c r="KQT15" s="44"/>
      <c r="KQU15" s="44"/>
      <c r="KQV15" s="44"/>
      <c r="KQW15" s="44"/>
      <c r="KQX15" s="44"/>
      <c r="KQY15" s="44"/>
      <c r="KQZ15" s="44"/>
      <c r="KRA15" s="44"/>
      <c r="KRB15" s="44"/>
      <c r="KRC15" s="44"/>
      <c r="KRD15" s="44"/>
      <c r="KRE15" s="44"/>
      <c r="KRF15" s="44"/>
      <c r="KRG15" s="44"/>
      <c r="KRH15" s="44"/>
      <c r="KRI15" s="44"/>
      <c r="KRJ15" s="44"/>
      <c r="KRK15" s="44"/>
      <c r="KRL15" s="44"/>
      <c r="KRM15" s="44"/>
      <c r="KRN15" s="44"/>
      <c r="KRO15" s="44"/>
      <c r="KRP15" s="44"/>
      <c r="KRQ15" s="44"/>
      <c r="KRR15" s="44"/>
      <c r="KRS15" s="44"/>
      <c r="KRT15" s="44"/>
      <c r="KRU15" s="44"/>
      <c r="KRV15" s="44"/>
      <c r="KRW15" s="44"/>
      <c r="KRX15" s="44"/>
      <c r="KRY15" s="44"/>
      <c r="KRZ15" s="44"/>
      <c r="KSA15" s="44"/>
      <c r="KSB15" s="44"/>
      <c r="KSC15" s="44"/>
      <c r="KSD15" s="44"/>
      <c r="KSE15" s="44"/>
      <c r="KSF15" s="44"/>
      <c r="KSG15" s="44"/>
      <c r="KSH15" s="44"/>
      <c r="KSI15" s="44"/>
      <c r="KSJ15" s="44"/>
      <c r="KSK15" s="44"/>
      <c r="KSL15" s="44"/>
      <c r="KSM15" s="44"/>
      <c r="KSN15" s="44"/>
      <c r="KSO15" s="44"/>
      <c r="KSP15" s="44"/>
      <c r="KSQ15" s="44"/>
      <c r="KSR15" s="44"/>
      <c r="KSS15" s="44"/>
      <c r="KST15" s="44"/>
      <c r="KSU15" s="44"/>
      <c r="KSV15" s="44"/>
      <c r="KSW15" s="44"/>
      <c r="KSX15" s="44"/>
      <c r="KSY15" s="44"/>
      <c r="KSZ15" s="44"/>
      <c r="KTA15" s="44"/>
      <c r="KTB15" s="44"/>
      <c r="KTC15" s="44"/>
      <c r="KTD15" s="44"/>
      <c r="KTE15" s="44"/>
      <c r="KTF15" s="44"/>
      <c r="KTG15" s="44"/>
      <c r="KTH15" s="44"/>
      <c r="KTI15" s="44"/>
      <c r="KTJ15" s="44"/>
      <c r="KTK15" s="44"/>
      <c r="KTL15" s="44"/>
      <c r="KTM15" s="44"/>
      <c r="KTN15" s="44"/>
      <c r="KTO15" s="44"/>
      <c r="KTP15" s="44"/>
      <c r="KTQ15" s="44"/>
      <c r="KTR15" s="44"/>
      <c r="KTS15" s="44"/>
      <c r="KTT15" s="44"/>
      <c r="KTU15" s="44"/>
      <c r="KTV15" s="44"/>
      <c r="KTW15" s="44"/>
      <c r="KTX15" s="44"/>
      <c r="KTY15" s="44"/>
      <c r="KTZ15" s="44"/>
      <c r="KUA15" s="44"/>
      <c r="KUB15" s="44"/>
      <c r="KUC15" s="44"/>
      <c r="KUD15" s="44"/>
      <c r="KUE15" s="44"/>
      <c r="KUF15" s="44"/>
      <c r="KUG15" s="44"/>
      <c r="KUH15" s="44"/>
      <c r="KUI15" s="44"/>
      <c r="KUJ15" s="44"/>
      <c r="KUK15" s="44"/>
      <c r="KUL15" s="44"/>
      <c r="KUM15" s="44"/>
      <c r="KUN15" s="44"/>
      <c r="KUO15" s="44"/>
      <c r="KUP15" s="44"/>
      <c r="KUQ15" s="44"/>
      <c r="KUR15" s="44"/>
      <c r="KUS15" s="44"/>
      <c r="KUT15" s="44"/>
      <c r="KUU15" s="44"/>
      <c r="KUV15" s="44"/>
      <c r="KUW15" s="44"/>
      <c r="KUX15" s="44"/>
      <c r="KUY15" s="44"/>
      <c r="KUZ15" s="44"/>
      <c r="KVA15" s="44"/>
      <c r="KVB15" s="44"/>
      <c r="KVC15" s="44"/>
      <c r="KVD15" s="44"/>
      <c r="KVE15" s="44"/>
      <c r="KVF15" s="44"/>
      <c r="KVG15" s="44"/>
      <c r="KVH15" s="44"/>
      <c r="KVI15" s="44"/>
      <c r="KVJ15" s="44"/>
      <c r="KVK15" s="44"/>
      <c r="KVL15" s="44"/>
      <c r="KVM15" s="44"/>
      <c r="KVN15" s="44"/>
      <c r="KVO15" s="44"/>
      <c r="KVP15" s="44"/>
      <c r="KVQ15" s="44"/>
      <c r="KVR15" s="44"/>
      <c r="KVS15" s="44"/>
      <c r="KVT15" s="44"/>
      <c r="KVU15" s="44"/>
      <c r="KVV15" s="44"/>
      <c r="KVW15" s="44"/>
      <c r="KVX15" s="44"/>
      <c r="KVY15" s="44"/>
      <c r="KVZ15" s="44"/>
      <c r="KWA15" s="44"/>
      <c r="KWB15" s="44"/>
      <c r="KWC15" s="44"/>
      <c r="KWD15" s="44"/>
      <c r="KWE15" s="44"/>
      <c r="KWF15" s="44"/>
      <c r="KWG15" s="44"/>
      <c r="KWH15" s="44"/>
      <c r="KWI15" s="44"/>
      <c r="KWJ15" s="44"/>
      <c r="KWK15" s="44"/>
      <c r="KWL15" s="44"/>
      <c r="KWM15" s="44"/>
      <c r="KWN15" s="44"/>
      <c r="KWO15" s="44"/>
      <c r="KWP15" s="44"/>
      <c r="KWQ15" s="44"/>
      <c r="KWR15" s="44"/>
      <c r="KWS15" s="44"/>
      <c r="KWT15" s="44"/>
      <c r="KWU15" s="44"/>
      <c r="KWV15" s="44"/>
      <c r="KWW15" s="44"/>
      <c r="KWX15" s="44"/>
      <c r="KWY15" s="44"/>
      <c r="KWZ15" s="44"/>
      <c r="KXA15" s="44"/>
      <c r="KXB15" s="44"/>
      <c r="KXC15" s="44"/>
      <c r="KXD15" s="44"/>
      <c r="KXE15" s="44"/>
      <c r="KXF15" s="44"/>
      <c r="KXG15" s="44"/>
      <c r="KXH15" s="44"/>
      <c r="KXI15" s="44"/>
      <c r="KXJ15" s="44"/>
      <c r="KXK15" s="44"/>
      <c r="KXL15" s="44"/>
      <c r="KXM15" s="44"/>
      <c r="KXN15" s="44"/>
      <c r="KXO15" s="44"/>
      <c r="KXP15" s="44"/>
      <c r="KXQ15" s="44"/>
      <c r="KXR15" s="44"/>
      <c r="KXS15" s="44"/>
      <c r="KXT15" s="44"/>
      <c r="KXU15" s="44"/>
      <c r="KXV15" s="44"/>
      <c r="KXW15" s="44"/>
      <c r="KXX15" s="44"/>
      <c r="KXY15" s="44"/>
      <c r="KXZ15" s="44"/>
      <c r="KYA15" s="44"/>
      <c r="KYB15" s="44"/>
      <c r="KYC15" s="44"/>
      <c r="KYD15" s="44"/>
      <c r="KYE15" s="44"/>
      <c r="KYF15" s="44"/>
      <c r="KYG15" s="44"/>
      <c r="KYH15" s="44"/>
      <c r="KYI15" s="44"/>
      <c r="KYJ15" s="44"/>
      <c r="KYK15" s="44"/>
      <c r="KYL15" s="44"/>
      <c r="KYM15" s="44"/>
      <c r="KYN15" s="44"/>
      <c r="KYO15" s="44"/>
      <c r="KYP15" s="44"/>
      <c r="KYQ15" s="44"/>
      <c r="KYR15" s="44"/>
      <c r="KYS15" s="44"/>
      <c r="KYT15" s="44"/>
      <c r="KYU15" s="44"/>
      <c r="KYV15" s="44"/>
      <c r="KYW15" s="44"/>
      <c r="KYX15" s="44"/>
      <c r="KYY15" s="44"/>
      <c r="KYZ15" s="44"/>
      <c r="KZA15" s="44"/>
      <c r="KZB15" s="44"/>
      <c r="KZC15" s="44"/>
      <c r="KZD15" s="44"/>
      <c r="KZE15" s="44"/>
      <c r="KZF15" s="44"/>
      <c r="KZG15" s="44"/>
      <c r="KZH15" s="44"/>
      <c r="KZI15" s="44"/>
      <c r="KZJ15" s="44"/>
      <c r="KZK15" s="44"/>
      <c r="KZL15" s="44"/>
      <c r="KZM15" s="44"/>
      <c r="KZN15" s="44"/>
      <c r="KZO15" s="44"/>
      <c r="KZP15" s="44"/>
      <c r="KZQ15" s="44"/>
      <c r="KZR15" s="44"/>
      <c r="KZS15" s="44"/>
      <c r="KZT15" s="44"/>
      <c r="KZU15" s="44"/>
      <c r="KZV15" s="44"/>
      <c r="KZW15" s="44"/>
      <c r="KZX15" s="44"/>
      <c r="KZY15" s="44"/>
      <c r="KZZ15" s="44"/>
      <c r="LAA15" s="44"/>
      <c r="LAB15" s="44"/>
      <c r="LAC15" s="44"/>
      <c r="LAD15" s="44"/>
      <c r="LAE15" s="44"/>
      <c r="LAF15" s="44"/>
      <c r="LAG15" s="44"/>
      <c r="LAH15" s="44"/>
      <c r="LAI15" s="44"/>
      <c r="LAJ15" s="44"/>
      <c r="LAK15" s="44"/>
      <c r="LAL15" s="44"/>
      <c r="LAM15" s="44"/>
      <c r="LAN15" s="44"/>
      <c r="LAO15" s="44"/>
      <c r="LAP15" s="44"/>
      <c r="LAQ15" s="44"/>
      <c r="LAR15" s="44"/>
      <c r="LAS15" s="44"/>
      <c r="LAT15" s="44"/>
      <c r="LAU15" s="44"/>
      <c r="LAV15" s="44"/>
      <c r="LAW15" s="44"/>
      <c r="LAX15" s="44"/>
      <c r="LAY15" s="44"/>
      <c r="LAZ15" s="44"/>
      <c r="LBA15" s="44"/>
      <c r="LBB15" s="44"/>
      <c r="LBC15" s="44"/>
      <c r="LBD15" s="44"/>
      <c r="LBE15" s="44"/>
      <c r="LBF15" s="44"/>
      <c r="LBG15" s="44"/>
      <c r="LBH15" s="44"/>
      <c r="LBI15" s="44"/>
      <c r="LBJ15" s="44"/>
      <c r="LBK15" s="44"/>
      <c r="LBL15" s="44"/>
      <c r="LBM15" s="44"/>
      <c r="LBN15" s="44"/>
      <c r="LBO15" s="44"/>
      <c r="LBP15" s="44"/>
      <c r="LBQ15" s="44"/>
      <c r="LBR15" s="44"/>
      <c r="LBS15" s="44"/>
      <c r="LBT15" s="44"/>
      <c r="LBU15" s="44"/>
      <c r="LBV15" s="44"/>
      <c r="LBW15" s="44"/>
      <c r="LBX15" s="44"/>
      <c r="LBY15" s="44"/>
      <c r="LBZ15" s="44"/>
      <c r="LCA15" s="44"/>
      <c r="LCB15" s="44"/>
      <c r="LCC15" s="44"/>
      <c r="LCD15" s="44"/>
      <c r="LCE15" s="44"/>
      <c r="LCF15" s="44"/>
      <c r="LCG15" s="44"/>
      <c r="LCH15" s="44"/>
      <c r="LCI15" s="44"/>
      <c r="LCJ15" s="44"/>
      <c r="LCK15" s="44"/>
      <c r="LCL15" s="44"/>
      <c r="LCM15" s="44"/>
      <c r="LCN15" s="44"/>
      <c r="LCO15" s="44"/>
      <c r="LCP15" s="44"/>
      <c r="LCQ15" s="44"/>
      <c r="LCR15" s="44"/>
      <c r="LCS15" s="44"/>
      <c r="LCT15" s="44"/>
      <c r="LCU15" s="44"/>
      <c r="LCV15" s="44"/>
      <c r="LCW15" s="44"/>
      <c r="LCX15" s="44"/>
      <c r="LCY15" s="44"/>
      <c r="LCZ15" s="44"/>
      <c r="LDA15" s="44"/>
      <c r="LDB15" s="44"/>
      <c r="LDC15" s="44"/>
      <c r="LDD15" s="44"/>
      <c r="LDE15" s="44"/>
      <c r="LDF15" s="44"/>
      <c r="LDG15" s="44"/>
      <c r="LDH15" s="44"/>
      <c r="LDI15" s="44"/>
      <c r="LDJ15" s="44"/>
      <c r="LDK15" s="44"/>
      <c r="LDL15" s="44"/>
      <c r="LDM15" s="44"/>
      <c r="LDN15" s="44"/>
      <c r="LDO15" s="44"/>
      <c r="LDP15" s="44"/>
      <c r="LDQ15" s="44"/>
      <c r="LDR15" s="44"/>
      <c r="LDS15" s="44"/>
      <c r="LDT15" s="44"/>
      <c r="LDU15" s="44"/>
      <c r="LDV15" s="44"/>
      <c r="LDW15" s="44"/>
      <c r="LDX15" s="44"/>
      <c r="LDY15" s="44"/>
      <c r="LDZ15" s="44"/>
      <c r="LEA15" s="44"/>
      <c r="LEB15" s="44"/>
      <c r="LEC15" s="44"/>
      <c r="LED15" s="44"/>
      <c r="LEE15" s="44"/>
      <c r="LEF15" s="44"/>
      <c r="LEG15" s="44"/>
      <c r="LEH15" s="44"/>
      <c r="LEI15" s="44"/>
      <c r="LEJ15" s="44"/>
      <c r="LEK15" s="44"/>
      <c r="LEL15" s="44"/>
      <c r="LEM15" s="44"/>
      <c r="LEN15" s="44"/>
      <c r="LEO15" s="44"/>
      <c r="LEP15" s="44"/>
      <c r="LEQ15" s="44"/>
      <c r="LER15" s="44"/>
      <c r="LES15" s="44"/>
      <c r="LET15" s="44"/>
      <c r="LEU15" s="44"/>
      <c r="LEV15" s="44"/>
      <c r="LEW15" s="44"/>
      <c r="LEX15" s="44"/>
      <c r="LEY15" s="44"/>
      <c r="LEZ15" s="44"/>
      <c r="LFA15" s="44"/>
      <c r="LFB15" s="44"/>
      <c r="LFC15" s="44"/>
      <c r="LFD15" s="44"/>
      <c r="LFE15" s="44"/>
      <c r="LFF15" s="44"/>
      <c r="LFG15" s="44"/>
      <c r="LFH15" s="44"/>
      <c r="LFI15" s="44"/>
      <c r="LFJ15" s="44"/>
      <c r="LFK15" s="44"/>
      <c r="LFL15" s="44"/>
      <c r="LFM15" s="44"/>
      <c r="LFN15" s="44"/>
      <c r="LFO15" s="44"/>
      <c r="LFP15" s="44"/>
      <c r="LFQ15" s="44"/>
      <c r="LFR15" s="44"/>
      <c r="LFS15" s="44"/>
      <c r="LFT15" s="44"/>
      <c r="LFU15" s="44"/>
      <c r="LFV15" s="44"/>
      <c r="LFW15" s="44"/>
      <c r="LFX15" s="44"/>
      <c r="LFY15" s="44"/>
      <c r="LFZ15" s="44"/>
      <c r="LGA15" s="44"/>
      <c r="LGB15" s="44"/>
      <c r="LGC15" s="44"/>
      <c r="LGD15" s="44"/>
      <c r="LGE15" s="44"/>
      <c r="LGF15" s="44"/>
      <c r="LGG15" s="44"/>
      <c r="LGH15" s="44"/>
      <c r="LGI15" s="44"/>
      <c r="LGJ15" s="44"/>
      <c r="LGK15" s="44"/>
      <c r="LGL15" s="44"/>
      <c r="LGM15" s="44"/>
      <c r="LGN15" s="44"/>
      <c r="LGO15" s="44"/>
      <c r="LGP15" s="44"/>
      <c r="LGQ15" s="44"/>
      <c r="LGR15" s="44"/>
      <c r="LGS15" s="44"/>
      <c r="LGT15" s="44"/>
      <c r="LGU15" s="44"/>
      <c r="LGV15" s="44"/>
      <c r="LGW15" s="44"/>
      <c r="LGX15" s="44"/>
      <c r="LGY15" s="44"/>
      <c r="LGZ15" s="44"/>
      <c r="LHA15" s="44"/>
      <c r="LHB15" s="44"/>
      <c r="LHC15" s="44"/>
      <c r="LHD15" s="44"/>
      <c r="LHE15" s="44"/>
      <c r="LHF15" s="44"/>
      <c r="LHG15" s="44"/>
      <c r="LHH15" s="44"/>
      <c r="LHI15" s="44"/>
      <c r="LHJ15" s="44"/>
      <c r="LHK15" s="44"/>
      <c r="LHL15" s="44"/>
      <c r="LHM15" s="44"/>
      <c r="LHN15" s="44"/>
      <c r="LHO15" s="44"/>
      <c r="LHP15" s="44"/>
      <c r="LHQ15" s="44"/>
      <c r="LHR15" s="44"/>
      <c r="LHS15" s="44"/>
      <c r="LHT15" s="44"/>
      <c r="LHU15" s="44"/>
      <c r="LHV15" s="44"/>
      <c r="LHW15" s="44"/>
      <c r="LHX15" s="44"/>
      <c r="LHY15" s="44"/>
      <c r="LHZ15" s="44"/>
      <c r="LIA15" s="44"/>
      <c r="LIB15" s="44"/>
      <c r="LIC15" s="44"/>
      <c r="LID15" s="44"/>
      <c r="LIE15" s="44"/>
      <c r="LIF15" s="44"/>
      <c r="LIG15" s="44"/>
      <c r="LIH15" s="44"/>
      <c r="LII15" s="44"/>
      <c r="LIJ15" s="44"/>
      <c r="LIK15" s="44"/>
      <c r="LIL15" s="44"/>
      <c r="LIM15" s="44"/>
      <c r="LIN15" s="44"/>
      <c r="LIO15" s="44"/>
      <c r="LIP15" s="44"/>
      <c r="LIQ15" s="44"/>
      <c r="LIR15" s="44"/>
      <c r="LIS15" s="44"/>
      <c r="LIT15" s="44"/>
      <c r="LIU15" s="44"/>
      <c r="LIV15" s="44"/>
      <c r="LIW15" s="44"/>
      <c r="LIX15" s="44"/>
      <c r="LIY15" s="44"/>
      <c r="LIZ15" s="44"/>
      <c r="LJA15" s="44"/>
      <c r="LJB15" s="44"/>
      <c r="LJC15" s="44"/>
      <c r="LJD15" s="44"/>
      <c r="LJE15" s="44"/>
      <c r="LJF15" s="44"/>
      <c r="LJG15" s="44"/>
      <c r="LJH15" s="44"/>
      <c r="LJI15" s="44"/>
      <c r="LJJ15" s="44"/>
      <c r="LJK15" s="44"/>
      <c r="LJL15" s="44"/>
      <c r="LJM15" s="44"/>
      <c r="LJN15" s="44"/>
      <c r="LJO15" s="44"/>
      <c r="LJP15" s="44"/>
      <c r="LJQ15" s="44"/>
      <c r="LJR15" s="44"/>
      <c r="LJS15" s="44"/>
      <c r="LJT15" s="44"/>
      <c r="LJU15" s="44"/>
      <c r="LJV15" s="44"/>
      <c r="LJW15" s="44"/>
      <c r="LJX15" s="44"/>
      <c r="LJY15" s="44"/>
      <c r="LJZ15" s="44"/>
      <c r="LKA15" s="44"/>
      <c r="LKB15" s="44"/>
      <c r="LKC15" s="44"/>
      <c r="LKD15" s="44"/>
      <c r="LKE15" s="44"/>
      <c r="LKF15" s="44"/>
      <c r="LKG15" s="44"/>
      <c r="LKH15" s="44"/>
      <c r="LKI15" s="44"/>
      <c r="LKJ15" s="44"/>
      <c r="LKK15" s="44"/>
      <c r="LKL15" s="44"/>
      <c r="LKM15" s="44"/>
      <c r="LKN15" s="44"/>
      <c r="LKO15" s="44"/>
      <c r="LKP15" s="44"/>
      <c r="LKQ15" s="44"/>
      <c r="LKR15" s="44"/>
      <c r="LKS15" s="44"/>
      <c r="LKT15" s="44"/>
      <c r="LKU15" s="44"/>
      <c r="LKV15" s="44"/>
      <c r="LKW15" s="44"/>
      <c r="LKX15" s="44"/>
      <c r="LKY15" s="44"/>
      <c r="LKZ15" s="44"/>
      <c r="LLA15" s="44"/>
      <c r="LLB15" s="44"/>
      <c r="LLC15" s="44"/>
      <c r="LLD15" s="44"/>
      <c r="LLE15" s="44"/>
      <c r="LLF15" s="44"/>
      <c r="LLG15" s="44"/>
      <c r="LLH15" s="44"/>
      <c r="LLI15" s="44"/>
      <c r="LLJ15" s="44"/>
      <c r="LLK15" s="44"/>
      <c r="LLL15" s="44"/>
      <c r="LLM15" s="44"/>
      <c r="LLN15" s="44"/>
      <c r="LLO15" s="44"/>
      <c r="LLP15" s="44"/>
      <c r="LLQ15" s="44"/>
      <c r="LLR15" s="44"/>
      <c r="LLS15" s="44"/>
      <c r="LLT15" s="44"/>
      <c r="LLU15" s="44"/>
      <c r="LLV15" s="44"/>
      <c r="LLW15" s="44"/>
      <c r="LLX15" s="44"/>
      <c r="LLY15" s="44"/>
      <c r="LLZ15" s="44"/>
      <c r="LMA15" s="44"/>
      <c r="LMB15" s="44"/>
      <c r="LMC15" s="44"/>
      <c r="LMD15" s="44"/>
      <c r="LME15" s="44"/>
      <c r="LMF15" s="44"/>
      <c r="LMG15" s="44"/>
      <c r="LMH15" s="44"/>
      <c r="LMI15" s="44"/>
      <c r="LMJ15" s="44"/>
      <c r="LMK15" s="44"/>
      <c r="LML15" s="44"/>
      <c r="LMM15" s="44"/>
      <c r="LMN15" s="44"/>
      <c r="LMO15" s="44"/>
      <c r="LMP15" s="44"/>
      <c r="LMQ15" s="44"/>
      <c r="LMR15" s="44"/>
      <c r="LMS15" s="44"/>
      <c r="LMT15" s="44"/>
      <c r="LMU15" s="44"/>
      <c r="LMV15" s="44"/>
      <c r="LMW15" s="44"/>
      <c r="LMX15" s="44"/>
      <c r="LMY15" s="44"/>
      <c r="LMZ15" s="44"/>
      <c r="LNA15" s="44"/>
      <c r="LNB15" s="44"/>
      <c r="LNC15" s="44"/>
      <c r="LND15" s="44"/>
      <c r="LNE15" s="44"/>
      <c r="LNF15" s="44"/>
      <c r="LNG15" s="44"/>
      <c r="LNH15" s="44"/>
      <c r="LNI15" s="44"/>
      <c r="LNJ15" s="44"/>
      <c r="LNK15" s="44"/>
      <c r="LNL15" s="44"/>
      <c r="LNM15" s="44"/>
      <c r="LNN15" s="44"/>
      <c r="LNO15" s="44"/>
      <c r="LNP15" s="44"/>
      <c r="LNQ15" s="44"/>
      <c r="LNR15" s="44"/>
      <c r="LNS15" s="44"/>
      <c r="LNT15" s="44"/>
      <c r="LNU15" s="44"/>
      <c r="LNV15" s="44"/>
      <c r="LNW15" s="44"/>
      <c r="LNX15" s="44"/>
      <c r="LNY15" s="44"/>
      <c r="LNZ15" s="44"/>
      <c r="LOA15" s="44"/>
      <c r="LOB15" s="44"/>
      <c r="LOC15" s="44"/>
      <c r="LOD15" s="44"/>
      <c r="LOE15" s="44"/>
      <c r="LOF15" s="44"/>
      <c r="LOG15" s="44"/>
      <c r="LOH15" s="44"/>
      <c r="LOI15" s="44"/>
      <c r="LOJ15" s="44"/>
      <c r="LOK15" s="44"/>
      <c r="LOL15" s="44"/>
      <c r="LOM15" s="44"/>
      <c r="LON15" s="44"/>
      <c r="LOO15" s="44"/>
      <c r="LOP15" s="44"/>
      <c r="LOQ15" s="44"/>
      <c r="LOR15" s="44"/>
      <c r="LOS15" s="44"/>
      <c r="LOT15" s="44"/>
      <c r="LOU15" s="44"/>
      <c r="LOV15" s="44"/>
      <c r="LOW15" s="44"/>
      <c r="LOX15" s="44"/>
      <c r="LOY15" s="44"/>
      <c r="LOZ15" s="44"/>
      <c r="LPA15" s="44"/>
      <c r="LPB15" s="44"/>
      <c r="LPC15" s="44"/>
      <c r="LPD15" s="44"/>
      <c r="LPE15" s="44"/>
      <c r="LPF15" s="44"/>
      <c r="LPG15" s="44"/>
      <c r="LPH15" s="44"/>
      <c r="LPI15" s="44"/>
      <c r="LPJ15" s="44"/>
      <c r="LPK15" s="44"/>
      <c r="LPL15" s="44"/>
      <c r="LPM15" s="44"/>
      <c r="LPN15" s="44"/>
      <c r="LPO15" s="44"/>
      <c r="LPP15" s="44"/>
      <c r="LPQ15" s="44"/>
      <c r="LPR15" s="44"/>
      <c r="LPS15" s="44"/>
      <c r="LPT15" s="44"/>
      <c r="LPU15" s="44"/>
      <c r="LPV15" s="44"/>
      <c r="LPW15" s="44"/>
      <c r="LPX15" s="44"/>
      <c r="LPY15" s="44"/>
      <c r="LPZ15" s="44"/>
      <c r="LQA15" s="44"/>
      <c r="LQB15" s="44"/>
      <c r="LQC15" s="44"/>
      <c r="LQD15" s="44"/>
      <c r="LQE15" s="44"/>
      <c r="LQF15" s="44"/>
      <c r="LQG15" s="44"/>
      <c r="LQH15" s="44"/>
      <c r="LQI15" s="44"/>
      <c r="LQJ15" s="44"/>
      <c r="LQK15" s="44"/>
      <c r="LQL15" s="44"/>
      <c r="LQM15" s="44"/>
      <c r="LQN15" s="44"/>
      <c r="LQO15" s="44"/>
      <c r="LQP15" s="44"/>
      <c r="LQQ15" s="44"/>
      <c r="LQR15" s="44"/>
      <c r="LQS15" s="44"/>
      <c r="LQT15" s="44"/>
      <c r="LQU15" s="44"/>
      <c r="LQV15" s="44"/>
      <c r="LQW15" s="44"/>
      <c r="LQX15" s="44"/>
      <c r="LQY15" s="44"/>
      <c r="LQZ15" s="44"/>
      <c r="LRA15" s="44"/>
      <c r="LRB15" s="44"/>
      <c r="LRC15" s="44"/>
      <c r="LRD15" s="44"/>
      <c r="LRE15" s="44"/>
      <c r="LRF15" s="44"/>
      <c r="LRG15" s="44"/>
      <c r="LRH15" s="44"/>
      <c r="LRI15" s="44"/>
      <c r="LRJ15" s="44"/>
      <c r="LRK15" s="44"/>
      <c r="LRL15" s="44"/>
      <c r="LRM15" s="44"/>
      <c r="LRN15" s="44"/>
      <c r="LRO15" s="44"/>
      <c r="LRP15" s="44"/>
      <c r="LRQ15" s="44"/>
      <c r="LRR15" s="44"/>
      <c r="LRS15" s="44"/>
      <c r="LRT15" s="44"/>
      <c r="LRU15" s="44"/>
      <c r="LRV15" s="44"/>
      <c r="LRW15" s="44"/>
      <c r="LRX15" s="44"/>
      <c r="LRY15" s="44"/>
      <c r="LRZ15" s="44"/>
      <c r="LSA15" s="44"/>
      <c r="LSB15" s="44"/>
      <c r="LSC15" s="44"/>
      <c r="LSD15" s="44"/>
      <c r="LSE15" s="44"/>
      <c r="LSF15" s="44"/>
      <c r="LSG15" s="44"/>
      <c r="LSH15" s="44"/>
      <c r="LSI15" s="44"/>
      <c r="LSJ15" s="44"/>
      <c r="LSK15" s="44"/>
      <c r="LSL15" s="44"/>
      <c r="LSM15" s="44"/>
      <c r="LSN15" s="44"/>
      <c r="LSO15" s="44"/>
      <c r="LSP15" s="44"/>
      <c r="LSQ15" s="44"/>
      <c r="LSR15" s="44"/>
      <c r="LSS15" s="44"/>
      <c r="LST15" s="44"/>
      <c r="LSU15" s="44"/>
      <c r="LSV15" s="44"/>
      <c r="LSW15" s="44"/>
      <c r="LSX15" s="44"/>
      <c r="LSY15" s="44"/>
      <c r="LSZ15" s="44"/>
      <c r="LTA15" s="44"/>
      <c r="LTB15" s="44"/>
      <c r="LTC15" s="44"/>
      <c r="LTD15" s="44"/>
      <c r="LTE15" s="44"/>
      <c r="LTF15" s="44"/>
      <c r="LTG15" s="44"/>
      <c r="LTH15" s="44"/>
      <c r="LTI15" s="44"/>
      <c r="LTJ15" s="44"/>
      <c r="LTK15" s="44"/>
      <c r="LTL15" s="44"/>
      <c r="LTM15" s="44"/>
      <c r="LTN15" s="44"/>
      <c r="LTO15" s="44"/>
      <c r="LTP15" s="44"/>
      <c r="LTQ15" s="44"/>
      <c r="LTR15" s="44"/>
      <c r="LTS15" s="44"/>
      <c r="LTT15" s="44"/>
      <c r="LTU15" s="44"/>
      <c r="LTV15" s="44"/>
      <c r="LTW15" s="44"/>
      <c r="LTX15" s="44"/>
      <c r="LTY15" s="44"/>
      <c r="LTZ15" s="44"/>
      <c r="LUA15" s="44"/>
      <c r="LUB15" s="44"/>
      <c r="LUC15" s="44"/>
      <c r="LUD15" s="44"/>
      <c r="LUE15" s="44"/>
      <c r="LUF15" s="44"/>
      <c r="LUG15" s="44"/>
      <c r="LUH15" s="44"/>
      <c r="LUI15" s="44"/>
      <c r="LUJ15" s="44"/>
      <c r="LUK15" s="44"/>
      <c r="LUL15" s="44"/>
      <c r="LUM15" s="44"/>
      <c r="LUN15" s="44"/>
      <c r="LUO15" s="44"/>
      <c r="LUP15" s="44"/>
      <c r="LUQ15" s="44"/>
      <c r="LUR15" s="44"/>
      <c r="LUS15" s="44"/>
      <c r="LUT15" s="44"/>
      <c r="LUU15" s="44"/>
      <c r="LUV15" s="44"/>
      <c r="LUW15" s="44"/>
      <c r="LUX15" s="44"/>
      <c r="LUY15" s="44"/>
      <c r="LUZ15" s="44"/>
      <c r="LVA15" s="44"/>
      <c r="LVB15" s="44"/>
      <c r="LVC15" s="44"/>
      <c r="LVD15" s="44"/>
      <c r="LVE15" s="44"/>
      <c r="LVF15" s="44"/>
      <c r="LVG15" s="44"/>
      <c r="LVH15" s="44"/>
      <c r="LVI15" s="44"/>
      <c r="LVJ15" s="44"/>
      <c r="LVK15" s="44"/>
      <c r="LVL15" s="44"/>
      <c r="LVM15" s="44"/>
      <c r="LVN15" s="44"/>
      <c r="LVO15" s="44"/>
      <c r="LVP15" s="44"/>
      <c r="LVQ15" s="44"/>
      <c r="LVR15" s="44"/>
      <c r="LVS15" s="44"/>
      <c r="LVT15" s="44"/>
      <c r="LVU15" s="44"/>
      <c r="LVV15" s="44"/>
      <c r="LVW15" s="44"/>
      <c r="LVX15" s="44"/>
      <c r="LVY15" s="44"/>
      <c r="LVZ15" s="44"/>
      <c r="LWA15" s="44"/>
      <c r="LWB15" s="44"/>
      <c r="LWC15" s="44"/>
      <c r="LWD15" s="44"/>
      <c r="LWE15" s="44"/>
      <c r="LWF15" s="44"/>
      <c r="LWG15" s="44"/>
      <c r="LWH15" s="44"/>
      <c r="LWI15" s="44"/>
      <c r="LWJ15" s="44"/>
      <c r="LWK15" s="44"/>
      <c r="LWL15" s="44"/>
      <c r="LWM15" s="44"/>
      <c r="LWN15" s="44"/>
      <c r="LWO15" s="44"/>
      <c r="LWP15" s="44"/>
      <c r="LWQ15" s="44"/>
      <c r="LWR15" s="44"/>
      <c r="LWS15" s="44"/>
      <c r="LWT15" s="44"/>
      <c r="LWU15" s="44"/>
      <c r="LWV15" s="44"/>
      <c r="LWW15" s="44"/>
      <c r="LWX15" s="44"/>
      <c r="LWY15" s="44"/>
      <c r="LWZ15" s="44"/>
      <c r="LXA15" s="44"/>
      <c r="LXB15" s="44"/>
      <c r="LXC15" s="44"/>
      <c r="LXD15" s="44"/>
      <c r="LXE15" s="44"/>
      <c r="LXF15" s="44"/>
      <c r="LXG15" s="44"/>
      <c r="LXH15" s="44"/>
      <c r="LXI15" s="44"/>
      <c r="LXJ15" s="44"/>
      <c r="LXK15" s="44"/>
      <c r="LXL15" s="44"/>
      <c r="LXM15" s="44"/>
      <c r="LXN15" s="44"/>
      <c r="LXO15" s="44"/>
      <c r="LXP15" s="44"/>
      <c r="LXQ15" s="44"/>
      <c r="LXR15" s="44"/>
      <c r="LXS15" s="44"/>
      <c r="LXT15" s="44"/>
      <c r="LXU15" s="44"/>
      <c r="LXV15" s="44"/>
      <c r="LXW15" s="44"/>
      <c r="LXX15" s="44"/>
      <c r="LXY15" s="44"/>
      <c r="LXZ15" s="44"/>
      <c r="LYA15" s="44"/>
      <c r="LYB15" s="44"/>
      <c r="LYC15" s="44"/>
      <c r="LYD15" s="44"/>
      <c r="LYE15" s="44"/>
      <c r="LYF15" s="44"/>
      <c r="LYG15" s="44"/>
      <c r="LYH15" s="44"/>
      <c r="LYI15" s="44"/>
      <c r="LYJ15" s="44"/>
      <c r="LYK15" s="44"/>
      <c r="LYL15" s="44"/>
      <c r="LYM15" s="44"/>
      <c r="LYN15" s="44"/>
      <c r="LYO15" s="44"/>
      <c r="LYP15" s="44"/>
      <c r="LYQ15" s="44"/>
      <c r="LYR15" s="44"/>
      <c r="LYS15" s="44"/>
      <c r="LYT15" s="44"/>
      <c r="LYU15" s="44"/>
      <c r="LYV15" s="44"/>
      <c r="LYW15" s="44"/>
      <c r="LYX15" s="44"/>
      <c r="LYY15" s="44"/>
      <c r="LYZ15" s="44"/>
      <c r="LZA15" s="44"/>
      <c r="LZB15" s="44"/>
      <c r="LZC15" s="44"/>
      <c r="LZD15" s="44"/>
      <c r="LZE15" s="44"/>
      <c r="LZF15" s="44"/>
      <c r="LZG15" s="44"/>
      <c r="LZH15" s="44"/>
      <c r="LZI15" s="44"/>
      <c r="LZJ15" s="44"/>
      <c r="LZK15" s="44"/>
      <c r="LZL15" s="44"/>
      <c r="LZM15" s="44"/>
      <c r="LZN15" s="44"/>
      <c r="LZO15" s="44"/>
      <c r="LZP15" s="44"/>
      <c r="LZQ15" s="44"/>
      <c r="LZR15" s="44"/>
      <c r="LZS15" s="44"/>
      <c r="LZT15" s="44"/>
      <c r="LZU15" s="44"/>
      <c r="LZV15" s="44"/>
      <c r="LZW15" s="44"/>
      <c r="LZX15" s="44"/>
      <c r="LZY15" s="44"/>
      <c r="LZZ15" s="44"/>
      <c r="MAA15" s="44"/>
      <c r="MAB15" s="44"/>
      <c r="MAC15" s="44"/>
      <c r="MAD15" s="44"/>
      <c r="MAE15" s="44"/>
      <c r="MAF15" s="44"/>
      <c r="MAG15" s="44"/>
      <c r="MAH15" s="44"/>
      <c r="MAI15" s="44"/>
      <c r="MAJ15" s="44"/>
      <c r="MAK15" s="44"/>
      <c r="MAL15" s="44"/>
      <c r="MAM15" s="44"/>
      <c r="MAN15" s="44"/>
      <c r="MAO15" s="44"/>
      <c r="MAP15" s="44"/>
      <c r="MAQ15" s="44"/>
      <c r="MAR15" s="44"/>
      <c r="MAS15" s="44"/>
      <c r="MAT15" s="44"/>
      <c r="MAU15" s="44"/>
      <c r="MAV15" s="44"/>
      <c r="MAW15" s="44"/>
      <c r="MAX15" s="44"/>
      <c r="MAY15" s="44"/>
      <c r="MAZ15" s="44"/>
      <c r="MBA15" s="44"/>
      <c r="MBB15" s="44"/>
      <c r="MBC15" s="44"/>
      <c r="MBD15" s="44"/>
      <c r="MBE15" s="44"/>
      <c r="MBF15" s="44"/>
      <c r="MBG15" s="44"/>
      <c r="MBH15" s="44"/>
      <c r="MBI15" s="44"/>
      <c r="MBJ15" s="44"/>
      <c r="MBK15" s="44"/>
      <c r="MBL15" s="44"/>
      <c r="MBM15" s="44"/>
      <c r="MBN15" s="44"/>
      <c r="MBO15" s="44"/>
      <c r="MBP15" s="44"/>
      <c r="MBQ15" s="44"/>
      <c r="MBR15" s="44"/>
      <c r="MBS15" s="44"/>
      <c r="MBT15" s="44"/>
      <c r="MBU15" s="44"/>
      <c r="MBV15" s="44"/>
      <c r="MBW15" s="44"/>
      <c r="MBX15" s="44"/>
      <c r="MBY15" s="44"/>
      <c r="MBZ15" s="44"/>
      <c r="MCA15" s="44"/>
      <c r="MCB15" s="44"/>
      <c r="MCC15" s="44"/>
      <c r="MCD15" s="44"/>
      <c r="MCE15" s="44"/>
      <c r="MCF15" s="44"/>
      <c r="MCG15" s="44"/>
      <c r="MCH15" s="44"/>
      <c r="MCI15" s="44"/>
      <c r="MCJ15" s="44"/>
      <c r="MCK15" s="44"/>
      <c r="MCL15" s="44"/>
      <c r="MCM15" s="44"/>
      <c r="MCN15" s="44"/>
      <c r="MCO15" s="44"/>
      <c r="MCP15" s="44"/>
      <c r="MCQ15" s="44"/>
      <c r="MCR15" s="44"/>
      <c r="MCS15" s="44"/>
      <c r="MCT15" s="44"/>
      <c r="MCU15" s="44"/>
      <c r="MCV15" s="44"/>
      <c r="MCW15" s="44"/>
      <c r="MCX15" s="44"/>
      <c r="MCY15" s="44"/>
      <c r="MCZ15" s="44"/>
      <c r="MDA15" s="44"/>
      <c r="MDB15" s="44"/>
      <c r="MDC15" s="44"/>
      <c r="MDD15" s="44"/>
      <c r="MDE15" s="44"/>
      <c r="MDF15" s="44"/>
      <c r="MDG15" s="44"/>
      <c r="MDH15" s="44"/>
      <c r="MDI15" s="44"/>
      <c r="MDJ15" s="44"/>
      <c r="MDK15" s="44"/>
      <c r="MDL15" s="44"/>
      <c r="MDM15" s="44"/>
      <c r="MDN15" s="44"/>
      <c r="MDO15" s="44"/>
      <c r="MDP15" s="44"/>
      <c r="MDQ15" s="44"/>
      <c r="MDR15" s="44"/>
      <c r="MDS15" s="44"/>
      <c r="MDT15" s="44"/>
      <c r="MDU15" s="44"/>
      <c r="MDV15" s="44"/>
      <c r="MDW15" s="44"/>
      <c r="MDX15" s="44"/>
      <c r="MDY15" s="44"/>
      <c r="MDZ15" s="44"/>
      <c r="MEA15" s="44"/>
      <c r="MEB15" s="44"/>
      <c r="MEC15" s="44"/>
      <c r="MED15" s="44"/>
      <c r="MEE15" s="44"/>
      <c r="MEF15" s="44"/>
      <c r="MEG15" s="44"/>
      <c r="MEH15" s="44"/>
      <c r="MEI15" s="44"/>
      <c r="MEJ15" s="44"/>
      <c r="MEK15" s="44"/>
      <c r="MEL15" s="44"/>
      <c r="MEM15" s="44"/>
      <c r="MEN15" s="44"/>
      <c r="MEO15" s="44"/>
      <c r="MEP15" s="44"/>
      <c r="MEQ15" s="44"/>
      <c r="MER15" s="44"/>
      <c r="MES15" s="44"/>
      <c r="MET15" s="44"/>
      <c r="MEU15" s="44"/>
      <c r="MEV15" s="44"/>
      <c r="MEW15" s="44"/>
      <c r="MEX15" s="44"/>
      <c r="MEY15" s="44"/>
      <c r="MEZ15" s="44"/>
      <c r="MFA15" s="44"/>
      <c r="MFB15" s="44"/>
      <c r="MFC15" s="44"/>
      <c r="MFD15" s="44"/>
      <c r="MFE15" s="44"/>
      <c r="MFF15" s="44"/>
      <c r="MFG15" s="44"/>
      <c r="MFH15" s="44"/>
      <c r="MFI15" s="44"/>
      <c r="MFJ15" s="44"/>
      <c r="MFK15" s="44"/>
      <c r="MFL15" s="44"/>
      <c r="MFM15" s="44"/>
      <c r="MFN15" s="44"/>
      <c r="MFO15" s="44"/>
      <c r="MFP15" s="44"/>
      <c r="MFQ15" s="44"/>
      <c r="MFR15" s="44"/>
      <c r="MFS15" s="44"/>
      <c r="MFT15" s="44"/>
      <c r="MFU15" s="44"/>
      <c r="MFV15" s="44"/>
      <c r="MFW15" s="44"/>
      <c r="MFX15" s="44"/>
      <c r="MFY15" s="44"/>
      <c r="MFZ15" s="44"/>
      <c r="MGA15" s="44"/>
      <c r="MGB15" s="44"/>
      <c r="MGC15" s="44"/>
      <c r="MGD15" s="44"/>
      <c r="MGE15" s="44"/>
      <c r="MGF15" s="44"/>
      <c r="MGG15" s="44"/>
      <c r="MGH15" s="44"/>
      <c r="MGI15" s="44"/>
      <c r="MGJ15" s="44"/>
      <c r="MGK15" s="44"/>
      <c r="MGL15" s="44"/>
      <c r="MGM15" s="44"/>
      <c r="MGN15" s="44"/>
      <c r="MGO15" s="44"/>
      <c r="MGP15" s="44"/>
      <c r="MGQ15" s="44"/>
      <c r="MGR15" s="44"/>
      <c r="MGS15" s="44"/>
      <c r="MGT15" s="44"/>
      <c r="MGU15" s="44"/>
      <c r="MGV15" s="44"/>
      <c r="MGW15" s="44"/>
      <c r="MGX15" s="44"/>
      <c r="MGY15" s="44"/>
      <c r="MGZ15" s="44"/>
      <c r="MHA15" s="44"/>
      <c r="MHB15" s="44"/>
      <c r="MHC15" s="44"/>
      <c r="MHD15" s="44"/>
      <c r="MHE15" s="44"/>
      <c r="MHF15" s="44"/>
      <c r="MHG15" s="44"/>
      <c r="MHH15" s="44"/>
      <c r="MHI15" s="44"/>
      <c r="MHJ15" s="44"/>
      <c r="MHK15" s="44"/>
      <c r="MHL15" s="44"/>
      <c r="MHM15" s="44"/>
      <c r="MHN15" s="44"/>
      <c r="MHO15" s="44"/>
      <c r="MHP15" s="44"/>
      <c r="MHQ15" s="44"/>
      <c r="MHR15" s="44"/>
      <c r="MHS15" s="44"/>
      <c r="MHT15" s="44"/>
      <c r="MHU15" s="44"/>
      <c r="MHV15" s="44"/>
      <c r="MHW15" s="44"/>
      <c r="MHX15" s="44"/>
      <c r="MHY15" s="44"/>
      <c r="MHZ15" s="44"/>
      <c r="MIA15" s="44"/>
      <c r="MIB15" s="44"/>
      <c r="MIC15" s="44"/>
      <c r="MID15" s="44"/>
      <c r="MIE15" s="44"/>
      <c r="MIF15" s="44"/>
      <c r="MIG15" s="44"/>
      <c r="MIH15" s="44"/>
      <c r="MII15" s="44"/>
      <c r="MIJ15" s="44"/>
      <c r="MIK15" s="44"/>
      <c r="MIL15" s="44"/>
      <c r="MIM15" s="44"/>
      <c r="MIN15" s="44"/>
      <c r="MIO15" s="44"/>
      <c r="MIP15" s="44"/>
      <c r="MIQ15" s="44"/>
      <c r="MIR15" s="44"/>
      <c r="MIS15" s="44"/>
      <c r="MIT15" s="44"/>
      <c r="MIU15" s="44"/>
      <c r="MIV15" s="44"/>
      <c r="MIW15" s="44"/>
      <c r="MIX15" s="44"/>
      <c r="MIY15" s="44"/>
      <c r="MIZ15" s="44"/>
      <c r="MJA15" s="44"/>
      <c r="MJB15" s="44"/>
      <c r="MJC15" s="44"/>
      <c r="MJD15" s="44"/>
      <c r="MJE15" s="44"/>
      <c r="MJF15" s="44"/>
      <c r="MJG15" s="44"/>
      <c r="MJH15" s="44"/>
      <c r="MJI15" s="44"/>
      <c r="MJJ15" s="44"/>
      <c r="MJK15" s="44"/>
      <c r="MJL15" s="44"/>
      <c r="MJM15" s="44"/>
      <c r="MJN15" s="44"/>
      <c r="MJO15" s="44"/>
      <c r="MJP15" s="44"/>
      <c r="MJQ15" s="44"/>
      <c r="MJR15" s="44"/>
      <c r="MJS15" s="44"/>
      <c r="MJT15" s="44"/>
      <c r="MJU15" s="44"/>
      <c r="MJV15" s="44"/>
      <c r="MJW15" s="44"/>
      <c r="MJX15" s="44"/>
      <c r="MJY15" s="44"/>
      <c r="MJZ15" s="44"/>
      <c r="MKA15" s="44"/>
      <c r="MKB15" s="44"/>
      <c r="MKC15" s="44"/>
      <c r="MKD15" s="44"/>
      <c r="MKE15" s="44"/>
      <c r="MKF15" s="44"/>
      <c r="MKG15" s="44"/>
      <c r="MKH15" s="44"/>
      <c r="MKI15" s="44"/>
      <c r="MKJ15" s="44"/>
      <c r="MKK15" s="44"/>
      <c r="MKL15" s="44"/>
      <c r="MKM15" s="44"/>
      <c r="MKN15" s="44"/>
      <c r="MKO15" s="44"/>
      <c r="MKP15" s="44"/>
      <c r="MKQ15" s="44"/>
      <c r="MKR15" s="44"/>
      <c r="MKS15" s="44"/>
      <c r="MKT15" s="44"/>
      <c r="MKU15" s="44"/>
      <c r="MKV15" s="44"/>
      <c r="MKW15" s="44"/>
      <c r="MKX15" s="44"/>
      <c r="MKY15" s="44"/>
      <c r="MKZ15" s="44"/>
      <c r="MLA15" s="44"/>
      <c r="MLB15" s="44"/>
      <c r="MLC15" s="44"/>
      <c r="MLD15" s="44"/>
      <c r="MLE15" s="44"/>
      <c r="MLF15" s="44"/>
      <c r="MLG15" s="44"/>
      <c r="MLH15" s="44"/>
      <c r="MLI15" s="44"/>
      <c r="MLJ15" s="44"/>
      <c r="MLK15" s="44"/>
      <c r="MLL15" s="44"/>
      <c r="MLM15" s="44"/>
      <c r="MLN15" s="44"/>
      <c r="MLO15" s="44"/>
      <c r="MLP15" s="44"/>
      <c r="MLQ15" s="44"/>
      <c r="MLR15" s="44"/>
      <c r="MLS15" s="44"/>
      <c r="MLT15" s="44"/>
      <c r="MLU15" s="44"/>
      <c r="MLV15" s="44"/>
      <c r="MLW15" s="44"/>
      <c r="MLX15" s="44"/>
      <c r="MLY15" s="44"/>
      <c r="MLZ15" s="44"/>
      <c r="MMA15" s="44"/>
      <c r="MMB15" s="44"/>
      <c r="MMC15" s="44"/>
      <c r="MMD15" s="44"/>
      <c r="MME15" s="44"/>
      <c r="MMF15" s="44"/>
      <c r="MMG15" s="44"/>
      <c r="MMH15" s="44"/>
      <c r="MMI15" s="44"/>
      <c r="MMJ15" s="44"/>
      <c r="MMK15" s="44"/>
      <c r="MML15" s="44"/>
      <c r="MMM15" s="44"/>
      <c r="MMN15" s="44"/>
      <c r="MMO15" s="44"/>
      <c r="MMP15" s="44"/>
      <c r="MMQ15" s="44"/>
      <c r="MMR15" s="44"/>
      <c r="MMS15" s="44"/>
      <c r="MMT15" s="44"/>
      <c r="MMU15" s="44"/>
      <c r="MMV15" s="44"/>
      <c r="MMW15" s="44"/>
      <c r="MMX15" s="44"/>
      <c r="MMY15" s="44"/>
      <c r="MMZ15" s="44"/>
      <c r="MNA15" s="44"/>
      <c r="MNB15" s="44"/>
      <c r="MNC15" s="44"/>
      <c r="MND15" s="44"/>
      <c r="MNE15" s="44"/>
      <c r="MNF15" s="44"/>
      <c r="MNG15" s="44"/>
      <c r="MNH15" s="44"/>
      <c r="MNI15" s="44"/>
      <c r="MNJ15" s="44"/>
      <c r="MNK15" s="44"/>
      <c r="MNL15" s="44"/>
      <c r="MNM15" s="44"/>
      <c r="MNN15" s="44"/>
      <c r="MNO15" s="44"/>
      <c r="MNP15" s="44"/>
      <c r="MNQ15" s="44"/>
      <c r="MNR15" s="44"/>
      <c r="MNS15" s="44"/>
      <c r="MNT15" s="44"/>
      <c r="MNU15" s="44"/>
      <c r="MNV15" s="44"/>
      <c r="MNW15" s="44"/>
      <c r="MNX15" s="44"/>
      <c r="MNY15" s="44"/>
      <c r="MNZ15" s="44"/>
      <c r="MOA15" s="44"/>
      <c r="MOB15" s="44"/>
      <c r="MOC15" s="44"/>
      <c r="MOD15" s="44"/>
      <c r="MOE15" s="44"/>
      <c r="MOF15" s="44"/>
      <c r="MOG15" s="44"/>
      <c r="MOH15" s="44"/>
      <c r="MOI15" s="44"/>
      <c r="MOJ15" s="44"/>
      <c r="MOK15" s="44"/>
      <c r="MOL15" s="44"/>
      <c r="MOM15" s="44"/>
      <c r="MON15" s="44"/>
      <c r="MOO15" s="44"/>
      <c r="MOP15" s="44"/>
      <c r="MOQ15" s="44"/>
      <c r="MOR15" s="44"/>
      <c r="MOS15" s="44"/>
      <c r="MOT15" s="44"/>
      <c r="MOU15" s="44"/>
      <c r="MOV15" s="44"/>
      <c r="MOW15" s="44"/>
      <c r="MOX15" s="44"/>
      <c r="MOY15" s="44"/>
      <c r="MOZ15" s="44"/>
      <c r="MPA15" s="44"/>
      <c r="MPB15" s="44"/>
      <c r="MPC15" s="44"/>
      <c r="MPD15" s="44"/>
      <c r="MPE15" s="44"/>
      <c r="MPF15" s="44"/>
      <c r="MPG15" s="44"/>
      <c r="MPH15" s="44"/>
      <c r="MPI15" s="44"/>
      <c r="MPJ15" s="44"/>
      <c r="MPK15" s="44"/>
      <c r="MPL15" s="44"/>
      <c r="MPM15" s="44"/>
      <c r="MPN15" s="44"/>
      <c r="MPO15" s="44"/>
      <c r="MPP15" s="44"/>
      <c r="MPQ15" s="44"/>
      <c r="MPR15" s="44"/>
      <c r="MPS15" s="44"/>
      <c r="MPT15" s="44"/>
      <c r="MPU15" s="44"/>
      <c r="MPV15" s="44"/>
      <c r="MPW15" s="44"/>
      <c r="MPX15" s="44"/>
      <c r="MPY15" s="44"/>
      <c r="MPZ15" s="44"/>
      <c r="MQA15" s="44"/>
      <c r="MQB15" s="44"/>
      <c r="MQC15" s="44"/>
      <c r="MQD15" s="44"/>
      <c r="MQE15" s="44"/>
      <c r="MQF15" s="44"/>
      <c r="MQG15" s="44"/>
      <c r="MQH15" s="44"/>
      <c r="MQI15" s="44"/>
      <c r="MQJ15" s="44"/>
      <c r="MQK15" s="44"/>
      <c r="MQL15" s="44"/>
      <c r="MQM15" s="44"/>
      <c r="MQN15" s="44"/>
      <c r="MQO15" s="44"/>
      <c r="MQP15" s="44"/>
      <c r="MQQ15" s="44"/>
      <c r="MQR15" s="44"/>
      <c r="MQS15" s="44"/>
      <c r="MQT15" s="44"/>
      <c r="MQU15" s="44"/>
      <c r="MQV15" s="44"/>
      <c r="MQW15" s="44"/>
      <c r="MQX15" s="44"/>
      <c r="MQY15" s="44"/>
      <c r="MQZ15" s="44"/>
      <c r="MRA15" s="44"/>
      <c r="MRB15" s="44"/>
      <c r="MRC15" s="44"/>
      <c r="MRD15" s="44"/>
      <c r="MRE15" s="44"/>
      <c r="MRF15" s="44"/>
      <c r="MRG15" s="44"/>
      <c r="MRH15" s="44"/>
      <c r="MRI15" s="44"/>
      <c r="MRJ15" s="44"/>
      <c r="MRK15" s="44"/>
      <c r="MRL15" s="44"/>
      <c r="MRM15" s="44"/>
      <c r="MRN15" s="44"/>
      <c r="MRO15" s="44"/>
      <c r="MRP15" s="44"/>
      <c r="MRQ15" s="44"/>
      <c r="MRR15" s="44"/>
      <c r="MRS15" s="44"/>
      <c r="MRT15" s="44"/>
      <c r="MRU15" s="44"/>
      <c r="MRV15" s="44"/>
      <c r="MRW15" s="44"/>
      <c r="MRX15" s="44"/>
      <c r="MRY15" s="44"/>
      <c r="MRZ15" s="44"/>
      <c r="MSA15" s="44"/>
      <c r="MSB15" s="44"/>
      <c r="MSC15" s="44"/>
      <c r="MSD15" s="44"/>
      <c r="MSE15" s="44"/>
      <c r="MSF15" s="44"/>
      <c r="MSG15" s="44"/>
      <c r="MSH15" s="44"/>
      <c r="MSI15" s="44"/>
      <c r="MSJ15" s="44"/>
      <c r="MSK15" s="44"/>
      <c r="MSL15" s="44"/>
      <c r="MSM15" s="44"/>
      <c r="MSN15" s="44"/>
      <c r="MSO15" s="44"/>
      <c r="MSP15" s="44"/>
      <c r="MSQ15" s="44"/>
      <c r="MSR15" s="44"/>
      <c r="MSS15" s="44"/>
      <c r="MST15" s="44"/>
      <c r="MSU15" s="44"/>
      <c r="MSV15" s="44"/>
      <c r="MSW15" s="44"/>
      <c r="MSX15" s="44"/>
      <c r="MSY15" s="44"/>
      <c r="MSZ15" s="44"/>
      <c r="MTA15" s="44"/>
      <c r="MTB15" s="44"/>
      <c r="MTC15" s="44"/>
      <c r="MTD15" s="44"/>
      <c r="MTE15" s="44"/>
      <c r="MTF15" s="44"/>
      <c r="MTG15" s="44"/>
      <c r="MTH15" s="44"/>
      <c r="MTI15" s="44"/>
      <c r="MTJ15" s="44"/>
      <c r="MTK15" s="44"/>
      <c r="MTL15" s="44"/>
      <c r="MTM15" s="44"/>
      <c r="MTN15" s="44"/>
      <c r="MTO15" s="44"/>
      <c r="MTP15" s="44"/>
      <c r="MTQ15" s="44"/>
      <c r="MTR15" s="44"/>
      <c r="MTS15" s="44"/>
      <c r="MTT15" s="44"/>
      <c r="MTU15" s="44"/>
      <c r="MTV15" s="44"/>
      <c r="MTW15" s="44"/>
      <c r="MTX15" s="44"/>
      <c r="MTY15" s="44"/>
      <c r="MTZ15" s="44"/>
      <c r="MUA15" s="44"/>
      <c r="MUB15" s="44"/>
      <c r="MUC15" s="44"/>
      <c r="MUD15" s="44"/>
      <c r="MUE15" s="44"/>
      <c r="MUF15" s="44"/>
      <c r="MUG15" s="44"/>
      <c r="MUH15" s="44"/>
      <c r="MUI15" s="44"/>
      <c r="MUJ15" s="44"/>
      <c r="MUK15" s="44"/>
      <c r="MUL15" s="44"/>
      <c r="MUM15" s="44"/>
      <c r="MUN15" s="44"/>
      <c r="MUO15" s="44"/>
      <c r="MUP15" s="44"/>
      <c r="MUQ15" s="44"/>
      <c r="MUR15" s="44"/>
      <c r="MUS15" s="44"/>
      <c r="MUT15" s="44"/>
      <c r="MUU15" s="44"/>
      <c r="MUV15" s="44"/>
      <c r="MUW15" s="44"/>
      <c r="MUX15" s="44"/>
      <c r="MUY15" s="44"/>
      <c r="MUZ15" s="44"/>
      <c r="MVA15" s="44"/>
      <c r="MVB15" s="44"/>
      <c r="MVC15" s="44"/>
      <c r="MVD15" s="44"/>
      <c r="MVE15" s="44"/>
      <c r="MVF15" s="44"/>
      <c r="MVG15" s="44"/>
      <c r="MVH15" s="44"/>
      <c r="MVI15" s="44"/>
      <c r="MVJ15" s="44"/>
      <c r="MVK15" s="44"/>
      <c r="MVL15" s="44"/>
      <c r="MVM15" s="44"/>
      <c r="MVN15" s="44"/>
      <c r="MVO15" s="44"/>
      <c r="MVP15" s="44"/>
      <c r="MVQ15" s="44"/>
      <c r="MVR15" s="44"/>
      <c r="MVS15" s="44"/>
      <c r="MVT15" s="44"/>
      <c r="MVU15" s="44"/>
      <c r="MVV15" s="44"/>
      <c r="MVW15" s="44"/>
      <c r="MVX15" s="44"/>
      <c r="MVY15" s="44"/>
      <c r="MVZ15" s="44"/>
      <c r="MWA15" s="44"/>
      <c r="MWB15" s="44"/>
      <c r="MWC15" s="44"/>
      <c r="MWD15" s="44"/>
      <c r="MWE15" s="44"/>
      <c r="MWF15" s="44"/>
      <c r="MWG15" s="44"/>
      <c r="MWH15" s="44"/>
      <c r="MWI15" s="44"/>
      <c r="MWJ15" s="44"/>
      <c r="MWK15" s="44"/>
      <c r="MWL15" s="44"/>
      <c r="MWM15" s="44"/>
      <c r="MWN15" s="44"/>
      <c r="MWO15" s="44"/>
      <c r="MWP15" s="44"/>
      <c r="MWQ15" s="44"/>
      <c r="MWR15" s="44"/>
      <c r="MWS15" s="44"/>
      <c r="MWT15" s="44"/>
      <c r="MWU15" s="44"/>
      <c r="MWV15" s="44"/>
      <c r="MWW15" s="44"/>
      <c r="MWX15" s="44"/>
      <c r="MWY15" s="44"/>
      <c r="MWZ15" s="44"/>
      <c r="MXA15" s="44"/>
      <c r="MXB15" s="44"/>
      <c r="MXC15" s="44"/>
      <c r="MXD15" s="44"/>
      <c r="MXE15" s="44"/>
      <c r="MXF15" s="44"/>
      <c r="MXG15" s="44"/>
      <c r="MXH15" s="44"/>
      <c r="MXI15" s="44"/>
      <c r="MXJ15" s="44"/>
      <c r="MXK15" s="44"/>
      <c r="MXL15" s="44"/>
      <c r="MXM15" s="44"/>
      <c r="MXN15" s="44"/>
      <c r="MXO15" s="44"/>
      <c r="MXP15" s="44"/>
      <c r="MXQ15" s="44"/>
      <c r="MXR15" s="44"/>
      <c r="MXS15" s="44"/>
      <c r="MXT15" s="44"/>
      <c r="MXU15" s="44"/>
      <c r="MXV15" s="44"/>
      <c r="MXW15" s="44"/>
      <c r="MXX15" s="44"/>
      <c r="MXY15" s="44"/>
      <c r="MXZ15" s="44"/>
      <c r="MYA15" s="44"/>
      <c r="MYB15" s="44"/>
      <c r="MYC15" s="44"/>
      <c r="MYD15" s="44"/>
      <c r="MYE15" s="44"/>
      <c r="MYF15" s="44"/>
      <c r="MYG15" s="44"/>
      <c r="MYH15" s="44"/>
      <c r="MYI15" s="44"/>
      <c r="MYJ15" s="44"/>
      <c r="MYK15" s="44"/>
      <c r="MYL15" s="44"/>
      <c r="MYM15" s="44"/>
      <c r="MYN15" s="44"/>
      <c r="MYO15" s="44"/>
      <c r="MYP15" s="44"/>
      <c r="MYQ15" s="44"/>
      <c r="MYR15" s="44"/>
      <c r="MYS15" s="44"/>
      <c r="MYT15" s="44"/>
      <c r="MYU15" s="44"/>
      <c r="MYV15" s="44"/>
      <c r="MYW15" s="44"/>
      <c r="MYX15" s="44"/>
      <c r="MYY15" s="44"/>
      <c r="MYZ15" s="44"/>
      <c r="MZA15" s="44"/>
      <c r="MZB15" s="44"/>
      <c r="MZC15" s="44"/>
      <c r="MZD15" s="44"/>
      <c r="MZE15" s="44"/>
      <c r="MZF15" s="44"/>
      <c r="MZG15" s="44"/>
      <c r="MZH15" s="44"/>
      <c r="MZI15" s="44"/>
      <c r="MZJ15" s="44"/>
      <c r="MZK15" s="44"/>
      <c r="MZL15" s="44"/>
      <c r="MZM15" s="44"/>
      <c r="MZN15" s="44"/>
      <c r="MZO15" s="44"/>
      <c r="MZP15" s="44"/>
      <c r="MZQ15" s="44"/>
      <c r="MZR15" s="44"/>
      <c r="MZS15" s="44"/>
      <c r="MZT15" s="44"/>
      <c r="MZU15" s="44"/>
      <c r="MZV15" s="44"/>
      <c r="MZW15" s="44"/>
      <c r="MZX15" s="44"/>
      <c r="MZY15" s="44"/>
      <c r="MZZ15" s="44"/>
      <c r="NAA15" s="44"/>
      <c r="NAB15" s="44"/>
      <c r="NAC15" s="44"/>
      <c r="NAD15" s="44"/>
      <c r="NAE15" s="44"/>
      <c r="NAF15" s="44"/>
      <c r="NAG15" s="44"/>
      <c r="NAH15" s="44"/>
      <c r="NAI15" s="44"/>
      <c r="NAJ15" s="44"/>
      <c r="NAK15" s="44"/>
      <c r="NAL15" s="44"/>
      <c r="NAM15" s="44"/>
      <c r="NAN15" s="44"/>
      <c r="NAO15" s="44"/>
      <c r="NAP15" s="44"/>
      <c r="NAQ15" s="44"/>
      <c r="NAR15" s="44"/>
      <c r="NAS15" s="44"/>
      <c r="NAT15" s="44"/>
      <c r="NAU15" s="44"/>
      <c r="NAV15" s="44"/>
      <c r="NAW15" s="44"/>
      <c r="NAX15" s="44"/>
      <c r="NAY15" s="44"/>
      <c r="NAZ15" s="44"/>
      <c r="NBA15" s="44"/>
      <c r="NBB15" s="44"/>
      <c r="NBC15" s="44"/>
      <c r="NBD15" s="44"/>
      <c r="NBE15" s="44"/>
      <c r="NBF15" s="44"/>
      <c r="NBG15" s="44"/>
      <c r="NBH15" s="44"/>
      <c r="NBI15" s="44"/>
      <c r="NBJ15" s="44"/>
      <c r="NBK15" s="44"/>
      <c r="NBL15" s="44"/>
      <c r="NBM15" s="44"/>
      <c r="NBN15" s="44"/>
      <c r="NBO15" s="44"/>
      <c r="NBP15" s="44"/>
      <c r="NBQ15" s="44"/>
      <c r="NBR15" s="44"/>
      <c r="NBS15" s="44"/>
      <c r="NBT15" s="44"/>
      <c r="NBU15" s="44"/>
      <c r="NBV15" s="44"/>
      <c r="NBW15" s="44"/>
      <c r="NBX15" s="44"/>
      <c r="NBY15" s="44"/>
      <c r="NBZ15" s="44"/>
      <c r="NCA15" s="44"/>
      <c r="NCB15" s="44"/>
      <c r="NCC15" s="44"/>
      <c r="NCD15" s="44"/>
      <c r="NCE15" s="44"/>
      <c r="NCF15" s="44"/>
      <c r="NCG15" s="44"/>
      <c r="NCH15" s="44"/>
      <c r="NCI15" s="44"/>
      <c r="NCJ15" s="44"/>
      <c r="NCK15" s="44"/>
      <c r="NCL15" s="44"/>
      <c r="NCM15" s="44"/>
      <c r="NCN15" s="44"/>
      <c r="NCO15" s="44"/>
      <c r="NCP15" s="44"/>
      <c r="NCQ15" s="44"/>
      <c r="NCR15" s="44"/>
      <c r="NCS15" s="44"/>
      <c r="NCT15" s="44"/>
      <c r="NCU15" s="44"/>
      <c r="NCV15" s="44"/>
      <c r="NCW15" s="44"/>
      <c r="NCX15" s="44"/>
      <c r="NCY15" s="44"/>
      <c r="NCZ15" s="44"/>
      <c r="NDA15" s="44"/>
      <c r="NDB15" s="44"/>
      <c r="NDC15" s="44"/>
      <c r="NDD15" s="44"/>
      <c r="NDE15" s="44"/>
      <c r="NDF15" s="44"/>
      <c r="NDG15" s="44"/>
      <c r="NDH15" s="44"/>
      <c r="NDI15" s="44"/>
      <c r="NDJ15" s="44"/>
      <c r="NDK15" s="44"/>
      <c r="NDL15" s="44"/>
      <c r="NDM15" s="44"/>
      <c r="NDN15" s="44"/>
      <c r="NDO15" s="44"/>
      <c r="NDP15" s="44"/>
      <c r="NDQ15" s="44"/>
      <c r="NDR15" s="44"/>
      <c r="NDS15" s="44"/>
      <c r="NDT15" s="44"/>
      <c r="NDU15" s="44"/>
      <c r="NDV15" s="44"/>
      <c r="NDW15" s="44"/>
      <c r="NDX15" s="44"/>
      <c r="NDY15" s="44"/>
      <c r="NDZ15" s="44"/>
      <c r="NEA15" s="44"/>
      <c r="NEB15" s="44"/>
      <c r="NEC15" s="44"/>
      <c r="NED15" s="44"/>
      <c r="NEE15" s="44"/>
      <c r="NEF15" s="44"/>
      <c r="NEG15" s="44"/>
      <c r="NEH15" s="44"/>
      <c r="NEI15" s="44"/>
      <c r="NEJ15" s="44"/>
      <c r="NEK15" s="44"/>
      <c r="NEL15" s="44"/>
      <c r="NEM15" s="44"/>
      <c r="NEN15" s="44"/>
      <c r="NEO15" s="44"/>
      <c r="NEP15" s="44"/>
      <c r="NEQ15" s="44"/>
      <c r="NER15" s="44"/>
      <c r="NES15" s="44"/>
      <c r="NET15" s="44"/>
      <c r="NEU15" s="44"/>
      <c r="NEV15" s="44"/>
      <c r="NEW15" s="44"/>
      <c r="NEX15" s="44"/>
      <c r="NEY15" s="44"/>
      <c r="NEZ15" s="44"/>
      <c r="NFA15" s="44"/>
      <c r="NFB15" s="44"/>
      <c r="NFC15" s="44"/>
      <c r="NFD15" s="44"/>
      <c r="NFE15" s="44"/>
      <c r="NFF15" s="44"/>
      <c r="NFG15" s="44"/>
      <c r="NFH15" s="44"/>
      <c r="NFI15" s="44"/>
      <c r="NFJ15" s="44"/>
      <c r="NFK15" s="44"/>
      <c r="NFL15" s="44"/>
      <c r="NFM15" s="44"/>
      <c r="NFN15" s="44"/>
      <c r="NFO15" s="44"/>
      <c r="NFP15" s="44"/>
      <c r="NFQ15" s="44"/>
      <c r="NFR15" s="44"/>
      <c r="NFS15" s="44"/>
      <c r="NFT15" s="44"/>
      <c r="NFU15" s="44"/>
      <c r="NFV15" s="44"/>
      <c r="NFW15" s="44"/>
      <c r="NFX15" s="44"/>
      <c r="NFY15" s="44"/>
      <c r="NFZ15" s="44"/>
      <c r="NGA15" s="44"/>
      <c r="NGB15" s="44"/>
      <c r="NGC15" s="44"/>
      <c r="NGD15" s="44"/>
      <c r="NGE15" s="44"/>
      <c r="NGF15" s="44"/>
      <c r="NGG15" s="44"/>
      <c r="NGH15" s="44"/>
      <c r="NGI15" s="44"/>
      <c r="NGJ15" s="44"/>
      <c r="NGK15" s="44"/>
      <c r="NGL15" s="44"/>
      <c r="NGM15" s="44"/>
      <c r="NGN15" s="44"/>
      <c r="NGO15" s="44"/>
      <c r="NGP15" s="44"/>
      <c r="NGQ15" s="44"/>
      <c r="NGR15" s="44"/>
      <c r="NGS15" s="44"/>
      <c r="NGT15" s="44"/>
      <c r="NGU15" s="44"/>
      <c r="NGV15" s="44"/>
      <c r="NGW15" s="44"/>
      <c r="NGX15" s="44"/>
      <c r="NGY15" s="44"/>
      <c r="NGZ15" s="44"/>
      <c r="NHA15" s="44"/>
      <c r="NHB15" s="44"/>
      <c r="NHC15" s="44"/>
      <c r="NHD15" s="44"/>
      <c r="NHE15" s="44"/>
      <c r="NHF15" s="44"/>
      <c r="NHG15" s="44"/>
      <c r="NHH15" s="44"/>
      <c r="NHI15" s="44"/>
      <c r="NHJ15" s="44"/>
      <c r="NHK15" s="44"/>
      <c r="NHL15" s="44"/>
      <c r="NHM15" s="44"/>
      <c r="NHN15" s="44"/>
      <c r="NHO15" s="44"/>
      <c r="NHP15" s="44"/>
      <c r="NHQ15" s="44"/>
      <c r="NHR15" s="44"/>
      <c r="NHS15" s="44"/>
      <c r="NHT15" s="44"/>
      <c r="NHU15" s="44"/>
      <c r="NHV15" s="44"/>
      <c r="NHW15" s="44"/>
      <c r="NHX15" s="44"/>
      <c r="NHY15" s="44"/>
      <c r="NHZ15" s="44"/>
      <c r="NIA15" s="44"/>
      <c r="NIB15" s="44"/>
      <c r="NIC15" s="44"/>
      <c r="NID15" s="44"/>
      <c r="NIE15" s="44"/>
      <c r="NIF15" s="44"/>
      <c r="NIG15" s="44"/>
      <c r="NIH15" s="44"/>
      <c r="NII15" s="44"/>
      <c r="NIJ15" s="44"/>
      <c r="NIK15" s="44"/>
      <c r="NIL15" s="44"/>
      <c r="NIM15" s="44"/>
      <c r="NIN15" s="44"/>
      <c r="NIO15" s="44"/>
      <c r="NIP15" s="44"/>
      <c r="NIQ15" s="44"/>
      <c r="NIR15" s="44"/>
      <c r="NIS15" s="44"/>
      <c r="NIT15" s="44"/>
      <c r="NIU15" s="44"/>
      <c r="NIV15" s="44"/>
      <c r="NIW15" s="44"/>
      <c r="NIX15" s="44"/>
      <c r="NIY15" s="44"/>
      <c r="NIZ15" s="44"/>
      <c r="NJA15" s="44"/>
      <c r="NJB15" s="44"/>
      <c r="NJC15" s="44"/>
      <c r="NJD15" s="44"/>
      <c r="NJE15" s="44"/>
      <c r="NJF15" s="44"/>
      <c r="NJG15" s="44"/>
      <c r="NJH15" s="44"/>
      <c r="NJI15" s="44"/>
      <c r="NJJ15" s="44"/>
      <c r="NJK15" s="44"/>
      <c r="NJL15" s="44"/>
      <c r="NJM15" s="44"/>
      <c r="NJN15" s="44"/>
      <c r="NJO15" s="44"/>
      <c r="NJP15" s="44"/>
      <c r="NJQ15" s="44"/>
      <c r="NJR15" s="44"/>
      <c r="NJS15" s="44"/>
      <c r="NJT15" s="44"/>
      <c r="NJU15" s="44"/>
      <c r="NJV15" s="44"/>
      <c r="NJW15" s="44"/>
      <c r="NJX15" s="44"/>
      <c r="NJY15" s="44"/>
      <c r="NJZ15" s="44"/>
      <c r="NKA15" s="44"/>
      <c r="NKB15" s="44"/>
      <c r="NKC15" s="44"/>
      <c r="NKD15" s="44"/>
      <c r="NKE15" s="44"/>
      <c r="NKF15" s="44"/>
      <c r="NKG15" s="44"/>
      <c r="NKH15" s="44"/>
      <c r="NKI15" s="44"/>
      <c r="NKJ15" s="44"/>
      <c r="NKK15" s="44"/>
      <c r="NKL15" s="44"/>
      <c r="NKM15" s="44"/>
      <c r="NKN15" s="44"/>
      <c r="NKO15" s="44"/>
      <c r="NKP15" s="44"/>
      <c r="NKQ15" s="44"/>
      <c r="NKR15" s="44"/>
      <c r="NKS15" s="44"/>
      <c r="NKT15" s="44"/>
      <c r="NKU15" s="44"/>
      <c r="NKV15" s="44"/>
      <c r="NKW15" s="44"/>
      <c r="NKX15" s="44"/>
      <c r="NKY15" s="44"/>
      <c r="NKZ15" s="44"/>
      <c r="NLA15" s="44"/>
      <c r="NLB15" s="44"/>
      <c r="NLC15" s="44"/>
      <c r="NLD15" s="44"/>
      <c r="NLE15" s="44"/>
      <c r="NLF15" s="44"/>
      <c r="NLG15" s="44"/>
      <c r="NLH15" s="44"/>
      <c r="NLI15" s="44"/>
      <c r="NLJ15" s="44"/>
      <c r="NLK15" s="44"/>
      <c r="NLL15" s="44"/>
      <c r="NLM15" s="44"/>
      <c r="NLN15" s="44"/>
      <c r="NLO15" s="44"/>
      <c r="NLP15" s="44"/>
      <c r="NLQ15" s="44"/>
      <c r="NLR15" s="44"/>
      <c r="NLS15" s="44"/>
      <c r="NLT15" s="44"/>
      <c r="NLU15" s="44"/>
      <c r="NLV15" s="44"/>
      <c r="NLW15" s="44"/>
      <c r="NLX15" s="44"/>
      <c r="NLY15" s="44"/>
      <c r="NLZ15" s="44"/>
      <c r="NMA15" s="44"/>
      <c r="NMB15" s="44"/>
      <c r="NMC15" s="44"/>
      <c r="NMD15" s="44"/>
      <c r="NME15" s="44"/>
      <c r="NMF15" s="44"/>
      <c r="NMG15" s="44"/>
      <c r="NMH15" s="44"/>
      <c r="NMI15" s="44"/>
      <c r="NMJ15" s="44"/>
      <c r="NMK15" s="44"/>
      <c r="NML15" s="44"/>
      <c r="NMM15" s="44"/>
      <c r="NMN15" s="44"/>
      <c r="NMO15" s="44"/>
      <c r="NMP15" s="44"/>
      <c r="NMQ15" s="44"/>
      <c r="NMR15" s="44"/>
      <c r="NMS15" s="44"/>
      <c r="NMT15" s="44"/>
      <c r="NMU15" s="44"/>
      <c r="NMV15" s="44"/>
      <c r="NMW15" s="44"/>
      <c r="NMX15" s="44"/>
      <c r="NMY15" s="44"/>
      <c r="NMZ15" s="44"/>
      <c r="NNA15" s="44"/>
      <c r="NNB15" s="44"/>
      <c r="NNC15" s="44"/>
      <c r="NND15" s="44"/>
      <c r="NNE15" s="44"/>
      <c r="NNF15" s="44"/>
      <c r="NNG15" s="44"/>
      <c r="NNH15" s="44"/>
      <c r="NNI15" s="44"/>
      <c r="NNJ15" s="44"/>
      <c r="NNK15" s="44"/>
      <c r="NNL15" s="44"/>
      <c r="NNM15" s="44"/>
      <c r="NNN15" s="44"/>
      <c r="NNO15" s="44"/>
      <c r="NNP15" s="44"/>
      <c r="NNQ15" s="44"/>
      <c r="NNR15" s="44"/>
      <c r="NNS15" s="44"/>
      <c r="NNT15" s="44"/>
      <c r="NNU15" s="44"/>
      <c r="NNV15" s="44"/>
      <c r="NNW15" s="44"/>
      <c r="NNX15" s="44"/>
      <c r="NNY15" s="44"/>
      <c r="NNZ15" s="44"/>
      <c r="NOA15" s="44"/>
      <c r="NOB15" s="44"/>
      <c r="NOC15" s="44"/>
      <c r="NOD15" s="44"/>
      <c r="NOE15" s="44"/>
      <c r="NOF15" s="44"/>
      <c r="NOG15" s="44"/>
      <c r="NOH15" s="44"/>
      <c r="NOI15" s="44"/>
      <c r="NOJ15" s="44"/>
      <c r="NOK15" s="44"/>
      <c r="NOL15" s="44"/>
      <c r="NOM15" s="44"/>
      <c r="NON15" s="44"/>
      <c r="NOO15" s="44"/>
      <c r="NOP15" s="44"/>
      <c r="NOQ15" s="44"/>
      <c r="NOR15" s="44"/>
      <c r="NOS15" s="44"/>
      <c r="NOT15" s="44"/>
      <c r="NOU15" s="44"/>
      <c r="NOV15" s="44"/>
      <c r="NOW15" s="44"/>
      <c r="NOX15" s="44"/>
      <c r="NOY15" s="44"/>
      <c r="NOZ15" s="44"/>
      <c r="NPA15" s="44"/>
      <c r="NPB15" s="44"/>
      <c r="NPC15" s="44"/>
      <c r="NPD15" s="44"/>
      <c r="NPE15" s="44"/>
      <c r="NPF15" s="44"/>
      <c r="NPG15" s="44"/>
      <c r="NPH15" s="44"/>
      <c r="NPI15" s="44"/>
      <c r="NPJ15" s="44"/>
      <c r="NPK15" s="44"/>
      <c r="NPL15" s="44"/>
      <c r="NPM15" s="44"/>
      <c r="NPN15" s="44"/>
      <c r="NPO15" s="44"/>
      <c r="NPP15" s="44"/>
      <c r="NPQ15" s="44"/>
      <c r="NPR15" s="44"/>
      <c r="NPS15" s="44"/>
      <c r="NPT15" s="44"/>
      <c r="NPU15" s="44"/>
      <c r="NPV15" s="44"/>
      <c r="NPW15" s="44"/>
      <c r="NPX15" s="44"/>
      <c r="NPY15" s="44"/>
      <c r="NPZ15" s="44"/>
      <c r="NQA15" s="44"/>
      <c r="NQB15" s="44"/>
      <c r="NQC15" s="44"/>
      <c r="NQD15" s="44"/>
      <c r="NQE15" s="44"/>
      <c r="NQF15" s="44"/>
      <c r="NQG15" s="44"/>
      <c r="NQH15" s="44"/>
      <c r="NQI15" s="44"/>
      <c r="NQJ15" s="44"/>
      <c r="NQK15" s="44"/>
      <c r="NQL15" s="44"/>
      <c r="NQM15" s="44"/>
      <c r="NQN15" s="44"/>
      <c r="NQO15" s="44"/>
      <c r="NQP15" s="44"/>
      <c r="NQQ15" s="44"/>
      <c r="NQR15" s="44"/>
      <c r="NQS15" s="44"/>
      <c r="NQT15" s="44"/>
      <c r="NQU15" s="44"/>
      <c r="NQV15" s="44"/>
      <c r="NQW15" s="44"/>
      <c r="NQX15" s="44"/>
      <c r="NQY15" s="44"/>
      <c r="NQZ15" s="44"/>
      <c r="NRA15" s="44"/>
      <c r="NRB15" s="44"/>
      <c r="NRC15" s="44"/>
      <c r="NRD15" s="44"/>
      <c r="NRE15" s="44"/>
      <c r="NRF15" s="44"/>
      <c r="NRG15" s="44"/>
      <c r="NRH15" s="44"/>
      <c r="NRI15" s="44"/>
      <c r="NRJ15" s="44"/>
      <c r="NRK15" s="44"/>
      <c r="NRL15" s="44"/>
      <c r="NRM15" s="44"/>
      <c r="NRN15" s="44"/>
      <c r="NRO15" s="44"/>
      <c r="NRP15" s="44"/>
      <c r="NRQ15" s="44"/>
      <c r="NRR15" s="44"/>
      <c r="NRS15" s="44"/>
      <c r="NRT15" s="44"/>
      <c r="NRU15" s="44"/>
      <c r="NRV15" s="44"/>
      <c r="NRW15" s="44"/>
      <c r="NRX15" s="44"/>
      <c r="NRY15" s="44"/>
      <c r="NRZ15" s="44"/>
      <c r="NSA15" s="44"/>
      <c r="NSB15" s="44"/>
      <c r="NSC15" s="44"/>
      <c r="NSD15" s="44"/>
      <c r="NSE15" s="44"/>
      <c r="NSF15" s="44"/>
      <c r="NSG15" s="44"/>
      <c r="NSH15" s="44"/>
      <c r="NSI15" s="44"/>
      <c r="NSJ15" s="44"/>
      <c r="NSK15" s="44"/>
      <c r="NSL15" s="44"/>
      <c r="NSM15" s="44"/>
      <c r="NSN15" s="44"/>
      <c r="NSO15" s="44"/>
      <c r="NSP15" s="44"/>
      <c r="NSQ15" s="44"/>
      <c r="NSR15" s="44"/>
      <c r="NSS15" s="44"/>
      <c r="NST15" s="44"/>
      <c r="NSU15" s="44"/>
      <c r="NSV15" s="44"/>
      <c r="NSW15" s="44"/>
      <c r="NSX15" s="44"/>
      <c r="NSY15" s="44"/>
      <c r="NSZ15" s="44"/>
      <c r="NTA15" s="44"/>
      <c r="NTB15" s="44"/>
      <c r="NTC15" s="44"/>
      <c r="NTD15" s="44"/>
      <c r="NTE15" s="44"/>
      <c r="NTF15" s="44"/>
      <c r="NTG15" s="44"/>
      <c r="NTH15" s="44"/>
      <c r="NTI15" s="44"/>
      <c r="NTJ15" s="44"/>
      <c r="NTK15" s="44"/>
      <c r="NTL15" s="44"/>
      <c r="NTM15" s="44"/>
      <c r="NTN15" s="44"/>
      <c r="NTO15" s="44"/>
      <c r="NTP15" s="44"/>
      <c r="NTQ15" s="44"/>
      <c r="NTR15" s="44"/>
      <c r="NTS15" s="44"/>
      <c r="NTT15" s="44"/>
      <c r="NTU15" s="44"/>
      <c r="NTV15" s="44"/>
      <c r="NTW15" s="44"/>
      <c r="NTX15" s="44"/>
      <c r="NTY15" s="44"/>
      <c r="NTZ15" s="44"/>
      <c r="NUA15" s="44"/>
      <c r="NUB15" s="44"/>
      <c r="NUC15" s="44"/>
      <c r="NUD15" s="44"/>
      <c r="NUE15" s="44"/>
      <c r="NUF15" s="44"/>
      <c r="NUG15" s="44"/>
      <c r="NUH15" s="44"/>
      <c r="NUI15" s="44"/>
      <c r="NUJ15" s="44"/>
      <c r="NUK15" s="44"/>
      <c r="NUL15" s="44"/>
      <c r="NUM15" s="44"/>
      <c r="NUN15" s="44"/>
      <c r="NUO15" s="44"/>
      <c r="NUP15" s="44"/>
      <c r="NUQ15" s="44"/>
      <c r="NUR15" s="44"/>
      <c r="NUS15" s="44"/>
      <c r="NUT15" s="44"/>
      <c r="NUU15" s="44"/>
      <c r="NUV15" s="44"/>
      <c r="NUW15" s="44"/>
      <c r="NUX15" s="44"/>
      <c r="NUY15" s="44"/>
      <c r="NUZ15" s="44"/>
      <c r="NVA15" s="44"/>
      <c r="NVB15" s="44"/>
      <c r="NVC15" s="44"/>
      <c r="NVD15" s="44"/>
      <c r="NVE15" s="44"/>
      <c r="NVF15" s="44"/>
      <c r="NVG15" s="44"/>
      <c r="NVH15" s="44"/>
      <c r="NVI15" s="44"/>
      <c r="NVJ15" s="44"/>
      <c r="NVK15" s="44"/>
      <c r="NVL15" s="44"/>
      <c r="NVM15" s="44"/>
      <c r="NVN15" s="44"/>
      <c r="NVO15" s="44"/>
      <c r="NVP15" s="44"/>
      <c r="NVQ15" s="44"/>
      <c r="NVR15" s="44"/>
      <c r="NVS15" s="44"/>
      <c r="NVT15" s="44"/>
      <c r="NVU15" s="44"/>
      <c r="NVV15" s="44"/>
      <c r="NVW15" s="44"/>
      <c r="NVX15" s="44"/>
      <c r="NVY15" s="44"/>
      <c r="NVZ15" s="44"/>
      <c r="NWA15" s="44"/>
      <c r="NWB15" s="44"/>
      <c r="NWC15" s="44"/>
      <c r="NWD15" s="44"/>
      <c r="NWE15" s="44"/>
      <c r="NWF15" s="44"/>
      <c r="NWG15" s="44"/>
      <c r="NWH15" s="44"/>
      <c r="NWI15" s="44"/>
      <c r="NWJ15" s="44"/>
      <c r="NWK15" s="44"/>
      <c r="NWL15" s="44"/>
      <c r="NWM15" s="44"/>
      <c r="NWN15" s="44"/>
      <c r="NWO15" s="44"/>
      <c r="NWP15" s="44"/>
      <c r="NWQ15" s="44"/>
      <c r="NWR15" s="44"/>
      <c r="NWS15" s="44"/>
      <c r="NWT15" s="44"/>
      <c r="NWU15" s="44"/>
      <c r="NWV15" s="44"/>
      <c r="NWW15" s="44"/>
      <c r="NWX15" s="44"/>
      <c r="NWY15" s="44"/>
      <c r="NWZ15" s="44"/>
      <c r="NXA15" s="44"/>
      <c r="NXB15" s="44"/>
      <c r="NXC15" s="44"/>
      <c r="NXD15" s="44"/>
      <c r="NXE15" s="44"/>
      <c r="NXF15" s="44"/>
      <c r="NXG15" s="44"/>
      <c r="NXH15" s="44"/>
      <c r="NXI15" s="44"/>
      <c r="NXJ15" s="44"/>
      <c r="NXK15" s="44"/>
      <c r="NXL15" s="44"/>
      <c r="NXM15" s="44"/>
      <c r="NXN15" s="44"/>
      <c r="NXO15" s="44"/>
      <c r="NXP15" s="44"/>
      <c r="NXQ15" s="44"/>
      <c r="NXR15" s="44"/>
      <c r="NXS15" s="44"/>
      <c r="NXT15" s="44"/>
      <c r="NXU15" s="44"/>
      <c r="NXV15" s="44"/>
      <c r="NXW15" s="44"/>
      <c r="NXX15" s="44"/>
      <c r="NXY15" s="44"/>
      <c r="NXZ15" s="44"/>
      <c r="NYA15" s="44"/>
      <c r="NYB15" s="44"/>
      <c r="NYC15" s="44"/>
      <c r="NYD15" s="44"/>
      <c r="NYE15" s="44"/>
      <c r="NYF15" s="44"/>
      <c r="NYG15" s="44"/>
      <c r="NYH15" s="44"/>
      <c r="NYI15" s="44"/>
      <c r="NYJ15" s="44"/>
      <c r="NYK15" s="44"/>
      <c r="NYL15" s="44"/>
      <c r="NYM15" s="44"/>
      <c r="NYN15" s="44"/>
      <c r="NYO15" s="44"/>
      <c r="NYP15" s="44"/>
      <c r="NYQ15" s="44"/>
      <c r="NYR15" s="44"/>
      <c r="NYS15" s="44"/>
      <c r="NYT15" s="44"/>
      <c r="NYU15" s="44"/>
      <c r="NYV15" s="44"/>
      <c r="NYW15" s="44"/>
      <c r="NYX15" s="44"/>
      <c r="NYY15" s="44"/>
      <c r="NYZ15" s="44"/>
      <c r="NZA15" s="44"/>
      <c r="NZB15" s="44"/>
      <c r="NZC15" s="44"/>
      <c r="NZD15" s="44"/>
      <c r="NZE15" s="44"/>
      <c r="NZF15" s="44"/>
      <c r="NZG15" s="44"/>
      <c r="NZH15" s="44"/>
      <c r="NZI15" s="44"/>
      <c r="NZJ15" s="44"/>
      <c r="NZK15" s="44"/>
      <c r="NZL15" s="44"/>
      <c r="NZM15" s="44"/>
      <c r="NZN15" s="44"/>
      <c r="NZO15" s="44"/>
      <c r="NZP15" s="44"/>
      <c r="NZQ15" s="44"/>
      <c r="NZR15" s="44"/>
      <c r="NZS15" s="44"/>
      <c r="NZT15" s="44"/>
      <c r="NZU15" s="44"/>
      <c r="NZV15" s="44"/>
      <c r="NZW15" s="44"/>
      <c r="NZX15" s="44"/>
      <c r="NZY15" s="44"/>
      <c r="NZZ15" s="44"/>
      <c r="OAA15" s="44"/>
      <c r="OAB15" s="44"/>
      <c r="OAC15" s="44"/>
      <c r="OAD15" s="44"/>
      <c r="OAE15" s="44"/>
      <c r="OAF15" s="44"/>
      <c r="OAG15" s="44"/>
      <c r="OAH15" s="44"/>
      <c r="OAI15" s="44"/>
      <c r="OAJ15" s="44"/>
      <c r="OAK15" s="44"/>
      <c r="OAL15" s="44"/>
      <c r="OAM15" s="44"/>
      <c r="OAN15" s="44"/>
      <c r="OAO15" s="44"/>
      <c r="OAP15" s="44"/>
      <c r="OAQ15" s="44"/>
      <c r="OAR15" s="44"/>
      <c r="OAS15" s="44"/>
      <c r="OAT15" s="44"/>
      <c r="OAU15" s="44"/>
      <c r="OAV15" s="44"/>
      <c r="OAW15" s="44"/>
      <c r="OAX15" s="44"/>
      <c r="OAY15" s="44"/>
      <c r="OAZ15" s="44"/>
      <c r="OBA15" s="44"/>
      <c r="OBB15" s="44"/>
      <c r="OBC15" s="44"/>
      <c r="OBD15" s="44"/>
      <c r="OBE15" s="44"/>
      <c r="OBF15" s="44"/>
      <c r="OBG15" s="44"/>
      <c r="OBH15" s="44"/>
      <c r="OBI15" s="44"/>
      <c r="OBJ15" s="44"/>
      <c r="OBK15" s="44"/>
      <c r="OBL15" s="44"/>
      <c r="OBM15" s="44"/>
      <c r="OBN15" s="44"/>
      <c r="OBO15" s="44"/>
      <c r="OBP15" s="44"/>
      <c r="OBQ15" s="44"/>
      <c r="OBR15" s="44"/>
      <c r="OBS15" s="44"/>
      <c r="OBT15" s="44"/>
      <c r="OBU15" s="44"/>
      <c r="OBV15" s="44"/>
      <c r="OBW15" s="44"/>
      <c r="OBX15" s="44"/>
      <c r="OBY15" s="44"/>
      <c r="OBZ15" s="44"/>
      <c r="OCA15" s="44"/>
      <c r="OCB15" s="44"/>
      <c r="OCC15" s="44"/>
      <c r="OCD15" s="44"/>
      <c r="OCE15" s="44"/>
      <c r="OCF15" s="44"/>
      <c r="OCG15" s="44"/>
      <c r="OCH15" s="44"/>
      <c r="OCI15" s="44"/>
      <c r="OCJ15" s="44"/>
      <c r="OCK15" s="44"/>
      <c r="OCL15" s="44"/>
      <c r="OCM15" s="44"/>
      <c r="OCN15" s="44"/>
      <c r="OCO15" s="44"/>
      <c r="OCP15" s="44"/>
      <c r="OCQ15" s="44"/>
      <c r="OCR15" s="44"/>
      <c r="OCS15" s="44"/>
      <c r="OCT15" s="44"/>
      <c r="OCU15" s="44"/>
      <c r="OCV15" s="44"/>
      <c r="OCW15" s="44"/>
      <c r="OCX15" s="44"/>
      <c r="OCY15" s="44"/>
      <c r="OCZ15" s="44"/>
      <c r="ODA15" s="44"/>
      <c r="ODB15" s="44"/>
      <c r="ODC15" s="44"/>
      <c r="ODD15" s="44"/>
      <c r="ODE15" s="44"/>
      <c r="ODF15" s="44"/>
      <c r="ODG15" s="44"/>
      <c r="ODH15" s="44"/>
      <c r="ODI15" s="44"/>
      <c r="ODJ15" s="44"/>
      <c r="ODK15" s="44"/>
      <c r="ODL15" s="44"/>
      <c r="ODM15" s="44"/>
      <c r="ODN15" s="44"/>
      <c r="ODO15" s="44"/>
      <c r="ODP15" s="44"/>
      <c r="ODQ15" s="44"/>
      <c r="ODR15" s="44"/>
      <c r="ODS15" s="44"/>
      <c r="ODT15" s="44"/>
      <c r="ODU15" s="44"/>
      <c r="ODV15" s="44"/>
      <c r="ODW15" s="44"/>
      <c r="ODX15" s="44"/>
      <c r="ODY15" s="44"/>
      <c r="ODZ15" s="44"/>
      <c r="OEA15" s="44"/>
      <c r="OEB15" s="44"/>
      <c r="OEC15" s="44"/>
      <c r="OED15" s="44"/>
      <c r="OEE15" s="44"/>
      <c r="OEF15" s="44"/>
      <c r="OEG15" s="44"/>
      <c r="OEH15" s="44"/>
      <c r="OEI15" s="44"/>
      <c r="OEJ15" s="44"/>
      <c r="OEK15" s="44"/>
      <c r="OEL15" s="44"/>
      <c r="OEM15" s="44"/>
      <c r="OEN15" s="44"/>
      <c r="OEO15" s="44"/>
      <c r="OEP15" s="44"/>
      <c r="OEQ15" s="44"/>
      <c r="OER15" s="44"/>
      <c r="OES15" s="44"/>
      <c r="OET15" s="44"/>
      <c r="OEU15" s="44"/>
      <c r="OEV15" s="44"/>
      <c r="OEW15" s="44"/>
      <c r="OEX15" s="44"/>
      <c r="OEY15" s="44"/>
      <c r="OEZ15" s="44"/>
      <c r="OFA15" s="44"/>
      <c r="OFB15" s="44"/>
      <c r="OFC15" s="44"/>
      <c r="OFD15" s="44"/>
      <c r="OFE15" s="44"/>
      <c r="OFF15" s="44"/>
      <c r="OFG15" s="44"/>
      <c r="OFH15" s="44"/>
      <c r="OFI15" s="44"/>
      <c r="OFJ15" s="44"/>
      <c r="OFK15" s="44"/>
      <c r="OFL15" s="44"/>
      <c r="OFM15" s="44"/>
      <c r="OFN15" s="44"/>
      <c r="OFO15" s="44"/>
      <c r="OFP15" s="44"/>
      <c r="OFQ15" s="44"/>
      <c r="OFR15" s="44"/>
      <c r="OFS15" s="44"/>
      <c r="OFT15" s="44"/>
      <c r="OFU15" s="44"/>
      <c r="OFV15" s="44"/>
      <c r="OFW15" s="44"/>
      <c r="OFX15" s="44"/>
      <c r="OFY15" s="44"/>
      <c r="OFZ15" s="44"/>
      <c r="OGA15" s="44"/>
      <c r="OGB15" s="44"/>
      <c r="OGC15" s="44"/>
      <c r="OGD15" s="44"/>
      <c r="OGE15" s="44"/>
      <c r="OGF15" s="44"/>
      <c r="OGG15" s="44"/>
      <c r="OGH15" s="44"/>
      <c r="OGI15" s="44"/>
      <c r="OGJ15" s="44"/>
      <c r="OGK15" s="44"/>
      <c r="OGL15" s="44"/>
      <c r="OGM15" s="44"/>
      <c r="OGN15" s="44"/>
      <c r="OGO15" s="44"/>
      <c r="OGP15" s="44"/>
      <c r="OGQ15" s="44"/>
      <c r="OGR15" s="44"/>
      <c r="OGS15" s="44"/>
      <c r="OGT15" s="44"/>
      <c r="OGU15" s="44"/>
      <c r="OGV15" s="44"/>
      <c r="OGW15" s="44"/>
      <c r="OGX15" s="44"/>
      <c r="OGY15" s="44"/>
      <c r="OGZ15" s="44"/>
      <c r="OHA15" s="44"/>
      <c r="OHB15" s="44"/>
      <c r="OHC15" s="44"/>
      <c r="OHD15" s="44"/>
      <c r="OHE15" s="44"/>
      <c r="OHF15" s="44"/>
      <c r="OHG15" s="44"/>
      <c r="OHH15" s="44"/>
      <c r="OHI15" s="44"/>
      <c r="OHJ15" s="44"/>
      <c r="OHK15" s="44"/>
      <c r="OHL15" s="44"/>
      <c r="OHM15" s="44"/>
      <c r="OHN15" s="44"/>
      <c r="OHO15" s="44"/>
      <c r="OHP15" s="44"/>
      <c r="OHQ15" s="44"/>
      <c r="OHR15" s="44"/>
      <c r="OHS15" s="44"/>
      <c r="OHT15" s="44"/>
      <c r="OHU15" s="44"/>
      <c r="OHV15" s="44"/>
      <c r="OHW15" s="44"/>
      <c r="OHX15" s="44"/>
      <c r="OHY15" s="44"/>
      <c r="OHZ15" s="44"/>
      <c r="OIA15" s="44"/>
      <c r="OIB15" s="44"/>
      <c r="OIC15" s="44"/>
      <c r="OID15" s="44"/>
      <c r="OIE15" s="44"/>
      <c r="OIF15" s="44"/>
      <c r="OIG15" s="44"/>
      <c r="OIH15" s="44"/>
      <c r="OII15" s="44"/>
      <c r="OIJ15" s="44"/>
      <c r="OIK15" s="44"/>
      <c r="OIL15" s="44"/>
      <c r="OIM15" s="44"/>
      <c r="OIN15" s="44"/>
      <c r="OIO15" s="44"/>
      <c r="OIP15" s="44"/>
      <c r="OIQ15" s="44"/>
      <c r="OIR15" s="44"/>
      <c r="OIS15" s="44"/>
      <c r="OIT15" s="44"/>
      <c r="OIU15" s="44"/>
      <c r="OIV15" s="44"/>
      <c r="OIW15" s="44"/>
      <c r="OIX15" s="44"/>
      <c r="OIY15" s="44"/>
      <c r="OIZ15" s="44"/>
      <c r="OJA15" s="44"/>
      <c r="OJB15" s="44"/>
      <c r="OJC15" s="44"/>
      <c r="OJD15" s="44"/>
      <c r="OJE15" s="44"/>
      <c r="OJF15" s="44"/>
      <c r="OJG15" s="44"/>
      <c r="OJH15" s="44"/>
      <c r="OJI15" s="44"/>
      <c r="OJJ15" s="44"/>
      <c r="OJK15" s="44"/>
      <c r="OJL15" s="44"/>
      <c r="OJM15" s="44"/>
      <c r="OJN15" s="44"/>
      <c r="OJO15" s="44"/>
      <c r="OJP15" s="44"/>
      <c r="OJQ15" s="44"/>
      <c r="OJR15" s="44"/>
      <c r="OJS15" s="44"/>
      <c r="OJT15" s="44"/>
      <c r="OJU15" s="44"/>
      <c r="OJV15" s="44"/>
      <c r="OJW15" s="44"/>
      <c r="OJX15" s="44"/>
      <c r="OJY15" s="44"/>
      <c r="OJZ15" s="44"/>
      <c r="OKA15" s="44"/>
      <c r="OKB15" s="44"/>
      <c r="OKC15" s="44"/>
      <c r="OKD15" s="44"/>
      <c r="OKE15" s="44"/>
      <c r="OKF15" s="44"/>
      <c r="OKG15" s="44"/>
      <c r="OKH15" s="44"/>
      <c r="OKI15" s="44"/>
      <c r="OKJ15" s="44"/>
      <c r="OKK15" s="44"/>
      <c r="OKL15" s="44"/>
      <c r="OKM15" s="44"/>
      <c r="OKN15" s="44"/>
      <c r="OKO15" s="44"/>
      <c r="OKP15" s="44"/>
      <c r="OKQ15" s="44"/>
      <c r="OKR15" s="44"/>
      <c r="OKS15" s="44"/>
      <c r="OKT15" s="44"/>
      <c r="OKU15" s="44"/>
      <c r="OKV15" s="44"/>
      <c r="OKW15" s="44"/>
      <c r="OKX15" s="44"/>
      <c r="OKY15" s="44"/>
      <c r="OKZ15" s="44"/>
      <c r="OLA15" s="44"/>
      <c r="OLB15" s="44"/>
      <c r="OLC15" s="44"/>
      <c r="OLD15" s="44"/>
      <c r="OLE15" s="44"/>
      <c r="OLF15" s="44"/>
      <c r="OLG15" s="44"/>
      <c r="OLH15" s="44"/>
      <c r="OLI15" s="44"/>
      <c r="OLJ15" s="44"/>
      <c r="OLK15" s="44"/>
      <c r="OLL15" s="44"/>
      <c r="OLM15" s="44"/>
      <c r="OLN15" s="44"/>
      <c r="OLO15" s="44"/>
      <c r="OLP15" s="44"/>
      <c r="OLQ15" s="44"/>
      <c r="OLR15" s="44"/>
      <c r="OLS15" s="44"/>
      <c r="OLT15" s="44"/>
      <c r="OLU15" s="44"/>
      <c r="OLV15" s="44"/>
      <c r="OLW15" s="44"/>
      <c r="OLX15" s="44"/>
      <c r="OLY15" s="44"/>
      <c r="OLZ15" s="44"/>
      <c r="OMA15" s="44"/>
      <c r="OMB15" s="44"/>
      <c r="OMC15" s="44"/>
      <c r="OMD15" s="44"/>
      <c r="OME15" s="44"/>
      <c r="OMF15" s="44"/>
      <c r="OMG15" s="44"/>
      <c r="OMH15" s="44"/>
      <c r="OMI15" s="44"/>
      <c r="OMJ15" s="44"/>
      <c r="OMK15" s="44"/>
      <c r="OML15" s="44"/>
      <c r="OMM15" s="44"/>
      <c r="OMN15" s="44"/>
      <c r="OMO15" s="44"/>
      <c r="OMP15" s="44"/>
      <c r="OMQ15" s="44"/>
      <c r="OMR15" s="44"/>
      <c r="OMS15" s="44"/>
      <c r="OMT15" s="44"/>
      <c r="OMU15" s="44"/>
      <c r="OMV15" s="44"/>
      <c r="OMW15" s="44"/>
      <c r="OMX15" s="44"/>
      <c r="OMY15" s="44"/>
      <c r="OMZ15" s="44"/>
      <c r="ONA15" s="44"/>
      <c r="ONB15" s="44"/>
      <c r="ONC15" s="44"/>
      <c r="OND15" s="44"/>
      <c r="ONE15" s="44"/>
      <c r="ONF15" s="44"/>
      <c r="ONG15" s="44"/>
      <c r="ONH15" s="44"/>
      <c r="ONI15" s="44"/>
      <c r="ONJ15" s="44"/>
      <c r="ONK15" s="44"/>
      <c r="ONL15" s="44"/>
      <c r="ONM15" s="44"/>
      <c r="ONN15" s="44"/>
      <c r="ONO15" s="44"/>
      <c r="ONP15" s="44"/>
      <c r="ONQ15" s="44"/>
      <c r="ONR15" s="44"/>
      <c r="ONS15" s="44"/>
      <c r="ONT15" s="44"/>
      <c r="ONU15" s="44"/>
      <c r="ONV15" s="44"/>
      <c r="ONW15" s="44"/>
      <c r="ONX15" s="44"/>
      <c r="ONY15" s="44"/>
      <c r="ONZ15" s="44"/>
      <c r="OOA15" s="44"/>
      <c r="OOB15" s="44"/>
      <c r="OOC15" s="44"/>
      <c r="OOD15" s="44"/>
      <c r="OOE15" s="44"/>
      <c r="OOF15" s="44"/>
      <c r="OOG15" s="44"/>
      <c r="OOH15" s="44"/>
      <c r="OOI15" s="44"/>
      <c r="OOJ15" s="44"/>
      <c r="OOK15" s="44"/>
      <c r="OOL15" s="44"/>
      <c r="OOM15" s="44"/>
      <c r="OON15" s="44"/>
      <c r="OOO15" s="44"/>
      <c r="OOP15" s="44"/>
      <c r="OOQ15" s="44"/>
      <c r="OOR15" s="44"/>
      <c r="OOS15" s="44"/>
      <c r="OOT15" s="44"/>
      <c r="OOU15" s="44"/>
      <c r="OOV15" s="44"/>
      <c r="OOW15" s="44"/>
      <c r="OOX15" s="44"/>
      <c r="OOY15" s="44"/>
      <c r="OOZ15" s="44"/>
      <c r="OPA15" s="44"/>
      <c r="OPB15" s="44"/>
      <c r="OPC15" s="44"/>
      <c r="OPD15" s="44"/>
      <c r="OPE15" s="44"/>
      <c r="OPF15" s="44"/>
      <c r="OPG15" s="44"/>
      <c r="OPH15" s="44"/>
      <c r="OPI15" s="44"/>
      <c r="OPJ15" s="44"/>
      <c r="OPK15" s="44"/>
      <c r="OPL15" s="44"/>
      <c r="OPM15" s="44"/>
      <c r="OPN15" s="44"/>
      <c r="OPO15" s="44"/>
      <c r="OPP15" s="44"/>
      <c r="OPQ15" s="44"/>
      <c r="OPR15" s="44"/>
      <c r="OPS15" s="44"/>
      <c r="OPT15" s="44"/>
      <c r="OPU15" s="44"/>
      <c r="OPV15" s="44"/>
      <c r="OPW15" s="44"/>
      <c r="OPX15" s="44"/>
      <c r="OPY15" s="44"/>
      <c r="OPZ15" s="44"/>
      <c r="OQA15" s="44"/>
      <c r="OQB15" s="44"/>
      <c r="OQC15" s="44"/>
      <c r="OQD15" s="44"/>
      <c r="OQE15" s="44"/>
      <c r="OQF15" s="44"/>
      <c r="OQG15" s="44"/>
      <c r="OQH15" s="44"/>
      <c r="OQI15" s="44"/>
      <c r="OQJ15" s="44"/>
      <c r="OQK15" s="44"/>
      <c r="OQL15" s="44"/>
      <c r="OQM15" s="44"/>
      <c r="OQN15" s="44"/>
      <c r="OQO15" s="44"/>
      <c r="OQP15" s="44"/>
      <c r="OQQ15" s="44"/>
      <c r="OQR15" s="44"/>
      <c r="OQS15" s="44"/>
      <c r="OQT15" s="44"/>
      <c r="OQU15" s="44"/>
      <c r="OQV15" s="44"/>
      <c r="OQW15" s="44"/>
      <c r="OQX15" s="44"/>
      <c r="OQY15" s="44"/>
      <c r="OQZ15" s="44"/>
      <c r="ORA15" s="44"/>
      <c r="ORB15" s="44"/>
      <c r="ORC15" s="44"/>
      <c r="ORD15" s="44"/>
      <c r="ORE15" s="44"/>
      <c r="ORF15" s="44"/>
      <c r="ORG15" s="44"/>
      <c r="ORH15" s="44"/>
      <c r="ORI15" s="44"/>
      <c r="ORJ15" s="44"/>
      <c r="ORK15" s="44"/>
      <c r="ORL15" s="44"/>
      <c r="ORM15" s="44"/>
      <c r="ORN15" s="44"/>
      <c r="ORO15" s="44"/>
      <c r="ORP15" s="44"/>
      <c r="ORQ15" s="44"/>
      <c r="ORR15" s="44"/>
      <c r="ORS15" s="44"/>
      <c r="ORT15" s="44"/>
      <c r="ORU15" s="44"/>
      <c r="ORV15" s="44"/>
      <c r="ORW15" s="44"/>
      <c r="ORX15" s="44"/>
      <c r="ORY15" s="44"/>
      <c r="ORZ15" s="44"/>
      <c r="OSA15" s="44"/>
      <c r="OSB15" s="44"/>
      <c r="OSC15" s="44"/>
      <c r="OSD15" s="44"/>
      <c r="OSE15" s="44"/>
      <c r="OSF15" s="44"/>
      <c r="OSG15" s="44"/>
      <c r="OSH15" s="44"/>
      <c r="OSI15" s="44"/>
      <c r="OSJ15" s="44"/>
      <c r="OSK15" s="44"/>
      <c r="OSL15" s="44"/>
      <c r="OSM15" s="44"/>
      <c r="OSN15" s="44"/>
      <c r="OSO15" s="44"/>
      <c r="OSP15" s="44"/>
      <c r="OSQ15" s="44"/>
      <c r="OSR15" s="44"/>
      <c r="OSS15" s="44"/>
      <c r="OST15" s="44"/>
      <c r="OSU15" s="44"/>
      <c r="OSV15" s="44"/>
      <c r="OSW15" s="44"/>
      <c r="OSX15" s="44"/>
      <c r="OSY15" s="44"/>
      <c r="OSZ15" s="44"/>
      <c r="OTA15" s="44"/>
      <c r="OTB15" s="44"/>
      <c r="OTC15" s="44"/>
      <c r="OTD15" s="44"/>
      <c r="OTE15" s="44"/>
      <c r="OTF15" s="44"/>
      <c r="OTG15" s="44"/>
      <c r="OTH15" s="44"/>
      <c r="OTI15" s="44"/>
      <c r="OTJ15" s="44"/>
      <c r="OTK15" s="44"/>
      <c r="OTL15" s="44"/>
      <c r="OTM15" s="44"/>
      <c r="OTN15" s="44"/>
      <c r="OTO15" s="44"/>
      <c r="OTP15" s="44"/>
      <c r="OTQ15" s="44"/>
      <c r="OTR15" s="44"/>
      <c r="OTS15" s="44"/>
      <c r="OTT15" s="44"/>
      <c r="OTU15" s="44"/>
      <c r="OTV15" s="44"/>
      <c r="OTW15" s="44"/>
      <c r="OTX15" s="44"/>
      <c r="OTY15" s="44"/>
      <c r="OTZ15" s="44"/>
      <c r="OUA15" s="44"/>
      <c r="OUB15" s="44"/>
      <c r="OUC15" s="44"/>
      <c r="OUD15" s="44"/>
      <c r="OUE15" s="44"/>
      <c r="OUF15" s="44"/>
      <c r="OUG15" s="44"/>
      <c r="OUH15" s="44"/>
      <c r="OUI15" s="44"/>
      <c r="OUJ15" s="44"/>
      <c r="OUK15" s="44"/>
      <c r="OUL15" s="44"/>
      <c r="OUM15" s="44"/>
      <c r="OUN15" s="44"/>
      <c r="OUO15" s="44"/>
      <c r="OUP15" s="44"/>
      <c r="OUQ15" s="44"/>
      <c r="OUR15" s="44"/>
      <c r="OUS15" s="44"/>
      <c r="OUT15" s="44"/>
      <c r="OUU15" s="44"/>
      <c r="OUV15" s="44"/>
      <c r="OUW15" s="44"/>
      <c r="OUX15" s="44"/>
      <c r="OUY15" s="44"/>
      <c r="OUZ15" s="44"/>
      <c r="OVA15" s="44"/>
      <c r="OVB15" s="44"/>
      <c r="OVC15" s="44"/>
      <c r="OVD15" s="44"/>
      <c r="OVE15" s="44"/>
      <c r="OVF15" s="44"/>
      <c r="OVG15" s="44"/>
      <c r="OVH15" s="44"/>
      <c r="OVI15" s="44"/>
      <c r="OVJ15" s="44"/>
      <c r="OVK15" s="44"/>
      <c r="OVL15" s="44"/>
      <c r="OVM15" s="44"/>
      <c r="OVN15" s="44"/>
      <c r="OVO15" s="44"/>
      <c r="OVP15" s="44"/>
      <c r="OVQ15" s="44"/>
      <c r="OVR15" s="44"/>
      <c r="OVS15" s="44"/>
      <c r="OVT15" s="44"/>
      <c r="OVU15" s="44"/>
      <c r="OVV15" s="44"/>
      <c r="OVW15" s="44"/>
      <c r="OVX15" s="44"/>
      <c r="OVY15" s="44"/>
      <c r="OVZ15" s="44"/>
      <c r="OWA15" s="44"/>
      <c r="OWB15" s="44"/>
      <c r="OWC15" s="44"/>
      <c r="OWD15" s="44"/>
      <c r="OWE15" s="44"/>
      <c r="OWF15" s="44"/>
      <c r="OWG15" s="44"/>
      <c r="OWH15" s="44"/>
      <c r="OWI15" s="44"/>
      <c r="OWJ15" s="44"/>
      <c r="OWK15" s="44"/>
      <c r="OWL15" s="44"/>
      <c r="OWM15" s="44"/>
      <c r="OWN15" s="44"/>
      <c r="OWO15" s="44"/>
      <c r="OWP15" s="44"/>
      <c r="OWQ15" s="44"/>
      <c r="OWR15" s="44"/>
      <c r="OWS15" s="44"/>
      <c r="OWT15" s="44"/>
      <c r="OWU15" s="44"/>
      <c r="OWV15" s="44"/>
      <c r="OWW15" s="44"/>
      <c r="OWX15" s="44"/>
      <c r="OWY15" s="44"/>
      <c r="OWZ15" s="44"/>
      <c r="OXA15" s="44"/>
      <c r="OXB15" s="44"/>
      <c r="OXC15" s="44"/>
      <c r="OXD15" s="44"/>
      <c r="OXE15" s="44"/>
      <c r="OXF15" s="44"/>
      <c r="OXG15" s="44"/>
      <c r="OXH15" s="44"/>
      <c r="OXI15" s="44"/>
      <c r="OXJ15" s="44"/>
      <c r="OXK15" s="44"/>
      <c r="OXL15" s="44"/>
      <c r="OXM15" s="44"/>
      <c r="OXN15" s="44"/>
      <c r="OXO15" s="44"/>
      <c r="OXP15" s="44"/>
      <c r="OXQ15" s="44"/>
      <c r="OXR15" s="44"/>
      <c r="OXS15" s="44"/>
      <c r="OXT15" s="44"/>
      <c r="OXU15" s="44"/>
      <c r="OXV15" s="44"/>
      <c r="OXW15" s="44"/>
      <c r="OXX15" s="44"/>
      <c r="OXY15" s="44"/>
      <c r="OXZ15" s="44"/>
      <c r="OYA15" s="44"/>
      <c r="OYB15" s="44"/>
      <c r="OYC15" s="44"/>
      <c r="OYD15" s="44"/>
      <c r="OYE15" s="44"/>
      <c r="OYF15" s="44"/>
      <c r="OYG15" s="44"/>
      <c r="OYH15" s="44"/>
      <c r="OYI15" s="44"/>
      <c r="OYJ15" s="44"/>
      <c r="OYK15" s="44"/>
      <c r="OYL15" s="44"/>
      <c r="OYM15" s="44"/>
      <c r="OYN15" s="44"/>
      <c r="OYO15" s="44"/>
      <c r="OYP15" s="44"/>
      <c r="OYQ15" s="44"/>
      <c r="OYR15" s="44"/>
      <c r="OYS15" s="44"/>
      <c r="OYT15" s="44"/>
      <c r="OYU15" s="44"/>
      <c r="OYV15" s="44"/>
      <c r="OYW15" s="44"/>
      <c r="OYX15" s="44"/>
      <c r="OYY15" s="44"/>
      <c r="OYZ15" s="44"/>
      <c r="OZA15" s="44"/>
      <c r="OZB15" s="44"/>
      <c r="OZC15" s="44"/>
      <c r="OZD15" s="44"/>
      <c r="OZE15" s="44"/>
      <c r="OZF15" s="44"/>
      <c r="OZG15" s="44"/>
      <c r="OZH15" s="44"/>
      <c r="OZI15" s="44"/>
      <c r="OZJ15" s="44"/>
      <c r="OZK15" s="44"/>
      <c r="OZL15" s="44"/>
      <c r="OZM15" s="44"/>
      <c r="OZN15" s="44"/>
      <c r="OZO15" s="44"/>
      <c r="OZP15" s="44"/>
      <c r="OZQ15" s="44"/>
      <c r="OZR15" s="44"/>
      <c r="OZS15" s="44"/>
      <c r="OZT15" s="44"/>
      <c r="OZU15" s="44"/>
      <c r="OZV15" s="44"/>
      <c r="OZW15" s="44"/>
      <c r="OZX15" s="44"/>
      <c r="OZY15" s="44"/>
      <c r="OZZ15" s="44"/>
      <c r="PAA15" s="44"/>
      <c r="PAB15" s="44"/>
      <c r="PAC15" s="44"/>
      <c r="PAD15" s="44"/>
      <c r="PAE15" s="44"/>
      <c r="PAF15" s="44"/>
      <c r="PAG15" s="44"/>
      <c r="PAH15" s="44"/>
      <c r="PAI15" s="44"/>
      <c r="PAJ15" s="44"/>
      <c r="PAK15" s="44"/>
      <c r="PAL15" s="44"/>
      <c r="PAM15" s="44"/>
      <c r="PAN15" s="44"/>
      <c r="PAO15" s="44"/>
      <c r="PAP15" s="44"/>
      <c r="PAQ15" s="44"/>
      <c r="PAR15" s="44"/>
      <c r="PAS15" s="44"/>
      <c r="PAT15" s="44"/>
      <c r="PAU15" s="44"/>
      <c r="PAV15" s="44"/>
      <c r="PAW15" s="44"/>
      <c r="PAX15" s="44"/>
      <c r="PAY15" s="44"/>
      <c r="PAZ15" s="44"/>
      <c r="PBA15" s="44"/>
      <c r="PBB15" s="44"/>
      <c r="PBC15" s="44"/>
      <c r="PBD15" s="44"/>
      <c r="PBE15" s="44"/>
      <c r="PBF15" s="44"/>
      <c r="PBG15" s="44"/>
      <c r="PBH15" s="44"/>
      <c r="PBI15" s="44"/>
      <c r="PBJ15" s="44"/>
      <c r="PBK15" s="44"/>
      <c r="PBL15" s="44"/>
      <c r="PBM15" s="44"/>
      <c r="PBN15" s="44"/>
      <c r="PBO15" s="44"/>
      <c r="PBP15" s="44"/>
      <c r="PBQ15" s="44"/>
      <c r="PBR15" s="44"/>
      <c r="PBS15" s="44"/>
      <c r="PBT15" s="44"/>
      <c r="PBU15" s="44"/>
      <c r="PBV15" s="44"/>
      <c r="PBW15" s="44"/>
      <c r="PBX15" s="44"/>
      <c r="PBY15" s="44"/>
      <c r="PBZ15" s="44"/>
      <c r="PCA15" s="44"/>
      <c r="PCB15" s="44"/>
      <c r="PCC15" s="44"/>
      <c r="PCD15" s="44"/>
      <c r="PCE15" s="44"/>
      <c r="PCF15" s="44"/>
      <c r="PCG15" s="44"/>
      <c r="PCH15" s="44"/>
      <c r="PCI15" s="44"/>
      <c r="PCJ15" s="44"/>
      <c r="PCK15" s="44"/>
      <c r="PCL15" s="44"/>
      <c r="PCM15" s="44"/>
      <c r="PCN15" s="44"/>
      <c r="PCO15" s="44"/>
      <c r="PCP15" s="44"/>
      <c r="PCQ15" s="44"/>
      <c r="PCR15" s="44"/>
      <c r="PCS15" s="44"/>
      <c r="PCT15" s="44"/>
      <c r="PCU15" s="44"/>
      <c r="PCV15" s="44"/>
      <c r="PCW15" s="44"/>
      <c r="PCX15" s="44"/>
      <c r="PCY15" s="44"/>
      <c r="PCZ15" s="44"/>
      <c r="PDA15" s="44"/>
      <c r="PDB15" s="44"/>
      <c r="PDC15" s="44"/>
      <c r="PDD15" s="44"/>
      <c r="PDE15" s="44"/>
      <c r="PDF15" s="44"/>
      <c r="PDG15" s="44"/>
      <c r="PDH15" s="44"/>
      <c r="PDI15" s="44"/>
      <c r="PDJ15" s="44"/>
      <c r="PDK15" s="44"/>
      <c r="PDL15" s="44"/>
      <c r="PDM15" s="44"/>
      <c r="PDN15" s="44"/>
      <c r="PDO15" s="44"/>
      <c r="PDP15" s="44"/>
      <c r="PDQ15" s="44"/>
      <c r="PDR15" s="44"/>
      <c r="PDS15" s="44"/>
      <c r="PDT15" s="44"/>
      <c r="PDU15" s="44"/>
      <c r="PDV15" s="44"/>
      <c r="PDW15" s="44"/>
      <c r="PDX15" s="44"/>
      <c r="PDY15" s="44"/>
      <c r="PDZ15" s="44"/>
      <c r="PEA15" s="44"/>
      <c r="PEB15" s="44"/>
      <c r="PEC15" s="44"/>
      <c r="PED15" s="44"/>
      <c r="PEE15" s="44"/>
      <c r="PEF15" s="44"/>
      <c r="PEG15" s="44"/>
      <c r="PEH15" s="44"/>
      <c r="PEI15" s="44"/>
      <c r="PEJ15" s="44"/>
      <c r="PEK15" s="44"/>
      <c r="PEL15" s="44"/>
      <c r="PEM15" s="44"/>
      <c r="PEN15" s="44"/>
      <c r="PEO15" s="44"/>
      <c r="PEP15" s="44"/>
      <c r="PEQ15" s="44"/>
      <c r="PER15" s="44"/>
      <c r="PES15" s="44"/>
      <c r="PET15" s="44"/>
      <c r="PEU15" s="44"/>
      <c r="PEV15" s="44"/>
      <c r="PEW15" s="44"/>
      <c r="PEX15" s="44"/>
      <c r="PEY15" s="44"/>
      <c r="PEZ15" s="44"/>
      <c r="PFA15" s="44"/>
      <c r="PFB15" s="44"/>
      <c r="PFC15" s="44"/>
      <c r="PFD15" s="44"/>
      <c r="PFE15" s="44"/>
      <c r="PFF15" s="44"/>
      <c r="PFG15" s="44"/>
      <c r="PFH15" s="44"/>
      <c r="PFI15" s="44"/>
      <c r="PFJ15" s="44"/>
      <c r="PFK15" s="44"/>
      <c r="PFL15" s="44"/>
      <c r="PFM15" s="44"/>
      <c r="PFN15" s="44"/>
      <c r="PFO15" s="44"/>
      <c r="PFP15" s="44"/>
      <c r="PFQ15" s="44"/>
      <c r="PFR15" s="44"/>
      <c r="PFS15" s="44"/>
      <c r="PFT15" s="44"/>
      <c r="PFU15" s="44"/>
      <c r="PFV15" s="44"/>
      <c r="PFW15" s="44"/>
      <c r="PFX15" s="44"/>
      <c r="PFY15" s="44"/>
      <c r="PFZ15" s="44"/>
      <c r="PGA15" s="44"/>
      <c r="PGB15" s="44"/>
      <c r="PGC15" s="44"/>
      <c r="PGD15" s="44"/>
      <c r="PGE15" s="44"/>
      <c r="PGF15" s="44"/>
      <c r="PGG15" s="44"/>
      <c r="PGH15" s="44"/>
      <c r="PGI15" s="44"/>
      <c r="PGJ15" s="44"/>
      <c r="PGK15" s="44"/>
      <c r="PGL15" s="44"/>
      <c r="PGM15" s="44"/>
      <c r="PGN15" s="44"/>
      <c r="PGO15" s="44"/>
      <c r="PGP15" s="44"/>
      <c r="PGQ15" s="44"/>
      <c r="PGR15" s="44"/>
      <c r="PGS15" s="44"/>
      <c r="PGT15" s="44"/>
      <c r="PGU15" s="44"/>
      <c r="PGV15" s="44"/>
      <c r="PGW15" s="44"/>
      <c r="PGX15" s="44"/>
      <c r="PGY15" s="44"/>
      <c r="PGZ15" s="44"/>
      <c r="PHA15" s="44"/>
      <c r="PHB15" s="44"/>
      <c r="PHC15" s="44"/>
      <c r="PHD15" s="44"/>
      <c r="PHE15" s="44"/>
      <c r="PHF15" s="44"/>
      <c r="PHG15" s="44"/>
      <c r="PHH15" s="44"/>
      <c r="PHI15" s="44"/>
      <c r="PHJ15" s="44"/>
      <c r="PHK15" s="44"/>
      <c r="PHL15" s="44"/>
      <c r="PHM15" s="44"/>
      <c r="PHN15" s="44"/>
      <c r="PHO15" s="44"/>
      <c r="PHP15" s="44"/>
      <c r="PHQ15" s="44"/>
      <c r="PHR15" s="44"/>
      <c r="PHS15" s="44"/>
      <c r="PHT15" s="44"/>
      <c r="PHU15" s="44"/>
      <c r="PHV15" s="44"/>
      <c r="PHW15" s="44"/>
      <c r="PHX15" s="44"/>
      <c r="PHY15" s="44"/>
      <c r="PHZ15" s="44"/>
      <c r="PIA15" s="44"/>
      <c r="PIB15" s="44"/>
      <c r="PIC15" s="44"/>
      <c r="PID15" s="44"/>
      <c r="PIE15" s="44"/>
      <c r="PIF15" s="44"/>
      <c r="PIG15" s="44"/>
      <c r="PIH15" s="44"/>
      <c r="PII15" s="44"/>
      <c r="PIJ15" s="44"/>
      <c r="PIK15" s="44"/>
      <c r="PIL15" s="44"/>
      <c r="PIM15" s="44"/>
      <c r="PIN15" s="44"/>
      <c r="PIO15" s="44"/>
      <c r="PIP15" s="44"/>
      <c r="PIQ15" s="44"/>
      <c r="PIR15" s="44"/>
      <c r="PIS15" s="44"/>
      <c r="PIT15" s="44"/>
      <c r="PIU15" s="44"/>
      <c r="PIV15" s="44"/>
      <c r="PIW15" s="44"/>
      <c r="PIX15" s="44"/>
      <c r="PIY15" s="44"/>
      <c r="PIZ15" s="44"/>
      <c r="PJA15" s="44"/>
      <c r="PJB15" s="44"/>
      <c r="PJC15" s="44"/>
      <c r="PJD15" s="44"/>
      <c r="PJE15" s="44"/>
      <c r="PJF15" s="44"/>
      <c r="PJG15" s="44"/>
      <c r="PJH15" s="44"/>
      <c r="PJI15" s="44"/>
      <c r="PJJ15" s="44"/>
      <c r="PJK15" s="44"/>
      <c r="PJL15" s="44"/>
      <c r="PJM15" s="44"/>
      <c r="PJN15" s="44"/>
      <c r="PJO15" s="44"/>
      <c r="PJP15" s="44"/>
      <c r="PJQ15" s="44"/>
      <c r="PJR15" s="44"/>
      <c r="PJS15" s="44"/>
      <c r="PJT15" s="44"/>
      <c r="PJU15" s="44"/>
      <c r="PJV15" s="44"/>
      <c r="PJW15" s="44"/>
      <c r="PJX15" s="44"/>
      <c r="PJY15" s="44"/>
      <c r="PJZ15" s="44"/>
      <c r="PKA15" s="44"/>
      <c r="PKB15" s="44"/>
      <c r="PKC15" s="44"/>
      <c r="PKD15" s="44"/>
      <c r="PKE15" s="44"/>
      <c r="PKF15" s="44"/>
      <c r="PKG15" s="44"/>
      <c r="PKH15" s="44"/>
      <c r="PKI15" s="44"/>
      <c r="PKJ15" s="44"/>
      <c r="PKK15" s="44"/>
      <c r="PKL15" s="44"/>
      <c r="PKM15" s="44"/>
      <c r="PKN15" s="44"/>
      <c r="PKO15" s="44"/>
      <c r="PKP15" s="44"/>
      <c r="PKQ15" s="44"/>
      <c r="PKR15" s="44"/>
      <c r="PKS15" s="44"/>
      <c r="PKT15" s="44"/>
      <c r="PKU15" s="44"/>
      <c r="PKV15" s="44"/>
      <c r="PKW15" s="44"/>
      <c r="PKX15" s="44"/>
      <c r="PKY15" s="44"/>
      <c r="PKZ15" s="44"/>
      <c r="PLA15" s="44"/>
      <c r="PLB15" s="44"/>
      <c r="PLC15" s="44"/>
      <c r="PLD15" s="44"/>
      <c r="PLE15" s="44"/>
      <c r="PLF15" s="44"/>
      <c r="PLG15" s="44"/>
      <c r="PLH15" s="44"/>
      <c r="PLI15" s="44"/>
      <c r="PLJ15" s="44"/>
      <c r="PLK15" s="44"/>
      <c r="PLL15" s="44"/>
      <c r="PLM15" s="44"/>
      <c r="PLN15" s="44"/>
      <c r="PLO15" s="44"/>
      <c r="PLP15" s="44"/>
      <c r="PLQ15" s="44"/>
      <c r="PLR15" s="44"/>
      <c r="PLS15" s="44"/>
      <c r="PLT15" s="44"/>
      <c r="PLU15" s="44"/>
      <c r="PLV15" s="44"/>
      <c r="PLW15" s="44"/>
      <c r="PLX15" s="44"/>
      <c r="PLY15" s="44"/>
      <c r="PLZ15" s="44"/>
      <c r="PMA15" s="44"/>
      <c r="PMB15" s="44"/>
      <c r="PMC15" s="44"/>
      <c r="PMD15" s="44"/>
      <c r="PME15" s="44"/>
      <c r="PMF15" s="44"/>
      <c r="PMG15" s="44"/>
      <c r="PMH15" s="44"/>
      <c r="PMI15" s="44"/>
      <c r="PMJ15" s="44"/>
      <c r="PMK15" s="44"/>
      <c r="PML15" s="44"/>
      <c r="PMM15" s="44"/>
      <c r="PMN15" s="44"/>
      <c r="PMO15" s="44"/>
      <c r="PMP15" s="44"/>
      <c r="PMQ15" s="44"/>
      <c r="PMR15" s="44"/>
      <c r="PMS15" s="44"/>
      <c r="PMT15" s="44"/>
      <c r="PMU15" s="44"/>
      <c r="PMV15" s="44"/>
      <c r="PMW15" s="44"/>
      <c r="PMX15" s="44"/>
      <c r="PMY15" s="44"/>
      <c r="PMZ15" s="44"/>
      <c r="PNA15" s="44"/>
      <c r="PNB15" s="44"/>
      <c r="PNC15" s="44"/>
      <c r="PND15" s="44"/>
      <c r="PNE15" s="44"/>
      <c r="PNF15" s="44"/>
      <c r="PNG15" s="44"/>
      <c r="PNH15" s="44"/>
      <c r="PNI15" s="44"/>
      <c r="PNJ15" s="44"/>
      <c r="PNK15" s="44"/>
      <c r="PNL15" s="44"/>
      <c r="PNM15" s="44"/>
      <c r="PNN15" s="44"/>
      <c r="PNO15" s="44"/>
      <c r="PNP15" s="44"/>
      <c r="PNQ15" s="44"/>
      <c r="PNR15" s="44"/>
      <c r="PNS15" s="44"/>
      <c r="PNT15" s="44"/>
      <c r="PNU15" s="44"/>
      <c r="PNV15" s="44"/>
      <c r="PNW15" s="44"/>
      <c r="PNX15" s="44"/>
      <c r="PNY15" s="44"/>
      <c r="PNZ15" s="44"/>
      <c r="POA15" s="44"/>
      <c r="POB15" s="44"/>
      <c r="POC15" s="44"/>
      <c r="POD15" s="44"/>
      <c r="POE15" s="44"/>
      <c r="POF15" s="44"/>
      <c r="POG15" s="44"/>
      <c r="POH15" s="44"/>
      <c r="POI15" s="44"/>
      <c r="POJ15" s="44"/>
      <c r="POK15" s="44"/>
      <c r="POL15" s="44"/>
      <c r="POM15" s="44"/>
      <c r="PON15" s="44"/>
      <c r="POO15" s="44"/>
      <c r="POP15" s="44"/>
      <c r="POQ15" s="44"/>
      <c r="POR15" s="44"/>
      <c r="POS15" s="44"/>
      <c r="POT15" s="44"/>
      <c r="POU15" s="44"/>
      <c r="POV15" s="44"/>
      <c r="POW15" s="44"/>
      <c r="POX15" s="44"/>
      <c r="POY15" s="44"/>
      <c r="POZ15" s="44"/>
      <c r="PPA15" s="44"/>
      <c r="PPB15" s="44"/>
      <c r="PPC15" s="44"/>
      <c r="PPD15" s="44"/>
      <c r="PPE15" s="44"/>
      <c r="PPF15" s="44"/>
      <c r="PPG15" s="44"/>
      <c r="PPH15" s="44"/>
      <c r="PPI15" s="44"/>
      <c r="PPJ15" s="44"/>
      <c r="PPK15" s="44"/>
      <c r="PPL15" s="44"/>
      <c r="PPM15" s="44"/>
      <c r="PPN15" s="44"/>
      <c r="PPO15" s="44"/>
      <c r="PPP15" s="44"/>
      <c r="PPQ15" s="44"/>
      <c r="PPR15" s="44"/>
      <c r="PPS15" s="44"/>
      <c r="PPT15" s="44"/>
      <c r="PPU15" s="44"/>
      <c r="PPV15" s="44"/>
      <c r="PPW15" s="44"/>
      <c r="PPX15" s="44"/>
      <c r="PPY15" s="44"/>
      <c r="PPZ15" s="44"/>
      <c r="PQA15" s="44"/>
      <c r="PQB15" s="44"/>
      <c r="PQC15" s="44"/>
      <c r="PQD15" s="44"/>
      <c r="PQE15" s="44"/>
      <c r="PQF15" s="44"/>
      <c r="PQG15" s="44"/>
      <c r="PQH15" s="44"/>
      <c r="PQI15" s="44"/>
      <c r="PQJ15" s="44"/>
      <c r="PQK15" s="44"/>
      <c r="PQL15" s="44"/>
      <c r="PQM15" s="44"/>
      <c r="PQN15" s="44"/>
      <c r="PQO15" s="44"/>
      <c r="PQP15" s="44"/>
      <c r="PQQ15" s="44"/>
      <c r="PQR15" s="44"/>
      <c r="PQS15" s="44"/>
      <c r="PQT15" s="44"/>
      <c r="PQU15" s="44"/>
      <c r="PQV15" s="44"/>
      <c r="PQW15" s="44"/>
      <c r="PQX15" s="44"/>
      <c r="PQY15" s="44"/>
      <c r="PQZ15" s="44"/>
      <c r="PRA15" s="44"/>
      <c r="PRB15" s="44"/>
      <c r="PRC15" s="44"/>
      <c r="PRD15" s="44"/>
      <c r="PRE15" s="44"/>
      <c r="PRF15" s="44"/>
      <c r="PRG15" s="44"/>
      <c r="PRH15" s="44"/>
      <c r="PRI15" s="44"/>
      <c r="PRJ15" s="44"/>
      <c r="PRK15" s="44"/>
      <c r="PRL15" s="44"/>
      <c r="PRM15" s="44"/>
      <c r="PRN15" s="44"/>
      <c r="PRO15" s="44"/>
      <c r="PRP15" s="44"/>
      <c r="PRQ15" s="44"/>
      <c r="PRR15" s="44"/>
      <c r="PRS15" s="44"/>
      <c r="PRT15" s="44"/>
      <c r="PRU15" s="44"/>
      <c r="PRV15" s="44"/>
      <c r="PRW15" s="44"/>
      <c r="PRX15" s="44"/>
      <c r="PRY15" s="44"/>
      <c r="PRZ15" s="44"/>
      <c r="PSA15" s="44"/>
      <c r="PSB15" s="44"/>
      <c r="PSC15" s="44"/>
      <c r="PSD15" s="44"/>
      <c r="PSE15" s="44"/>
      <c r="PSF15" s="44"/>
      <c r="PSG15" s="44"/>
      <c r="PSH15" s="44"/>
      <c r="PSI15" s="44"/>
      <c r="PSJ15" s="44"/>
      <c r="PSK15" s="44"/>
      <c r="PSL15" s="44"/>
      <c r="PSM15" s="44"/>
      <c r="PSN15" s="44"/>
      <c r="PSO15" s="44"/>
      <c r="PSP15" s="44"/>
      <c r="PSQ15" s="44"/>
      <c r="PSR15" s="44"/>
      <c r="PSS15" s="44"/>
      <c r="PST15" s="44"/>
      <c r="PSU15" s="44"/>
      <c r="PSV15" s="44"/>
      <c r="PSW15" s="44"/>
      <c r="PSX15" s="44"/>
      <c r="PSY15" s="44"/>
      <c r="PSZ15" s="44"/>
      <c r="PTA15" s="44"/>
      <c r="PTB15" s="44"/>
      <c r="PTC15" s="44"/>
      <c r="PTD15" s="44"/>
      <c r="PTE15" s="44"/>
      <c r="PTF15" s="44"/>
      <c r="PTG15" s="44"/>
      <c r="PTH15" s="44"/>
      <c r="PTI15" s="44"/>
      <c r="PTJ15" s="44"/>
      <c r="PTK15" s="44"/>
      <c r="PTL15" s="44"/>
      <c r="PTM15" s="44"/>
      <c r="PTN15" s="44"/>
      <c r="PTO15" s="44"/>
      <c r="PTP15" s="44"/>
      <c r="PTQ15" s="44"/>
      <c r="PTR15" s="44"/>
      <c r="PTS15" s="44"/>
      <c r="PTT15" s="44"/>
      <c r="PTU15" s="44"/>
      <c r="PTV15" s="44"/>
      <c r="PTW15" s="44"/>
      <c r="PTX15" s="44"/>
      <c r="PTY15" s="44"/>
      <c r="PTZ15" s="44"/>
      <c r="PUA15" s="44"/>
      <c r="PUB15" s="44"/>
      <c r="PUC15" s="44"/>
      <c r="PUD15" s="44"/>
      <c r="PUE15" s="44"/>
      <c r="PUF15" s="44"/>
      <c r="PUG15" s="44"/>
      <c r="PUH15" s="44"/>
      <c r="PUI15" s="44"/>
      <c r="PUJ15" s="44"/>
      <c r="PUK15" s="44"/>
      <c r="PUL15" s="44"/>
      <c r="PUM15" s="44"/>
      <c r="PUN15" s="44"/>
      <c r="PUO15" s="44"/>
      <c r="PUP15" s="44"/>
      <c r="PUQ15" s="44"/>
      <c r="PUR15" s="44"/>
      <c r="PUS15" s="44"/>
      <c r="PUT15" s="44"/>
      <c r="PUU15" s="44"/>
      <c r="PUV15" s="44"/>
      <c r="PUW15" s="44"/>
      <c r="PUX15" s="44"/>
      <c r="PUY15" s="44"/>
      <c r="PUZ15" s="44"/>
      <c r="PVA15" s="44"/>
      <c r="PVB15" s="44"/>
      <c r="PVC15" s="44"/>
      <c r="PVD15" s="44"/>
      <c r="PVE15" s="44"/>
      <c r="PVF15" s="44"/>
      <c r="PVG15" s="44"/>
      <c r="PVH15" s="44"/>
      <c r="PVI15" s="44"/>
      <c r="PVJ15" s="44"/>
      <c r="PVK15" s="44"/>
      <c r="PVL15" s="44"/>
      <c r="PVM15" s="44"/>
      <c r="PVN15" s="44"/>
      <c r="PVO15" s="44"/>
      <c r="PVP15" s="44"/>
      <c r="PVQ15" s="44"/>
      <c r="PVR15" s="44"/>
      <c r="PVS15" s="44"/>
      <c r="PVT15" s="44"/>
      <c r="PVU15" s="44"/>
      <c r="PVV15" s="44"/>
      <c r="PVW15" s="44"/>
      <c r="PVX15" s="44"/>
      <c r="PVY15" s="44"/>
      <c r="PVZ15" s="44"/>
      <c r="PWA15" s="44"/>
      <c r="PWB15" s="44"/>
      <c r="PWC15" s="44"/>
      <c r="PWD15" s="44"/>
      <c r="PWE15" s="44"/>
      <c r="PWF15" s="44"/>
      <c r="PWG15" s="44"/>
      <c r="PWH15" s="44"/>
      <c r="PWI15" s="44"/>
      <c r="PWJ15" s="44"/>
      <c r="PWK15" s="44"/>
      <c r="PWL15" s="44"/>
      <c r="PWM15" s="44"/>
      <c r="PWN15" s="44"/>
      <c r="PWO15" s="44"/>
      <c r="PWP15" s="44"/>
      <c r="PWQ15" s="44"/>
      <c r="PWR15" s="44"/>
      <c r="PWS15" s="44"/>
      <c r="PWT15" s="44"/>
      <c r="PWU15" s="44"/>
      <c r="PWV15" s="44"/>
      <c r="PWW15" s="44"/>
      <c r="PWX15" s="44"/>
      <c r="PWY15" s="44"/>
      <c r="PWZ15" s="44"/>
      <c r="PXA15" s="44"/>
      <c r="PXB15" s="44"/>
      <c r="PXC15" s="44"/>
      <c r="PXD15" s="44"/>
      <c r="PXE15" s="44"/>
      <c r="PXF15" s="44"/>
      <c r="PXG15" s="44"/>
      <c r="PXH15" s="44"/>
      <c r="PXI15" s="44"/>
      <c r="PXJ15" s="44"/>
      <c r="PXK15" s="44"/>
      <c r="PXL15" s="44"/>
      <c r="PXM15" s="44"/>
      <c r="PXN15" s="44"/>
      <c r="PXO15" s="44"/>
      <c r="PXP15" s="44"/>
      <c r="PXQ15" s="44"/>
      <c r="PXR15" s="44"/>
      <c r="PXS15" s="44"/>
      <c r="PXT15" s="44"/>
      <c r="PXU15" s="44"/>
      <c r="PXV15" s="44"/>
      <c r="PXW15" s="44"/>
      <c r="PXX15" s="44"/>
      <c r="PXY15" s="44"/>
      <c r="PXZ15" s="44"/>
      <c r="PYA15" s="44"/>
      <c r="PYB15" s="44"/>
      <c r="PYC15" s="44"/>
      <c r="PYD15" s="44"/>
      <c r="PYE15" s="44"/>
      <c r="PYF15" s="44"/>
      <c r="PYG15" s="44"/>
      <c r="PYH15" s="44"/>
      <c r="PYI15" s="44"/>
      <c r="PYJ15" s="44"/>
      <c r="PYK15" s="44"/>
      <c r="PYL15" s="44"/>
      <c r="PYM15" s="44"/>
      <c r="PYN15" s="44"/>
      <c r="PYO15" s="44"/>
      <c r="PYP15" s="44"/>
      <c r="PYQ15" s="44"/>
      <c r="PYR15" s="44"/>
      <c r="PYS15" s="44"/>
      <c r="PYT15" s="44"/>
      <c r="PYU15" s="44"/>
      <c r="PYV15" s="44"/>
      <c r="PYW15" s="44"/>
      <c r="PYX15" s="44"/>
      <c r="PYY15" s="44"/>
      <c r="PYZ15" s="44"/>
      <c r="PZA15" s="44"/>
      <c r="PZB15" s="44"/>
      <c r="PZC15" s="44"/>
      <c r="PZD15" s="44"/>
      <c r="PZE15" s="44"/>
      <c r="PZF15" s="44"/>
      <c r="PZG15" s="44"/>
      <c r="PZH15" s="44"/>
      <c r="PZI15" s="44"/>
      <c r="PZJ15" s="44"/>
      <c r="PZK15" s="44"/>
      <c r="PZL15" s="44"/>
      <c r="PZM15" s="44"/>
      <c r="PZN15" s="44"/>
      <c r="PZO15" s="44"/>
      <c r="PZP15" s="44"/>
      <c r="PZQ15" s="44"/>
      <c r="PZR15" s="44"/>
      <c r="PZS15" s="44"/>
      <c r="PZT15" s="44"/>
      <c r="PZU15" s="44"/>
      <c r="PZV15" s="44"/>
      <c r="PZW15" s="44"/>
      <c r="PZX15" s="44"/>
      <c r="PZY15" s="44"/>
      <c r="PZZ15" s="44"/>
      <c r="QAA15" s="44"/>
      <c r="QAB15" s="44"/>
      <c r="QAC15" s="44"/>
      <c r="QAD15" s="44"/>
      <c r="QAE15" s="44"/>
      <c r="QAF15" s="44"/>
      <c r="QAG15" s="44"/>
      <c r="QAH15" s="44"/>
      <c r="QAI15" s="44"/>
      <c r="QAJ15" s="44"/>
      <c r="QAK15" s="44"/>
      <c r="QAL15" s="44"/>
      <c r="QAM15" s="44"/>
      <c r="QAN15" s="44"/>
      <c r="QAO15" s="44"/>
      <c r="QAP15" s="44"/>
      <c r="QAQ15" s="44"/>
      <c r="QAR15" s="44"/>
      <c r="QAS15" s="44"/>
      <c r="QAT15" s="44"/>
      <c r="QAU15" s="44"/>
      <c r="QAV15" s="44"/>
      <c r="QAW15" s="44"/>
      <c r="QAX15" s="44"/>
      <c r="QAY15" s="44"/>
      <c r="QAZ15" s="44"/>
      <c r="QBA15" s="44"/>
      <c r="QBB15" s="44"/>
      <c r="QBC15" s="44"/>
      <c r="QBD15" s="44"/>
      <c r="QBE15" s="44"/>
      <c r="QBF15" s="44"/>
      <c r="QBG15" s="44"/>
      <c r="QBH15" s="44"/>
      <c r="QBI15" s="44"/>
      <c r="QBJ15" s="44"/>
      <c r="QBK15" s="44"/>
      <c r="QBL15" s="44"/>
      <c r="QBM15" s="44"/>
      <c r="QBN15" s="44"/>
      <c r="QBO15" s="44"/>
      <c r="QBP15" s="44"/>
      <c r="QBQ15" s="44"/>
      <c r="QBR15" s="44"/>
      <c r="QBS15" s="44"/>
      <c r="QBT15" s="44"/>
      <c r="QBU15" s="44"/>
      <c r="QBV15" s="44"/>
      <c r="QBW15" s="44"/>
      <c r="QBX15" s="44"/>
      <c r="QBY15" s="44"/>
      <c r="QBZ15" s="44"/>
      <c r="QCA15" s="44"/>
      <c r="QCB15" s="44"/>
      <c r="QCC15" s="44"/>
      <c r="QCD15" s="44"/>
      <c r="QCE15" s="44"/>
      <c r="QCF15" s="44"/>
      <c r="QCG15" s="44"/>
      <c r="QCH15" s="44"/>
      <c r="QCI15" s="44"/>
      <c r="QCJ15" s="44"/>
      <c r="QCK15" s="44"/>
      <c r="QCL15" s="44"/>
      <c r="QCM15" s="44"/>
      <c r="QCN15" s="44"/>
      <c r="QCO15" s="44"/>
      <c r="QCP15" s="44"/>
      <c r="QCQ15" s="44"/>
      <c r="QCR15" s="44"/>
      <c r="QCS15" s="44"/>
      <c r="QCT15" s="44"/>
      <c r="QCU15" s="44"/>
      <c r="QCV15" s="44"/>
      <c r="QCW15" s="44"/>
      <c r="QCX15" s="44"/>
      <c r="QCY15" s="44"/>
      <c r="QCZ15" s="44"/>
      <c r="QDA15" s="44"/>
      <c r="QDB15" s="44"/>
      <c r="QDC15" s="44"/>
      <c r="QDD15" s="44"/>
      <c r="QDE15" s="44"/>
      <c r="QDF15" s="44"/>
      <c r="QDG15" s="44"/>
      <c r="QDH15" s="44"/>
      <c r="QDI15" s="44"/>
      <c r="QDJ15" s="44"/>
      <c r="QDK15" s="44"/>
      <c r="QDL15" s="44"/>
      <c r="QDM15" s="44"/>
      <c r="QDN15" s="44"/>
      <c r="QDO15" s="44"/>
      <c r="QDP15" s="44"/>
      <c r="QDQ15" s="44"/>
      <c r="QDR15" s="44"/>
      <c r="QDS15" s="44"/>
      <c r="QDT15" s="44"/>
      <c r="QDU15" s="44"/>
      <c r="QDV15" s="44"/>
      <c r="QDW15" s="44"/>
      <c r="QDX15" s="44"/>
      <c r="QDY15" s="44"/>
      <c r="QDZ15" s="44"/>
      <c r="QEA15" s="44"/>
      <c r="QEB15" s="44"/>
      <c r="QEC15" s="44"/>
      <c r="QED15" s="44"/>
      <c r="QEE15" s="44"/>
      <c r="QEF15" s="44"/>
      <c r="QEG15" s="44"/>
      <c r="QEH15" s="44"/>
      <c r="QEI15" s="44"/>
      <c r="QEJ15" s="44"/>
      <c r="QEK15" s="44"/>
      <c r="QEL15" s="44"/>
      <c r="QEM15" s="44"/>
      <c r="QEN15" s="44"/>
      <c r="QEO15" s="44"/>
      <c r="QEP15" s="44"/>
      <c r="QEQ15" s="44"/>
      <c r="QER15" s="44"/>
      <c r="QES15" s="44"/>
      <c r="QET15" s="44"/>
      <c r="QEU15" s="44"/>
      <c r="QEV15" s="44"/>
      <c r="QEW15" s="44"/>
      <c r="QEX15" s="44"/>
      <c r="QEY15" s="44"/>
      <c r="QEZ15" s="44"/>
      <c r="QFA15" s="44"/>
      <c r="QFB15" s="44"/>
      <c r="QFC15" s="44"/>
      <c r="QFD15" s="44"/>
      <c r="QFE15" s="44"/>
      <c r="QFF15" s="44"/>
      <c r="QFG15" s="44"/>
      <c r="QFH15" s="44"/>
      <c r="QFI15" s="44"/>
      <c r="QFJ15" s="44"/>
      <c r="QFK15" s="44"/>
      <c r="QFL15" s="44"/>
      <c r="QFM15" s="44"/>
      <c r="QFN15" s="44"/>
      <c r="QFO15" s="44"/>
      <c r="QFP15" s="44"/>
      <c r="QFQ15" s="44"/>
      <c r="QFR15" s="44"/>
      <c r="QFS15" s="44"/>
      <c r="QFT15" s="44"/>
      <c r="QFU15" s="44"/>
      <c r="QFV15" s="44"/>
      <c r="QFW15" s="44"/>
      <c r="QFX15" s="44"/>
      <c r="QFY15" s="44"/>
      <c r="QFZ15" s="44"/>
      <c r="QGA15" s="44"/>
      <c r="QGB15" s="44"/>
      <c r="QGC15" s="44"/>
      <c r="QGD15" s="44"/>
      <c r="QGE15" s="44"/>
      <c r="QGF15" s="44"/>
      <c r="QGG15" s="44"/>
      <c r="QGH15" s="44"/>
      <c r="QGI15" s="44"/>
      <c r="QGJ15" s="44"/>
      <c r="QGK15" s="44"/>
      <c r="QGL15" s="44"/>
      <c r="QGM15" s="44"/>
      <c r="QGN15" s="44"/>
      <c r="QGO15" s="44"/>
      <c r="QGP15" s="44"/>
      <c r="QGQ15" s="44"/>
      <c r="QGR15" s="44"/>
      <c r="QGS15" s="44"/>
      <c r="QGT15" s="44"/>
      <c r="QGU15" s="44"/>
      <c r="QGV15" s="44"/>
      <c r="QGW15" s="44"/>
      <c r="QGX15" s="44"/>
      <c r="QGY15" s="44"/>
      <c r="QGZ15" s="44"/>
      <c r="QHA15" s="44"/>
      <c r="QHB15" s="44"/>
      <c r="QHC15" s="44"/>
      <c r="QHD15" s="44"/>
      <c r="QHE15" s="44"/>
      <c r="QHF15" s="44"/>
      <c r="QHG15" s="44"/>
      <c r="QHH15" s="44"/>
      <c r="QHI15" s="44"/>
      <c r="QHJ15" s="44"/>
      <c r="QHK15" s="44"/>
      <c r="QHL15" s="44"/>
      <c r="QHM15" s="44"/>
      <c r="QHN15" s="44"/>
      <c r="QHO15" s="44"/>
      <c r="QHP15" s="44"/>
      <c r="QHQ15" s="44"/>
      <c r="QHR15" s="44"/>
      <c r="QHS15" s="44"/>
      <c r="QHT15" s="44"/>
      <c r="QHU15" s="44"/>
      <c r="QHV15" s="44"/>
      <c r="QHW15" s="44"/>
      <c r="QHX15" s="44"/>
      <c r="QHY15" s="44"/>
      <c r="QHZ15" s="44"/>
      <c r="QIA15" s="44"/>
      <c r="QIB15" s="44"/>
      <c r="QIC15" s="44"/>
      <c r="QID15" s="44"/>
      <c r="QIE15" s="44"/>
      <c r="QIF15" s="44"/>
      <c r="QIG15" s="44"/>
      <c r="QIH15" s="44"/>
      <c r="QII15" s="44"/>
      <c r="QIJ15" s="44"/>
      <c r="QIK15" s="44"/>
      <c r="QIL15" s="44"/>
      <c r="QIM15" s="44"/>
      <c r="QIN15" s="44"/>
      <c r="QIO15" s="44"/>
      <c r="QIP15" s="44"/>
      <c r="QIQ15" s="44"/>
      <c r="QIR15" s="44"/>
      <c r="QIS15" s="44"/>
      <c r="QIT15" s="44"/>
      <c r="QIU15" s="44"/>
      <c r="QIV15" s="44"/>
      <c r="QIW15" s="44"/>
      <c r="QIX15" s="44"/>
      <c r="QIY15" s="44"/>
      <c r="QIZ15" s="44"/>
      <c r="QJA15" s="44"/>
      <c r="QJB15" s="44"/>
      <c r="QJC15" s="44"/>
      <c r="QJD15" s="44"/>
      <c r="QJE15" s="44"/>
      <c r="QJF15" s="44"/>
      <c r="QJG15" s="44"/>
      <c r="QJH15" s="44"/>
      <c r="QJI15" s="44"/>
      <c r="QJJ15" s="44"/>
      <c r="QJK15" s="44"/>
      <c r="QJL15" s="44"/>
      <c r="QJM15" s="44"/>
      <c r="QJN15" s="44"/>
      <c r="QJO15" s="44"/>
      <c r="QJP15" s="44"/>
      <c r="QJQ15" s="44"/>
      <c r="QJR15" s="44"/>
      <c r="QJS15" s="44"/>
      <c r="QJT15" s="44"/>
      <c r="QJU15" s="44"/>
      <c r="QJV15" s="44"/>
      <c r="QJW15" s="44"/>
      <c r="QJX15" s="44"/>
      <c r="QJY15" s="44"/>
      <c r="QJZ15" s="44"/>
      <c r="QKA15" s="44"/>
      <c r="QKB15" s="44"/>
      <c r="QKC15" s="44"/>
      <c r="QKD15" s="44"/>
      <c r="QKE15" s="44"/>
      <c r="QKF15" s="44"/>
      <c r="QKG15" s="44"/>
      <c r="QKH15" s="44"/>
      <c r="QKI15" s="44"/>
      <c r="QKJ15" s="44"/>
      <c r="QKK15" s="44"/>
      <c r="QKL15" s="44"/>
      <c r="QKM15" s="44"/>
      <c r="QKN15" s="44"/>
      <c r="QKO15" s="44"/>
      <c r="QKP15" s="44"/>
      <c r="QKQ15" s="44"/>
      <c r="QKR15" s="44"/>
      <c r="QKS15" s="44"/>
      <c r="QKT15" s="44"/>
      <c r="QKU15" s="44"/>
      <c r="QKV15" s="44"/>
      <c r="QKW15" s="44"/>
      <c r="QKX15" s="44"/>
      <c r="QKY15" s="44"/>
      <c r="QKZ15" s="44"/>
      <c r="QLA15" s="44"/>
      <c r="QLB15" s="44"/>
      <c r="QLC15" s="44"/>
      <c r="QLD15" s="44"/>
      <c r="QLE15" s="44"/>
      <c r="QLF15" s="44"/>
      <c r="QLG15" s="44"/>
      <c r="QLH15" s="44"/>
      <c r="QLI15" s="44"/>
      <c r="QLJ15" s="44"/>
      <c r="QLK15" s="44"/>
      <c r="QLL15" s="44"/>
      <c r="QLM15" s="44"/>
      <c r="QLN15" s="44"/>
      <c r="QLO15" s="44"/>
      <c r="QLP15" s="44"/>
      <c r="QLQ15" s="44"/>
      <c r="QLR15" s="44"/>
      <c r="QLS15" s="44"/>
      <c r="QLT15" s="44"/>
      <c r="QLU15" s="44"/>
      <c r="QLV15" s="44"/>
      <c r="QLW15" s="44"/>
      <c r="QLX15" s="44"/>
      <c r="QLY15" s="44"/>
      <c r="QLZ15" s="44"/>
      <c r="QMA15" s="44"/>
      <c r="QMB15" s="44"/>
      <c r="QMC15" s="44"/>
      <c r="QMD15" s="44"/>
      <c r="QME15" s="44"/>
      <c r="QMF15" s="44"/>
      <c r="QMG15" s="44"/>
      <c r="QMH15" s="44"/>
      <c r="QMI15" s="44"/>
      <c r="QMJ15" s="44"/>
      <c r="QMK15" s="44"/>
      <c r="QML15" s="44"/>
      <c r="QMM15" s="44"/>
      <c r="QMN15" s="44"/>
      <c r="QMO15" s="44"/>
      <c r="QMP15" s="44"/>
      <c r="QMQ15" s="44"/>
      <c r="QMR15" s="44"/>
      <c r="QMS15" s="44"/>
      <c r="QMT15" s="44"/>
      <c r="QMU15" s="44"/>
      <c r="QMV15" s="44"/>
      <c r="QMW15" s="44"/>
      <c r="QMX15" s="44"/>
      <c r="QMY15" s="44"/>
      <c r="QMZ15" s="44"/>
      <c r="QNA15" s="44"/>
      <c r="QNB15" s="44"/>
      <c r="QNC15" s="44"/>
      <c r="QND15" s="44"/>
      <c r="QNE15" s="44"/>
      <c r="QNF15" s="44"/>
      <c r="QNG15" s="44"/>
      <c r="QNH15" s="44"/>
      <c r="QNI15" s="44"/>
      <c r="QNJ15" s="44"/>
      <c r="QNK15" s="44"/>
      <c r="QNL15" s="44"/>
      <c r="QNM15" s="44"/>
      <c r="QNN15" s="44"/>
      <c r="QNO15" s="44"/>
      <c r="QNP15" s="44"/>
      <c r="QNQ15" s="44"/>
      <c r="QNR15" s="44"/>
      <c r="QNS15" s="44"/>
      <c r="QNT15" s="44"/>
      <c r="QNU15" s="44"/>
      <c r="QNV15" s="44"/>
      <c r="QNW15" s="44"/>
      <c r="QNX15" s="44"/>
      <c r="QNY15" s="44"/>
      <c r="QNZ15" s="44"/>
      <c r="QOA15" s="44"/>
      <c r="QOB15" s="44"/>
      <c r="QOC15" s="44"/>
      <c r="QOD15" s="44"/>
      <c r="QOE15" s="44"/>
      <c r="QOF15" s="44"/>
      <c r="QOG15" s="44"/>
      <c r="QOH15" s="44"/>
      <c r="QOI15" s="44"/>
      <c r="QOJ15" s="44"/>
      <c r="QOK15" s="44"/>
      <c r="QOL15" s="44"/>
      <c r="QOM15" s="44"/>
      <c r="QON15" s="44"/>
      <c r="QOO15" s="44"/>
      <c r="QOP15" s="44"/>
      <c r="QOQ15" s="44"/>
      <c r="QOR15" s="44"/>
      <c r="QOS15" s="44"/>
      <c r="QOT15" s="44"/>
      <c r="QOU15" s="44"/>
      <c r="QOV15" s="44"/>
      <c r="QOW15" s="44"/>
      <c r="QOX15" s="44"/>
      <c r="QOY15" s="44"/>
      <c r="QOZ15" s="44"/>
      <c r="QPA15" s="44"/>
      <c r="QPB15" s="44"/>
      <c r="QPC15" s="44"/>
      <c r="QPD15" s="44"/>
      <c r="QPE15" s="44"/>
      <c r="QPF15" s="44"/>
      <c r="QPG15" s="44"/>
      <c r="QPH15" s="44"/>
      <c r="QPI15" s="44"/>
      <c r="QPJ15" s="44"/>
      <c r="QPK15" s="44"/>
      <c r="QPL15" s="44"/>
      <c r="QPM15" s="44"/>
      <c r="QPN15" s="44"/>
      <c r="QPO15" s="44"/>
      <c r="QPP15" s="44"/>
      <c r="QPQ15" s="44"/>
      <c r="QPR15" s="44"/>
      <c r="QPS15" s="44"/>
      <c r="QPT15" s="44"/>
      <c r="QPU15" s="44"/>
      <c r="QPV15" s="44"/>
      <c r="QPW15" s="44"/>
      <c r="QPX15" s="44"/>
      <c r="QPY15" s="44"/>
      <c r="QPZ15" s="44"/>
      <c r="QQA15" s="44"/>
      <c r="QQB15" s="44"/>
      <c r="QQC15" s="44"/>
      <c r="QQD15" s="44"/>
      <c r="QQE15" s="44"/>
      <c r="QQF15" s="44"/>
      <c r="QQG15" s="44"/>
      <c r="QQH15" s="44"/>
      <c r="QQI15" s="44"/>
      <c r="QQJ15" s="44"/>
      <c r="QQK15" s="44"/>
      <c r="QQL15" s="44"/>
      <c r="QQM15" s="44"/>
      <c r="QQN15" s="44"/>
      <c r="QQO15" s="44"/>
      <c r="QQP15" s="44"/>
      <c r="QQQ15" s="44"/>
      <c r="QQR15" s="44"/>
      <c r="QQS15" s="44"/>
      <c r="QQT15" s="44"/>
      <c r="QQU15" s="44"/>
      <c r="QQV15" s="44"/>
      <c r="QQW15" s="44"/>
      <c r="QQX15" s="44"/>
      <c r="QQY15" s="44"/>
      <c r="QQZ15" s="44"/>
      <c r="QRA15" s="44"/>
      <c r="QRB15" s="44"/>
      <c r="QRC15" s="44"/>
      <c r="QRD15" s="44"/>
      <c r="QRE15" s="44"/>
      <c r="QRF15" s="44"/>
      <c r="QRG15" s="44"/>
      <c r="QRH15" s="44"/>
      <c r="QRI15" s="44"/>
      <c r="QRJ15" s="44"/>
      <c r="QRK15" s="44"/>
      <c r="QRL15" s="44"/>
      <c r="QRM15" s="44"/>
      <c r="QRN15" s="44"/>
      <c r="QRO15" s="44"/>
      <c r="QRP15" s="44"/>
      <c r="QRQ15" s="44"/>
      <c r="QRR15" s="44"/>
      <c r="QRS15" s="44"/>
      <c r="QRT15" s="44"/>
      <c r="QRU15" s="44"/>
      <c r="QRV15" s="44"/>
      <c r="QRW15" s="44"/>
      <c r="QRX15" s="44"/>
      <c r="QRY15" s="44"/>
      <c r="QRZ15" s="44"/>
      <c r="QSA15" s="44"/>
      <c r="QSB15" s="44"/>
      <c r="QSC15" s="44"/>
      <c r="QSD15" s="44"/>
      <c r="QSE15" s="44"/>
      <c r="QSF15" s="44"/>
      <c r="QSG15" s="44"/>
      <c r="QSH15" s="44"/>
      <c r="QSI15" s="44"/>
      <c r="QSJ15" s="44"/>
      <c r="QSK15" s="44"/>
      <c r="QSL15" s="44"/>
      <c r="QSM15" s="44"/>
      <c r="QSN15" s="44"/>
      <c r="QSO15" s="44"/>
      <c r="QSP15" s="44"/>
      <c r="QSQ15" s="44"/>
      <c r="QSR15" s="44"/>
      <c r="QSS15" s="44"/>
      <c r="QST15" s="44"/>
      <c r="QSU15" s="44"/>
      <c r="QSV15" s="44"/>
      <c r="QSW15" s="44"/>
      <c r="QSX15" s="44"/>
      <c r="QSY15" s="44"/>
      <c r="QSZ15" s="44"/>
      <c r="QTA15" s="44"/>
      <c r="QTB15" s="44"/>
      <c r="QTC15" s="44"/>
      <c r="QTD15" s="44"/>
      <c r="QTE15" s="44"/>
      <c r="QTF15" s="44"/>
      <c r="QTG15" s="44"/>
      <c r="QTH15" s="44"/>
      <c r="QTI15" s="44"/>
      <c r="QTJ15" s="44"/>
      <c r="QTK15" s="44"/>
      <c r="QTL15" s="44"/>
      <c r="QTM15" s="44"/>
      <c r="QTN15" s="44"/>
      <c r="QTO15" s="44"/>
      <c r="QTP15" s="44"/>
      <c r="QTQ15" s="44"/>
      <c r="QTR15" s="44"/>
      <c r="QTS15" s="44"/>
      <c r="QTT15" s="44"/>
      <c r="QTU15" s="44"/>
      <c r="QTV15" s="44"/>
      <c r="QTW15" s="44"/>
      <c r="QTX15" s="44"/>
      <c r="QTY15" s="44"/>
      <c r="QTZ15" s="44"/>
      <c r="QUA15" s="44"/>
      <c r="QUB15" s="44"/>
      <c r="QUC15" s="44"/>
      <c r="QUD15" s="44"/>
      <c r="QUE15" s="44"/>
      <c r="QUF15" s="44"/>
      <c r="QUG15" s="44"/>
      <c r="QUH15" s="44"/>
      <c r="QUI15" s="44"/>
      <c r="QUJ15" s="44"/>
      <c r="QUK15" s="44"/>
      <c r="QUL15" s="44"/>
      <c r="QUM15" s="44"/>
      <c r="QUN15" s="44"/>
      <c r="QUO15" s="44"/>
      <c r="QUP15" s="44"/>
      <c r="QUQ15" s="44"/>
      <c r="QUR15" s="44"/>
      <c r="QUS15" s="44"/>
      <c r="QUT15" s="44"/>
      <c r="QUU15" s="44"/>
      <c r="QUV15" s="44"/>
      <c r="QUW15" s="44"/>
      <c r="QUX15" s="44"/>
      <c r="QUY15" s="44"/>
      <c r="QUZ15" s="44"/>
      <c r="QVA15" s="44"/>
      <c r="QVB15" s="44"/>
      <c r="QVC15" s="44"/>
      <c r="QVD15" s="44"/>
      <c r="QVE15" s="44"/>
      <c r="QVF15" s="44"/>
      <c r="QVG15" s="44"/>
      <c r="QVH15" s="44"/>
      <c r="QVI15" s="44"/>
      <c r="QVJ15" s="44"/>
      <c r="QVK15" s="44"/>
      <c r="QVL15" s="44"/>
      <c r="QVM15" s="44"/>
      <c r="QVN15" s="44"/>
      <c r="QVO15" s="44"/>
      <c r="QVP15" s="44"/>
      <c r="QVQ15" s="44"/>
      <c r="QVR15" s="44"/>
      <c r="QVS15" s="44"/>
      <c r="QVT15" s="44"/>
      <c r="QVU15" s="44"/>
      <c r="QVV15" s="44"/>
      <c r="QVW15" s="44"/>
      <c r="QVX15" s="44"/>
      <c r="QVY15" s="44"/>
      <c r="QVZ15" s="44"/>
      <c r="QWA15" s="44"/>
      <c r="QWB15" s="44"/>
      <c r="QWC15" s="44"/>
      <c r="QWD15" s="44"/>
      <c r="QWE15" s="44"/>
      <c r="QWF15" s="44"/>
      <c r="QWG15" s="44"/>
      <c r="QWH15" s="44"/>
      <c r="QWI15" s="44"/>
      <c r="QWJ15" s="44"/>
      <c r="QWK15" s="44"/>
      <c r="QWL15" s="44"/>
      <c r="QWM15" s="44"/>
      <c r="QWN15" s="44"/>
      <c r="QWO15" s="44"/>
      <c r="QWP15" s="44"/>
      <c r="QWQ15" s="44"/>
      <c r="QWR15" s="44"/>
      <c r="QWS15" s="44"/>
      <c r="QWT15" s="44"/>
      <c r="QWU15" s="44"/>
      <c r="QWV15" s="44"/>
      <c r="QWW15" s="44"/>
      <c r="QWX15" s="44"/>
      <c r="QWY15" s="44"/>
      <c r="QWZ15" s="44"/>
      <c r="QXA15" s="44"/>
      <c r="QXB15" s="44"/>
      <c r="QXC15" s="44"/>
      <c r="QXD15" s="44"/>
      <c r="QXE15" s="44"/>
      <c r="QXF15" s="44"/>
      <c r="QXG15" s="44"/>
      <c r="QXH15" s="44"/>
      <c r="QXI15" s="44"/>
      <c r="QXJ15" s="44"/>
      <c r="QXK15" s="44"/>
      <c r="QXL15" s="44"/>
      <c r="QXM15" s="44"/>
      <c r="QXN15" s="44"/>
      <c r="QXO15" s="44"/>
      <c r="QXP15" s="44"/>
      <c r="QXQ15" s="44"/>
      <c r="QXR15" s="44"/>
      <c r="QXS15" s="44"/>
      <c r="QXT15" s="44"/>
      <c r="QXU15" s="44"/>
      <c r="QXV15" s="44"/>
      <c r="QXW15" s="44"/>
      <c r="QXX15" s="44"/>
      <c r="QXY15" s="44"/>
      <c r="QXZ15" s="44"/>
      <c r="QYA15" s="44"/>
      <c r="QYB15" s="44"/>
      <c r="QYC15" s="44"/>
      <c r="QYD15" s="44"/>
      <c r="QYE15" s="44"/>
      <c r="QYF15" s="44"/>
      <c r="QYG15" s="44"/>
      <c r="QYH15" s="44"/>
      <c r="QYI15" s="44"/>
      <c r="QYJ15" s="44"/>
      <c r="QYK15" s="44"/>
      <c r="QYL15" s="44"/>
      <c r="QYM15" s="44"/>
      <c r="QYN15" s="44"/>
      <c r="QYO15" s="44"/>
      <c r="QYP15" s="44"/>
      <c r="QYQ15" s="44"/>
      <c r="QYR15" s="44"/>
      <c r="QYS15" s="44"/>
      <c r="QYT15" s="44"/>
      <c r="QYU15" s="44"/>
      <c r="QYV15" s="44"/>
      <c r="QYW15" s="44"/>
      <c r="QYX15" s="44"/>
      <c r="QYY15" s="44"/>
      <c r="QYZ15" s="44"/>
      <c r="QZA15" s="44"/>
      <c r="QZB15" s="44"/>
      <c r="QZC15" s="44"/>
      <c r="QZD15" s="44"/>
      <c r="QZE15" s="44"/>
      <c r="QZF15" s="44"/>
      <c r="QZG15" s="44"/>
      <c r="QZH15" s="44"/>
      <c r="QZI15" s="44"/>
      <c r="QZJ15" s="44"/>
      <c r="QZK15" s="44"/>
      <c r="QZL15" s="44"/>
      <c r="QZM15" s="44"/>
      <c r="QZN15" s="44"/>
      <c r="QZO15" s="44"/>
      <c r="QZP15" s="44"/>
      <c r="QZQ15" s="44"/>
      <c r="QZR15" s="44"/>
      <c r="QZS15" s="44"/>
      <c r="QZT15" s="44"/>
      <c r="QZU15" s="44"/>
      <c r="QZV15" s="44"/>
      <c r="QZW15" s="44"/>
      <c r="QZX15" s="44"/>
      <c r="QZY15" s="44"/>
      <c r="QZZ15" s="44"/>
      <c r="RAA15" s="44"/>
      <c r="RAB15" s="44"/>
      <c r="RAC15" s="44"/>
      <c r="RAD15" s="44"/>
      <c r="RAE15" s="44"/>
      <c r="RAF15" s="44"/>
      <c r="RAG15" s="44"/>
      <c r="RAH15" s="44"/>
      <c r="RAI15" s="44"/>
      <c r="RAJ15" s="44"/>
      <c r="RAK15" s="44"/>
      <c r="RAL15" s="44"/>
      <c r="RAM15" s="44"/>
      <c r="RAN15" s="44"/>
      <c r="RAO15" s="44"/>
      <c r="RAP15" s="44"/>
      <c r="RAQ15" s="44"/>
      <c r="RAR15" s="44"/>
      <c r="RAS15" s="44"/>
      <c r="RAT15" s="44"/>
      <c r="RAU15" s="44"/>
      <c r="RAV15" s="44"/>
      <c r="RAW15" s="44"/>
      <c r="RAX15" s="44"/>
      <c r="RAY15" s="44"/>
      <c r="RAZ15" s="44"/>
      <c r="RBA15" s="44"/>
      <c r="RBB15" s="44"/>
      <c r="RBC15" s="44"/>
      <c r="RBD15" s="44"/>
      <c r="RBE15" s="44"/>
      <c r="RBF15" s="44"/>
      <c r="RBG15" s="44"/>
      <c r="RBH15" s="44"/>
      <c r="RBI15" s="44"/>
      <c r="RBJ15" s="44"/>
      <c r="RBK15" s="44"/>
      <c r="RBL15" s="44"/>
      <c r="RBM15" s="44"/>
      <c r="RBN15" s="44"/>
      <c r="RBO15" s="44"/>
      <c r="RBP15" s="44"/>
      <c r="RBQ15" s="44"/>
      <c r="RBR15" s="44"/>
      <c r="RBS15" s="44"/>
      <c r="RBT15" s="44"/>
      <c r="RBU15" s="44"/>
      <c r="RBV15" s="44"/>
      <c r="RBW15" s="44"/>
      <c r="RBX15" s="44"/>
      <c r="RBY15" s="44"/>
      <c r="RBZ15" s="44"/>
      <c r="RCA15" s="44"/>
      <c r="RCB15" s="44"/>
      <c r="RCC15" s="44"/>
      <c r="RCD15" s="44"/>
      <c r="RCE15" s="44"/>
      <c r="RCF15" s="44"/>
      <c r="RCG15" s="44"/>
      <c r="RCH15" s="44"/>
      <c r="RCI15" s="44"/>
      <c r="RCJ15" s="44"/>
      <c r="RCK15" s="44"/>
      <c r="RCL15" s="44"/>
      <c r="RCM15" s="44"/>
      <c r="RCN15" s="44"/>
      <c r="RCO15" s="44"/>
      <c r="RCP15" s="44"/>
      <c r="RCQ15" s="44"/>
      <c r="RCR15" s="44"/>
      <c r="RCS15" s="44"/>
      <c r="RCT15" s="44"/>
      <c r="RCU15" s="44"/>
      <c r="RCV15" s="44"/>
      <c r="RCW15" s="44"/>
      <c r="RCX15" s="44"/>
      <c r="RCY15" s="44"/>
      <c r="RCZ15" s="44"/>
      <c r="RDA15" s="44"/>
      <c r="RDB15" s="44"/>
      <c r="RDC15" s="44"/>
      <c r="RDD15" s="44"/>
      <c r="RDE15" s="44"/>
      <c r="RDF15" s="44"/>
      <c r="RDG15" s="44"/>
      <c r="RDH15" s="44"/>
      <c r="RDI15" s="44"/>
      <c r="RDJ15" s="44"/>
      <c r="RDK15" s="44"/>
      <c r="RDL15" s="44"/>
      <c r="RDM15" s="44"/>
      <c r="RDN15" s="44"/>
      <c r="RDO15" s="44"/>
      <c r="RDP15" s="44"/>
      <c r="RDQ15" s="44"/>
      <c r="RDR15" s="44"/>
      <c r="RDS15" s="44"/>
      <c r="RDT15" s="44"/>
      <c r="RDU15" s="44"/>
      <c r="RDV15" s="44"/>
      <c r="RDW15" s="44"/>
      <c r="RDX15" s="44"/>
      <c r="RDY15" s="44"/>
      <c r="RDZ15" s="44"/>
      <c r="REA15" s="44"/>
      <c r="REB15" s="44"/>
      <c r="REC15" s="44"/>
      <c r="RED15" s="44"/>
      <c r="REE15" s="44"/>
      <c r="REF15" s="44"/>
      <c r="REG15" s="44"/>
      <c r="REH15" s="44"/>
      <c r="REI15" s="44"/>
      <c r="REJ15" s="44"/>
      <c r="REK15" s="44"/>
      <c r="REL15" s="44"/>
      <c r="REM15" s="44"/>
      <c r="REN15" s="44"/>
      <c r="REO15" s="44"/>
      <c r="REP15" s="44"/>
      <c r="REQ15" s="44"/>
      <c r="RER15" s="44"/>
      <c r="RES15" s="44"/>
      <c r="RET15" s="44"/>
      <c r="REU15" s="44"/>
      <c r="REV15" s="44"/>
      <c r="REW15" s="44"/>
      <c r="REX15" s="44"/>
      <c r="REY15" s="44"/>
      <c r="REZ15" s="44"/>
      <c r="RFA15" s="44"/>
      <c r="RFB15" s="44"/>
      <c r="RFC15" s="44"/>
      <c r="RFD15" s="44"/>
      <c r="RFE15" s="44"/>
      <c r="RFF15" s="44"/>
      <c r="RFG15" s="44"/>
      <c r="RFH15" s="44"/>
      <c r="RFI15" s="44"/>
      <c r="RFJ15" s="44"/>
      <c r="RFK15" s="44"/>
      <c r="RFL15" s="44"/>
      <c r="RFM15" s="44"/>
      <c r="RFN15" s="44"/>
      <c r="RFO15" s="44"/>
      <c r="RFP15" s="44"/>
      <c r="RFQ15" s="44"/>
      <c r="RFR15" s="44"/>
      <c r="RFS15" s="44"/>
      <c r="RFT15" s="44"/>
      <c r="RFU15" s="44"/>
      <c r="RFV15" s="44"/>
      <c r="RFW15" s="44"/>
      <c r="RFX15" s="44"/>
      <c r="RFY15" s="44"/>
      <c r="RFZ15" s="44"/>
      <c r="RGA15" s="44"/>
      <c r="RGB15" s="44"/>
      <c r="RGC15" s="44"/>
      <c r="RGD15" s="44"/>
      <c r="RGE15" s="44"/>
      <c r="RGF15" s="44"/>
      <c r="RGG15" s="44"/>
      <c r="RGH15" s="44"/>
      <c r="RGI15" s="44"/>
      <c r="RGJ15" s="44"/>
      <c r="RGK15" s="44"/>
      <c r="RGL15" s="44"/>
      <c r="RGM15" s="44"/>
      <c r="RGN15" s="44"/>
      <c r="RGO15" s="44"/>
      <c r="RGP15" s="44"/>
      <c r="RGQ15" s="44"/>
      <c r="RGR15" s="44"/>
      <c r="RGS15" s="44"/>
      <c r="RGT15" s="44"/>
      <c r="RGU15" s="44"/>
      <c r="RGV15" s="44"/>
      <c r="RGW15" s="44"/>
      <c r="RGX15" s="44"/>
      <c r="RGY15" s="44"/>
      <c r="RGZ15" s="44"/>
      <c r="RHA15" s="44"/>
      <c r="RHB15" s="44"/>
      <c r="RHC15" s="44"/>
      <c r="RHD15" s="44"/>
      <c r="RHE15" s="44"/>
      <c r="RHF15" s="44"/>
      <c r="RHG15" s="44"/>
      <c r="RHH15" s="44"/>
      <c r="RHI15" s="44"/>
      <c r="RHJ15" s="44"/>
      <c r="RHK15" s="44"/>
      <c r="RHL15" s="44"/>
      <c r="RHM15" s="44"/>
      <c r="RHN15" s="44"/>
      <c r="RHO15" s="44"/>
      <c r="RHP15" s="44"/>
      <c r="RHQ15" s="44"/>
      <c r="RHR15" s="44"/>
      <c r="RHS15" s="44"/>
      <c r="RHT15" s="44"/>
      <c r="RHU15" s="44"/>
      <c r="RHV15" s="44"/>
      <c r="RHW15" s="44"/>
      <c r="RHX15" s="44"/>
      <c r="RHY15" s="44"/>
      <c r="RHZ15" s="44"/>
      <c r="RIA15" s="44"/>
      <c r="RIB15" s="44"/>
      <c r="RIC15" s="44"/>
      <c r="RID15" s="44"/>
      <c r="RIE15" s="44"/>
      <c r="RIF15" s="44"/>
      <c r="RIG15" s="44"/>
      <c r="RIH15" s="44"/>
      <c r="RII15" s="44"/>
      <c r="RIJ15" s="44"/>
      <c r="RIK15" s="44"/>
      <c r="RIL15" s="44"/>
      <c r="RIM15" s="44"/>
      <c r="RIN15" s="44"/>
      <c r="RIO15" s="44"/>
      <c r="RIP15" s="44"/>
      <c r="RIQ15" s="44"/>
      <c r="RIR15" s="44"/>
      <c r="RIS15" s="44"/>
      <c r="RIT15" s="44"/>
      <c r="RIU15" s="44"/>
      <c r="RIV15" s="44"/>
      <c r="RIW15" s="44"/>
      <c r="RIX15" s="44"/>
      <c r="RIY15" s="44"/>
      <c r="RIZ15" s="44"/>
      <c r="RJA15" s="44"/>
      <c r="RJB15" s="44"/>
      <c r="RJC15" s="44"/>
      <c r="RJD15" s="44"/>
      <c r="RJE15" s="44"/>
      <c r="RJF15" s="44"/>
      <c r="RJG15" s="44"/>
      <c r="RJH15" s="44"/>
      <c r="RJI15" s="44"/>
      <c r="RJJ15" s="44"/>
      <c r="RJK15" s="44"/>
      <c r="RJL15" s="44"/>
      <c r="RJM15" s="44"/>
      <c r="RJN15" s="44"/>
      <c r="RJO15" s="44"/>
      <c r="RJP15" s="44"/>
      <c r="RJQ15" s="44"/>
      <c r="RJR15" s="44"/>
      <c r="RJS15" s="44"/>
      <c r="RJT15" s="44"/>
      <c r="RJU15" s="44"/>
      <c r="RJV15" s="44"/>
      <c r="RJW15" s="44"/>
      <c r="RJX15" s="44"/>
      <c r="RJY15" s="44"/>
      <c r="RJZ15" s="44"/>
      <c r="RKA15" s="44"/>
      <c r="RKB15" s="44"/>
      <c r="RKC15" s="44"/>
      <c r="RKD15" s="44"/>
      <c r="RKE15" s="44"/>
      <c r="RKF15" s="44"/>
      <c r="RKG15" s="44"/>
      <c r="RKH15" s="44"/>
      <c r="RKI15" s="44"/>
      <c r="RKJ15" s="44"/>
      <c r="RKK15" s="44"/>
      <c r="RKL15" s="44"/>
      <c r="RKM15" s="44"/>
      <c r="RKN15" s="44"/>
      <c r="RKO15" s="44"/>
      <c r="RKP15" s="44"/>
      <c r="RKQ15" s="44"/>
      <c r="RKR15" s="44"/>
      <c r="RKS15" s="44"/>
      <c r="RKT15" s="44"/>
      <c r="RKU15" s="44"/>
      <c r="RKV15" s="44"/>
      <c r="RKW15" s="44"/>
      <c r="RKX15" s="44"/>
      <c r="RKY15" s="44"/>
      <c r="RKZ15" s="44"/>
      <c r="RLA15" s="44"/>
      <c r="RLB15" s="44"/>
      <c r="RLC15" s="44"/>
      <c r="RLD15" s="44"/>
      <c r="RLE15" s="44"/>
      <c r="RLF15" s="44"/>
      <c r="RLG15" s="44"/>
      <c r="RLH15" s="44"/>
      <c r="RLI15" s="44"/>
      <c r="RLJ15" s="44"/>
      <c r="RLK15" s="44"/>
      <c r="RLL15" s="44"/>
      <c r="RLM15" s="44"/>
      <c r="RLN15" s="44"/>
      <c r="RLO15" s="44"/>
      <c r="RLP15" s="44"/>
      <c r="RLQ15" s="44"/>
      <c r="RLR15" s="44"/>
      <c r="RLS15" s="44"/>
      <c r="RLT15" s="44"/>
      <c r="RLU15" s="44"/>
      <c r="RLV15" s="44"/>
      <c r="RLW15" s="44"/>
      <c r="RLX15" s="44"/>
      <c r="RLY15" s="44"/>
      <c r="RLZ15" s="44"/>
      <c r="RMA15" s="44"/>
      <c r="RMB15" s="44"/>
      <c r="RMC15" s="44"/>
      <c r="RMD15" s="44"/>
      <c r="RME15" s="44"/>
      <c r="RMF15" s="44"/>
      <c r="RMG15" s="44"/>
      <c r="RMH15" s="44"/>
      <c r="RMI15" s="44"/>
      <c r="RMJ15" s="44"/>
      <c r="RMK15" s="44"/>
      <c r="RML15" s="44"/>
      <c r="RMM15" s="44"/>
      <c r="RMN15" s="44"/>
      <c r="RMO15" s="44"/>
      <c r="RMP15" s="44"/>
      <c r="RMQ15" s="44"/>
      <c r="RMR15" s="44"/>
      <c r="RMS15" s="44"/>
      <c r="RMT15" s="44"/>
      <c r="RMU15" s="44"/>
      <c r="RMV15" s="44"/>
      <c r="RMW15" s="44"/>
      <c r="RMX15" s="44"/>
      <c r="RMY15" s="44"/>
      <c r="RMZ15" s="44"/>
      <c r="RNA15" s="44"/>
      <c r="RNB15" s="44"/>
      <c r="RNC15" s="44"/>
      <c r="RND15" s="44"/>
      <c r="RNE15" s="44"/>
      <c r="RNF15" s="44"/>
      <c r="RNG15" s="44"/>
      <c r="RNH15" s="44"/>
      <c r="RNI15" s="44"/>
      <c r="RNJ15" s="44"/>
      <c r="RNK15" s="44"/>
      <c r="RNL15" s="44"/>
      <c r="RNM15" s="44"/>
      <c r="RNN15" s="44"/>
      <c r="RNO15" s="44"/>
      <c r="RNP15" s="44"/>
      <c r="RNQ15" s="44"/>
      <c r="RNR15" s="44"/>
      <c r="RNS15" s="44"/>
      <c r="RNT15" s="44"/>
      <c r="RNU15" s="44"/>
      <c r="RNV15" s="44"/>
      <c r="RNW15" s="44"/>
      <c r="RNX15" s="44"/>
      <c r="RNY15" s="44"/>
      <c r="RNZ15" s="44"/>
      <c r="ROA15" s="44"/>
      <c r="ROB15" s="44"/>
      <c r="ROC15" s="44"/>
      <c r="ROD15" s="44"/>
      <c r="ROE15" s="44"/>
      <c r="ROF15" s="44"/>
      <c r="ROG15" s="44"/>
      <c r="ROH15" s="44"/>
      <c r="ROI15" s="44"/>
      <c r="ROJ15" s="44"/>
      <c r="ROK15" s="44"/>
      <c r="ROL15" s="44"/>
      <c r="ROM15" s="44"/>
      <c r="RON15" s="44"/>
      <c r="ROO15" s="44"/>
      <c r="ROP15" s="44"/>
      <c r="ROQ15" s="44"/>
      <c r="ROR15" s="44"/>
      <c r="ROS15" s="44"/>
      <c r="ROT15" s="44"/>
      <c r="ROU15" s="44"/>
      <c r="ROV15" s="44"/>
      <c r="ROW15" s="44"/>
      <c r="ROX15" s="44"/>
      <c r="ROY15" s="44"/>
      <c r="ROZ15" s="44"/>
      <c r="RPA15" s="44"/>
      <c r="RPB15" s="44"/>
      <c r="RPC15" s="44"/>
      <c r="RPD15" s="44"/>
      <c r="RPE15" s="44"/>
      <c r="RPF15" s="44"/>
      <c r="RPG15" s="44"/>
      <c r="RPH15" s="44"/>
      <c r="RPI15" s="44"/>
      <c r="RPJ15" s="44"/>
      <c r="RPK15" s="44"/>
      <c r="RPL15" s="44"/>
      <c r="RPM15" s="44"/>
      <c r="RPN15" s="44"/>
      <c r="RPO15" s="44"/>
      <c r="RPP15" s="44"/>
      <c r="RPQ15" s="44"/>
      <c r="RPR15" s="44"/>
      <c r="RPS15" s="44"/>
      <c r="RPT15" s="44"/>
      <c r="RPU15" s="44"/>
      <c r="RPV15" s="44"/>
      <c r="RPW15" s="44"/>
      <c r="RPX15" s="44"/>
      <c r="RPY15" s="44"/>
      <c r="RPZ15" s="44"/>
      <c r="RQA15" s="44"/>
      <c r="RQB15" s="44"/>
      <c r="RQC15" s="44"/>
      <c r="RQD15" s="44"/>
      <c r="RQE15" s="44"/>
      <c r="RQF15" s="44"/>
      <c r="RQG15" s="44"/>
      <c r="RQH15" s="44"/>
      <c r="RQI15" s="44"/>
      <c r="RQJ15" s="44"/>
      <c r="RQK15" s="44"/>
      <c r="RQL15" s="44"/>
      <c r="RQM15" s="44"/>
      <c r="RQN15" s="44"/>
      <c r="RQO15" s="44"/>
      <c r="RQP15" s="44"/>
      <c r="RQQ15" s="44"/>
      <c r="RQR15" s="44"/>
      <c r="RQS15" s="44"/>
      <c r="RQT15" s="44"/>
      <c r="RQU15" s="44"/>
      <c r="RQV15" s="44"/>
      <c r="RQW15" s="44"/>
      <c r="RQX15" s="44"/>
      <c r="RQY15" s="44"/>
      <c r="RQZ15" s="44"/>
      <c r="RRA15" s="44"/>
      <c r="RRB15" s="44"/>
      <c r="RRC15" s="44"/>
      <c r="RRD15" s="44"/>
      <c r="RRE15" s="44"/>
      <c r="RRF15" s="44"/>
      <c r="RRG15" s="44"/>
      <c r="RRH15" s="44"/>
      <c r="RRI15" s="44"/>
      <c r="RRJ15" s="44"/>
      <c r="RRK15" s="44"/>
      <c r="RRL15" s="44"/>
      <c r="RRM15" s="44"/>
      <c r="RRN15" s="44"/>
      <c r="RRO15" s="44"/>
      <c r="RRP15" s="44"/>
      <c r="RRQ15" s="44"/>
      <c r="RRR15" s="44"/>
      <c r="RRS15" s="44"/>
      <c r="RRT15" s="44"/>
      <c r="RRU15" s="44"/>
      <c r="RRV15" s="44"/>
      <c r="RRW15" s="44"/>
      <c r="RRX15" s="44"/>
      <c r="RRY15" s="44"/>
      <c r="RRZ15" s="44"/>
      <c r="RSA15" s="44"/>
      <c r="RSB15" s="44"/>
      <c r="RSC15" s="44"/>
      <c r="RSD15" s="44"/>
      <c r="RSE15" s="44"/>
      <c r="RSF15" s="44"/>
      <c r="RSG15" s="44"/>
      <c r="RSH15" s="44"/>
      <c r="RSI15" s="44"/>
      <c r="RSJ15" s="44"/>
      <c r="RSK15" s="44"/>
      <c r="RSL15" s="44"/>
      <c r="RSM15" s="44"/>
      <c r="RSN15" s="44"/>
      <c r="RSO15" s="44"/>
      <c r="RSP15" s="44"/>
      <c r="RSQ15" s="44"/>
      <c r="RSR15" s="44"/>
      <c r="RSS15" s="44"/>
      <c r="RST15" s="44"/>
      <c r="RSU15" s="44"/>
      <c r="RSV15" s="44"/>
      <c r="RSW15" s="44"/>
      <c r="RSX15" s="44"/>
      <c r="RSY15" s="44"/>
      <c r="RSZ15" s="44"/>
      <c r="RTA15" s="44"/>
      <c r="RTB15" s="44"/>
      <c r="RTC15" s="44"/>
      <c r="RTD15" s="44"/>
      <c r="RTE15" s="44"/>
      <c r="RTF15" s="44"/>
      <c r="RTG15" s="44"/>
      <c r="RTH15" s="44"/>
      <c r="RTI15" s="44"/>
      <c r="RTJ15" s="44"/>
      <c r="RTK15" s="44"/>
      <c r="RTL15" s="44"/>
      <c r="RTM15" s="44"/>
      <c r="RTN15" s="44"/>
      <c r="RTO15" s="44"/>
      <c r="RTP15" s="44"/>
      <c r="RTQ15" s="44"/>
      <c r="RTR15" s="44"/>
      <c r="RTS15" s="44"/>
      <c r="RTT15" s="44"/>
      <c r="RTU15" s="44"/>
      <c r="RTV15" s="44"/>
      <c r="RTW15" s="44"/>
      <c r="RTX15" s="44"/>
      <c r="RTY15" s="44"/>
      <c r="RTZ15" s="44"/>
      <c r="RUA15" s="44"/>
      <c r="RUB15" s="44"/>
      <c r="RUC15" s="44"/>
      <c r="RUD15" s="44"/>
      <c r="RUE15" s="44"/>
      <c r="RUF15" s="44"/>
      <c r="RUG15" s="44"/>
      <c r="RUH15" s="44"/>
      <c r="RUI15" s="44"/>
      <c r="RUJ15" s="44"/>
      <c r="RUK15" s="44"/>
      <c r="RUL15" s="44"/>
      <c r="RUM15" s="44"/>
      <c r="RUN15" s="44"/>
      <c r="RUO15" s="44"/>
      <c r="RUP15" s="44"/>
      <c r="RUQ15" s="44"/>
      <c r="RUR15" s="44"/>
      <c r="RUS15" s="44"/>
      <c r="RUT15" s="44"/>
      <c r="RUU15" s="44"/>
      <c r="RUV15" s="44"/>
      <c r="RUW15" s="44"/>
      <c r="RUX15" s="44"/>
      <c r="RUY15" s="44"/>
      <c r="RUZ15" s="44"/>
      <c r="RVA15" s="44"/>
      <c r="RVB15" s="44"/>
      <c r="RVC15" s="44"/>
      <c r="RVD15" s="44"/>
      <c r="RVE15" s="44"/>
      <c r="RVF15" s="44"/>
      <c r="RVG15" s="44"/>
      <c r="RVH15" s="44"/>
      <c r="RVI15" s="44"/>
      <c r="RVJ15" s="44"/>
      <c r="RVK15" s="44"/>
      <c r="RVL15" s="44"/>
      <c r="RVM15" s="44"/>
      <c r="RVN15" s="44"/>
      <c r="RVO15" s="44"/>
      <c r="RVP15" s="44"/>
      <c r="RVQ15" s="44"/>
      <c r="RVR15" s="44"/>
      <c r="RVS15" s="44"/>
      <c r="RVT15" s="44"/>
      <c r="RVU15" s="44"/>
      <c r="RVV15" s="44"/>
      <c r="RVW15" s="44"/>
      <c r="RVX15" s="44"/>
      <c r="RVY15" s="44"/>
      <c r="RVZ15" s="44"/>
      <c r="RWA15" s="44"/>
      <c r="RWB15" s="44"/>
      <c r="RWC15" s="44"/>
      <c r="RWD15" s="44"/>
      <c r="RWE15" s="44"/>
      <c r="RWF15" s="44"/>
      <c r="RWG15" s="44"/>
      <c r="RWH15" s="44"/>
      <c r="RWI15" s="44"/>
      <c r="RWJ15" s="44"/>
      <c r="RWK15" s="44"/>
      <c r="RWL15" s="44"/>
      <c r="RWM15" s="44"/>
      <c r="RWN15" s="44"/>
      <c r="RWO15" s="44"/>
      <c r="RWP15" s="44"/>
      <c r="RWQ15" s="44"/>
      <c r="RWR15" s="44"/>
      <c r="RWS15" s="44"/>
      <c r="RWT15" s="44"/>
      <c r="RWU15" s="44"/>
      <c r="RWV15" s="44"/>
      <c r="RWW15" s="44"/>
      <c r="RWX15" s="44"/>
      <c r="RWY15" s="44"/>
      <c r="RWZ15" s="44"/>
      <c r="RXA15" s="44"/>
      <c r="RXB15" s="44"/>
      <c r="RXC15" s="44"/>
      <c r="RXD15" s="44"/>
      <c r="RXE15" s="44"/>
      <c r="RXF15" s="44"/>
      <c r="RXG15" s="44"/>
      <c r="RXH15" s="44"/>
      <c r="RXI15" s="44"/>
      <c r="RXJ15" s="44"/>
      <c r="RXK15" s="44"/>
      <c r="RXL15" s="44"/>
      <c r="RXM15" s="44"/>
      <c r="RXN15" s="44"/>
      <c r="RXO15" s="44"/>
      <c r="RXP15" s="44"/>
      <c r="RXQ15" s="44"/>
      <c r="RXR15" s="44"/>
      <c r="RXS15" s="44"/>
      <c r="RXT15" s="44"/>
      <c r="RXU15" s="44"/>
      <c r="RXV15" s="44"/>
      <c r="RXW15" s="44"/>
      <c r="RXX15" s="44"/>
      <c r="RXY15" s="44"/>
      <c r="RXZ15" s="44"/>
      <c r="RYA15" s="44"/>
      <c r="RYB15" s="44"/>
      <c r="RYC15" s="44"/>
      <c r="RYD15" s="44"/>
      <c r="RYE15" s="44"/>
      <c r="RYF15" s="44"/>
      <c r="RYG15" s="44"/>
      <c r="RYH15" s="44"/>
      <c r="RYI15" s="44"/>
      <c r="RYJ15" s="44"/>
      <c r="RYK15" s="44"/>
      <c r="RYL15" s="44"/>
      <c r="RYM15" s="44"/>
      <c r="RYN15" s="44"/>
      <c r="RYO15" s="44"/>
      <c r="RYP15" s="44"/>
      <c r="RYQ15" s="44"/>
      <c r="RYR15" s="44"/>
      <c r="RYS15" s="44"/>
      <c r="RYT15" s="44"/>
      <c r="RYU15" s="44"/>
      <c r="RYV15" s="44"/>
      <c r="RYW15" s="44"/>
      <c r="RYX15" s="44"/>
      <c r="RYY15" s="44"/>
      <c r="RYZ15" s="44"/>
      <c r="RZA15" s="44"/>
      <c r="RZB15" s="44"/>
      <c r="RZC15" s="44"/>
      <c r="RZD15" s="44"/>
      <c r="RZE15" s="44"/>
      <c r="RZF15" s="44"/>
      <c r="RZG15" s="44"/>
      <c r="RZH15" s="44"/>
      <c r="RZI15" s="44"/>
      <c r="RZJ15" s="44"/>
      <c r="RZK15" s="44"/>
      <c r="RZL15" s="44"/>
      <c r="RZM15" s="44"/>
      <c r="RZN15" s="44"/>
      <c r="RZO15" s="44"/>
      <c r="RZP15" s="44"/>
      <c r="RZQ15" s="44"/>
      <c r="RZR15" s="44"/>
      <c r="RZS15" s="44"/>
      <c r="RZT15" s="44"/>
      <c r="RZU15" s="44"/>
      <c r="RZV15" s="44"/>
      <c r="RZW15" s="44"/>
      <c r="RZX15" s="44"/>
      <c r="RZY15" s="44"/>
      <c r="RZZ15" s="44"/>
      <c r="SAA15" s="44"/>
      <c r="SAB15" s="44"/>
      <c r="SAC15" s="44"/>
      <c r="SAD15" s="44"/>
      <c r="SAE15" s="44"/>
      <c r="SAF15" s="44"/>
      <c r="SAG15" s="44"/>
      <c r="SAH15" s="44"/>
      <c r="SAI15" s="44"/>
      <c r="SAJ15" s="44"/>
      <c r="SAK15" s="44"/>
      <c r="SAL15" s="44"/>
      <c r="SAM15" s="44"/>
      <c r="SAN15" s="44"/>
      <c r="SAO15" s="44"/>
      <c r="SAP15" s="44"/>
      <c r="SAQ15" s="44"/>
      <c r="SAR15" s="44"/>
      <c r="SAS15" s="44"/>
      <c r="SAT15" s="44"/>
      <c r="SAU15" s="44"/>
      <c r="SAV15" s="44"/>
      <c r="SAW15" s="44"/>
      <c r="SAX15" s="44"/>
      <c r="SAY15" s="44"/>
      <c r="SAZ15" s="44"/>
      <c r="SBA15" s="44"/>
      <c r="SBB15" s="44"/>
      <c r="SBC15" s="44"/>
      <c r="SBD15" s="44"/>
      <c r="SBE15" s="44"/>
      <c r="SBF15" s="44"/>
      <c r="SBG15" s="44"/>
      <c r="SBH15" s="44"/>
      <c r="SBI15" s="44"/>
      <c r="SBJ15" s="44"/>
      <c r="SBK15" s="44"/>
      <c r="SBL15" s="44"/>
      <c r="SBM15" s="44"/>
      <c r="SBN15" s="44"/>
      <c r="SBO15" s="44"/>
      <c r="SBP15" s="44"/>
      <c r="SBQ15" s="44"/>
      <c r="SBR15" s="44"/>
      <c r="SBS15" s="44"/>
      <c r="SBT15" s="44"/>
      <c r="SBU15" s="44"/>
      <c r="SBV15" s="44"/>
      <c r="SBW15" s="44"/>
      <c r="SBX15" s="44"/>
      <c r="SBY15" s="44"/>
      <c r="SBZ15" s="44"/>
      <c r="SCA15" s="44"/>
      <c r="SCB15" s="44"/>
      <c r="SCC15" s="44"/>
      <c r="SCD15" s="44"/>
      <c r="SCE15" s="44"/>
      <c r="SCF15" s="44"/>
      <c r="SCG15" s="44"/>
      <c r="SCH15" s="44"/>
      <c r="SCI15" s="44"/>
      <c r="SCJ15" s="44"/>
      <c r="SCK15" s="44"/>
      <c r="SCL15" s="44"/>
      <c r="SCM15" s="44"/>
      <c r="SCN15" s="44"/>
      <c r="SCO15" s="44"/>
      <c r="SCP15" s="44"/>
      <c r="SCQ15" s="44"/>
      <c r="SCR15" s="44"/>
      <c r="SCS15" s="44"/>
      <c r="SCT15" s="44"/>
      <c r="SCU15" s="44"/>
      <c r="SCV15" s="44"/>
      <c r="SCW15" s="44"/>
      <c r="SCX15" s="44"/>
      <c r="SCY15" s="44"/>
      <c r="SCZ15" s="44"/>
      <c r="SDA15" s="44"/>
      <c r="SDB15" s="44"/>
      <c r="SDC15" s="44"/>
      <c r="SDD15" s="44"/>
      <c r="SDE15" s="44"/>
      <c r="SDF15" s="44"/>
      <c r="SDG15" s="44"/>
      <c r="SDH15" s="44"/>
      <c r="SDI15" s="44"/>
      <c r="SDJ15" s="44"/>
      <c r="SDK15" s="44"/>
      <c r="SDL15" s="44"/>
      <c r="SDM15" s="44"/>
      <c r="SDN15" s="44"/>
      <c r="SDO15" s="44"/>
      <c r="SDP15" s="44"/>
      <c r="SDQ15" s="44"/>
      <c r="SDR15" s="44"/>
      <c r="SDS15" s="44"/>
      <c r="SDT15" s="44"/>
      <c r="SDU15" s="44"/>
      <c r="SDV15" s="44"/>
      <c r="SDW15" s="44"/>
      <c r="SDX15" s="44"/>
      <c r="SDY15" s="44"/>
      <c r="SDZ15" s="44"/>
      <c r="SEA15" s="44"/>
      <c r="SEB15" s="44"/>
      <c r="SEC15" s="44"/>
      <c r="SED15" s="44"/>
      <c r="SEE15" s="44"/>
      <c r="SEF15" s="44"/>
      <c r="SEG15" s="44"/>
      <c r="SEH15" s="44"/>
      <c r="SEI15" s="44"/>
      <c r="SEJ15" s="44"/>
      <c r="SEK15" s="44"/>
      <c r="SEL15" s="44"/>
      <c r="SEM15" s="44"/>
      <c r="SEN15" s="44"/>
      <c r="SEO15" s="44"/>
      <c r="SEP15" s="44"/>
      <c r="SEQ15" s="44"/>
      <c r="SER15" s="44"/>
      <c r="SES15" s="44"/>
      <c r="SET15" s="44"/>
      <c r="SEU15" s="44"/>
      <c r="SEV15" s="44"/>
      <c r="SEW15" s="44"/>
      <c r="SEX15" s="44"/>
      <c r="SEY15" s="44"/>
      <c r="SEZ15" s="44"/>
      <c r="SFA15" s="44"/>
      <c r="SFB15" s="44"/>
      <c r="SFC15" s="44"/>
      <c r="SFD15" s="44"/>
      <c r="SFE15" s="44"/>
      <c r="SFF15" s="44"/>
      <c r="SFG15" s="44"/>
      <c r="SFH15" s="44"/>
      <c r="SFI15" s="44"/>
      <c r="SFJ15" s="44"/>
      <c r="SFK15" s="44"/>
      <c r="SFL15" s="44"/>
      <c r="SFM15" s="44"/>
      <c r="SFN15" s="44"/>
      <c r="SFO15" s="44"/>
      <c r="SFP15" s="44"/>
      <c r="SFQ15" s="44"/>
      <c r="SFR15" s="44"/>
      <c r="SFS15" s="44"/>
      <c r="SFT15" s="44"/>
      <c r="SFU15" s="44"/>
      <c r="SFV15" s="44"/>
      <c r="SFW15" s="44"/>
      <c r="SFX15" s="44"/>
      <c r="SFY15" s="44"/>
      <c r="SFZ15" s="44"/>
      <c r="SGA15" s="44"/>
      <c r="SGB15" s="44"/>
      <c r="SGC15" s="44"/>
      <c r="SGD15" s="44"/>
      <c r="SGE15" s="44"/>
      <c r="SGF15" s="44"/>
      <c r="SGG15" s="44"/>
      <c r="SGH15" s="44"/>
      <c r="SGI15" s="44"/>
      <c r="SGJ15" s="44"/>
      <c r="SGK15" s="44"/>
      <c r="SGL15" s="44"/>
      <c r="SGM15" s="44"/>
      <c r="SGN15" s="44"/>
      <c r="SGO15" s="44"/>
      <c r="SGP15" s="44"/>
      <c r="SGQ15" s="44"/>
      <c r="SGR15" s="44"/>
      <c r="SGS15" s="44"/>
      <c r="SGT15" s="44"/>
      <c r="SGU15" s="44"/>
      <c r="SGV15" s="44"/>
      <c r="SGW15" s="44"/>
      <c r="SGX15" s="44"/>
      <c r="SGY15" s="44"/>
      <c r="SGZ15" s="44"/>
      <c r="SHA15" s="44"/>
      <c r="SHB15" s="44"/>
      <c r="SHC15" s="44"/>
      <c r="SHD15" s="44"/>
      <c r="SHE15" s="44"/>
      <c r="SHF15" s="44"/>
      <c r="SHG15" s="44"/>
      <c r="SHH15" s="44"/>
      <c r="SHI15" s="44"/>
      <c r="SHJ15" s="44"/>
      <c r="SHK15" s="44"/>
      <c r="SHL15" s="44"/>
      <c r="SHM15" s="44"/>
      <c r="SHN15" s="44"/>
      <c r="SHO15" s="44"/>
      <c r="SHP15" s="44"/>
      <c r="SHQ15" s="44"/>
      <c r="SHR15" s="44"/>
      <c r="SHS15" s="44"/>
      <c r="SHT15" s="44"/>
      <c r="SHU15" s="44"/>
      <c r="SHV15" s="44"/>
      <c r="SHW15" s="44"/>
      <c r="SHX15" s="44"/>
      <c r="SHY15" s="44"/>
      <c r="SHZ15" s="44"/>
      <c r="SIA15" s="44"/>
      <c r="SIB15" s="44"/>
      <c r="SIC15" s="44"/>
      <c r="SID15" s="44"/>
      <c r="SIE15" s="44"/>
      <c r="SIF15" s="44"/>
      <c r="SIG15" s="44"/>
      <c r="SIH15" s="44"/>
      <c r="SII15" s="44"/>
      <c r="SIJ15" s="44"/>
      <c r="SIK15" s="44"/>
      <c r="SIL15" s="44"/>
      <c r="SIM15" s="44"/>
      <c r="SIN15" s="44"/>
      <c r="SIO15" s="44"/>
      <c r="SIP15" s="44"/>
      <c r="SIQ15" s="44"/>
      <c r="SIR15" s="44"/>
      <c r="SIS15" s="44"/>
      <c r="SIT15" s="44"/>
      <c r="SIU15" s="44"/>
      <c r="SIV15" s="44"/>
      <c r="SIW15" s="44"/>
      <c r="SIX15" s="44"/>
      <c r="SIY15" s="44"/>
      <c r="SIZ15" s="44"/>
      <c r="SJA15" s="44"/>
      <c r="SJB15" s="44"/>
      <c r="SJC15" s="44"/>
      <c r="SJD15" s="44"/>
      <c r="SJE15" s="44"/>
      <c r="SJF15" s="44"/>
      <c r="SJG15" s="44"/>
      <c r="SJH15" s="44"/>
      <c r="SJI15" s="44"/>
      <c r="SJJ15" s="44"/>
      <c r="SJK15" s="44"/>
      <c r="SJL15" s="44"/>
      <c r="SJM15" s="44"/>
      <c r="SJN15" s="44"/>
      <c r="SJO15" s="44"/>
      <c r="SJP15" s="44"/>
      <c r="SJQ15" s="44"/>
      <c r="SJR15" s="44"/>
      <c r="SJS15" s="44"/>
      <c r="SJT15" s="44"/>
      <c r="SJU15" s="44"/>
      <c r="SJV15" s="44"/>
      <c r="SJW15" s="44"/>
      <c r="SJX15" s="44"/>
      <c r="SJY15" s="44"/>
      <c r="SJZ15" s="44"/>
      <c r="SKA15" s="44"/>
      <c r="SKB15" s="44"/>
      <c r="SKC15" s="44"/>
      <c r="SKD15" s="44"/>
      <c r="SKE15" s="44"/>
      <c r="SKF15" s="44"/>
      <c r="SKG15" s="44"/>
      <c r="SKH15" s="44"/>
      <c r="SKI15" s="44"/>
      <c r="SKJ15" s="44"/>
      <c r="SKK15" s="44"/>
      <c r="SKL15" s="44"/>
      <c r="SKM15" s="44"/>
      <c r="SKN15" s="44"/>
      <c r="SKO15" s="44"/>
      <c r="SKP15" s="44"/>
      <c r="SKQ15" s="44"/>
      <c r="SKR15" s="44"/>
      <c r="SKS15" s="44"/>
      <c r="SKT15" s="44"/>
      <c r="SKU15" s="44"/>
      <c r="SKV15" s="44"/>
      <c r="SKW15" s="44"/>
      <c r="SKX15" s="44"/>
      <c r="SKY15" s="44"/>
      <c r="SKZ15" s="44"/>
      <c r="SLA15" s="44"/>
      <c r="SLB15" s="44"/>
      <c r="SLC15" s="44"/>
      <c r="SLD15" s="44"/>
      <c r="SLE15" s="44"/>
      <c r="SLF15" s="44"/>
      <c r="SLG15" s="44"/>
      <c r="SLH15" s="44"/>
      <c r="SLI15" s="44"/>
      <c r="SLJ15" s="44"/>
      <c r="SLK15" s="44"/>
      <c r="SLL15" s="44"/>
      <c r="SLM15" s="44"/>
      <c r="SLN15" s="44"/>
      <c r="SLO15" s="44"/>
      <c r="SLP15" s="44"/>
      <c r="SLQ15" s="44"/>
      <c r="SLR15" s="44"/>
      <c r="SLS15" s="44"/>
      <c r="SLT15" s="44"/>
      <c r="SLU15" s="44"/>
      <c r="SLV15" s="44"/>
      <c r="SLW15" s="44"/>
      <c r="SLX15" s="44"/>
      <c r="SLY15" s="44"/>
      <c r="SLZ15" s="44"/>
      <c r="SMA15" s="44"/>
      <c r="SMB15" s="44"/>
      <c r="SMC15" s="44"/>
      <c r="SMD15" s="44"/>
      <c r="SME15" s="44"/>
      <c r="SMF15" s="44"/>
      <c r="SMG15" s="44"/>
      <c r="SMH15" s="44"/>
      <c r="SMI15" s="44"/>
      <c r="SMJ15" s="44"/>
      <c r="SMK15" s="44"/>
      <c r="SML15" s="44"/>
      <c r="SMM15" s="44"/>
      <c r="SMN15" s="44"/>
      <c r="SMO15" s="44"/>
      <c r="SMP15" s="44"/>
      <c r="SMQ15" s="44"/>
      <c r="SMR15" s="44"/>
      <c r="SMS15" s="44"/>
      <c r="SMT15" s="44"/>
      <c r="SMU15" s="44"/>
      <c r="SMV15" s="44"/>
      <c r="SMW15" s="44"/>
      <c r="SMX15" s="44"/>
      <c r="SMY15" s="44"/>
      <c r="SMZ15" s="44"/>
      <c r="SNA15" s="44"/>
      <c r="SNB15" s="44"/>
      <c r="SNC15" s="44"/>
      <c r="SND15" s="44"/>
      <c r="SNE15" s="44"/>
      <c r="SNF15" s="44"/>
      <c r="SNG15" s="44"/>
      <c r="SNH15" s="44"/>
      <c r="SNI15" s="44"/>
      <c r="SNJ15" s="44"/>
      <c r="SNK15" s="44"/>
      <c r="SNL15" s="44"/>
      <c r="SNM15" s="44"/>
      <c r="SNN15" s="44"/>
      <c r="SNO15" s="44"/>
      <c r="SNP15" s="44"/>
      <c r="SNQ15" s="44"/>
      <c r="SNR15" s="44"/>
      <c r="SNS15" s="44"/>
      <c r="SNT15" s="44"/>
      <c r="SNU15" s="44"/>
      <c r="SNV15" s="44"/>
      <c r="SNW15" s="44"/>
      <c r="SNX15" s="44"/>
      <c r="SNY15" s="44"/>
      <c r="SNZ15" s="44"/>
      <c r="SOA15" s="44"/>
      <c r="SOB15" s="44"/>
      <c r="SOC15" s="44"/>
      <c r="SOD15" s="44"/>
      <c r="SOE15" s="44"/>
      <c r="SOF15" s="44"/>
      <c r="SOG15" s="44"/>
      <c r="SOH15" s="44"/>
      <c r="SOI15" s="44"/>
      <c r="SOJ15" s="44"/>
      <c r="SOK15" s="44"/>
      <c r="SOL15" s="44"/>
      <c r="SOM15" s="44"/>
      <c r="SON15" s="44"/>
      <c r="SOO15" s="44"/>
      <c r="SOP15" s="44"/>
      <c r="SOQ15" s="44"/>
      <c r="SOR15" s="44"/>
      <c r="SOS15" s="44"/>
      <c r="SOT15" s="44"/>
      <c r="SOU15" s="44"/>
      <c r="SOV15" s="44"/>
      <c r="SOW15" s="44"/>
      <c r="SOX15" s="44"/>
      <c r="SOY15" s="44"/>
      <c r="SOZ15" s="44"/>
      <c r="SPA15" s="44"/>
      <c r="SPB15" s="44"/>
      <c r="SPC15" s="44"/>
      <c r="SPD15" s="44"/>
      <c r="SPE15" s="44"/>
      <c r="SPF15" s="44"/>
      <c r="SPG15" s="44"/>
      <c r="SPH15" s="44"/>
      <c r="SPI15" s="44"/>
      <c r="SPJ15" s="44"/>
      <c r="SPK15" s="44"/>
      <c r="SPL15" s="44"/>
      <c r="SPM15" s="44"/>
      <c r="SPN15" s="44"/>
      <c r="SPO15" s="44"/>
      <c r="SPP15" s="44"/>
      <c r="SPQ15" s="44"/>
      <c r="SPR15" s="44"/>
      <c r="SPS15" s="44"/>
      <c r="SPT15" s="44"/>
      <c r="SPU15" s="44"/>
      <c r="SPV15" s="44"/>
      <c r="SPW15" s="44"/>
      <c r="SPX15" s="44"/>
      <c r="SPY15" s="44"/>
      <c r="SPZ15" s="44"/>
      <c r="SQA15" s="44"/>
      <c r="SQB15" s="44"/>
      <c r="SQC15" s="44"/>
      <c r="SQD15" s="44"/>
      <c r="SQE15" s="44"/>
      <c r="SQF15" s="44"/>
      <c r="SQG15" s="44"/>
      <c r="SQH15" s="44"/>
      <c r="SQI15" s="44"/>
      <c r="SQJ15" s="44"/>
      <c r="SQK15" s="44"/>
      <c r="SQL15" s="44"/>
      <c r="SQM15" s="44"/>
      <c r="SQN15" s="44"/>
      <c r="SQO15" s="44"/>
      <c r="SQP15" s="44"/>
      <c r="SQQ15" s="44"/>
      <c r="SQR15" s="44"/>
      <c r="SQS15" s="44"/>
      <c r="SQT15" s="44"/>
      <c r="SQU15" s="44"/>
      <c r="SQV15" s="44"/>
      <c r="SQW15" s="44"/>
      <c r="SQX15" s="44"/>
      <c r="SQY15" s="44"/>
      <c r="SQZ15" s="44"/>
      <c r="SRA15" s="44"/>
      <c r="SRB15" s="44"/>
      <c r="SRC15" s="44"/>
      <c r="SRD15" s="44"/>
      <c r="SRE15" s="44"/>
      <c r="SRF15" s="44"/>
      <c r="SRG15" s="44"/>
      <c r="SRH15" s="44"/>
      <c r="SRI15" s="44"/>
      <c r="SRJ15" s="44"/>
      <c r="SRK15" s="44"/>
      <c r="SRL15" s="44"/>
      <c r="SRM15" s="44"/>
      <c r="SRN15" s="44"/>
      <c r="SRO15" s="44"/>
      <c r="SRP15" s="44"/>
      <c r="SRQ15" s="44"/>
      <c r="SRR15" s="44"/>
      <c r="SRS15" s="44"/>
      <c r="SRT15" s="44"/>
      <c r="SRU15" s="44"/>
      <c r="SRV15" s="44"/>
      <c r="SRW15" s="44"/>
      <c r="SRX15" s="44"/>
      <c r="SRY15" s="44"/>
      <c r="SRZ15" s="44"/>
      <c r="SSA15" s="44"/>
      <c r="SSB15" s="44"/>
      <c r="SSC15" s="44"/>
      <c r="SSD15" s="44"/>
      <c r="SSE15" s="44"/>
      <c r="SSF15" s="44"/>
      <c r="SSG15" s="44"/>
      <c r="SSH15" s="44"/>
      <c r="SSI15" s="44"/>
      <c r="SSJ15" s="44"/>
      <c r="SSK15" s="44"/>
      <c r="SSL15" s="44"/>
      <c r="SSM15" s="44"/>
      <c r="SSN15" s="44"/>
      <c r="SSO15" s="44"/>
      <c r="SSP15" s="44"/>
      <c r="SSQ15" s="44"/>
      <c r="SSR15" s="44"/>
      <c r="SSS15" s="44"/>
      <c r="SST15" s="44"/>
      <c r="SSU15" s="44"/>
      <c r="SSV15" s="44"/>
      <c r="SSW15" s="44"/>
      <c r="SSX15" s="44"/>
      <c r="SSY15" s="44"/>
      <c r="SSZ15" s="44"/>
      <c r="STA15" s="44"/>
      <c r="STB15" s="44"/>
      <c r="STC15" s="44"/>
      <c r="STD15" s="44"/>
      <c r="STE15" s="44"/>
      <c r="STF15" s="44"/>
      <c r="STG15" s="44"/>
      <c r="STH15" s="44"/>
      <c r="STI15" s="44"/>
      <c r="STJ15" s="44"/>
      <c r="STK15" s="44"/>
      <c r="STL15" s="44"/>
      <c r="STM15" s="44"/>
      <c r="STN15" s="44"/>
      <c r="STO15" s="44"/>
      <c r="STP15" s="44"/>
      <c r="STQ15" s="44"/>
      <c r="STR15" s="44"/>
      <c r="STS15" s="44"/>
      <c r="STT15" s="44"/>
      <c r="STU15" s="44"/>
      <c r="STV15" s="44"/>
      <c r="STW15" s="44"/>
      <c r="STX15" s="44"/>
      <c r="STY15" s="44"/>
      <c r="STZ15" s="44"/>
      <c r="SUA15" s="44"/>
      <c r="SUB15" s="44"/>
      <c r="SUC15" s="44"/>
      <c r="SUD15" s="44"/>
      <c r="SUE15" s="44"/>
      <c r="SUF15" s="44"/>
      <c r="SUG15" s="44"/>
      <c r="SUH15" s="44"/>
      <c r="SUI15" s="44"/>
      <c r="SUJ15" s="44"/>
      <c r="SUK15" s="44"/>
      <c r="SUL15" s="44"/>
      <c r="SUM15" s="44"/>
      <c r="SUN15" s="44"/>
      <c r="SUO15" s="44"/>
      <c r="SUP15" s="44"/>
      <c r="SUQ15" s="44"/>
      <c r="SUR15" s="44"/>
      <c r="SUS15" s="44"/>
      <c r="SUT15" s="44"/>
      <c r="SUU15" s="44"/>
      <c r="SUV15" s="44"/>
      <c r="SUW15" s="44"/>
      <c r="SUX15" s="44"/>
      <c r="SUY15" s="44"/>
      <c r="SUZ15" s="44"/>
      <c r="SVA15" s="44"/>
      <c r="SVB15" s="44"/>
      <c r="SVC15" s="44"/>
      <c r="SVD15" s="44"/>
      <c r="SVE15" s="44"/>
      <c r="SVF15" s="44"/>
      <c r="SVG15" s="44"/>
      <c r="SVH15" s="44"/>
      <c r="SVI15" s="44"/>
      <c r="SVJ15" s="44"/>
      <c r="SVK15" s="44"/>
      <c r="SVL15" s="44"/>
      <c r="SVM15" s="44"/>
      <c r="SVN15" s="44"/>
      <c r="SVO15" s="44"/>
      <c r="SVP15" s="44"/>
      <c r="SVQ15" s="44"/>
      <c r="SVR15" s="44"/>
      <c r="SVS15" s="44"/>
      <c r="SVT15" s="44"/>
      <c r="SVU15" s="44"/>
      <c r="SVV15" s="44"/>
      <c r="SVW15" s="44"/>
      <c r="SVX15" s="44"/>
      <c r="SVY15" s="44"/>
      <c r="SVZ15" s="44"/>
      <c r="SWA15" s="44"/>
      <c r="SWB15" s="44"/>
      <c r="SWC15" s="44"/>
      <c r="SWD15" s="44"/>
      <c r="SWE15" s="44"/>
      <c r="SWF15" s="44"/>
      <c r="SWG15" s="44"/>
      <c r="SWH15" s="44"/>
      <c r="SWI15" s="44"/>
      <c r="SWJ15" s="44"/>
      <c r="SWK15" s="44"/>
      <c r="SWL15" s="44"/>
      <c r="SWM15" s="44"/>
      <c r="SWN15" s="44"/>
      <c r="SWO15" s="44"/>
      <c r="SWP15" s="44"/>
      <c r="SWQ15" s="44"/>
      <c r="SWR15" s="44"/>
      <c r="SWS15" s="44"/>
      <c r="SWT15" s="44"/>
      <c r="SWU15" s="44"/>
      <c r="SWV15" s="44"/>
      <c r="SWW15" s="44"/>
      <c r="SWX15" s="44"/>
      <c r="SWY15" s="44"/>
      <c r="SWZ15" s="44"/>
      <c r="SXA15" s="44"/>
      <c r="SXB15" s="44"/>
      <c r="SXC15" s="44"/>
      <c r="SXD15" s="44"/>
      <c r="SXE15" s="44"/>
      <c r="SXF15" s="44"/>
      <c r="SXG15" s="44"/>
      <c r="SXH15" s="44"/>
      <c r="SXI15" s="44"/>
      <c r="SXJ15" s="44"/>
      <c r="SXK15" s="44"/>
      <c r="SXL15" s="44"/>
      <c r="SXM15" s="44"/>
      <c r="SXN15" s="44"/>
      <c r="SXO15" s="44"/>
      <c r="SXP15" s="44"/>
      <c r="SXQ15" s="44"/>
      <c r="SXR15" s="44"/>
      <c r="SXS15" s="44"/>
      <c r="SXT15" s="44"/>
      <c r="SXU15" s="44"/>
      <c r="SXV15" s="44"/>
      <c r="SXW15" s="44"/>
      <c r="SXX15" s="44"/>
      <c r="SXY15" s="44"/>
      <c r="SXZ15" s="44"/>
      <c r="SYA15" s="44"/>
      <c r="SYB15" s="44"/>
      <c r="SYC15" s="44"/>
      <c r="SYD15" s="44"/>
      <c r="SYE15" s="44"/>
      <c r="SYF15" s="44"/>
      <c r="SYG15" s="44"/>
      <c r="SYH15" s="44"/>
      <c r="SYI15" s="44"/>
      <c r="SYJ15" s="44"/>
      <c r="SYK15" s="44"/>
      <c r="SYL15" s="44"/>
      <c r="SYM15" s="44"/>
      <c r="SYN15" s="44"/>
      <c r="SYO15" s="44"/>
      <c r="SYP15" s="44"/>
      <c r="SYQ15" s="44"/>
      <c r="SYR15" s="44"/>
      <c r="SYS15" s="44"/>
      <c r="SYT15" s="44"/>
      <c r="SYU15" s="44"/>
      <c r="SYV15" s="44"/>
      <c r="SYW15" s="44"/>
      <c r="SYX15" s="44"/>
      <c r="SYY15" s="44"/>
      <c r="SYZ15" s="44"/>
      <c r="SZA15" s="44"/>
      <c r="SZB15" s="44"/>
      <c r="SZC15" s="44"/>
      <c r="SZD15" s="44"/>
      <c r="SZE15" s="44"/>
      <c r="SZF15" s="44"/>
      <c r="SZG15" s="44"/>
      <c r="SZH15" s="44"/>
      <c r="SZI15" s="44"/>
      <c r="SZJ15" s="44"/>
      <c r="SZK15" s="44"/>
      <c r="SZL15" s="44"/>
      <c r="SZM15" s="44"/>
      <c r="SZN15" s="44"/>
      <c r="SZO15" s="44"/>
      <c r="SZP15" s="44"/>
      <c r="SZQ15" s="44"/>
      <c r="SZR15" s="44"/>
      <c r="SZS15" s="44"/>
      <c r="SZT15" s="44"/>
      <c r="SZU15" s="44"/>
      <c r="SZV15" s="44"/>
      <c r="SZW15" s="44"/>
      <c r="SZX15" s="44"/>
      <c r="SZY15" s="44"/>
      <c r="SZZ15" s="44"/>
      <c r="TAA15" s="44"/>
      <c r="TAB15" s="44"/>
      <c r="TAC15" s="44"/>
      <c r="TAD15" s="44"/>
      <c r="TAE15" s="44"/>
      <c r="TAF15" s="44"/>
      <c r="TAG15" s="44"/>
      <c r="TAH15" s="44"/>
      <c r="TAI15" s="44"/>
      <c r="TAJ15" s="44"/>
      <c r="TAK15" s="44"/>
      <c r="TAL15" s="44"/>
      <c r="TAM15" s="44"/>
      <c r="TAN15" s="44"/>
      <c r="TAO15" s="44"/>
      <c r="TAP15" s="44"/>
      <c r="TAQ15" s="44"/>
      <c r="TAR15" s="44"/>
      <c r="TAS15" s="44"/>
      <c r="TAT15" s="44"/>
      <c r="TAU15" s="44"/>
      <c r="TAV15" s="44"/>
      <c r="TAW15" s="44"/>
      <c r="TAX15" s="44"/>
      <c r="TAY15" s="44"/>
      <c r="TAZ15" s="44"/>
      <c r="TBA15" s="44"/>
      <c r="TBB15" s="44"/>
      <c r="TBC15" s="44"/>
      <c r="TBD15" s="44"/>
      <c r="TBE15" s="44"/>
      <c r="TBF15" s="44"/>
      <c r="TBG15" s="44"/>
      <c r="TBH15" s="44"/>
      <c r="TBI15" s="44"/>
      <c r="TBJ15" s="44"/>
      <c r="TBK15" s="44"/>
      <c r="TBL15" s="44"/>
      <c r="TBM15" s="44"/>
      <c r="TBN15" s="44"/>
      <c r="TBO15" s="44"/>
      <c r="TBP15" s="44"/>
      <c r="TBQ15" s="44"/>
      <c r="TBR15" s="44"/>
      <c r="TBS15" s="44"/>
      <c r="TBT15" s="44"/>
      <c r="TBU15" s="44"/>
      <c r="TBV15" s="44"/>
      <c r="TBW15" s="44"/>
      <c r="TBX15" s="44"/>
      <c r="TBY15" s="44"/>
      <c r="TBZ15" s="44"/>
      <c r="TCA15" s="44"/>
      <c r="TCB15" s="44"/>
      <c r="TCC15" s="44"/>
      <c r="TCD15" s="44"/>
      <c r="TCE15" s="44"/>
      <c r="TCF15" s="44"/>
      <c r="TCG15" s="44"/>
      <c r="TCH15" s="44"/>
      <c r="TCI15" s="44"/>
      <c r="TCJ15" s="44"/>
      <c r="TCK15" s="44"/>
      <c r="TCL15" s="44"/>
      <c r="TCM15" s="44"/>
      <c r="TCN15" s="44"/>
      <c r="TCO15" s="44"/>
      <c r="TCP15" s="44"/>
      <c r="TCQ15" s="44"/>
      <c r="TCR15" s="44"/>
      <c r="TCS15" s="44"/>
      <c r="TCT15" s="44"/>
      <c r="TCU15" s="44"/>
      <c r="TCV15" s="44"/>
      <c r="TCW15" s="44"/>
      <c r="TCX15" s="44"/>
      <c r="TCY15" s="44"/>
      <c r="TCZ15" s="44"/>
      <c r="TDA15" s="44"/>
      <c r="TDB15" s="44"/>
      <c r="TDC15" s="44"/>
      <c r="TDD15" s="44"/>
      <c r="TDE15" s="44"/>
      <c r="TDF15" s="44"/>
      <c r="TDG15" s="44"/>
      <c r="TDH15" s="44"/>
      <c r="TDI15" s="44"/>
      <c r="TDJ15" s="44"/>
      <c r="TDK15" s="44"/>
      <c r="TDL15" s="44"/>
      <c r="TDM15" s="44"/>
      <c r="TDN15" s="44"/>
      <c r="TDO15" s="44"/>
      <c r="TDP15" s="44"/>
      <c r="TDQ15" s="44"/>
      <c r="TDR15" s="44"/>
      <c r="TDS15" s="44"/>
      <c r="TDT15" s="44"/>
      <c r="TDU15" s="44"/>
      <c r="TDV15" s="44"/>
      <c r="TDW15" s="44"/>
      <c r="TDX15" s="44"/>
      <c r="TDY15" s="44"/>
      <c r="TDZ15" s="44"/>
      <c r="TEA15" s="44"/>
      <c r="TEB15" s="44"/>
      <c r="TEC15" s="44"/>
      <c r="TED15" s="44"/>
      <c r="TEE15" s="44"/>
      <c r="TEF15" s="44"/>
      <c r="TEG15" s="44"/>
      <c r="TEH15" s="44"/>
      <c r="TEI15" s="44"/>
      <c r="TEJ15" s="44"/>
      <c r="TEK15" s="44"/>
      <c r="TEL15" s="44"/>
      <c r="TEM15" s="44"/>
      <c r="TEN15" s="44"/>
      <c r="TEO15" s="44"/>
      <c r="TEP15" s="44"/>
      <c r="TEQ15" s="44"/>
      <c r="TER15" s="44"/>
      <c r="TES15" s="44"/>
      <c r="TET15" s="44"/>
      <c r="TEU15" s="44"/>
      <c r="TEV15" s="44"/>
      <c r="TEW15" s="44"/>
      <c r="TEX15" s="44"/>
      <c r="TEY15" s="44"/>
      <c r="TEZ15" s="44"/>
      <c r="TFA15" s="44"/>
      <c r="TFB15" s="44"/>
      <c r="TFC15" s="44"/>
      <c r="TFD15" s="44"/>
      <c r="TFE15" s="44"/>
      <c r="TFF15" s="44"/>
      <c r="TFG15" s="44"/>
      <c r="TFH15" s="44"/>
      <c r="TFI15" s="44"/>
      <c r="TFJ15" s="44"/>
      <c r="TFK15" s="44"/>
      <c r="TFL15" s="44"/>
      <c r="TFM15" s="44"/>
      <c r="TFN15" s="44"/>
      <c r="TFO15" s="44"/>
      <c r="TFP15" s="44"/>
      <c r="TFQ15" s="44"/>
      <c r="TFR15" s="44"/>
      <c r="TFS15" s="44"/>
      <c r="TFT15" s="44"/>
      <c r="TFU15" s="44"/>
      <c r="TFV15" s="44"/>
      <c r="TFW15" s="44"/>
      <c r="TFX15" s="44"/>
      <c r="TFY15" s="44"/>
      <c r="TFZ15" s="44"/>
      <c r="TGA15" s="44"/>
      <c r="TGB15" s="44"/>
      <c r="TGC15" s="44"/>
      <c r="TGD15" s="44"/>
      <c r="TGE15" s="44"/>
      <c r="TGF15" s="44"/>
      <c r="TGG15" s="44"/>
      <c r="TGH15" s="44"/>
      <c r="TGI15" s="44"/>
      <c r="TGJ15" s="44"/>
      <c r="TGK15" s="44"/>
      <c r="TGL15" s="44"/>
      <c r="TGM15" s="44"/>
      <c r="TGN15" s="44"/>
      <c r="TGO15" s="44"/>
      <c r="TGP15" s="44"/>
      <c r="TGQ15" s="44"/>
      <c r="TGR15" s="44"/>
      <c r="TGS15" s="44"/>
      <c r="TGT15" s="44"/>
      <c r="TGU15" s="44"/>
      <c r="TGV15" s="44"/>
      <c r="TGW15" s="44"/>
      <c r="TGX15" s="44"/>
      <c r="TGY15" s="44"/>
      <c r="TGZ15" s="44"/>
      <c r="THA15" s="44"/>
      <c r="THB15" s="44"/>
      <c r="THC15" s="44"/>
      <c r="THD15" s="44"/>
      <c r="THE15" s="44"/>
      <c r="THF15" s="44"/>
      <c r="THG15" s="44"/>
      <c r="THH15" s="44"/>
      <c r="THI15" s="44"/>
      <c r="THJ15" s="44"/>
      <c r="THK15" s="44"/>
      <c r="THL15" s="44"/>
      <c r="THM15" s="44"/>
      <c r="THN15" s="44"/>
      <c r="THO15" s="44"/>
      <c r="THP15" s="44"/>
      <c r="THQ15" s="44"/>
      <c r="THR15" s="44"/>
      <c r="THS15" s="44"/>
      <c r="THT15" s="44"/>
      <c r="THU15" s="44"/>
      <c r="THV15" s="44"/>
      <c r="THW15" s="44"/>
      <c r="THX15" s="44"/>
      <c r="THY15" s="44"/>
      <c r="THZ15" s="44"/>
      <c r="TIA15" s="44"/>
      <c r="TIB15" s="44"/>
      <c r="TIC15" s="44"/>
      <c r="TID15" s="44"/>
      <c r="TIE15" s="44"/>
      <c r="TIF15" s="44"/>
      <c r="TIG15" s="44"/>
      <c r="TIH15" s="44"/>
      <c r="TII15" s="44"/>
      <c r="TIJ15" s="44"/>
      <c r="TIK15" s="44"/>
      <c r="TIL15" s="44"/>
      <c r="TIM15" s="44"/>
      <c r="TIN15" s="44"/>
      <c r="TIO15" s="44"/>
      <c r="TIP15" s="44"/>
      <c r="TIQ15" s="44"/>
      <c r="TIR15" s="44"/>
      <c r="TIS15" s="44"/>
      <c r="TIT15" s="44"/>
      <c r="TIU15" s="44"/>
      <c r="TIV15" s="44"/>
      <c r="TIW15" s="44"/>
      <c r="TIX15" s="44"/>
      <c r="TIY15" s="44"/>
      <c r="TIZ15" s="44"/>
      <c r="TJA15" s="44"/>
      <c r="TJB15" s="44"/>
      <c r="TJC15" s="44"/>
      <c r="TJD15" s="44"/>
      <c r="TJE15" s="44"/>
      <c r="TJF15" s="44"/>
      <c r="TJG15" s="44"/>
      <c r="TJH15" s="44"/>
      <c r="TJI15" s="44"/>
      <c r="TJJ15" s="44"/>
      <c r="TJK15" s="44"/>
      <c r="TJL15" s="44"/>
      <c r="TJM15" s="44"/>
      <c r="TJN15" s="44"/>
      <c r="TJO15" s="44"/>
      <c r="TJP15" s="44"/>
      <c r="TJQ15" s="44"/>
      <c r="TJR15" s="44"/>
      <c r="TJS15" s="44"/>
      <c r="TJT15" s="44"/>
      <c r="TJU15" s="44"/>
      <c r="TJV15" s="44"/>
      <c r="TJW15" s="44"/>
      <c r="TJX15" s="44"/>
      <c r="TJY15" s="44"/>
      <c r="TJZ15" s="44"/>
      <c r="TKA15" s="44"/>
      <c r="TKB15" s="44"/>
      <c r="TKC15" s="44"/>
      <c r="TKD15" s="44"/>
      <c r="TKE15" s="44"/>
      <c r="TKF15" s="44"/>
      <c r="TKG15" s="44"/>
      <c r="TKH15" s="44"/>
      <c r="TKI15" s="44"/>
      <c r="TKJ15" s="44"/>
      <c r="TKK15" s="44"/>
      <c r="TKL15" s="44"/>
      <c r="TKM15" s="44"/>
      <c r="TKN15" s="44"/>
      <c r="TKO15" s="44"/>
      <c r="TKP15" s="44"/>
      <c r="TKQ15" s="44"/>
      <c r="TKR15" s="44"/>
      <c r="TKS15" s="44"/>
      <c r="TKT15" s="44"/>
      <c r="TKU15" s="44"/>
      <c r="TKV15" s="44"/>
      <c r="TKW15" s="44"/>
      <c r="TKX15" s="44"/>
      <c r="TKY15" s="44"/>
      <c r="TKZ15" s="44"/>
      <c r="TLA15" s="44"/>
      <c r="TLB15" s="44"/>
      <c r="TLC15" s="44"/>
      <c r="TLD15" s="44"/>
      <c r="TLE15" s="44"/>
      <c r="TLF15" s="44"/>
      <c r="TLG15" s="44"/>
      <c r="TLH15" s="44"/>
      <c r="TLI15" s="44"/>
      <c r="TLJ15" s="44"/>
      <c r="TLK15" s="44"/>
      <c r="TLL15" s="44"/>
      <c r="TLM15" s="44"/>
      <c r="TLN15" s="44"/>
      <c r="TLO15" s="44"/>
      <c r="TLP15" s="44"/>
      <c r="TLQ15" s="44"/>
      <c r="TLR15" s="44"/>
      <c r="TLS15" s="44"/>
      <c r="TLT15" s="44"/>
      <c r="TLU15" s="44"/>
      <c r="TLV15" s="44"/>
      <c r="TLW15" s="44"/>
      <c r="TLX15" s="44"/>
      <c r="TLY15" s="44"/>
      <c r="TLZ15" s="44"/>
      <c r="TMA15" s="44"/>
      <c r="TMB15" s="44"/>
      <c r="TMC15" s="44"/>
      <c r="TMD15" s="44"/>
      <c r="TME15" s="44"/>
      <c r="TMF15" s="44"/>
      <c r="TMG15" s="44"/>
      <c r="TMH15" s="44"/>
      <c r="TMI15" s="44"/>
      <c r="TMJ15" s="44"/>
      <c r="TMK15" s="44"/>
      <c r="TML15" s="44"/>
      <c r="TMM15" s="44"/>
      <c r="TMN15" s="44"/>
      <c r="TMO15" s="44"/>
      <c r="TMP15" s="44"/>
      <c r="TMQ15" s="44"/>
      <c r="TMR15" s="44"/>
      <c r="TMS15" s="44"/>
      <c r="TMT15" s="44"/>
      <c r="TMU15" s="44"/>
      <c r="TMV15" s="44"/>
      <c r="TMW15" s="44"/>
      <c r="TMX15" s="44"/>
      <c r="TMY15" s="44"/>
      <c r="TMZ15" s="44"/>
      <c r="TNA15" s="44"/>
      <c r="TNB15" s="44"/>
      <c r="TNC15" s="44"/>
      <c r="TND15" s="44"/>
      <c r="TNE15" s="44"/>
      <c r="TNF15" s="44"/>
      <c r="TNG15" s="44"/>
      <c r="TNH15" s="44"/>
      <c r="TNI15" s="44"/>
      <c r="TNJ15" s="44"/>
      <c r="TNK15" s="44"/>
      <c r="TNL15" s="44"/>
      <c r="TNM15" s="44"/>
      <c r="TNN15" s="44"/>
      <c r="TNO15" s="44"/>
      <c r="TNP15" s="44"/>
      <c r="TNQ15" s="44"/>
      <c r="TNR15" s="44"/>
      <c r="TNS15" s="44"/>
      <c r="TNT15" s="44"/>
      <c r="TNU15" s="44"/>
      <c r="TNV15" s="44"/>
      <c r="TNW15" s="44"/>
      <c r="TNX15" s="44"/>
      <c r="TNY15" s="44"/>
      <c r="TNZ15" s="44"/>
      <c r="TOA15" s="44"/>
      <c r="TOB15" s="44"/>
      <c r="TOC15" s="44"/>
      <c r="TOD15" s="44"/>
      <c r="TOE15" s="44"/>
      <c r="TOF15" s="44"/>
      <c r="TOG15" s="44"/>
      <c r="TOH15" s="44"/>
      <c r="TOI15" s="44"/>
      <c r="TOJ15" s="44"/>
      <c r="TOK15" s="44"/>
      <c r="TOL15" s="44"/>
      <c r="TOM15" s="44"/>
      <c r="TON15" s="44"/>
      <c r="TOO15" s="44"/>
      <c r="TOP15" s="44"/>
      <c r="TOQ15" s="44"/>
      <c r="TOR15" s="44"/>
      <c r="TOS15" s="44"/>
      <c r="TOT15" s="44"/>
      <c r="TOU15" s="44"/>
      <c r="TOV15" s="44"/>
      <c r="TOW15" s="44"/>
      <c r="TOX15" s="44"/>
      <c r="TOY15" s="44"/>
      <c r="TOZ15" s="44"/>
      <c r="TPA15" s="44"/>
      <c r="TPB15" s="44"/>
      <c r="TPC15" s="44"/>
      <c r="TPD15" s="44"/>
      <c r="TPE15" s="44"/>
      <c r="TPF15" s="44"/>
      <c r="TPG15" s="44"/>
      <c r="TPH15" s="44"/>
      <c r="TPI15" s="44"/>
      <c r="TPJ15" s="44"/>
      <c r="TPK15" s="44"/>
      <c r="TPL15" s="44"/>
      <c r="TPM15" s="44"/>
      <c r="TPN15" s="44"/>
      <c r="TPO15" s="44"/>
      <c r="TPP15" s="44"/>
      <c r="TPQ15" s="44"/>
      <c r="TPR15" s="44"/>
      <c r="TPS15" s="44"/>
      <c r="TPT15" s="44"/>
      <c r="TPU15" s="44"/>
      <c r="TPV15" s="44"/>
      <c r="TPW15" s="44"/>
      <c r="TPX15" s="44"/>
      <c r="TPY15" s="44"/>
      <c r="TPZ15" s="44"/>
      <c r="TQA15" s="44"/>
      <c r="TQB15" s="44"/>
      <c r="TQC15" s="44"/>
      <c r="TQD15" s="44"/>
      <c r="TQE15" s="44"/>
      <c r="TQF15" s="44"/>
      <c r="TQG15" s="44"/>
      <c r="TQH15" s="44"/>
      <c r="TQI15" s="44"/>
      <c r="TQJ15" s="44"/>
      <c r="TQK15" s="44"/>
      <c r="TQL15" s="44"/>
      <c r="TQM15" s="44"/>
      <c r="TQN15" s="44"/>
      <c r="TQO15" s="44"/>
      <c r="TQP15" s="44"/>
      <c r="TQQ15" s="44"/>
      <c r="TQR15" s="44"/>
      <c r="TQS15" s="44"/>
      <c r="TQT15" s="44"/>
      <c r="TQU15" s="44"/>
      <c r="TQV15" s="44"/>
      <c r="TQW15" s="44"/>
      <c r="TQX15" s="44"/>
      <c r="TQY15" s="44"/>
      <c r="TQZ15" s="44"/>
      <c r="TRA15" s="44"/>
      <c r="TRB15" s="44"/>
      <c r="TRC15" s="44"/>
      <c r="TRD15" s="44"/>
      <c r="TRE15" s="44"/>
      <c r="TRF15" s="44"/>
      <c r="TRG15" s="44"/>
      <c r="TRH15" s="44"/>
      <c r="TRI15" s="44"/>
      <c r="TRJ15" s="44"/>
      <c r="TRK15" s="44"/>
      <c r="TRL15" s="44"/>
      <c r="TRM15" s="44"/>
      <c r="TRN15" s="44"/>
      <c r="TRO15" s="44"/>
      <c r="TRP15" s="44"/>
      <c r="TRQ15" s="44"/>
      <c r="TRR15" s="44"/>
      <c r="TRS15" s="44"/>
      <c r="TRT15" s="44"/>
      <c r="TRU15" s="44"/>
      <c r="TRV15" s="44"/>
      <c r="TRW15" s="44"/>
      <c r="TRX15" s="44"/>
      <c r="TRY15" s="44"/>
      <c r="TRZ15" s="44"/>
      <c r="TSA15" s="44"/>
      <c r="TSB15" s="44"/>
      <c r="TSC15" s="44"/>
      <c r="TSD15" s="44"/>
      <c r="TSE15" s="44"/>
      <c r="TSF15" s="44"/>
      <c r="TSG15" s="44"/>
      <c r="TSH15" s="44"/>
      <c r="TSI15" s="44"/>
      <c r="TSJ15" s="44"/>
      <c r="TSK15" s="44"/>
      <c r="TSL15" s="44"/>
      <c r="TSM15" s="44"/>
      <c r="TSN15" s="44"/>
      <c r="TSO15" s="44"/>
      <c r="TSP15" s="44"/>
      <c r="TSQ15" s="44"/>
      <c r="TSR15" s="44"/>
      <c r="TSS15" s="44"/>
      <c r="TST15" s="44"/>
      <c r="TSU15" s="44"/>
      <c r="TSV15" s="44"/>
      <c r="TSW15" s="44"/>
      <c r="TSX15" s="44"/>
      <c r="TSY15" s="44"/>
      <c r="TSZ15" s="44"/>
      <c r="TTA15" s="44"/>
      <c r="TTB15" s="44"/>
      <c r="TTC15" s="44"/>
      <c r="TTD15" s="44"/>
      <c r="TTE15" s="44"/>
      <c r="TTF15" s="44"/>
      <c r="TTG15" s="44"/>
      <c r="TTH15" s="44"/>
      <c r="TTI15" s="44"/>
      <c r="TTJ15" s="44"/>
      <c r="TTK15" s="44"/>
      <c r="TTL15" s="44"/>
      <c r="TTM15" s="44"/>
      <c r="TTN15" s="44"/>
      <c r="TTO15" s="44"/>
      <c r="TTP15" s="44"/>
      <c r="TTQ15" s="44"/>
      <c r="TTR15" s="44"/>
      <c r="TTS15" s="44"/>
      <c r="TTT15" s="44"/>
      <c r="TTU15" s="44"/>
      <c r="TTV15" s="44"/>
      <c r="TTW15" s="44"/>
      <c r="TTX15" s="44"/>
      <c r="TTY15" s="44"/>
      <c r="TTZ15" s="44"/>
      <c r="TUA15" s="44"/>
      <c r="TUB15" s="44"/>
      <c r="TUC15" s="44"/>
      <c r="TUD15" s="44"/>
      <c r="TUE15" s="44"/>
      <c r="TUF15" s="44"/>
      <c r="TUG15" s="44"/>
      <c r="TUH15" s="44"/>
      <c r="TUI15" s="44"/>
      <c r="TUJ15" s="44"/>
      <c r="TUK15" s="44"/>
      <c r="TUL15" s="44"/>
      <c r="TUM15" s="44"/>
      <c r="TUN15" s="44"/>
      <c r="TUO15" s="44"/>
      <c r="TUP15" s="44"/>
      <c r="TUQ15" s="44"/>
      <c r="TUR15" s="44"/>
      <c r="TUS15" s="44"/>
      <c r="TUT15" s="44"/>
      <c r="TUU15" s="44"/>
      <c r="TUV15" s="44"/>
      <c r="TUW15" s="44"/>
      <c r="TUX15" s="44"/>
      <c r="TUY15" s="44"/>
      <c r="TUZ15" s="44"/>
      <c r="TVA15" s="44"/>
      <c r="TVB15" s="44"/>
      <c r="TVC15" s="44"/>
      <c r="TVD15" s="44"/>
      <c r="TVE15" s="44"/>
      <c r="TVF15" s="44"/>
      <c r="TVG15" s="44"/>
      <c r="TVH15" s="44"/>
      <c r="TVI15" s="44"/>
      <c r="TVJ15" s="44"/>
      <c r="TVK15" s="44"/>
      <c r="TVL15" s="44"/>
      <c r="TVM15" s="44"/>
      <c r="TVN15" s="44"/>
      <c r="TVO15" s="44"/>
      <c r="TVP15" s="44"/>
      <c r="TVQ15" s="44"/>
      <c r="TVR15" s="44"/>
      <c r="TVS15" s="44"/>
      <c r="TVT15" s="44"/>
      <c r="TVU15" s="44"/>
      <c r="TVV15" s="44"/>
      <c r="TVW15" s="44"/>
      <c r="TVX15" s="44"/>
      <c r="TVY15" s="44"/>
      <c r="TVZ15" s="44"/>
      <c r="TWA15" s="44"/>
      <c r="TWB15" s="44"/>
      <c r="TWC15" s="44"/>
      <c r="TWD15" s="44"/>
      <c r="TWE15" s="44"/>
      <c r="TWF15" s="44"/>
      <c r="TWG15" s="44"/>
      <c r="TWH15" s="44"/>
      <c r="TWI15" s="44"/>
      <c r="TWJ15" s="44"/>
      <c r="TWK15" s="44"/>
      <c r="TWL15" s="44"/>
      <c r="TWM15" s="44"/>
      <c r="TWN15" s="44"/>
      <c r="TWO15" s="44"/>
      <c r="TWP15" s="44"/>
      <c r="TWQ15" s="44"/>
      <c r="TWR15" s="44"/>
      <c r="TWS15" s="44"/>
      <c r="TWT15" s="44"/>
      <c r="TWU15" s="44"/>
      <c r="TWV15" s="44"/>
      <c r="TWW15" s="44"/>
      <c r="TWX15" s="44"/>
      <c r="TWY15" s="44"/>
      <c r="TWZ15" s="44"/>
      <c r="TXA15" s="44"/>
      <c r="TXB15" s="44"/>
      <c r="TXC15" s="44"/>
      <c r="TXD15" s="44"/>
      <c r="TXE15" s="44"/>
      <c r="TXF15" s="44"/>
      <c r="TXG15" s="44"/>
      <c r="TXH15" s="44"/>
      <c r="TXI15" s="44"/>
      <c r="TXJ15" s="44"/>
      <c r="TXK15" s="44"/>
      <c r="TXL15" s="44"/>
      <c r="TXM15" s="44"/>
      <c r="TXN15" s="44"/>
      <c r="TXO15" s="44"/>
      <c r="TXP15" s="44"/>
      <c r="TXQ15" s="44"/>
      <c r="TXR15" s="44"/>
      <c r="TXS15" s="44"/>
      <c r="TXT15" s="44"/>
      <c r="TXU15" s="44"/>
      <c r="TXV15" s="44"/>
      <c r="TXW15" s="44"/>
      <c r="TXX15" s="44"/>
      <c r="TXY15" s="44"/>
      <c r="TXZ15" s="44"/>
      <c r="TYA15" s="44"/>
      <c r="TYB15" s="44"/>
      <c r="TYC15" s="44"/>
      <c r="TYD15" s="44"/>
      <c r="TYE15" s="44"/>
      <c r="TYF15" s="44"/>
      <c r="TYG15" s="44"/>
      <c r="TYH15" s="44"/>
      <c r="TYI15" s="44"/>
      <c r="TYJ15" s="44"/>
      <c r="TYK15" s="44"/>
      <c r="TYL15" s="44"/>
      <c r="TYM15" s="44"/>
      <c r="TYN15" s="44"/>
      <c r="TYO15" s="44"/>
      <c r="TYP15" s="44"/>
      <c r="TYQ15" s="44"/>
      <c r="TYR15" s="44"/>
      <c r="TYS15" s="44"/>
      <c r="TYT15" s="44"/>
      <c r="TYU15" s="44"/>
      <c r="TYV15" s="44"/>
      <c r="TYW15" s="44"/>
      <c r="TYX15" s="44"/>
      <c r="TYY15" s="44"/>
      <c r="TYZ15" s="44"/>
      <c r="TZA15" s="44"/>
      <c r="TZB15" s="44"/>
      <c r="TZC15" s="44"/>
      <c r="TZD15" s="44"/>
      <c r="TZE15" s="44"/>
      <c r="TZF15" s="44"/>
      <c r="TZG15" s="44"/>
      <c r="TZH15" s="44"/>
      <c r="TZI15" s="44"/>
      <c r="TZJ15" s="44"/>
      <c r="TZK15" s="44"/>
      <c r="TZL15" s="44"/>
      <c r="TZM15" s="44"/>
      <c r="TZN15" s="44"/>
      <c r="TZO15" s="44"/>
      <c r="TZP15" s="44"/>
      <c r="TZQ15" s="44"/>
      <c r="TZR15" s="44"/>
      <c r="TZS15" s="44"/>
      <c r="TZT15" s="44"/>
      <c r="TZU15" s="44"/>
      <c r="TZV15" s="44"/>
      <c r="TZW15" s="44"/>
      <c r="TZX15" s="44"/>
      <c r="TZY15" s="44"/>
      <c r="TZZ15" s="44"/>
      <c r="UAA15" s="44"/>
      <c r="UAB15" s="44"/>
      <c r="UAC15" s="44"/>
      <c r="UAD15" s="44"/>
      <c r="UAE15" s="44"/>
      <c r="UAF15" s="44"/>
      <c r="UAG15" s="44"/>
      <c r="UAH15" s="44"/>
      <c r="UAI15" s="44"/>
      <c r="UAJ15" s="44"/>
      <c r="UAK15" s="44"/>
      <c r="UAL15" s="44"/>
      <c r="UAM15" s="44"/>
      <c r="UAN15" s="44"/>
      <c r="UAO15" s="44"/>
      <c r="UAP15" s="44"/>
      <c r="UAQ15" s="44"/>
      <c r="UAR15" s="44"/>
      <c r="UAS15" s="44"/>
      <c r="UAT15" s="44"/>
      <c r="UAU15" s="44"/>
      <c r="UAV15" s="44"/>
      <c r="UAW15" s="44"/>
      <c r="UAX15" s="44"/>
      <c r="UAY15" s="44"/>
      <c r="UAZ15" s="44"/>
      <c r="UBA15" s="44"/>
      <c r="UBB15" s="44"/>
      <c r="UBC15" s="44"/>
      <c r="UBD15" s="44"/>
      <c r="UBE15" s="44"/>
      <c r="UBF15" s="44"/>
      <c r="UBG15" s="44"/>
      <c r="UBH15" s="44"/>
      <c r="UBI15" s="44"/>
      <c r="UBJ15" s="44"/>
      <c r="UBK15" s="44"/>
      <c r="UBL15" s="44"/>
      <c r="UBM15" s="44"/>
      <c r="UBN15" s="44"/>
      <c r="UBO15" s="44"/>
      <c r="UBP15" s="44"/>
      <c r="UBQ15" s="44"/>
      <c r="UBR15" s="44"/>
      <c r="UBS15" s="44"/>
      <c r="UBT15" s="44"/>
      <c r="UBU15" s="44"/>
      <c r="UBV15" s="44"/>
      <c r="UBW15" s="44"/>
      <c r="UBX15" s="44"/>
      <c r="UBY15" s="44"/>
      <c r="UBZ15" s="44"/>
      <c r="UCA15" s="44"/>
      <c r="UCB15" s="44"/>
      <c r="UCC15" s="44"/>
      <c r="UCD15" s="44"/>
      <c r="UCE15" s="44"/>
      <c r="UCF15" s="44"/>
      <c r="UCG15" s="44"/>
      <c r="UCH15" s="44"/>
      <c r="UCI15" s="44"/>
      <c r="UCJ15" s="44"/>
      <c r="UCK15" s="44"/>
      <c r="UCL15" s="44"/>
      <c r="UCM15" s="44"/>
      <c r="UCN15" s="44"/>
      <c r="UCO15" s="44"/>
      <c r="UCP15" s="44"/>
      <c r="UCQ15" s="44"/>
      <c r="UCR15" s="44"/>
      <c r="UCS15" s="44"/>
      <c r="UCT15" s="44"/>
      <c r="UCU15" s="44"/>
      <c r="UCV15" s="44"/>
      <c r="UCW15" s="44"/>
      <c r="UCX15" s="44"/>
      <c r="UCY15" s="44"/>
      <c r="UCZ15" s="44"/>
      <c r="UDA15" s="44"/>
      <c r="UDB15" s="44"/>
      <c r="UDC15" s="44"/>
      <c r="UDD15" s="44"/>
      <c r="UDE15" s="44"/>
      <c r="UDF15" s="44"/>
      <c r="UDG15" s="44"/>
      <c r="UDH15" s="44"/>
      <c r="UDI15" s="44"/>
      <c r="UDJ15" s="44"/>
      <c r="UDK15" s="44"/>
      <c r="UDL15" s="44"/>
      <c r="UDM15" s="44"/>
      <c r="UDN15" s="44"/>
      <c r="UDO15" s="44"/>
      <c r="UDP15" s="44"/>
      <c r="UDQ15" s="44"/>
      <c r="UDR15" s="44"/>
      <c r="UDS15" s="44"/>
      <c r="UDT15" s="44"/>
      <c r="UDU15" s="44"/>
      <c r="UDV15" s="44"/>
      <c r="UDW15" s="44"/>
      <c r="UDX15" s="44"/>
      <c r="UDY15" s="44"/>
      <c r="UDZ15" s="44"/>
      <c r="UEA15" s="44"/>
      <c r="UEB15" s="44"/>
      <c r="UEC15" s="44"/>
      <c r="UED15" s="44"/>
      <c r="UEE15" s="44"/>
      <c r="UEF15" s="44"/>
      <c r="UEG15" s="44"/>
      <c r="UEH15" s="44"/>
      <c r="UEI15" s="44"/>
      <c r="UEJ15" s="44"/>
      <c r="UEK15" s="44"/>
      <c r="UEL15" s="44"/>
      <c r="UEM15" s="44"/>
      <c r="UEN15" s="44"/>
      <c r="UEO15" s="44"/>
      <c r="UEP15" s="44"/>
      <c r="UEQ15" s="44"/>
      <c r="UER15" s="44"/>
      <c r="UES15" s="44"/>
      <c r="UET15" s="44"/>
      <c r="UEU15" s="44"/>
      <c r="UEV15" s="44"/>
      <c r="UEW15" s="44"/>
      <c r="UEX15" s="44"/>
      <c r="UEY15" s="44"/>
      <c r="UEZ15" s="44"/>
      <c r="UFA15" s="44"/>
      <c r="UFB15" s="44"/>
      <c r="UFC15" s="44"/>
      <c r="UFD15" s="44"/>
      <c r="UFE15" s="44"/>
      <c r="UFF15" s="44"/>
      <c r="UFG15" s="44"/>
      <c r="UFH15" s="44"/>
      <c r="UFI15" s="44"/>
      <c r="UFJ15" s="44"/>
      <c r="UFK15" s="44"/>
      <c r="UFL15" s="44"/>
      <c r="UFM15" s="44"/>
      <c r="UFN15" s="44"/>
      <c r="UFO15" s="44"/>
      <c r="UFP15" s="44"/>
      <c r="UFQ15" s="44"/>
      <c r="UFR15" s="44"/>
      <c r="UFS15" s="44"/>
      <c r="UFT15" s="44"/>
      <c r="UFU15" s="44"/>
      <c r="UFV15" s="44"/>
      <c r="UFW15" s="44"/>
      <c r="UFX15" s="44"/>
      <c r="UFY15" s="44"/>
      <c r="UFZ15" s="44"/>
      <c r="UGA15" s="44"/>
      <c r="UGB15" s="44"/>
      <c r="UGC15" s="44"/>
      <c r="UGD15" s="44"/>
      <c r="UGE15" s="44"/>
      <c r="UGF15" s="44"/>
      <c r="UGG15" s="44"/>
      <c r="UGH15" s="44"/>
      <c r="UGI15" s="44"/>
      <c r="UGJ15" s="44"/>
      <c r="UGK15" s="44"/>
      <c r="UGL15" s="44"/>
      <c r="UGM15" s="44"/>
      <c r="UGN15" s="44"/>
      <c r="UGO15" s="44"/>
      <c r="UGP15" s="44"/>
      <c r="UGQ15" s="44"/>
      <c r="UGR15" s="44"/>
      <c r="UGS15" s="44"/>
      <c r="UGT15" s="44"/>
      <c r="UGU15" s="44"/>
      <c r="UGV15" s="44"/>
      <c r="UGW15" s="44"/>
      <c r="UGX15" s="44"/>
      <c r="UGY15" s="44"/>
      <c r="UGZ15" s="44"/>
      <c r="UHA15" s="44"/>
      <c r="UHB15" s="44"/>
      <c r="UHC15" s="44"/>
      <c r="UHD15" s="44"/>
      <c r="UHE15" s="44"/>
      <c r="UHF15" s="44"/>
      <c r="UHG15" s="44"/>
      <c r="UHH15" s="44"/>
      <c r="UHI15" s="44"/>
      <c r="UHJ15" s="44"/>
      <c r="UHK15" s="44"/>
      <c r="UHL15" s="44"/>
      <c r="UHM15" s="44"/>
      <c r="UHN15" s="44"/>
      <c r="UHO15" s="44"/>
      <c r="UHP15" s="44"/>
      <c r="UHQ15" s="44"/>
      <c r="UHR15" s="44"/>
      <c r="UHS15" s="44"/>
      <c r="UHT15" s="44"/>
      <c r="UHU15" s="44"/>
      <c r="UHV15" s="44"/>
      <c r="UHW15" s="44"/>
      <c r="UHX15" s="44"/>
      <c r="UHY15" s="44"/>
      <c r="UHZ15" s="44"/>
      <c r="UIA15" s="44"/>
      <c r="UIB15" s="44"/>
      <c r="UIC15" s="44"/>
      <c r="UID15" s="44"/>
      <c r="UIE15" s="44"/>
      <c r="UIF15" s="44"/>
      <c r="UIG15" s="44"/>
      <c r="UIH15" s="44"/>
      <c r="UII15" s="44"/>
      <c r="UIJ15" s="44"/>
      <c r="UIK15" s="44"/>
      <c r="UIL15" s="44"/>
      <c r="UIM15" s="44"/>
      <c r="UIN15" s="44"/>
      <c r="UIO15" s="44"/>
      <c r="UIP15" s="44"/>
      <c r="UIQ15" s="44"/>
      <c r="UIR15" s="44"/>
      <c r="UIS15" s="44"/>
      <c r="UIT15" s="44"/>
      <c r="UIU15" s="44"/>
      <c r="UIV15" s="44"/>
      <c r="UIW15" s="44"/>
      <c r="UIX15" s="44"/>
      <c r="UIY15" s="44"/>
      <c r="UIZ15" s="44"/>
      <c r="UJA15" s="44"/>
      <c r="UJB15" s="44"/>
      <c r="UJC15" s="44"/>
      <c r="UJD15" s="44"/>
      <c r="UJE15" s="44"/>
      <c r="UJF15" s="44"/>
      <c r="UJG15" s="44"/>
      <c r="UJH15" s="44"/>
      <c r="UJI15" s="44"/>
      <c r="UJJ15" s="44"/>
      <c r="UJK15" s="44"/>
      <c r="UJL15" s="44"/>
      <c r="UJM15" s="44"/>
      <c r="UJN15" s="44"/>
      <c r="UJO15" s="44"/>
      <c r="UJP15" s="44"/>
      <c r="UJQ15" s="44"/>
      <c r="UJR15" s="44"/>
      <c r="UJS15" s="44"/>
      <c r="UJT15" s="44"/>
      <c r="UJU15" s="44"/>
      <c r="UJV15" s="44"/>
      <c r="UJW15" s="44"/>
      <c r="UJX15" s="44"/>
      <c r="UJY15" s="44"/>
      <c r="UJZ15" s="44"/>
      <c r="UKA15" s="44"/>
      <c r="UKB15" s="44"/>
      <c r="UKC15" s="44"/>
      <c r="UKD15" s="44"/>
      <c r="UKE15" s="44"/>
      <c r="UKF15" s="44"/>
      <c r="UKG15" s="44"/>
      <c r="UKH15" s="44"/>
      <c r="UKI15" s="44"/>
      <c r="UKJ15" s="44"/>
      <c r="UKK15" s="44"/>
      <c r="UKL15" s="44"/>
      <c r="UKM15" s="44"/>
      <c r="UKN15" s="44"/>
      <c r="UKO15" s="44"/>
      <c r="UKP15" s="44"/>
      <c r="UKQ15" s="44"/>
      <c r="UKR15" s="44"/>
      <c r="UKS15" s="44"/>
      <c r="UKT15" s="44"/>
      <c r="UKU15" s="44"/>
      <c r="UKV15" s="44"/>
      <c r="UKW15" s="44"/>
      <c r="UKX15" s="44"/>
      <c r="UKY15" s="44"/>
      <c r="UKZ15" s="44"/>
      <c r="ULA15" s="44"/>
      <c r="ULB15" s="44"/>
      <c r="ULC15" s="44"/>
      <c r="ULD15" s="44"/>
      <c r="ULE15" s="44"/>
      <c r="ULF15" s="44"/>
      <c r="ULG15" s="44"/>
      <c r="ULH15" s="44"/>
      <c r="ULI15" s="44"/>
      <c r="ULJ15" s="44"/>
      <c r="ULK15" s="44"/>
      <c r="ULL15" s="44"/>
      <c r="ULM15" s="44"/>
      <c r="ULN15" s="44"/>
      <c r="ULO15" s="44"/>
      <c r="ULP15" s="44"/>
      <c r="ULQ15" s="44"/>
      <c r="ULR15" s="44"/>
      <c r="ULS15" s="44"/>
      <c r="ULT15" s="44"/>
      <c r="ULU15" s="44"/>
      <c r="ULV15" s="44"/>
      <c r="ULW15" s="44"/>
      <c r="ULX15" s="44"/>
      <c r="ULY15" s="44"/>
      <c r="ULZ15" s="44"/>
      <c r="UMA15" s="44"/>
      <c r="UMB15" s="44"/>
      <c r="UMC15" s="44"/>
      <c r="UMD15" s="44"/>
      <c r="UME15" s="44"/>
      <c r="UMF15" s="44"/>
      <c r="UMG15" s="44"/>
      <c r="UMH15" s="44"/>
      <c r="UMI15" s="44"/>
      <c r="UMJ15" s="44"/>
      <c r="UMK15" s="44"/>
      <c r="UML15" s="44"/>
      <c r="UMM15" s="44"/>
      <c r="UMN15" s="44"/>
      <c r="UMO15" s="44"/>
      <c r="UMP15" s="44"/>
      <c r="UMQ15" s="44"/>
      <c r="UMR15" s="44"/>
      <c r="UMS15" s="44"/>
      <c r="UMT15" s="44"/>
      <c r="UMU15" s="44"/>
      <c r="UMV15" s="44"/>
      <c r="UMW15" s="44"/>
      <c r="UMX15" s="44"/>
      <c r="UMY15" s="44"/>
      <c r="UMZ15" s="44"/>
      <c r="UNA15" s="44"/>
      <c r="UNB15" s="44"/>
      <c r="UNC15" s="44"/>
      <c r="UND15" s="44"/>
      <c r="UNE15" s="44"/>
      <c r="UNF15" s="44"/>
      <c r="UNG15" s="44"/>
      <c r="UNH15" s="44"/>
      <c r="UNI15" s="44"/>
      <c r="UNJ15" s="44"/>
      <c r="UNK15" s="44"/>
      <c r="UNL15" s="44"/>
      <c r="UNM15" s="44"/>
      <c r="UNN15" s="44"/>
      <c r="UNO15" s="44"/>
      <c r="UNP15" s="44"/>
      <c r="UNQ15" s="44"/>
      <c r="UNR15" s="44"/>
      <c r="UNS15" s="44"/>
      <c r="UNT15" s="44"/>
      <c r="UNU15" s="44"/>
      <c r="UNV15" s="44"/>
      <c r="UNW15" s="44"/>
      <c r="UNX15" s="44"/>
      <c r="UNY15" s="44"/>
      <c r="UNZ15" s="44"/>
      <c r="UOA15" s="44"/>
      <c r="UOB15" s="44"/>
      <c r="UOC15" s="44"/>
      <c r="UOD15" s="44"/>
      <c r="UOE15" s="44"/>
      <c r="UOF15" s="44"/>
      <c r="UOG15" s="44"/>
      <c r="UOH15" s="44"/>
      <c r="UOI15" s="44"/>
      <c r="UOJ15" s="44"/>
      <c r="UOK15" s="44"/>
      <c r="UOL15" s="44"/>
      <c r="UOM15" s="44"/>
      <c r="UON15" s="44"/>
      <c r="UOO15" s="44"/>
      <c r="UOP15" s="44"/>
      <c r="UOQ15" s="44"/>
      <c r="UOR15" s="44"/>
      <c r="UOS15" s="44"/>
      <c r="UOT15" s="44"/>
      <c r="UOU15" s="44"/>
      <c r="UOV15" s="44"/>
      <c r="UOW15" s="44"/>
      <c r="UOX15" s="44"/>
      <c r="UOY15" s="44"/>
      <c r="UOZ15" s="44"/>
      <c r="UPA15" s="44"/>
      <c r="UPB15" s="44"/>
      <c r="UPC15" s="44"/>
      <c r="UPD15" s="44"/>
      <c r="UPE15" s="44"/>
      <c r="UPF15" s="44"/>
      <c r="UPG15" s="44"/>
      <c r="UPH15" s="44"/>
      <c r="UPI15" s="44"/>
      <c r="UPJ15" s="44"/>
      <c r="UPK15" s="44"/>
      <c r="UPL15" s="44"/>
      <c r="UPM15" s="44"/>
      <c r="UPN15" s="44"/>
      <c r="UPO15" s="44"/>
      <c r="UPP15" s="44"/>
      <c r="UPQ15" s="44"/>
      <c r="UPR15" s="44"/>
      <c r="UPS15" s="44"/>
      <c r="UPT15" s="44"/>
      <c r="UPU15" s="44"/>
      <c r="UPV15" s="44"/>
      <c r="UPW15" s="44"/>
      <c r="UPX15" s="44"/>
      <c r="UPY15" s="44"/>
      <c r="UPZ15" s="44"/>
      <c r="UQA15" s="44"/>
      <c r="UQB15" s="44"/>
      <c r="UQC15" s="44"/>
      <c r="UQD15" s="44"/>
      <c r="UQE15" s="44"/>
      <c r="UQF15" s="44"/>
      <c r="UQG15" s="44"/>
      <c r="UQH15" s="44"/>
      <c r="UQI15" s="44"/>
      <c r="UQJ15" s="44"/>
      <c r="UQK15" s="44"/>
      <c r="UQL15" s="44"/>
      <c r="UQM15" s="44"/>
      <c r="UQN15" s="44"/>
      <c r="UQO15" s="44"/>
      <c r="UQP15" s="44"/>
      <c r="UQQ15" s="44"/>
      <c r="UQR15" s="44"/>
      <c r="UQS15" s="44"/>
      <c r="UQT15" s="44"/>
      <c r="UQU15" s="44"/>
      <c r="UQV15" s="44"/>
      <c r="UQW15" s="44"/>
      <c r="UQX15" s="44"/>
      <c r="UQY15" s="44"/>
      <c r="UQZ15" s="44"/>
      <c r="URA15" s="44"/>
      <c r="URB15" s="44"/>
      <c r="URC15" s="44"/>
      <c r="URD15" s="44"/>
      <c r="URE15" s="44"/>
      <c r="URF15" s="44"/>
      <c r="URG15" s="44"/>
      <c r="URH15" s="44"/>
      <c r="URI15" s="44"/>
      <c r="URJ15" s="44"/>
      <c r="URK15" s="44"/>
      <c r="URL15" s="44"/>
      <c r="URM15" s="44"/>
      <c r="URN15" s="44"/>
      <c r="URO15" s="44"/>
      <c r="URP15" s="44"/>
      <c r="URQ15" s="44"/>
      <c r="URR15" s="44"/>
      <c r="URS15" s="44"/>
      <c r="URT15" s="44"/>
      <c r="URU15" s="44"/>
      <c r="URV15" s="44"/>
      <c r="URW15" s="44"/>
      <c r="URX15" s="44"/>
      <c r="URY15" s="44"/>
      <c r="URZ15" s="44"/>
      <c r="USA15" s="44"/>
      <c r="USB15" s="44"/>
      <c r="USC15" s="44"/>
      <c r="USD15" s="44"/>
      <c r="USE15" s="44"/>
      <c r="USF15" s="44"/>
      <c r="USG15" s="44"/>
      <c r="USH15" s="44"/>
      <c r="USI15" s="44"/>
      <c r="USJ15" s="44"/>
      <c r="USK15" s="44"/>
      <c r="USL15" s="44"/>
      <c r="USM15" s="44"/>
      <c r="USN15" s="44"/>
      <c r="USO15" s="44"/>
      <c r="USP15" s="44"/>
      <c r="USQ15" s="44"/>
      <c r="USR15" s="44"/>
      <c r="USS15" s="44"/>
      <c r="UST15" s="44"/>
      <c r="USU15" s="44"/>
      <c r="USV15" s="44"/>
      <c r="USW15" s="44"/>
      <c r="USX15" s="44"/>
      <c r="USY15" s="44"/>
      <c r="USZ15" s="44"/>
      <c r="UTA15" s="44"/>
      <c r="UTB15" s="44"/>
      <c r="UTC15" s="44"/>
      <c r="UTD15" s="44"/>
      <c r="UTE15" s="44"/>
      <c r="UTF15" s="44"/>
      <c r="UTG15" s="44"/>
      <c r="UTH15" s="44"/>
      <c r="UTI15" s="44"/>
      <c r="UTJ15" s="44"/>
      <c r="UTK15" s="44"/>
      <c r="UTL15" s="44"/>
      <c r="UTM15" s="44"/>
      <c r="UTN15" s="44"/>
      <c r="UTO15" s="44"/>
      <c r="UTP15" s="44"/>
      <c r="UTQ15" s="44"/>
      <c r="UTR15" s="44"/>
      <c r="UTS15" s="44"/>
      <c r="UTT15" s="44"/>
      <c r="UTU15" s="44"/>
      <c r="UTV15" s="44"/>
      <c r="UTW15" s="44"/>
      <c r="UTX15" s="44"/>
      <c r="UTY15" s="44"/>
      <c r="UTZ15" s="44"/>
      <c r="UUA15" s="44"/>
      <c r="UUB15" s="44"/>
      <c r="UUC15" s="44"/>
      <c r="UUD15" s="44"/>
      <c r="UUE15" s="44"/>
      <c r="UUF15" s="44"/>
      <c r="UUG15" s="44"/>
      <c r="UUH15" s="44"/>
      <c r="UUI15" s="44"/>
      <c r="UUJ15" s="44"/>
      <c r="UUK15" s="44"/>
      <c r="UUL15" s="44"/>
      <c r="UUM15" s="44"/>
      <c r="UUN15" s="44"/>
      <c r="UUO15" s="44"/>
      <c r="UUP15" s="44"/>
      <c r="UUQ15" s="44"/>
      <c r="UUR15" s="44"/>
      <c r="UUS15" s="44"/>
      <c r="UUT15" s="44"/>
      <c r="UUU15" s="44"/>
      <c r="UUV15" s="44"/>
      <c r="UUW15" s="44"/>
      <c r="UUX15" s="44"/>
      <c r="UUY15" s="44"/>
      <c r="UUZ15" s="44"/>
      <c r="UVA15" s="44"/>
      <c r="UVB15" s="44"/>
      <c r="UVC15" s="44"/>
      <c r="UVD15" s="44"/>
      <c r="UVE15" s="44"/>
      <c r="UVF15" s="44"/>
      <c r="UVG15" s="44"/>
      <c r="UVH15" s="44"/>
      <c r="UVI15" s="44"/>
      <c r="UVJ15" s="44"/>
      <c r="UVK15" s="44"/>
      <c r="UVL15" s="44"/>
      <c r="UVM15" s="44"/>
      <c r="UVN15" s="44"/>
      <c r="UVO15" s="44"/>
      <c r="UVP15" s="44"/>
      <c r="UVQ15" s="44"/>
      <c r="UVR15" s="44"/>
      <c r="UVS15" s="44"/>
      <c r="UVT15" s="44"/>
      <c r="UVU15" s="44"/>
      <c r="UVV15" s="44"/>
      <c r="UVW15" s="44"/>
      <c r="UVX15" s="44"/>
      <c r="UVY15" s="44"/>
      <c r="UVZ15" s="44"/>
      <c r="UWA15" s="44"/>
      <c r="UWB15" s="44"/>
      <c r="UWC15" s="44"/>
      <c r="UWD15" s="44"/>
      <c r="UWE15" s="44"/>
      <c r="UWF15" s="44"/>
      <c r="UWG15" s="44"/>
      <c r="UWH15" s="44"/>
      <c r="UWI15" s="44"/>
      <c r="UWJ15" s="44"/>
      <c r="UWK15" s="44"/>
      <c r="UWL15" s="44"/>
      <c r="UWM15" s="44"/>
      <c r="UWN15" s="44"/>
      <c r="UWO15" s="44"/>
      <c r="UWP15" s="44"/>
      <c r="UWQ15" s="44"/>
      <c r="UWR15" s="44"/>
      <c r="UWS15" s="44"/>
      <c r="UWT15" s="44"/>
      <c r="UWU15" s="44"/>
      <c r="UWV15" s="44"/>
      <c r="UWW15" s="44"/>
      <c r="UWX15" s="44"/>
      <c r="UWY15" s="44"/>
      <c r="UWZ15" s="44"/>
      <c r="UXA15" s="44"/>
      <c r="UXB15" s="44"/>
      <c r="UXC15" s="44"/>
      <c r="UXD15" s="44"/>
      <c r="UXE15" s="44"/>
      <c r="UXF15" s="44"/>
      <c r="UXG15" s="44"/>
      <c r="UXH15" s="44"/>
      <c r="UXI15" s="44"/>
      <c r="UXJ15" s="44"/>
      <c r="UXK15" s="44"/>
      <c r="UXL15" s="44"/>
      <c r="UXM15" s="44"/>
      <c r="UXN15" s="44"/>
      <c r="UXO15" s="44"/>
      <c r="UXP15" s="44"/>
      <c r="UXQ15" s="44"/>
      <c r="UXR15" s="44"/>
      <c r="UXS15" s="44"/>
      <c r="UXT15" s="44"/>
      <c r="UXU15" s="44"/>
      <c r="UXV15" s="44"/>
      <c r="UXW15" s="44"/>
      <c r="UXX15" s="44"/>
      <c r="UXY15" s="44"/>
      <c r="UXZ15" s="44"/>
      <c r="UYA15" s="44"/>
      <c r="UYB15" s="44"/>
      <c r="UYC15" s="44"/>
      <c r="UYD15" s="44"/>
      <c r="UYE15" s="44"/>
      <c r="UYF15" s="44"/>
      <c r="UYG15" s="44"/>
      <c r="UYH15" s="44"/>
      <c r="UYI15" s="44"/>
      <c r="UYJ15" s="44"/>
      <c r="UYK15" s="44"/>
      <c r="UYL15" s="44"/>
      <c r="UYM15" s="44"/>
      <c r="UYN15" s="44"/>
      <c r="UYO15" s="44"/>
      <c r="UYP15" s="44"/>
      <c r="UYQ15" s="44"/>
      <c r="UYR15" s="44"/>
      <c r="UYS15" s="44"/>
      <c r="UYT15" s="44"/>
      <c r="UYU15" s="44"/>
      <c r="UYV15" s="44"/>
      <c r="UYW15" s="44"/>
      <c r="UYX15" s="44"/>
      <c r="UYY15" s="44"/>
      <c r="UYZ15" s="44"/>
      <c r="UZA15" s="44"/>
      <c r="UZB15" s="44"/>
      <c r="UZC15" s="44"/>
      <c r="UZD15" s="44"/>
      <c r="UZE15" s="44"/>
      <c r="UZF15" s="44"/>
      <c r="UZG15" s="44"/>
      <c r="UZH15" s="44"/>
      <c r="UZI15" s="44"/>
      <c r="UZJ15" s="44"/>
      <c r="UZK15" s="44"/>
      <c r="UZL15" s="44"/>
      <c r="UZM15" s="44"/>
      <c r="UZN15" s="44"/>
      <c r="UZO15" s="44"/>
      <c r="UZP15" s="44"/>
      <c r="UZQ15" s="44"/>
      <c r="UZR15" s="44"/>
      <c r="UZS15" s="44"/>
      <c r="UZT15" s="44"/>
      <c r="UZU15" s="44"/>
      <c r="UZV15" s="44"/>
      <c r="UZW15" s="44"/>
      <c r="UZX15" s="44"/>
      <c r="UZY15" s="44"/>
      <c r="UZZ15" s="44"/>
      <c r="VAA15" s="44"/>
      <c r="VAB15" s="44"/>
      <c r="VAC15" s="44"/>
      <c r="VAD15" s="44"/>
      <c r="VAE15" s="44"/>
      <c r="VAF15" s="44"/>
      <c r="VAG15" s="44"/>
      <c r="VAH15" s="44"/>
      <c r="VAI15" s="44"/>
      <c r="VAJ15" s="44"/>
      <c r="VAK15" s="44"/>
      <c r="VAL15" s="44"/>
      <c r="VAM15" s="44"/>
      <c r="VAN15" s="44"/>
      <c r="VAO15" s="44"/>
      <c r="VAP15" s="44"/>
      <c r="VAQ15" s="44"/>
      <c r="VAR15" s="44"/>
      <c r="VAS15" s="44"/>
      <c r="VAT15" s="44"/>
      <c r="VAU15" s="44"/>
      <c r="VAV15" s="44"/>
      <c r="VAW15" s="44"/>
      <c r="VAX15" s="44"/>
      <c r="VAY15" s="44"/>
      <c r="VAZ15" s="44"/>
      <c r="VBA15" s="44"/>
      <c r="VBB15" s="44"/>
      <c r="VBC15" s="44"/>
      <c r="VBD15" s="44"/>
      <c r="VBE15" s="44"/>
      <c r="VBF15" s="44"/>
      <c r="VBG15" s="44"/>
      <c r="VBH15" s="44"/>
      <c r="VBI15" s="44"/>
      <c r="VBJ15" s="44"/>
      <c r="VBK15" s="44"/>
      <c r="VBL15" s="44"/>
      <c r="VBM15" s="44"/>
      <c r="VBN15" s="44"/>
      <c r="VBO15" s="44"/>
      <c r="VBP15" s="44"/>
      <c r="VBQ15" s="44"/>
      <c r="VBR15" s="44"/>
      <c r="VBS15" s="44"/>
      <c r="VBT15" s="44"/>
      <c r="VBU15" s="44"/>
      <c r="VBV15" s="44"/>
      <c r="VBW15" s="44"/>
      <c r="VBX15" s="44"/>
      <c r="VBY15" s="44"/>
      <c r="VBZ15" s="44"/>
      <c r="VCA15" s="44"/>
      <c r="VCB15" s="44"/>
      <c r="VCC15" s="44"/>
      <c r="VCD15" s="44"/>
      <c r="VCE15" s="44"/>
      <c r="VCF15" s="44"/>
      <c r="VCG15" s="44"/>
      <c r="VCH15" s="44"/>
      <c r="VCI15" s="44"/>
      <c r="VCJ15" s="44"/>
      <c r="VCK15" s="44"/>
      <c r="VCL15" s="44"/>
      <c r="VCM15" s="44"/>
      <c r="VCN15" s="44"/>
      <c r="VCO15" s="44"/>
      <c r="VCP15" s="44"/>
      <c r="VCQ15" s="44"/>
      <c r="VCR15" s="44"/>
      <c r="VCS15" s="44"/>
      <c r="VCT15" s="44"/>
      <c r="VCU15" s="44"/>
      <c r="VCV15" s="44"/>
      <c r="VCW15" s="44"/>
      <c r="VCX15" s="44"/>
      <c r="VCY15" s="44"/>
      <c r="VCZ15" s="44"/>
      <c r="VDA15" s="44"/>
      <c r="VDB15" s="44"/>
      <c r="VDC15" s="44"/>
      <c r="VDD15" s="44"/>
      <c r="VDE15" s="44"/>
      <c r="VDF15" s="44"/>
      <c r="VDG15" s="44"/>
      <c r="VDH15" s="44"/>
      <c r="VDI15" s="44"/>
      <c r="VDJ15" s="44"/>
      <c r="VDK15" s="44"/>
      <c r="VDL15" s="44"/>
      <c r="VDM15" s="44"/>
      <c r="VDN15" s="44"/>
      <c r="VDO15" s="44"/>
      <c r="VDP15" s="44"/>
      <c r="VDQ15" s="44"/>
      <c r="VDR15" s="44"/>
      <c r="VDS15" s="44"/>
      <c r="VDT15" s="44"/>
      <c r="VDU15" s="44"/>
      <c r="VDV15" s="44"/>
      <c r="VDW15" s="44"/>
      <c r="VDX15" s="44"/>
      <c r="VDY15" s="44"/>
      <c r="VDZ15" s="44"/>
      <c r="VEA15" s="44"/>
      <c r="VEB15" s="44"/>
      <c r="VEC15" s="44"/>
      <c r="VED15" s="44"/>
      <c r="VEE15" s="44"/>
      <c r="VEF15" s="44"/>
      <c r="VEG15" s="44"/>
      <c r="VEH15" s="44"/>
      <c r="VEI15" s="44"/>
      <c r="VEJ15" s="44"/>
      <c r="VEK15" s="44"/>
      <c r="VEL15" s="44"/>
      <c r="VEM15" s="44"/>
      <c r="VEN15" s="44"/>
      <c r="VEO15" s="44"/>
      <c r="VEP15" s="44"/>
      <c r="VEQ15" s="44"/>
      <c r="VER15" s="44"/>
      <c r="VES15" s="44"/>
      <c r="VET15" s="44"/>
      <c r="VEU15" s="44"/>
      <c r="VEV15" s="44"/>
      <c r="VEW15" s="44"/>
      <c r="VEX15" s="44"/>
      <c r="VEY15" s="44"/>
      <c r="VEZ15" s="44"/>
      <c r="VFA15" s="44"/>
      <c r="VFB15" s="44"/>
      <c r="VFC15" s="44"/>
      <c r="VFD15" s="44"/>
      <c r="VFE15" s="44"/>
      <c r="VFF15" s="44"/>
      <c r="VFG15" s="44"/>
      <c r="VFH15" s="44"/>
      <c r="VFI15" s="44"/>
      <c r="VFJ15" s="44"/>
      <c r="VFK15" s="44"/>
      <c r="VFL15" s="44"/>
      <c r="VFM15" s="44"/>
      <c r="VFN15" s="44"/>
      <c r="VFO15" s="44"/>
      <c r="VFP15" s="44"/>
      <c r="VFQ15" s="44"/>
      <c r="VFR15" s="44"/>
      <c r="VFS15" s="44"/>
      <c r="VFT15" s="44"/>
      <c r="VFU15" s="44"/>
      <c r="VFV15" s="44"/>
      <c r="VFW15" s="44"/>
      <c r="VFX15" s="44"/>
      <c r="VFY15" s="44"/>
      <c r="VFZ15" s="44"/>
      <c r="VGA15" s="44"/>
      <c r="VGB15" s="44"/>
      <c r="VGC15" s="44"/>
      <c r="VGD15" s="44"/>
      <c r="VGE15" s="44"/>
      <c r="VGF15" s="44"/>
      <c r="VGG15" s="44"/>
      <c r="VGH15" s="44"/>
      <c r="VGI15" s="44"/>
      <c r="VGJ15" s="44"/>
      <c r="VGK15" s="44"/>
      <c r="VGL15" s="44"/>
      <c r="VGM15" s="44"/>
      <c r="VGN15" s="44"/>
      <c r="VGO15" s="44"/>
      <c r="VGP15" s="44"/>
      <c r="VGQ15" s="44"/>
      <c r="VGR15" s="44"/>
      <c r="VGS15" s="44"/>
      <c r="VGT15" s="44"/>
      <c r="VGU15" s="44"/>
      <c r="VGV15" s="44"/>
      <c r="VGW15" s="44"/>
      <c r="VGX15" s="44"/>
      <c r="VGY15" s="44"/>
      <c r="VGZ15" s="44"/>
      <c r="VHA15" s="44"/>
      <c r="VHB15" s="44"/>
      <c r="VHC15" s="44"/>
      <c r="VHD15" s="44"/>
      <c r="VHE15" s="44"/>
      <c r="VHF15" s="44"/>
      <c r="VHG15" s="44"/>
      <c r="VHH15" s="44"/>
      <c r="VHI15" s="44"/>
      <c r="VHJ15" s="44"/>
      <c r="VHK15" s="44"/>
      <c r="VHL15" s="44"/>
      <c r="VHM15" s="44"/>
      <c r="VHN15" s="44"/>
      <c r="VHO15" s="44"/>
      <c r="VHP15" s="44"/>
      <c r="VHQ15" s="44"/>
      <c r="VHR15" s="44"/>
      <c r="VHS15" s="44"/>
      <c r="VHT15" s="44"/>
      <c r="VHU15" s="44"/>
      <c r="VHV15" s="44"/>
      <c r="VHW15" s="44"/>
      <c r="VHX15" s="44"/>
      <c r="VHY15" s="44"/>
      <c r="VHZ15" s="44"/>
      <c r="VIA15" s="44"/>
      <c r="VIB15" s="44"/>
      <c r="VIC15" s="44"/>
      <c r="VID15" s="44"/>
      <c r="VIE15" s="44"/>
      <c r="VIF15" s="44"/>
      <c r="VIG15" s="44"/>
      <c r="VIH15" s="44"/>
      <c r="VII15" s="44"/>
      <c r="VIJ15" s="44"/>
      <c r="VIK15" s="44"/>
      <c r="VIL15" s="44"/>
      <c r="VIM15" s="44"/>
      <c r="VIN15" s="44"/>
      <c r="VIO15" s="44"/>
      <c r="VIP15" s="44"/>
      <c r="VIQ15" s="44"/>
      <c r="VIR15" s="44"/>
      <c r="VIS15" s="44"/>
      <c r="VIT15" s="44"/>
      <c r="VIU15" s="44"/>
      <c r="VIV15" s="44"/>
      <c r="VIW15" s="44"/>
      <c r="VIX15" s="44"/>
      <c r="VIY15" s="44"/>
      <c r="VIZ15" s="44"/>
      <c r="VJA15" s="44"/>
      <c r="VJB15" s="44"/>
      <c r="VJC15" s="44"/>
      <c r="VJD15" s="44"/>
      <c r="VJE15" s="44"/>
      <c r="VJF15" s="44"/>
      <c r="VJG15" s="44"/>
      <c r="VJH15" s="44"/>
      <c r="VJI15" s="44"/>
      <c r="VJJ15" s="44"/>
      <c r="VJK15" s="44"/>
      <c r="VJL15" s="44"/>
      <c r="VJM15" s="44"/>
      <c r="VJN15" s="44"/>
      <c r="VJO15" s="44"/>
      <c r="VJP15" s="44"/>
      <c r="VJQ15" s="44"/>
      <c r="VJR15" s="44"/>
      <c r="VJS15" s="44"/>
      <c r="VJT15" s="44"/>
      <c r="VJU15" s="44"/>
      <c r="VJV15" s="44"/>
      <c r="VJW15" s="44"/>
      <c r="VJX15" s="44"/>
      <c r="VJY15" s="44"/>
      <c r="VJZ15" s="44"/>
      <c r="VKA15" s="44"/>
      <c r="VKB15" s="44"/>
      <c r="VKC15" s="44"/>
      <c r="VKD15" s="44"/>
      <c r="VKE15" s="44"/>
      <c r="VKF15" s="44"/>
      <c r="VKG15" s="44"/>
      <c r="VKH15" s="44"/>
      <c r="VKI15" s="44"/>
      <c r="VKJ15" s="44"/>
      <c r="VKK15" s="44"/>
      <c r="VKL15" s="44"/>
      <c r="VKM15" s="44"/>
      <c r="VKN15" s="44"/>
      <c r="VKO15" s="44"/>
      <c r="VKP15" s="44"/>
      <c r="VKQ15" s="44"/>
      <c r="VKR15" s="44"/>
      <c r="VKS15" s="44"/>
      <c r="VKT15" s="44"/>
      <c r="VKU15" s="44"/>
      <c r="VKV15" s="44"/>
      <c r="VKW15" s="44"/>
      <c r="VKX15" s="44"/>
      <c r="VKY15" s="44"/>
      <c r="VKZ15" s="44"/>
      <c r="VLA15" s="44"/>
      <c r="VLB15" s="44"/>
      <c r="VLC15" s="44"/>
      <c r="VLD15" s="44"/>
      <c r="VLE15" s="44"/>
      <c r="VLF15" s="44"/>
      <c r="VLG15" s="44"/>
      <c r="VLH15" s="44"/>
      <c r="VLI15" s="44"/>
      <c r="VLJ15" s="44"/>
      <c r="VLK15" s="44"/>
      <c r="VLL15" s="44"/>
      <c r="VLM15" s="44"/>
      <c r="VLN15" s="44"/>
      <c r="VLO15" s="44"/>
      <c r="VLP15" s="44"/>
      <c r="VLQ15" s="44"/>
      <c r="VLR15" s="44"/>
      <c r="VLS15" s="44"/>
      <c r="VLT15" s="44"/>
      <c r="VLU15" s="44"/>
      <c r="VLV15" s="44"/>
      <c r="VLW15" s="44"/>
      <c r="VLX15" s="44"/>
      <c r="VLY15" s="44"/>
      <c r="VLZ15" s="44"/>
      <c r="VMA15" s="44"/>
      <c r="VMB15" s="44"/>
      <c r="VMC15" s="44"/>
      <c r="VMD15" s="44"/>
      <c r="VME15" s="44"/>
      <c r="VMF15" s="44"/>
      <c r="VMG15" s="44"/>
      <c r="VMH15" s="44"/>
      <c r="VMI15" s="44"/>
      <c r="VMJ15" s="44"/>
      <c r="VMK15" s="44"/>
      <c r="VML15" s="44"/>
      <c r="VMM15" s="44"/>
      <c r="VMN15" s="44"/>
      <c r="VMO15" s="44"/>
      <c r="VMP15" s="44"/>
      <c r="VMQ15" s="44"/>
      <c r="VMR15" s="44"/>
      <c r="VMS15" s="44"/>
      <c r="VMT15" s="44"/>
      <c r="VMU15" s="44"/>
      <c r="VMV15" s="44"/>
      <c r="VMW15" s="44"/>
      <c r="VMX15" s="44"/>
      <c r="VMY15" s="44"/>
      <c r="VMZ15" s="44"/>
      <c r="VNA15" s="44"/>
      <c r="VNB15" s="44"/>
      <c r="VNC15" s="44"/>
      <c r="VND15" s="44"/>
      <c r="VNE15" s="44"/>
      <c r="VNF15" s="44"/>
      <c r="VNG15" s="44"/>
      <c r="VNH15" s="44"/>
      <c r="VNI15" s="44"/>
      <c r="VNJ15" s="44"/>
      <c r="VNK15" s="44"/>
      <c r="VNL15" s="44"/>
      <c r="VNM15" s="44"/>
      <c r="VNN15" s="44"/>
      <c r="VNO15" s="44"/>
      <c r="VNP15" s="44"/>
      <c r="VNQ15" s="44"/>
      <c r="VNR15" s="44"/>
      <c r="VNS15" s="44"/>
      <c r="VNT15" s="44"/>
      <c r="VNU15" s="44"/>
      <c r="VNV15" s="44"/>
      <c r="VNW15" s="44"/>
      <c r="VNX15" s="44"/>
      <c r="VNY15" s="44"/>
      <c r="VNZ15" s="44"/>
      <c r="VOA15" s="44"/>
      <c r="VOB15" s="44"/>
      <c r="VOC15" s="44"/>
      <c r="VOD15" s="44"/>
      <c r="VOE15" s="44"/>
      <c r="VOF15" s="44"/>
      <c r="VOG15" s="44"/>
      <c r="VOH15" s="44"/>
      <c r="VOI15" s="44"/>
      <c r="VOJ15" s="44"/>
      <c r="VOK15" s="44"/>
      <c r="VOL15" s="44"/>
      <c r="VOM15" s="44"/>
      <c r="VON15" s="44"/>
      <c r="VOO15" s="44"/>
      <c r="VOP15" s="44"/>
      <c r="VOQ15" s="44"/>
      <c r="VOR15" s="44"/>
      <c r="VOS15" s="44"/>
      <c r="VOT15" s="44"/>
      <c r="VOU15" s="44"/>
      <c r="VOV15" s="44"/>
      <c r="VOW15" s="44"/>
      <c r="VOX15" s="44"/>
      <c r="VOY15" s="44"/>
      <c r="VOZ15" s="44"/>
      <c r="VPA15" s="44"/>
      <c r="VPB15" s="44"/>
      <c r="VPC15" s="44"/>
      <c r="VPD15" s="44"/>
      <c r="VPE15" s="44"/>
      <c r="VPF15" s="44"/>
      <c r="VPG15" s="44"/>
      <c r="VPH15" s="44"/>
      <c r="VPI15" s="44"/>
      <c r="VPJ15" s="44"/>
      <c r="VPK15" s="44"/>
      <c r="VPL15" s="44"/>
      <c r="VPM15" s="44"/>
      <c r="VPN15" s="44"/>
      <c r="VPO15" s="44"/>
      <c r="VPP15" s="44"/>
      <c r="VPQ15" s="44"/>
      <c r="VPR15" s="44"/>
      <c r="VPS15" s="44"/>
      <c r="VPT15" s="44"/>
      <c r="VPU15" s="44"/>
      <c r="VPV15" s="44"/>
      <c r="VPW15" s="44"/>
      <c r="VPX15" s="44"/>
      <c r="VPY15" s="44"/>
      <c r="VPZ15" s="44"/>
      <c r="VQA15" s="44"/>
      <c r="VQB15" s="44"/>
      <c r="VQC15" s="44"/>
      <c r="VQD15" s="44"/>
      <c r="VQE15" s="44"/>
      <c r="VQF15" s="44"/>
      <c r="VQG15" s="44"/>
      <c r="VQH15" s="44"/>
      <c r="VQI15" s="44"/>
      <c r="VQJ15" s="44"/>
      <c r="VQK15" s="44"/>
      <c r="VQL15" s="44"/>
      <c r="VQM15" s="44"/>
      <c r="VQN15" s="44"/>
      <c r="VQO15" s="44"/>
      <c r="VQP15" s="44"/>
      <c r="VQQ15" s="44"/>
      <c r="VQR15" s="44"/>
      <c r="VQS15" s="44"/>
      <c r="VQT15" s="44"/>
      <c r="VQU15" s="44"/>
      <c r="VQV15" s="44"/>
      <c r="VQW15" s="44"/>
      <c r="VQX15" s="44"/>
      <c r="VQY15" s="44"/>
      <c r="VQZ15" s="44"/>
      <c r="VRA15" s="44"/>
      <c r="VRB15" s="44"/>
      <c r="VRC15" s="44"/>
      <c r="VRD15" s="44"/>
      <c r="VRE15" s="44"/>
      <c r="VRF15" s="44"/>
      <c r="VRG15" s="44"/>
      <c r="VRH15" s="44"/>
      <c r="VRI15" s="44"/>
      <c r="VRJ15" s="44"/>
      <c r="VRK15" s="44"/>
      <c r="VRL15" s="44"/>
      <c r="VRM15" s="44"/>
      <c r="VRN15" s="44"/>
      <c r="VRO15" s="44"/>
      <c r="VRP15" s="44"/>
      <c r="VRQ15" s="44"/>
      <c r="VRR15" s="44"/>
      <c r="VRS15" s="44"/>
      <c r="VRT15" s="44"/>
      <c r="VRU15" s="44"/>
      <c r="VRV15" s="44"/>
      <c r="VRW15" s="44"/>
      <c r="VRX15" s="44"/>
      <c r="VRY15" s="44"/>
      <c r="VRZ15" s="44"/>
      <c r="VSA15" s="44"/>
      <c r="VSB15" s="44"/>
      <c r="VSC15" s="44"/>
      <c r="VSD15" s="44"/>
      <c r="VSE15" s="44"/>
      <c r="VSF15" s="44"/>
      <c r="VSG15" s="44"/>
      <c r="VSH15" s="44"/>
      <c r="VSI15" s="44"/>
      <c r="VSJ15" s="44"/>
      <c r="VSK15" s="44"/>
      <c r="VSL15" s="44"/>
      <c r="VSM15" s="44"/>
      <c r="VSN15" s="44"/>
      <c r="VSO15" s="44"/>
      <c r="VSP15" s="44"/>
      <c r="VSQ15" s="44"/>
      <c r="VSR15" s="44"/>
      <c r="VSS15" s="44"/>
      <c r="VST15" s="44"/>
      <c r="VSU15" s="44"/>
      <c r="VSV15" s="44"/>
      <c r="VSW15" s="44"/>
      <c r="VSX15" s="44"/>
      <c r="VSY15" s="44"/>
      <c r="VSZ15" s="44"/>
      <c r="VTA15" s="44"/>
      <c r="VTB15" s="44"/>
      <c r="VTC15" s="44"/>
      <c r="VTD15" s="44"/>
      <c r="VTE15" s="44"/>
      <c r="VTF15" s="44"/>
      <c r="VTG15" s="44"/>
      <c r="VTH15" s="44"/>
      <c r="VTI15" s="44"/>
      <c r="VTJ15" s="44"/>
      <c r="VTK15" s="44"/>
      <c r="VTL15" s="44"/>
      <c r="VTM15" s="44"/>
      <c r="VTN15" s="44"/>
      <c r="VTO15" s="44"/>
      <c r="VTP15" s="44"/>
      <c r="VTQ15" s="44"/>
      <c r="VTR15" s="44"/>
      <c r="VTS15" s="44"/>
      <c r="VTT15" s="44"/>
      <c r="VTU15" s="44"/>
      <c r="VTV15" s="44"/>
      <c r="VTW15" s="44"/>
      <c r="VTX15" s="44"/>
      <c r="VTY15" s="44"/>
      <c r="VTZ15" s="44"/>
      <c r="VUA15" s="44"/>
      <c r="VUB15" s="44"/>
      <c r="VUC15" s="44"/>
      <c r="VUD15" s="44"/>
      <c r="VUE15" s="44"/>
      <c r="VUF15" s="44"/>
      <c r="VUG15" s="44"/>
      <c r="VUH15" s="44"/>
      <c r="VUI15" s="44"/>
      <c r="VUJ15" s="44"/>
      <c r="VUK15" s="44"/>
      <c r="VUL15" s="44"/>
      <c r="VUM15" s="44"/>
      <c r="VUN15" s="44"/>
      <c r="VUO15" s="44"/>
      <c r="VUP15" s="44"/>
      <c r="VUQ15" s="44"/>
      <c r="VUR15" s="44"/>
      <c r="VUS15" s="44"/>
      <c r="VUT15" s="44"/>
      <c r="VUU15" s="44"/>
      <c r="VUV15" s="44"/>
      <c r="VUW15" s="44"/>
      <c r="VUX15" s="44"/>
      <c r="VUY15" s="44"/>
      <c r="VUZ15" s="44"/>
      <c r="VVA15" s="44"/>
      <c r="VVB15" s="44"/>
      <c r="VVC15" s="44"/>
      <c r="VVD15" s="44"/>
      <c r="VVE15" s="44"/>
      <c r="VVF15" s="44"/>
      <c r="VVG15" s="44"/>
      <c r="VVH15" s="44"/>
      <c r="VVI15" s="44"/>
      <c r="VVJ15" s="44"/>
      <c r="VVK15" s="44"/>
      <c r="VVL15" s="44"/>
      <c r="VVM15" s="44"/>
      <c r="VVN15" s="44"/>
      <c r="VVO15" s="44"/>
      <c r="VVP15" s="44"/>
      <c r="VVQ15" s="44"/>
      <c r="VVR15" s="44"/>
      <c r="VVS15" s="44"/>
      <c r="VVT15" s="44"/>
      <c r="VVU15" s="44"/>
      <c r="VVV15" s="44"/>
      <c r="VVW15" s="44"/>
      <c r="VVX15" s="44"/>
      <c r="VVY15" s="44"/>
      <c r="VVZ15" s="44"/>
      <c r="VWA15" s="44"/>
      <c r="VWB15" s="44"/>
      <c r="VWC15" s="44"/>
      <c r="VWD15" s="44"/>
      <c r="VWE15" s="44"/>
      <c r="VWF15" s="44"/>
      <c r="VWG15" s="44"/>
      <c r="VWH15" s="44"/>
      <c r="VWI15" s="44"/>
      <c r="VWJ15" s="44"/>
      <c r="VWK15" s="44"/>
      <c r="VWL15" s="44"/>
      <c r="VWM15" s="44"/>
      <c r="VWN15" s="44"/>
      <c r="VWO15" s="44"/>
      <c r="VWP15" s="44"/>
      <c r="VWQ15" s="44"/>
      <c r="VWR15" s="44"/>
      <c r="VWS15" s="44"/>
      <c r="VWT15" s="44"/>
      <c r="VWU15" s="44"/>
      <c r="VWV15" s="44"/>
      <c r="VWW15" s="44"/>
      <c r="VWX15" s="44"/>
      <c r="VWY15" s="44"/>
      <c r="VWZ15" s="44"/>
      <c r="VXA15" s="44"/>
      <c r="VXB15" s="44"/>
      <c r="VXC15" s="44"/>
      <c r="VXD15" s="44"/>
      <c r="VXE15" s="44"/>
      <c r="VXF15" s="44"/>
      <c r="VXG15" s="44"/>
      <c r="VXH15" s="44"/>
      <c r="VXI15" s="44"/>
      <c r="VXJ15" s="44"/>
      <c r="VXK15" s="44"/>
      <c r="VXL15" s="44"/>
      <c r="VXM15" s="44"/>
      <c r="VXN15" s="44"/>
      <c r="VXO15" s="44"/>
      <c r="VXP15" s="44"/>
      <c r="VXQ15" s="44"/>
      <c r="VXR15" s="44"/>
      <c r="VXS15" s="44"/>
      <c r="VXT15" s="44"/>
      <c r="VXU15" s="44"/>
      <c r="VXV15" s="44"/>
      <c r="VXW15" s="44"/>
      <c r="VXX15" s="44"/>
      <c r="VXY15" s="44"/>
      <c r="VXZ15" s="44"/>
      <c r="VYA15" s="44"/>
      <c r="VYB15" s="44"/>
      <c r="VYC15" s="44"/>
      <c r="VYD15" s="44"/>
      <c r="VYE15" s="44"/>
      <c r="VYF15" s="44"/>
      <c r="VYG15" s="44"/>
      <c r="VYH15" s="44"/>
      <c r="VYI15" s="44"/>
      <c r="VYJ15" s="44"/>
      <c r="VYK15" s="44"/>
      <c r="VYL15" s="44"/>
      <c r="VYM15" s="44"/>
      <c r="VYN15" s="44"/>
      <c r="VYO15" s="44"/>
      <c r="VYP15" s="44"/>
      <c r="VYQ15" s="44"/>
      <c r="VYR15" s="44"/>
      <c r="VYS15" s="44"/>
      <c r="VYT15" s="44"/>
      <c r="VYU15" s="44"/>
      <c r="VYV15" s="44"/>
      <c r="VYW15" s="44"/>
      <c r="VYX15" s="44"/>
      <c r="VYY15" s="44"/>
      <c r="VYZ15" s="44"/>
      <c r="VZA15" s="44"/>
      <c r="VZB15" s="44"/>
      <c r="VZC15" s="44"/>
      <c r="VZD15" s="44"/>
      <c r="VZE15" s="44"/>
      <c r="VZF15" s="44"/>
      <c r="VZG15" s="44"/>
      <c r="VZH15" s="44"/>
      <c r="VZI15" s="44"/>
      <c r="VZJ15" s="44"/>
      <c r="VZK15" s="44"/>
      <c r="VZL15" s="44"/>
      <c r="VZM15" s="44"/>
      <c r="VZN15" s="44"/>
      <c r="VZO15" s="44"/>
      <c r="VZP15" s="44"/>
      <c r="VZQ15" s="44"/>
      <c r="VZR15" s="44"/>
      <c r="VZS15" s="44"/>
      <c r="VZT15" s="44"/>
      <c r="VZU15" s="44"/>
      <c r="VZV15" s="44"/>
      <c r="VZW15" s="44"/>
      <c r="VZX15" s="44"/>
      <c r="VZY15" s="44"/>
      <c r="VZZ15" s="44"/>
      <c r="WAA15" s="44"/>
      <c r="WAB15" s="44"/>
      <c r="WAC15" s="44"/>
      <c r="WAD15" s="44"/>
      <c r="WAE15" s="44"/>
      <c r="WAF15" s="44"/>
      <c r="WAG15" s="44"/>
      <c r="WAH15" s="44"/>
      <c r="WAI15" s="44"/>
      <c r="WAJ15" s="44"/>
      <c r="WAK15" s="44"/>
      <c r="WAL15" s="44"/>
      <c r="WAM15" s="44"/>
      <c r="WAN15" s="44"/>
      <c r="WAO15" s="44"/>
      <c r="WAP15" s="44"/>
      <c r="WAQ15" s="44"/>
      <c r="WAR15" s="44"/>
      <c r="WAS15" s="44"/>
      <c r="WAT15" s="44"/>
      <c r="WAU15" s="44"/>
      <c r="WAV15" s="44"/>
      <c r="WAW15" s="44"/>
      <c r="WAX15" s="44"/>
      <c r="WAY15" s="44"/>
      <c r="WAZ15" s="44"/>
      <c r="WBA15" s="44"/>
      <c r="WBB15" s="44"/>
      <c r="WBC15" s="44"/>
      <c r="WBD15" s="44"/>
      <c r="WBE15" s="44"/>
      <c r="WBF15" s="44"/>
      <c r="WBG15" s="44"/>
      <c r="WBH15" s="44"/>
      <c r="WBI15" s="44"/>
      <c r="WBJ15" s="44"/>
      <c r="WBK15" s="44"/>
      <c r="WBL15" s="44"/>
      <c r="WBM15" s="44"/>
      <c r="WBN15" s="44"/>
      <c r="WBO15" s="44"/>
      <c r="WBP15" s="44"/>
      <c r="WBQ15" s="44"/>
      <c r="WBR15" s="44"/>
      <c r="WBS15" s="44"/>
      <c r="WBT15" s="44"/>
      <c r="WBU15" s="44"/>
      <c r="WBV15" s="44"/>
      <c r="WBW15" s="44"/>
      <c r="WBX15" s="44"/>
      <c r="WBY15" s="44"/>
      <c r="WBZ15" s="44"/>
      <c r="WCA15" s="44"/>
      <c r="WCB15" s="44"/>
      <c r="WCC15" s="44"/>
      <c r="WCD15" s="44"/>
      <c r="WCE15" s="44"/>
      <c r="WCF15" s="44"/>
      <c r="WCG15" s="44"/>
      <c r="WCH15" s="44"/>
      <c r="WCI15" s="44"/>
      <c r="WCJ15" s="44"/>
      <c r="WCK15" s="44"/>
      <c r="WCL15" s="44"/>
      <c r="WCM15" s="44"/>
      <c r="WCN15" s="44"/>
      <c r="WCO15" s="44"/>
      <c r="WCP15" s="44"/>
      <c r="WCQ15" s="44"/>
      <c r="WCR15" s="44"/>
      <c r="WCS15" s="44"/>
      <c r="WCT15" s="44"/>
      <c r="WCU15" s="44"/>
      <c r="WCV15" s="44"/>
      <c r="WCW15" s="44"/>
      <c r="WCX15" s="44"/>
      <c r="WCY15" s="44"/>
      <c r="WCZ15" s="44"/>
      <c r="WDA15" s="44"/>
      <c r="WDB15" s="44"/>
      <c r="WDC15" s="44"/>
      <c r="WDD15" s="44"/>
      <c r="WDE15" s="44"/>
      <c r="WDF15" s="44"/>
      <c r="WDG15" s="44"/>
      <c r="WDH15" s="44"/>
      <c r="WDI15" s="44"/>
      <c r="WDJ15" s="44"/>
      <c r="WDK15" s="44"/>
      <c r="WDL15" s="44"/>
      <c r="WDM15" s="44"/>
      <c r="WDN15" s="44"/>
      <c r="WDO15" s="44"/>
      <c r="WDP15" s="44"/>
      <c r="WDQ15" s="44"/>
      <c r="WDR15" s="44"/>
      <c r="WDS15" s="44"/>
      <c r="WDT15" s="44"/>
      <c r="WDU15" s="44"/>
      <c r="WDV15" s="44"/>
      <c r="WDW15" s="44"/>
      <c r="WDX15" s="44"/>
      <c r="WDY15" s="44"/>
      <c r="WDZ15" s="44"/>
      <c r="WEA15" s="44"/>
      <c r="WEB15" s="44"/>
      <c r="WEC15" s="44"/>
      <c r="WED15" s="44"/>
      <c r="WEE15" s="44"/>
      <c r="WEF15" s="44"/>
      <c r="WEG15" s="44"/>
      <c r="WEH15" s="44"/>
      <c r="WEI15" s="44"/>
      <c r="WEJ15" s="44"/>
      <c r="WEK15" s="44"/>
      <c r="WEL15" s="44"/>
      <c r="WEM15" s="44"/>
      <c r="WEN15" s="44"/>
      <c r="WEO15" s="44"/>
      <c r="WEP15" s="44"/>
      <c r="WEQ15" s="44"/>
      <c r="WER15" s="44"/>
      <c r="WES15" s="44"/>
      <c r="WET15" s="44"/>
      <c r="WEU15" s="44"/>
      <c r="WEV15" s="44"/>
      <c r="WEW15" s="44"/>
      <c r="WEX15" s="44"/>
      <c r="WEY15" s="44"/>
      <c r="WEZ15" s="44"/>
      <c r="WFA15" s="44"/>
      <c r="WFB15" s="44"/>
      <c r="WFC15" s="44"/>
      <c r="WFD15" s="44"/>
      <c r="WFE15" s="44"/>
      <c r="WFF15" s="44"/>
      <c r="WFG15" s="44"/>
      <c r="WFH15" s="44"/>
      <c r="WFI15" s="44"/>
      <c r="WFJ15" s="44"/>
      <c r="WFK15" s="44"/>
      <c r="WFL15" s="44"/>
      <c r="WFM15" s="44"/>
      <c r="WFN15" s="44"/>
      <c r="WFO15" s="44"/>
      <c r="WFP15" s="44"/>
      <c r="WFQ15" s="44"/>
      <c r="WFR15" s="44"/>
      <c r="WFS15" s="44"/>
      <c r="WFT15" s="44"/>
      <c r="WFU15" s="44"/>
      <c r="WFV15" s="44"/>
      <c r="WFW15" s="44"/>
      <c r="WFX15" s="44"/>
      <c r="WFY15" s="44"/>
      <c r="WFZ15" s="44"/>
      <c r="WGA15" s="44"/>
      <c r="WGB15" s="44"/>
      <c r="WGC15" s="44"/>
      <c r="WGD15" s="44"/>
      <c r="WGE15" s="44"/>
      <c r="WGF15" s="44"/>
      <c r="WGG15" s="44"/>
      <c r="WGH15" s="44"/>
      <c r="WGI15" s="44"/>
      <c r="WGJ15" s="44"/>
      <c r="WGK15" s="44"/>
      <c r="WGL15" s="44"/>
      <c r="WGM15" s="44"/>
      <c r="WGN15" s="44"/>
      <c r="WGO15" s="44"/>
      <c r="WGP15" s="44"/>
      <c r="WGQ15" s="44"/>
      <c r="WGR15" s="44"/>
      <c r="WGS15" s="44"/>
      <c r="WGT15" s="44"/>
      <c r="WGU15" s="44"/>
      <c r="WGV15" s="44"/>
      <c r="WGW15" s="44"/>
      <c r="WGX15" s="44"/>
      <c r="WGY15" s="44"/>
      <c r="WGZ15" s="44"/>
      <c r="WHA15" s="44"/>
      <c r="WHB15" s="44"/>
      <c r="WHC15" s="44"/>
      <c r="WHD15" s="44"/>
      <c r="WHE15" s="44"/>
      <c r="WHF15" s="44"/>
      <c r="WHG15" s="44"/>
      <c r="WHH15" s="44"/>
      <c r="WHI15" s="44"/>
      <c r="WHJ15" s="44"/>
      <c r="WHK15" s="44"/>
      <c r="WHL15" s="44"/>
      <c r="WHM15" s="44"/>
      <c r="WHN15" s="44"/>
      <c r="WHO15" s="44"/>
      <c r="WHP15" s="44"/>
      <c r="WHQ15" s="44"/>
      <c r="WHR15" s="44"/>
      <c r="WHS15" s="44"/>
      <c r="WHT15" s="44"/>
      <c r="WHU15" s="44"/>
      <c r="WHV15" s="44"/>
      <c r="WHW15" s="44"/>
      <c r="WHX15" s="44"/>
      <c r="WHY15" s="44"/>
      <c r="WHZ15" s="44"/>
      <c r="WIA15" s="44"/>
      <c r="WIB15" s="44"/>
      <c r="WIC15" s="44"/>
      <c r="WID15" s="44"/>
      <c r="WIE15" s="44"/>
      <c r="WIF15" s="44"/>
      <c r="WIG15" s="44"/>
      <c r="WIH15" s="44"/>
      <c r="WII15" s="44"/>
      <c r="WIJ15" s="44"/>
      <c r="WIK15" s="44"/>
      <c r="WIL15" s="44"/>
      <c r="WIM15" s="44"/>
      <c r="WIN15" s="44"/>
      <c r="WIO15" s="44"/>
      <c r="WIP15" s="44"/>
      <c r="WIQ15" s="44"/>
      <c r="WIR15" s="44"/>
      <c r="WIS15" s="44"/>
      <c r="WIT15" s="44"/>
      <c r="WIU15" s="44"/>
      <c r="WIV15" s="44"/>
      <c r="WIW15" s="44"/>
      <c r="WIX15" s="44"/>
      <c r="WIY15" s="44"/>
      <c r="WIZ15" s="44"/>
      <c r="WJA15" s="44"/>
      <c r="WJB15" s="44"/>
      <c r="WJC15" s="44"/>
      <c r="WJD15" s="44"/>
      <c r="WJE15" s="44"/>
      <c r="WJF15" s="44"/>
      <c r="WJG15" s="44"/>
      <c r="WJH15" s="44"/>
      <c r="WJI15" s="44"/>
      <c r="WJJ15" s="44"/>
      <c r="WJK15" s="44"/>
      <c r="WJL15" s="44"/>
      <c r="WJM15" s="44"/>
      <c r="WJN15" s="44"/>
      <c r="WJO15" s="44"/>
      <c r="WJP15" s="44"/>
      <c r="WJQ15" s="44"/>
      <c r="WJR15" s="44"/>
      <c r="WJS15" s="44"/>
      <c r="WJT15" s="44"/>
      <c r="WJU15" s="44"/>
      <c r="WJV15" s="44"/>
      <c r="WJW15" s="44"/>
      <c r="WJX15" s="44"/>
      <c r="WJY15" s="44"/>
      <c r="WJZ15" s="44"/>
      <c r="WKA15" s="44"/>
      <c r="WKB15" s="44"/>
      <c r="WKC15" s="44"/>
      <c r="WKD15" s="44"/>
      <c r="WKE15" s="44"/>
      <c r="WKF15" s="44"/>
      <c r="WKG15" s="44"/>
      <c r="WKH15" s="44"/>
      <c r="WKI15" s="44"/>
      <c r="WKJ15" s="44"/>
      <c r="WKK15" s="44"/>
      <c r="WKL15" s="44"/>
      <c r="WKM15" s="44"/>
      <c r="WKN15" s="44"/>
      <c r="WKO15" s="44"/>
      <c r="WKP15" s="44"/>
      <c r="WKQ15" s="44"/>
      <c r="WKR15" s="44"/>
      <c r="WKS15" s="44"/>
      <c r="WKT15" s="44"/>
      <c r="WKU15" s="44"/>
      <c r="WKV15" s="44"/>
      <c r="WKW15" s="44"/>
      <c r="WKX15" s="44"/>
      <c r="WKY15" s="44"/>
      <c r="WKZ15" s="44"/>
      <c r="WLA15" s="44"/>
      <c r="WLB15" s="44"/>
      <c r="WLC15" s="44"/>
      <c r="WLD15" s="44"/>
      <c r="WLE15" s="44"/>
      <c r="WLF15" s="44"/>
      <c r="WLG15" s="44"/>
      <c r="WLH15" s="44"/>
      <c r="WLI15" s="44"/>
      <c r="WLJ15" s="44"/>
      <c r="WLK15" s="44"/>
      <c r="WLL15" s="44"/>
      <c r="WLM15" s="44"/>
      <c r="WLN15" s="44"/>
      <c r="WLO15" s="44"/>
      <c r="WLP15" s="44"/>
      <c r="WLQ15" s="44"/>
      <c r="WLR15" s="44"/>
      <c r="WLS15" s="44"/>
      <c r="WLT15" s="44"/>
      <c r="WLU15" s="44"/>
      <c r="WLV15" s="44"/>
      <c r="WLW15" s="44"/>
      <c r="WLX15" s="44"/>
      <c r="WLY15" s="44"/>
      <c r="WLZ15" s="44"/>
      <c r="WMA15" s="44"/>
      <c r="WMB15" s="44"/>
      <c r="WMC15" s="44"/>
      <c r="WMD15" s="44"/>
      <c r="WME15" s="44"/>
      <c r="WMF15" s="44"/>
      <c r="WMG15" s="44"/>
      <c r="WMH15" s="44"/>
      <c r="WMI15" s="44"/>
      <c r="WMJ15" s="44"/>
      <c r="WMK15" s="44"/>
      <c r="WML15" s="44"/>
      <c r="WMM15" s="44"/>
      <c r="WMN15" s="44"/>
      <c r="WMO15" s="44"/>
      <c r="WMP15" s="44"/>
      <c r="WMQ15" s="44"/>
      <c r="WMR15" s="44"/>
      <c r="WMS15" s="44"/>
      <c r="WMT15" s="44"/>
      <c r="WMU15" s="44"/>
      <c r="WMV15" s="44"/>
      <c r="WMW15" s="44"/>
      <c r="WMX15" s="44"/>
      <c r="WMY15" s="44"/>
      <c r="WMZ15" s="44"/>
      <c r="WNA15" s="44"/>
      <c r="WNB15" s="44"/>
      <c r="WNC15" s="44"/>
      <c r="WND15" s="44"/>
      <c r="WNE15" s="44"/>
      <c r="WNF15" s="44"/>
      <c r="WNG15" s="44"/>
      <c r="WNH15" s="44"/>
      <c r="WNI15" s="44"/>
      <c r="WNJ15" s="44"/>
      <c r="WNK15" s="44"/>
      <c r="WNL15" s="44"/>
      <c r="WNM15" s="44"/>
      <c r="WNN15" s="44"/>
      <c r="WNO15" s="44"/>
      <c r="WNP15" s="44"/>
      <c r="WNQ15" s="44"/>
      <c r="WNR15" s="44"/>
      <c r="WNS15" s="44"/>
      <c r="WNT15" s="44"/>
      <c r="WNU15" s="44"/>
      <c r="WNV15" s="44"/>
      <c r="WNW15" s="44"/>
      <c r="WNX15" s="44"/>
      <c r="WNY15" s="44"/>
      <c r="WNZ15" s="44"/>
      <c r="WOA15" s="44"/>
      <c r="WOB15" s="44"/>
      <c r="WOC15" s="44"/>
      <c r="WOD15" s="44"/>
      <c r="WOE15" s="44"/>
      <c r="WOF15" s="44"/>
      <c r="WOG15" s="44"/>
      <c r="WOH15" s="44"/>
      <c r="WOI15" s="44"/>
      <c r="WOJ15" s="44"/>
      <c r="WOK15" s="44"/>
      <c r="WOL15" s="44"/>
      <c r="WOM15" s="44"/>
      <c r="WON15" s="44"/>
      <c r="WOO15" s="44"/>
      <c r="WOP15" s="44"/>
      <c r="WOQ15" s="44"/>
      <c r="WOR15" s="44"/>
      <c r="WOS15" s="44"/>
      <c r="WOT15" s="44"/>
      <c r="WOU15" s="44"/>
      <c r="WOV15" s="44"/>
      <c r="WOW15" s="44"/>
      <c r="WOX15" s="44"/>
      <c r="WOY15" s="44"/>
      <c r="WOZ15" s="44"/>
      <c r="WPA15" s="44"/>
      <c r="WPB15" s="44"/>
      <c r="WPC15" s="44"/>
      <c r="WPD15" s="44"/>
      <c r="WPE15" s="44"/>
      <c r="WPF15" s="44"/>
      <c r="WPG15" s="44"/>
      <c r="WPH15" s="44"/>
      <c r="WPI15" s="44"/>
      <c r="WPJ15" s="44"/>
      <c r="WPK15" s="44"/>
      <c r="WPL15" s="44"/>
      <c r="WPM15" s="44"/>
      <c r="WPN15" s="44"/>
      <c r="WPO15" s="44"/>
      <c r="WPP15" s="44"/>
      <c r="WPQ15" s="44"/>
      <c r="WPR15" s="44"/>
      <c r="WPS15" s="44"/>
      <c r="WPT15" s="44"/>
      <c r="WPU15" s="44"/>
      <c r="WPV15" s="44"/>
      <c r="WPW15" s="44"/>
      <c r="WPX15" s="44"/>
      <c r="WPY15" s="44"/>
      <c r="WPZ15" s="44"/>
      <c r="WQA15" s="44"/>
      <c r="WQB15" s="44"/>
      <c r="WQC15" s="44"/>
      <c r="WQD15" s="44"/>
      <c r="WQE15" s="44"/>
      <c r="WQF15" s="44"/>
      <c r="WQG15" s="44"/>
      <c r="WQH15" s="44"/>
      <c r="WQI15" s="44"/>
      <c r="WQJ15" s="44"/>
      <c r="WQK15" s="44"/>
      <c r="WQL15" s="44"/>
      <c r="WQM15" s="44"/>
      <c r="WQN15" s="44"/>
      <c r="WQO15" s="44"/>
      <c r="WQP15" s="44"/>
      <c r="WQQ15" s="44"/>
      <c r="WQR15" s="44"/>
      <c r="WQS15" s="44"/>
      <c r="WQT15" s="44"/>
      <c r="WQU15" s="44"/>
      <c r="WQV15" s="44"/>
      <c r="WQW15" s="44"/>
      <c r="WQX15" s="44"/>
      <c r="WQY15" s="44"/>
      <c r="WQZ15" s="44"/>
      <c r="WRA15" s="44"/>
      <c r="WRB15" s="44"/>
      <c r="WRC15" s="44"/>
      <c r="WRD15" s="44"/>
      <c r="WRE15" s="44"/>
      <c r="WRF15" s="44"/>
      <c r="WRG15" s="44"/>
      <c r="WRH15" s="44"/>
      <c r="WRI15" s="44"/>
      <c r="WRJ15" s="44"/>
      <c r="WRK15" s="44"/>
      <c r="WRL15" s="44"/>
      <c r="WRM15" s="44"/>
      <c r="WRN15" s="44"/>
      <c r="WRO15" s="44"/>
      <c r="WRP15" s="44"/>
      <c r="WRQ15" s="44"/>
      <c r="WRR15" s="44"/>
      <c r="WRS15" s="44"/>
      <c r="WRT15" s="44"/>
      <c r="WRU15" s="44"/>
      <c r="WRV15" s="44"/>
      <c r="WRW15" s="44"/>
      <c r="WRX15" s="44"/>
      <c r="WRY15" s="44"/>
      <c r="WRZ15" s="44"/>
      <c r="WSA15" s="44"/>
      <c r="WSB15" s="44"/>
      <c r="WSC15" s="44"/>
      <c r="WSD15" s="44"/>
      <c r="WSE15" s="44"/>
      <c r="WSF15" s="44"/>
      <c r="WSG15" s="44"/>
      <c r="WSH15" s="44"/>
      <c r="WSI15" s="44"/>
      <c r="WSJ15" s="44"/>
      <c r="WSK15" s="44"/>
      <c r="WSL15" s="44"/>
      <c r="WSM15" s="44"/>
      <c r="WSN15" s="44"/>
      <c r="WSO15" s="44"/>
      <c r="WSP15" s="44"/>
      <c r="WSQ15" s="44"/>
      <c r="WSR15" s="44"/>
      <c r="WSS15" s="44"/>
      <c r="WST15" s="44"/>
      <c r="WSU15" s="44"/>
      <c r="WSV15" s="44"/>
      <c r="WSW15" s="44"/>
      <c r="WSX15" s="44"/>
      <c r="WSY15" s="44"/>
      <c r="WSZ15" s="44"/>
      <c r="WTA15" s="44"/>
      <c r="WTB15" s="44"/>
      <c r="WTC15" s="44"/>
      <c r="WTD15" s="44"/>
      <c r="WTE15" s="44"/>
      <c r="WTF15" s="44"/>
      <c r="WTG15" s="44"/>
      <c r="WTH15" s="44"/>
      <c r="WTI15" s="44"/>
      <c r="WTJ15" s="44"/>
      <c r="WTK15" s="44"/>
      <c r="WTL15" s="44"/>
      <c r="WTM15" s="44"/>
      <c r="WTN15" s="44"/>
      <c r="WTO15" s="44"/>
      <c r="WTP15" s="44"/>
      <c r="WTQ15" s="44"/>
      <c r="WTR15" s="44"/>
      <c r="WTS15" s="44"/>
      <c r="WTT15" s="44"/>
      <c r="WTU15" s="44"/>
      <c r="WTV15" s="44"/>
      <c r="WTW15" s="44"/>
      <c r="WTX15" s="44"/>
      <c r="WTY15" s="44"/>
      <c r="WTZ15" s="44"/>
      <c r="WUA15" s="44"/>
      <c r="WUB15" s="44"/>
      <c r="WUC15" s="44"/>
      <c r="WUD15" s="44"/>
      <c r="WUE15" s="44"/>
      <c r="WUF15" s="44"/>
      <c r="WUG15" s="44"/>
      <c r="WUH15" s="44"/>
      <c r="WUI15" s="44"/>
      <c r="WUJ15" s="44"/>
      <c r="WUK15" s="44"/>
      <c r="WUL15" s="44"/>
      <c r="WUM15" s="44"/>
      <c r="WUN15" s="44"/>
      <c r="WUO15" s="44"/>
      <c r="WUP15" s="44"/>
      <c r="WUQ15" s="44"/>
      <c r="WUR15" s="44"/>
      <c r="WUS15" s="44"/>
      <c r="WUT15" s="44"/>
      <c r="WUU15" s="44"/>
      <c r="WUV15" s="44"/>
      <c r="WUW15" s="44"/>
      <c r="WUX15" s="44"/>
      <c r="WUY15" s="44"/>
      <c r="WUZ15" s="44"/>
      <c r="WVA15" s="44"/>
      <c r="WVB15" s="44"/>
      <c r="WVC15" s="44"/>
      <c r="WVD15" s="44"/>
      <c r="WVE15" s="44"/>
      <c r="WVF15" s="44"/>
      <c r="WVG15" s="44"/>
      <c r="WVH15" s="44"/>
      <c r="WVI15" s="44"/>
      <c r="WVJ15" s="44"/>
      <c r="WVK15" s="44"/>
      <c r="WVL15" s="44"/>
      <c r="WVM15" s="44"/>
      <c r="WVN15" s="44"/>
      <c r="WVO15" s="44"/>
      <c r="WVP15" s="44"/>
      <c r="WVQ15" s="44"/>
      <c r="WVR15" s="44"/>
      <c r="WVS15" s="44"/>
      <c r="WVT15" s="44"/>
      <c r="WVU15" s="44"/>
      <c r="WVV15" s="44"/>
      <c r="WVW15" s="44"/>
      <c r="WVX15" s="44"/>
      <c r="WVY15" s="44"/>
      <c r="WVZ15" s="44"/>
      <c r="WWA15" s="44"/>
      <c r="WWB15" s="44"/>
      <c r="WWC15" s="44"/>
      <c r="WWD15" s="44"/>
      <c r="WWE15" s="44"/>
      <c r="WWF15" s="44"/>
      <c r="WWG15" s="44"/>
      <c r="WWH15" s="44"/>
      <c r="WWI15" s="44"/>
      <c r="WWJ15" s="44"/>
      <c r="WWK15" s="44"/>
      <c r="WWL15" s="44"/>
      <c r="WWM15" s="44"/>
      <c r="WWN15" s="44"/>
      <c r="WWO15" s="44"/>
      <c r="WWP15" s="44"/>
      <c r="WWQ15" s="44"/>
      <c r="WWR15" s="44"/>
      <c r="WWS15" s="44"/>
      <c r="WWT15" s="44"/>
      <c r="WWU15" s="44"/>
      <c r="WWV15" s="44"/>
      <c r="WWW15" s="44"/>
      <c r="WWX15" s="44"/>
      <c r="WWY15" s="44"/>
      <c r="WWZ15" s="44"/>
      <c r="WXA15" s="44"/>
      <c r="WXB15" s="44"/>
      <c r="WXC15" s="44"/>
      <c r="WXD15" s="44"/>
      <c r="WXE15" s="44"/>
      <c r="WXF15" s="44"/>
      <c r="WXG15" s="44"/>
      <c r="WXH15" s="44"/>
      <c r="WXI15" s="44"/>
      <c r="WXJ15" s="44"/>
      <c r="WXK15" s="44"/>
      <c r="WXL15" s="44"/>
      <c r="WXM15" s="44"/>
      <c r="WXN15" s="44"/>
      <c r="WXO15" s="44"/>
      <c r="WXP15" s="44"/>
      <c r="WXQ15" s="44"/>
      <c r="WXR15" s="44"/>
      <c r="WXS15" s="44"/>
      <c r="WXT15" s="44"/>
      <c r="WXU15" s="44"/>
      <c r="WXV15" s="44"/>
      <c r="WXW15" s="44"/>
      <c r="WXX15" s="44"/>
      <c r="WXY15" s="44"/>
      <c r="WXZ15" s="44"/>
      <c r="WYA15" s="44"/>
      <c r="WYB15" s="44"/>
      <c r="WYC15" s="44"/>
      <c r="WYD15" s="44"/>
      <c r="WYE15" s="44"/>
      <c r="WYF15" s="44"/>
      <c r="WYG15" s="44"/>
      <c r="WYH15" s="44"/>
      <c r="WYI15" s="44"/>
      <c r="WYJ15" s="44"/>
      <c r="WYK15" s="44"/>
      <c r="WYL15" s="44"/>
      <c r="WYM15" s="44"/>
      <c r="WYN15" s="44"/>
      <c r="WYO15" s="44"/>
      <c r="WYP15" s="44"/>
      <c r="WYQ15" s="44"/>
      <c r="WYR15" s="44"/>
      <c r="WYS15" s="44"/>
      <c r="WYT15" s="44"/>
      <c r="WYU15" s="44"/>
      <c r="WYV15" s="44"/>
      <c r="WYW15" s="44"/>
      <c r="WYX15" s="44"/>
      <c r="WYY15" s="44"/>
      <c r="WYZ15" s="44"/>
      <c r="WZA15" s="44"/>
      <c r="WZB15" s="44"/>
      <c r="WZC15" s="44"/>
      <c r="WZD15" s="44"/>
      <c r="WZE15" s="44"/>
      <c r="WZF15" s="44"/>
      <c r="WZG15" s="44"/>
      <c r="WZH15" s="44"/>
      <c r="WZI15" s="44"/>
      <c r="WZJ15" s="44"/>
      <c r="WZK15" s="44"/>
      <c r="WZL15" s="44"/>
      <c r="WZM15" s="44"/>
      <c r="WZN15" s="44"/>
      <c r="WZO15" s="44"/>
      <c r="WZP15" s="44"/>
      <c r="WZQ15" s="44"/>
      <c r="WZR15" s="44"/>
      <c r="WZS15" s="44"/>
      <c r="WZT15" s="44"/>
      <c r="WZU15" s="44"/>
      <c r="WZV15" s="44"/>
      <c r="WZW15" s="44"/>
      <c r="WZX15" s="44"/>
      <c r="WZY15" s="44"/>
      <c r="WZZ15" s="44"/>
      <c r="XAA15" s="44"/>
      <c r="XAB15" s="44"/>
      <c r="XAC15" s="44"/>
      <c r="XAD15" s="44"/>
      <c r="XAE15" s="44"/>
      <c r="XAF15" s="44"/>
      <c r="XAG15" s="44"/>
      <c r="XAH15" s="44"/>
      <c r="XAI15" s="44"/>
      <c r="XAJ15" s="44"/>
      <c r="XAK15" s="44"/>
      <c r="XAL15" s="44"/>
      <c r="XAM15" s="44"/>
      <c r="XAN15" s="44"/>
      <c r="XAO15" s="44"/>
      <c r="XAP15" s="44"/>
      <c r="XAQ15" s="44"/>
      <c r="XAR15" s="44"/>
      <c r="XAS15" s="44"/>
      <c r="XAT15" s="44"/>
      <c r="XAU15" s="44"/>
      <c r="XAV15" s="44"/>
      <c r="XAW15" s="44"/>
      <c r="XAX15" s="44"/>
      <c r="XAY15" s="44"/>
      <c r="XAZ15" s="44"/>
      <c r="XBA15" s="44"/>
      <c r="XBB15" s="44"/>
      <c r="XBC15" s="44"/>
      <c r="XBD15" s="44"/>
      <c r="XBE15" s="44"/>
      <c r="XBF15" s="44"/>
      <c r="XBG15" s="44"/>
      <c r="XBH15" s="44"/>
      <c r="XBI15" s="44"/>
      <c r="XBJ15" s="44"/>
      <c r="XBK15" s="44"/>
      <c r="XBL15" s="44"/>
      <c r="XBM15" s="44"/>
      <c r="XBN15" s="44"/>
      <c r="XBO15" s="44"/>
      <c r="XBP15" s="44"/>
      <c r="XBQ15" s="44"/>
      <c r="XBR15" s="44"/>
      <c r="XBS15" s="44"/>
      <c r="XBT15" s="44"/>
      <c r="XBU15" s="44"/>
      <c r="XBV15" s="44"/>
      <c r="XBW15" s="44"/>
      <c r="XBX15" s="44"/>
      <c r="XBY15" s="44"/>
      <c r="XBZ15" s="44"/>
      <c r="XCA15" s="44"/>
      <c r="XCB15" s="44"/>
      <c r="XCC15" s="44"/>
      <c r="XCD15" s="44"/>
      <c r="XCE15" s="44"/>
      <c r="XCF15" s="44"/>
      <c r="XCG15" s="44"/>
      <c r="XCH15" s="44"/>
      <c r="XCI15" s="44"/>
      <c r="XCJ15" s="44"/>
      <c r="XCK15" s="44"/>
      <c r="XCL15" s="44"/>
      <c r="XCM15" s="44"/>
      <c r="XCN15" s="44"/>
      <c r="XCO15" s="44"/>
      <c r="XCP15" s="44"/>
      <c r="XCQ15" s="44"/>
      <c r="XCR15" s="44"/>
      <c r="XCS15" s="44"/>
      <c r="XCT15" s="44"/>
      <c r="XCU15" s="44"/>
      <c r="XCV15" s="44"/>
      <c r="XCW15" s="44"/>
      <c r="XCX15" s="44"/>
      <c r="XCY15" s="44"/>
      <c r="XCZ15" s="44"/>
      <c r="XDA15" s="44"/>
      <c r="XDB15" s="44"/>
      <c r="XDC15" s="44"/>
      <c r="XDD15" s="44"/>
      <c r="XDE15" s="44"/>
      <c r="XDF15" s="44"/>
      <c r="XDG15" s="44"/>
      <c r="XDH15" s="44"/>
      <c r="XDI15" s="44"/>
      <c r="XDJ15" s="44"/>
      <c r="XDK15" s="44"/>
      <c r="XDL15" s="44"/>
      <c r="XDM15" s="44"/>
      <c r="XDN15" s="44"/>
      <c r="XDO15" s="44"/>
      <c r="XDP15" s="44"/>
      <c r="XDQ15" s="44"/>
      <c r="XDR15" s="44"/>
      <c r="XDS15" s="44"/>
      <c r="XDT15" s="44"/>
      <c r="XDU15" s="44"/>
      <c r="XDV15" s="44"/>
      <c r="XDW15" s="44"/>
      <c r="XDX15" s="44"/>
      <c r="XDY15" s="44"/>
      <c r="XDZ15" s="44"/>
      <c r="XEA15" s="44"/>
      <c r="XEB15" s="44"/>
      <c r="XEC15" s="44"/>
      <c r="XED15" s="44"/>
      <c r="XEE15" s="44"/>
      <c r="XEF15" s="44"/>
      <c r="XEG15" s="44"/>
      <c r="XEH15" s="44"/>
      <c r="XEI15" s="44"/>
      <c r="XEJ15" s="44"/>
      <c r="XEK15" s="44"/>
      <c r="XEL15" s="44"/>
      <c r="XEM15" s="44"/>
      <c r="XEN15" s="44"/>
      <c r="XEO15" s="44"/>
      <c r="XEP15" s="44"/>
      <c r="XEQ15" s="44"/>
      <c r="XER15" s="44"/>
      <c r="XES15" s="44"/>
      <c r="XET15" s="44"/>
      <c r="XEU15" s="44"/>
      <c r="XEV15" s="44"/>
      <c r="XEW15" s="44"/>
      <c r="XEX15" s="44"/>
      <c r="XEY15" s="44"/>
      <c r="XEZ15" s="44"/>
      <c r="XFA15" s="44"/>
      <c r="XFB15" s="44"/>
      <c r="XFC15" s="44"/>
    </row>
    <row r="16" spans="2:16383">
      <c r="B16" s="44" t="s">
        <v>371</v>
      </c>
      <c r="C16" s="95"/>
      <c r="D16" s="98"/>
      <c r="E16" s="44"/>
      <c r="F16" s="44"/>
      <c r="G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c r="HI16" s="44"/>
      <c r="HJ16" s="44"/>
      <c r="HK16" s="44"/>
      <c r="HL16" s="44"/>
      <c r="HM16" s="44"/>
      <c r="HN16" s="44"/>
      <c r="HO16" s="44"/>
      <c r="HP16" s="44"/>
      <c r="HQ16" s="44"/>
      <c r="HR16" s="44"/>
      <c r="HS16" s="44"/>
      <c r="HT16" s="44"/>
      <c r="HU16" s="44"/>
      <c r="HV16" s="44"/>
      <c r="HW16" s="44"/>
      <c r="HX16" s="44"/>
      <c r="HY16" s="44"/>
      <c r="HZ16" s="44"/>
      <c r="IA16" s="44"/>
      <c r="IB16" s="44"/>
      <c r="IC16" s="44"/>
      <c r="ID16" s="44"/>
      <c r="IE16" s="44"/>
      <c r="IF16" s="44"/>
      <c r="IG16" s="44"/>
      <c r="IH16" s="44"/>
      <c r="II16" s="44"/>
      <c r="IJ16" s="44"/>
      <c r="IK16" s="44"/>
      <c r="IL16" s="44"/>
      <c r="IM16" s="44"/>
      <c r="IN16" s="44"/>
      <c r="IO16" s="44"/>
      <c r="IP16" s="44"/>
      <c r="IQ16" s="44"/>
      <c r="IR16" s="44"/>
      <c r="IS16" s="44"/>
      <c r="IT16" s="44"/>
      <c r="IU16" s="44"/>
      <c r="IV16" s="44"/>
      <c r="IW16" s="44"/>
      <c r="IX16" s="44"/>
      <c r="IY16" s="44"/>
      <c r="IZ16" s="44"/>
      <c r="JA16" s="44"/>
      <c r="JB16" s="44"/>
      <c r="JC16" s="44"/>
      <c r="JD16" s="44"/>
      <c r="JE16" s="44"/>
      <c r="JF16" s="44"/>
      <c r="JG16" s="44"/>
      <c r="JH16" s="44"/>
      <c r="JI16" s="44"/>
      <c r="JJ16" s="44"/>
      <c r="JK16" s="44"/>
      <c r="JL16" s="44"/>
      <c r="JM16" s="44"/>
      <c r="JN16" s="44"/>
      <c r="JO16" s="44"/>
      <c r="JP16" s="44"/>
      <c r="JQ16" s="44"/>
      <c r="JR16" s="44"/>
      <c r="JS16" s="44"/>
      <c r="JT16" s="44"/>
      <c r="JU16" s="44"/>
      <c r="JV16" s="44"/>
      <c r="JW16" s="44"/>
      <c r="JX16" s="44"/>
      <c r="JY16" s="44"/>
      <c r="JZ16" s="44"/>
      <c r="KA16" s="44"/>
      <c r="KB16" s="44"/>
      <c r="KC16" s="44"/>
      <c r="KD16" s="44"/>
      <c r="KE16" s="44"/>
      <c r="KF16" s="44"/>
      <c r="KG16" s="44"/>
      <c r="KH16" s="44"/>
      <c r="KI16" s="44"/>
      <c r="KJ16" s="44"/>
      <c r="KK16" s="44"/>
      <c r="KL16" s="44"/>
      <c r="KM16" s="44"/>
      <c r="KN16" s="44"/>
      <c r="KO16" s="44"/>
      <c r="KP16" s="44"/>
      <c r="KQ16" s="44"/>
      <c r="KR16" s="44"/>
      <c r="KS16" s="44"/>
      <c r="KT16" s="44"/>
      <c r="KU16" s="44"/>
      <c r="KV16" s="44"/>
      <c r="KW16" s="44"/>
      <c r="KX16" s="44"/>
      <c r="KY16" s="44"/>
      <c r="KZ16" s="44"/>
      <c r="LA16" s="44"/>
      <c r="LB16" s="44"/>
      <c r="LC16" s="44"/>
      <c r="LD16" s="44"/>
      <c r="LE16" s="44"/>
      <c r="LF16" s="44"/>
      <c r="LG16" s="44"/>
      <c r="LH16" s="44"/>
      <c r="LI16" s="44"/>
      <c r="LJ16" s="44"/>
      <c r="LK16" s="44"/>
      <c r="LL16" s="44"/>
      <c r="LM16" s="44"/>
      <c r="LN16" s="44"/>
      <c r="LO16" s="44"/>
      <c r="LP16" s="44"/>
      <c r="LQ16" s="44"/>
      <c r="LR16" s="44"/>
      <c r="LS16" s="44"/>
      <c r="LT16" s="44"/>
      <c r="LU16" s="44"/>
      <c r="LV16" s="44"/>
      <c r="LW16" s="44"/>
      <c r="LX16" s="44"/>
      <c r="LY16" s="44"/>
      <c r="LZ16" s="44"/>
      <c r="MA16" s="44"/>
      <c r="MB16" s="44"/>
      <c r="MC16" s="44"/>
      <c r="MD16" s="44"/>
      <c r="ME16" s="44"/>
      <c r="MF16" s="44"/>
      <c r="MG16" s="44"/>
      <c r="MH16" s="44"/>
      <c r="MI16" s="44"/>
      <c r="MJ16" s="44"/>
      <c r="MK16" s="44"/>
      <c r="ML16" s="44"/>
      <c r="MM16" s="44"/>
      <c r="MN16" s="44"/>
      <c r="MO16" s="44"/>
      <c r="MP16" s="44"/>
      <c r="MQ16" s="44"/>
      <c r="MR16" s="44"/>
      <c r="MS16" s="44"/>
      <c r="MT16" s="44"/>
      <c r="MU16" s="44"/>
      <c r="MV16" s="44"/>
      <c r="MW16" s="44"/>
      <c r="MX16" s="44"/>
      <c r="MY16" s="44"/>
      <c r="MZ16" s="44"/>
      <c r="NA16" s="44"/>
      <c r="NB16" s="44"/>
      <c r="NC16" s="44"/>
      <c r="ND16" s="44"/>
      <c r="NE16" s="44"/>
      <c r="NF16" s="44"/>
      <c r="NG16" s="44"/>
      <c r="NH16" s="44"/>
      <c r="NI16" s="44"/>
      <c r="NJ16" s="44"/>
      <c r="NK16" s="44"/>
      <c r="NL16" s="44"/>
      <c r="NM16" s="44"/>
      <c r="NN16" s="44"/>
      <c r="NO16" s="44"/>
      <c r="NP16" s="44"/>
      <c r="NQ16" s="44"/>
      <c r="NR16" s="44"/>
      <c r="NS16" s="44"/>
      <c r="NT16" s="44"/>
      <c r="NU16" s="44"/>
      <c r="NV16" s="44"/>
      <c r="NW16" s="44"/>
      <c r="NX16" s="44"/>
      <c r="NY16" s="44"/>
      <c r="NZ16" s="44"/>
      <c r="OA16" s="44"/>
      <c r="OB16" s="44"/>
      <c r="OC16" s="44"/>
      <c r="OD16" s="44"/>
      <c r="OE16" s="44"/>
      <c r="OF16" s="44"/>
      <c r="OG16" s="44"/>
      <c r="OH16" s="44"/>
      <c r="OI16" s="44"/>
      <c r="OJ16" s="44"/>
      <c r="OK16" s="44"/>
      <c r="OL16" s="44"/>
      <c r="OM16" s="44"/>
      <c r="ON16" s="44"/>
      <c r="OO16" s="44"/>
      <c r="OP16" s="44"/>
      <c r="OQ16" s="44"/>
      <c r="OR16" s="44"/>
      <c r="OS16" s="44"/>
      <c r="OT16" s="44"/>
      <c r="OU16" s="44"/>
      <c r="OV16" s="44"/>
      <c r="OW16" s="44"/>
      <c r="OX16" s="44"/>
      <c r="OY16" s="44"/>
      <c r="OZ16" s="44"/>
      <c r="PA16" s="44"/>
      <c r="PB16" s="44"/>
      <c r="PC16" s="44"/>
      <c r="PD16" s="44"/>
      <c r="PE16" s="44"/>
      <c r="PF16" s="44"/>
      <c r="PG16" s="44"/>
      <c r="PH16" s="44"/>
      <c r="PI16" s="44"/>
      <c r="PJ16" s="44"/>
      <c r="PK16" s="44"/>
      <c r="PL16" s="44"/>
      <c r="PM16" s="44"/>
      <c r="PN16" s="44"/>
      <c r="PO16" s="44"/>
      <c r="PP16" s="44"/>
      <c r="PQ16" s="44"/>
      <c r="PR16" s="44"/>
      <c r="PS16" s="44"/>
      <c r="PT16" s="44"/>
      <c r="PU16" s="44"/>
      <c r="PV16" s="44"/>
      <c r="PW16" s="44"/>
      <c r="PX16" s="44"/>
      <c r="PY16" s="44"/>
      <c r="PZ16" s="44"/>
      <c r="QA16" s="44"/>
      <c r="QB16" s="44"/>
      <c r="QC16" s="44"/>
      <c r="QD16" s="44"/>
      <c r="QE16" s="44"/>
      <c r="QF16" s="44"/>
      <c r="QG16" s="44"/>
      <c r="QH16" s="44"/>
      <c r="QI16" s="44"/>
      <c r="QJ16" s="44"/>
      <c r="QK16" s="44"/>
      <c r="QL16" s="44"/>
      <c r="QM16" s="44"/>
      <c r="QN16" s="44"/>
      <c r="QO16" s="44"/>
      <c r="QP16" s="44"/>
      <c r="QQ16" s="44"/>
      <c r="QR16" s="44"/>
      <c r="QS16" s="44"/>
      <c r="QT16" s="44"/>
      <c r="QU16" s="44"/>
      <c r="QV16" s="44"/>
      <c r="QW16" s="44"/>
      <c r="QX16" s="44"/>
      <c r="QY16" s="44"/>
      <c r="QZ16" s="44"/>
      <c r="RA16" s="44"/>
      <c r="RB16" s="44"/>
      <c r="RC16" s="44"/>
      <c r="RD16" s="44"/>
      <c r="RE16" s="44"/>
      <c r="RF16" s="44"/>
      <c r="RG16" s="44"/>
      <c r="RH16" s="44"/>
      <c r="RI16" s="44"/>
      <c r="RJ16" s="44"/>
      <c r="RK16" s="44"/>
      <c r="RL16" s="44"/>
      <c r="RM16" s="44"/>
      <c r="RN16" s="44"/>
      <c r="RO16" s="44"/>
      <c r="RP16" s="44"/>
      <c r="RQ16" s="44"/>
      <c r="RR16" s="44"/>
      <c r="RS16" s="44"/>
      <c r="RT16" s="44"/>
      <c r="RU16" s="44"/>
      <c r="RV16" s="44"/>
      <c r="RW16" s="44"/>
      <c r="RX16" s="44"/>
      <c r="RY16" s="44"/>
      <c r="RZ16" s="44"/>
      <c r="SA16" s="44"/>
      <c r="SB16" s="44"/>
      <c r="SC16" s="44"/>
      <c r="SD16" s="44"/>
      <c r="SE16" s="44"/>
      <c r="SF16" s="44"/>
      <c r="SG16" s="44"/>
      <c r="SH16" s="44"/>
      <c r="SI16" s="44"/>
      <c r="SJ16" s="44"/>
      <c r="SK16" s="44"/>
      <c r="SL16" s="44"/>
      <c r="SM16" s="44"/>
      <c r="SN16" s="44"/>
      <c r="SO16" s="44"/>
      <c r="SP16" s="44"/>
      <c r="SQ16" s="44"/>
      <c r="SR16" s="44"/>
      <c r="SS16" s="44"/>
      <c r="ST16" s="44"/>
      <c r="SU16" s="44"/>
      <c r="SV16" s="44"/>
      <c r="SW16" s="44"/>
      <c r="SX16" s="44"/>
      <c r="SY16" s="44"/>
      <c r="SZ16" s="44"/>
      <c r="TA16" s="44"/>
      <c r="TB16" s="44"/>
      <c r="TC16" s="44"/>
      <c r="TD16" s="44"/>
      <c r="TE16" s="44"/>
      <c r="TF16" s="44"/>
      <c r="TG16" s="44"/>
      <c r="TH16" s="44"/>
      <c r="TI16" s="44"/>
      <c r="TJ16" s="44"/>
      <c r="TK16" s="44"/>
      <c r="TL16" s="44"/>
      <c r="TM16" s="44"/>
      <c r="TN16" s="44"/>
      <c r="TO16" s="44"/>
      <c r="TP16" s="44"/>
      <c r="TQ16" s="44"/>
      <c r="TR16" s="44"/>
      <c r="TS16" s="44"/>
      <c r="TT16" s="44"/>
      <c r="TU16" s="44"/>
      <c r="TV16" s="44"/>
      <c r="TW16" s="44"/>
      <c r="TX16" s="44"/>
      <c r="TY16" s="44"/>
      <c r="TZ16" s="44"/>
      <c r="UA16" s="44"/>
      <c r="UB16" s="44"/>
      <c r="UC16" s="44"/>
      <c r="UD16" s="44"/>
      <c r="UE16" s="44"/>
      <c r="UF16" s="44"/>
      <c r="UG16" s="44"/>
      <c r="UH16" s="44"/>
      <c r="UI16" s="44"/>
      <c r="UJ16" s="44"/>
      <c r="UK16" s="44"/>
      <c r="UL16" s="44"/>
      <c r="UM16" s="44"/>
      <c r="UN16" s="44"/>
      <c r="UO16" s="44"/>
      <c r="UP16" s="44"/>
      <c r="UQ16" s="44"/>
      <c r="UR16" s="44"/>
      <c r="US16" s="44"/>
      <c r="UT16" s="44"/>
      <c r="UU16" s="44"/>
      <c r="UV16" s="44"/>
      <c r="UW16" s="44"/>
      <c r="UX16" s="44"/>
      <c r="UY16" s="44"/>
      <c r="UZ16" s="44"/>
      <c r="VA16" s="44"/>
      <c r="VB16" s="44"/>
      <c r="VC16" s="44"/>
      <c r="VD16" s="44"/>
      <c r="VE16" s="44"/>
      <c r="VF16" s="44"/>
      <c r="VG16" s="44"/>
      <c r="VH16" s="44"/>
      <c r="VI16" s="44"/>
      <c r="VJ16" s="44"/>
      <c r="VK16" s="44"/>
      <c r="VL16" s="44"/>
      <c r="VM16" s="44"/>
      <c r="VN16" s="44"/>
      <c r="VO16" s="44"/>
      <c r="VP16" s="44"/>
      <c r="VQ16" s="44"/>
      <c r="VR16" s="44"/>
      <c r="VS16" s="44"/>
      <c r="VT16" s="44"/>
      <c r="VU16" s="44"/>
      <c r="VV16" s="44"/>
      <c r="VW16" s="44"/>
      <c r="VX16" s="44"/>
      <c r="VY16" s="44"/>
      <c r="VZ16" s="44"/>
      <c r="WA16" s="44"/>
      <c r="WB16" s="44"/>
      <c r="WC16" s="44"/>
      <c r="WD16" s="44"/>
      <c r="WE16" s="44"/>
      <c r="WF16" s="44"/>
      <c r="WG16" s="44"/>
      <c r="WH16" s="44"/>
      <c r="WI16" s="44"/>
      <c r="WJ16" s="44"/>
      <c r="WK16" s="44"/>
      <c r="WL16" s="44"/>
      <c r="WM16" s="44"/>
      <c r="WN16" s="44"/>
      <c r="WO16" s="44"/>
      <c r="WP16" s="44"/>
      <c r="WQ16" s="44"/>
      <c r="WR16" s="44"/>
      <c r="WS16" s="44"/>
      <c r="WT16" s="44"/>
      <c r="WU16" s="44"/>
      <c r="WV16" s="44"/>
      <c r="WW16" s="44"/>
      <c r="WX16" s="44"/>
      <c r="WY16" s="44"/>
      <c r="WZ16" s="44"/>
      <c r="XA16" s="44"/>
      <c r="XB16" s="44"/>
      <c r="XC16" s="44"/>
      <c r="XD16" s="44"/>
      <c r="XE16" s="44"/>
      <c r="XF16" s="44"/>
      <c r="XG16" s="44"/>
      <c r="XH16" s="44"/>
      <c r="XI16" s="44"/>
      <c r="XJ16" s="44"/>
      <c r="XK16" s="44"/>
      <c r="XL16" s="44"/>
      <c r="XM16" s="44"/>
      <c r="XN16" s="44"/>
      <c r="XO16" s="44"/>
      <c r="XP16" s="44"/>
      <c r="XQ16" s="44"/>
      <c r="XR16" s="44"/>
      <c r="XS16" s="44"/>
      <c r="XT16" s="44"/>
      <c r="XU16" s="44"/>
      <c r="XV16" s="44"/>
      <c r="XW16" s="44"/>
      <c r="XX16" s="44"/>
      <c r="XY16" s="44"/>
      <c r="XZ16" s="44"/>
      <c r="YA16" s="44"/>
      <c r="YB16" s="44"/>
      <c r="YC16" s="44"/>
      <c r="YD16" s="44"/>
      <c r="YE16" s="44"/>
      <c r="YF16" s="44"/>
      <c r="YG16" s="44"/>
      <c r="YH16" s="44"/>
      <c r="YI16" s="44"/>
      <c r="YJ16" s="44"/>
      <c r="YK16" s="44"/>
      <c r="YL16" s="44"/>
      <c r="YM16" s="44"/>
      <c r="YN16" s="44"/>
      <c r="YO16" s="44"/>
      <c r="YP16" s="44"/>
      <c r="YQ16" s="44"/>
      <c r="YR16" s="44"/>
      <c r="YS16" s="44"/>
      <c r="YT16" s="44"/>
      <c r="YU16" s="44"/>
      <c r="YV16" s="44"/>
      <c r="YW16" s="44"/>
      <c r="YX16" s="44"/>
      <c r="YY16" s="44"/>
      <c r="YZ16" s="44"/>
      <c r="ZA16" s="44"/>
      <c r="ZB16" s="44"/>
      <c r="ZC16" s="44"/>
      <c r="ZD16" s="44"/>
      <c r="ZE16" s="44"/>
      <c r="ZF16" s="44"/>
      <c r="ZG16" s="44"/>
      <c r="ZH16" s="44"/>
      <c r="ZI16" s="44"/>
      <c r="ZJ16" s="44"/>
      <c r="ZK16" s="44"/>
      <c r="ZL16" s="44"/>
      <c r="ZM16" s="44"/>
      <c r="ZN16" s="44"/>
      <c r="ZO16" s="44"/>
      <c r="ZP16" s="44"/>
      <c r="ZQ16" s="44"/>
      <c r="ZR16" s="44"/>
      <c r="ZS16" s="44"/>
      <c r="ZT16" s="44"/>
      <c r="ZU16" s="44"/>
      <c r="ZV16" s="44"/>
      <c r="ZW16" s="44"/>
      <c r="ZX16" s="44"/>
      <c r="ZY16" s="44"/>
      <c r="ZZ16" s="44"/>
      <c r="AAA16" s="44"/>
      <c r="AAB16" s="44"/>
      <c r="AAC16" s="44"/>
      <c r="AAD16" s="44"/>
      <c r="AAE16" s="44"/>
      <c r="AAF16" s="44"/>
      <c r="AAG16" s="44"/>
      <c r="AAH16" s="44"/>
      <c r="AAI16" s="44"/>
      <c r="AAJ16" s="44"/>
      <c r="AAK16" s="44"/>
      <c r="AAL16" s="44"/>
      <c r="AAM16" s="44"/>
      <c r="AAN16" s="44"/>
      <c r="AAO16" s="44"/>
      <c r="AAP16" s="44"/>
      <c r="AAQ16" s="44"/>
      <c r="AAR16" s="44"/>
      <c r="AAS16" s="44"/>
      <c r="AAT16" s="44"/>
      <c r="AAU16" s="44"/>
      <c r="AAV16" s="44"/>
      <c r="AAW16" s="44"/>
      <c r="AAX16" s="44"/>
      <c r="AAY16" s="44"/>
      <c r="AAZ16" s="44"/>
      <c r="ABA16" s="44"/>
      <c r="ABB16" s="44"/>
      <c r="ABC16" s="44"/>
      <c r="ABD16" s="44"/>
      <c r="ABE16" s="44"/>
      <c r="ABF16" s="44"/>
      <c r="ABG16" s="44"/>
      <c r="ABH16" s="44"/>
      <c r="ABI16" s="44"/>
      <c r="ABJ16" s="44"/>
      <c r="ABK16" s="44"/>
      <c r="ABL16" s="44"/>
      <c r="ABM16" s="44"/>
      <c r="ABN16" s="44"/>
      <c r="ABO16" s="44"/>
      <c r="ABP16" s="44"/>
      <c r="ABQ16" s="44"/>
      <c r="ABR16" s="44"/>
      <c r="ABS16" s="44"/>
      <c r="ABT16" s="44"/>
      <c r="ABU16" s="44"/>
      <c r="ABV16" s="44"/>
      <c r="ABW16" s="44"/>
      <c r="ABX16" s="44"/>
      <c r="ABY16" s="44"/>
      <c r="ABZ16" s="44"/>
      <c r="ACA16" s="44"/>
      <c r="ACB16" s="44"/>
      <c r="ACC16" s="44"/>
      <c r="ACD16" s="44"/>
      <c r="ACE16" s="44"/>
      <c r="ACF16" s="44"/>
      <c r="ACG16" s="44"/>
      <c r="ACH16" s="44"/>
      <c r="ACI16" s="44"/>
      <c r="ACJ16" s="44"/>
      <c r="ACK16" s="44"/>
      <c r="ACL16" s="44"/>
      <c r="ACM16" s="44"/>
      <c r="ACN16" s="44"/>
      <c r="ACO16" s="44"/>
      <c r="ACP16" s="44"/>
      <c r="ACQ16" s="44"/>
      <c r="ACR16" s="44"/>
      <c r="ACS16" s="44"/>
      <c r="ACT16" s="44"/>
      <c r="ACU16" s="44"/>
      <c r="ACV16" s="44"/>
      <c r="ACW16" s="44"/>
      <c r="ACX16" s="44"/>
      <c r="ACY16" s="44"/>
      <c r="ACZ16" s="44"/>
      <c r="ADA16" s="44"/>
      <c r="ADB16" s="44"/>
      <c r="ADC16" s="44"/>
      <c r="ADD16" s="44"/>
      <c r="ADE16" s="44"/>
      <c r="ADF16" s="44"/>
      <c r="ADG16" s="44"/>
      <c r="ADH16" s="44"/>
      <c r="ADI16" s="44"/>
      <c r="ADJ16" s="44"/>
      <c r="ADK16" s="44"/>
      <c r="ADL16" s="44"/>
      <c r="ADM16" s="44"/>
      <c r="ADN16" s="44"/>
      <c r="ADO16" s="44"/>
      <c r="ADP16" s="44"/>
      <c r="ADQ16" s="44"/>
      <c r="ADR16" s="44"/>
      <c r="ADS16" s="44"/>
      <c r="ADT16" s="44"/>
      <c r="ADU16" s="44"/>
      <c r="ADV16" s="44"/>
      <c r="ADW16" s="44"/>
      <c r="ADX16" s="44"/>
      <c r="ADY16" s="44"/>
      <c r="ADZ16" s="44"/>
      <c r="AEA16" s="44"/>
      <c r="AEB16" s="44"/>
      <c r="AEC16" s="44"/>
      <c r="AED16" s="44"/>
      <c r="AEE16" s="44"/>
      <c r="AEF16" s="44"/>
      <c r="AEG16" s="44"/>
      <c r="AEH16" s="44"/>
      <c r="AEI16" s="44"/>
      <c r="AEJ16" s="44"/>
      <c r="AEK16" s="44"/>
      <c r="AEL16" s="44"/>
      <c r="AEM16" s="44"/>
      <c r="AEN16" s="44"/>
      <c r="AEO16" s="44"/>
      <c r="AEP16" s="44"/>
      <c r="AEQ16" s="44"/>
      <c r="AER16" s="44"/>
      <c r="AES16" s="44"/>
      <c r="AET16" s="44"/>
      <c r="AEU16" s="44"/>
      <c r="AEV16" s="44"/>
      <c r="AEW16" s="44"/>
      <c r="AEX16" s="44"/>
      <c r="AEY16" s="44"/>
      <c r="AEZ16" s="44"/>
      <c r="AFA16" s="44"/>
      <c r="AFB16" s="44"/>
      <c r="AFC16" s="44"/>
      <c r="AFD16" s="44"/>
      <c r="AFE16" s="44"/>
      <c r="AFF16" s="44"/>
      <c r="AFG16" s="44"/>
      <c r="AFH16" s="44"/>
      <c r="AFI16" s="44"/>
      <c r="AFJ16" s="44"/>
      <c r="AFK16" s="44"/>
      <c r="AFL16" s="44"/>
      <c r="AFM16" s="44"/>
      <c r="AFN16" s="44"/>
      <c r="AFO16" s="44"/>
      <c r="AFP16" s="44"/>
      <c r="AFQ16" s="44"/>
      <c r="AFR16" s="44"/>
      <c r="AFS16" s="44"/>
      <c r="AFT16" s="44"/>
      <c r="AFU16" s="44"/>
      <c r="AFV16" s="44"/>
      <c r="AFW16" s="44"/>
      <c r="AFX16" s="44"/>
      <c r="AFY16" s="44"/>
      <c r="AFZ16" s="44"/>
      <c r="AGA16" s="44"/>
      <c r="AGB16" s="44"/>
      <c r="AGC16" s="44"/>
      <c r="AGD16" s="44"/>
      <c r="AGE16" s="44"/>
      <c r="AGF16" s="44"/>
      <c r="AGG16" s="44"/>
      <c r="AGH16" s="44"/>
      <c r="AGI16" s="44"/>
      <c r="AGJ16" s="44"/>
      <c r="AGK16" s="44"/>
      <c r="AGL16" s="44"/>
      <c r="AGM16" s="44"/>
      <c r="AGN16" s="44"/>
      <c r="AGO16" s="44"/>
      <c r="AGP16" s="44"/>
      <c r="AGQ16" s="44"/>
      <c r="AGR16" s="44"/>
      <c r="AGS16" s="44"/>
      <c r="AGT16" s="44"/>
      <c r="AGU16" s="44"/>
      <c r="AGV16" s="44"/>
      <c r="AGW16" s="44"/>
      <c r="AGX16" s="44"/>
      <c r="AGY16" s="44"/>
      <c r="AGZ16" s="44"/>
      <c r="AHA16" s="44"/>
      <c r="AHB16" s="44"/>
      <c r="AHC16" s="44"/>
      <c r="AHD16" s="44"/>
      <c r="AHE16" s="44"/>
      <c r="AHF16" s="44"/>
      <c r="AHG16" s="44"/>
      <c r="AHH16" s="44"/>
      <c r="AHI16" s="44"/>
      <c r="AHJ16" s="44"/>
      <c r="AHK16" s="44"/>
      <c r="AHL16" s="44"/>
      <c r="AHM16" s="44"/>
      <c r="AHN16" s="44"/>
      <c r="AHO16" s="44"/>
      <c r="AHP16" s="44"/>
      <c r="AHQ16" s="44"/>
      <c r="AHR16" s="44"/>
      <c r="AHS16" s="44"/>
      <c r="AHT16" s="44"/>
      <c r="AHU16" s="44"/>
      <c r="AHV16" s="44"/>
      <c r="AHW16" s="44"/>
      <c r="AHX16" s="44"/>
      <c r="AHY16" s="44"/>
      <c r="AHZ16" s="44"/>
      <c r="AIA16" s="44"/>
      <c r="AIB16" s="44"/>
      <c r="AIC16" s="44"/>
      <c r="AID16" s="44"/>
      <c r="AIE16" s="44"/>
      <c r="AIF16" s="44"/>
      <c r="AIG16" s="44"/>
      <c r="AIH16" s="44"/>
      <c r="AII16" s="44"/>
      <c r="AIJ16" s="44"/>
      <c r="AIK16" s="44"/>
      <c r="AIL16" s="44"/>
      <c r="AIM16" s="44"/>
      <c r="AIN16" s="44"/>
      <c r="AIO16" s="44"/>
      <c r="AIP16" s="44"/>
      <c r="AIQ16" s="44"/>
      <c r="AIR16" s="44"/>
      <c r="AIS16" s="44"/>
      <c r="AIT16" s="44"/>
      <c r="AIU16" s="44"/>
      <c r="AIV16" s="44"/>
      <c r="AIW16" s="44"/>
      <c r="AIX16" s="44"/>
      <c r="AIY16" s="44"/>
      <c r="AIZ16" s="44"/>
      <c r="AJA16" s="44"/>
      <c r="AJB16" s="44"/>
      <c r="AJC16" s="44"/>
      <c r="AJD16" s="44"/>
      <c r="AJE16" s="44"/>
      <c r="AJF16" s="44"/>
      <c r="AJG16" s="44"/>
      <c r="AJH16" s="44"/>
      <c r="AJI16" s="44"/>
      <c r="AJJ16" s="44"/>
      <c r="AJK16" s="44"/>
      <c r="AJL16" s="44"/>
      <c r="AJM16" s="44"/>
      <c r="AJN16" s="44"/>
      <c r="AJO16" s="44"/>
      <c r="AJP16" s="44"/>
      <c r="AJQ16" s="44"/>
      <c r="AJR16" s="44"/>
      <c r="AJS16" s="44"/>
      <c r="AJT16" s="44"/>
      <c r="AJU16" s="44"/>
      <c r="AJV16" s="44"/>
      <c r="AJW16" s="44"/>
      <c r="AJX16" s="44"/>
      <c r="AJY16" s="44"/>
      <c r="AJZ16" s="44"/>
      <c r="AKA16" s="44"/>
      <c r="AKB16" s="44"/>
      <c r="AKC16" s="44"/>
      <c r="AKD16" s="44"/>
      <c r="AKE16" s="44"/>
      <c r="AKF16" s="44"/>
      <c r="AKG16" s="44"/>
      <c r="AKH16" s="44"/>
      <c r="AKI16" s="44"/>
      <c r="AKJ16" s="44"/>
      <c r="AKK16" s="44"/>
      <c r="AKL16" s="44"/>
      <c r="AKM16" s="44"/>
      <c r="AKN16" s="44"/>
      <c r="AKO16" s="44"/>
      <c r="AKP16" s="44"/>
      <c r="AKQ16" s="44"/>
      <c r="AKR16" s="44"/>
      <c r="AKS16" s="44"/>
      <c r="AKT16" s="44"/>
      <c r="AKU16" s="44"/>
      <c r="AKV16" s="44"/>
      <c r="AKW16" s="44"/>
      <c r="AKX16" s="44"/>
      <c r="AKY16" s="44"/>
      <c r="AKZ16" s="44"/>
      <c r="ALA16" s="44"/>
      <c r="ALB16" s="44"/>
      <c r="ALC16" s="44"/>
      <c r="ALD16" s="44"/>
      <c r="ALE16" s="44"/>
      <c r="ALF16" s="44"/>
      <c r="ALG16" s="44"/>
      <c r="ALH16" s="44"/>
      <c r="ALI16" s="44"/>
      <c r="ALJ16" s="44"/>
      <c r="ALK16" s="44"/>
      <c r="ALL16" s="44"/>
      <c r="ALM16" s="44"/>
      <c r="ALN16" s="44"/>
      <c r="ALO16" s="44"/>
      <c r="ALP16" s="44"/>
      <c r="ALQ16" s="44"/>
      <c r="ALR16" s="44"/>
      <c r="ALS16" s="44"/>
      <c r="ALT16" s="44"/>
      <c r="ALU16" s="44"/>
      <c r="ALV16" s="44"/>
      <c r="ALW16" s="44"/>
      <c r="ALX16" s="44"/>
      <c r="ALY16" s="44"/>
      <c r="ALZ16" s="44"/>
      <c r="AMA16" s="44"/>
      <c r="AMB16" s="44"/>
      <c r="AMC16" s="44"/>
      <c r="AMD16" s="44"/>
      <c r="AME16" s="44"/>
      <c r="AMF16" s="44"/>
      <c r="AMG16" s="44"/>
      <c r="AMH16" s="44"/>
      <c r="AMI16" s="44"/>
      <c r="AMJ16" s="44"/>
      <c r="AMK16" s="44"/>
      <c r="AML16" s="44"/>
      <c r="AMM16" s="44"/>
      <c r="AMN16" s="44"/>
      <c r="AMO16" s="44"/>
      <c r="AMP16" s="44"/>
      <c r="AMQ16" s="44"/>
      <c r="AMR16" s="44"/>
      <c r="AMS16" s="44"/>
      <c r="AMT16" s="44"/>
      <c r="AMU16" s="44"/>
      <c r="AMV16" s="44"/>
      <c r="AMW16" s="44"/>
      <c r="AMX16" s="44"/>
      <c r="AMY16" s="44"/>
      <c r="AMZ16" s="44"/>
      <c r="ANA16" s="44"/>
      <c r="ANB16" s="44"/>
      <c r="ANC16" s="44"/>
      <c r="AND16" s="44"/>
      <c r="ANE16" s="44"/>
      <c r="ANF16" s="44"/>
      <c r="ANG16" s="44"/>
      <c r="ANH16" s="44"/>
      <c r="ANI16" s="44"/>
      <c r="ANJ16" s="44"/>
      <c r="ANK16" s="44"/>
      <c r="ANL16" s="44"/>
      <c r="ANM16" s="44"/>
      <c r="ANN16" s="44"/>
      <c r="ANO16" s="44"/>
      <c r="ANP16" s="44"/>
      <c r="ANQ16" s="44"/>
      <c r="ANR16" s="44"/>
      <c r="ANS16" s="44"/>
      <c r="ANT16" s="44"/>
      <c r="ANU16" s="44"/>
      <c r="ANV16" s="44"/>
      <c r="ANW16" s="44"/>
      <c r="ANX16" s="44"/>
      <c r="ANY16" s="44"/>
      <c r="ANZ16" s="44"/>
      <c r="AOA16" s="44"/>
      <c r="AOB16" s="44"/>
      <c r="AOC16" s="44"/>
      <c r="AOD16" s="44"/>
      <c r="AOE16" s="44"/>
      <c r="AOF16" s="44"/>
      <c r="AOG16" s="44"/>
      <c r="AOH16" s="44"/>
      <c r="AOI16" s="44"/>
      <c r="AOJ16" s="44"/>
      <c r="AOK16" s="44"/>
      <c r="AOL16" s="44"/>
      <c r="AOM16" s="44"/>
      <c r="AON16" s="44"/>
      <c r="AOO16" s="44"/>
      <c r="AOP16" s="44"/>
      <c r="AOQ16" s="44"/>
      <c r="AOR16" s="44"/>
      <c r="AOS16" s="44"/>
      <c r="AOT16" s="44"/>
      <c r="AOU16" s="44"/>
      <c r="AOV16" s="44"/>
      <c r="AOW16" s="44"/>
      <c r="AOX16" s="44"/>
      <c r="AOY16" s="44"/>
      <c r="AOZ16" s="44"/>
      <c r="APA16" s="44"/>
      <c r="APB16" s="44"/>
      <c r="APC16" s="44"/>
      <c r="APD16" s="44"/>
      <c r="APE16" s="44"/>
      <c r="APF16" s="44"/>
      <c r="APG16" s="44"/>
      <c r="APH16" s="44"/>
      <c r="API16" s="44"/>
      <c r="APJ16" s="44"/>
      <c r="APK16" s="44"/>
      <c r="APL16" s="44"/>
      <c r="APM16" s="44"/>
      <c r="APN16" s="44"/>
      <c r="APO16" s="44"/>
      <c r="APP16" s="44"/>
      <c r="APQ16" s="44"/>
      <c r="APR16" s="44"/>
      <c r="APS16" s="44"/>
      <c r="APT16" s="44"/>
      <c r="APU16" s="44"/>
      <c r="APV16" s="44"/>
      <c r="APW16" s="44"/>
      <c r="APX16" s="44"/>
      <c r="APY16" s="44"/>
      <c r="APZ16" s="44"/>
      <c r="AQA16" s="44"/>
      <c r="AQB16" s="44"/>
      <c r="AQC16" s="44"/>
      <c r="AQD16" s="44"/>
      <c r="AQE16" s="44"/>
      <c r="AQF16" s="44"/>
      <c r="AQG16" s="44"/>
      <c r="AQH16" s="44"/>
      <c r="AQI16" s="44"/>
      <c r="AQJ16" s="44"/>
      <c r="AQK16" s="44"/>
      <c r="AQL16" s="44"/>
      <c r="AQM16" s="44"/>
      <c r="AQN16" s="44"/>
      <c r="AQO16" s="44"/>
      <c r="AQP16" s="44"/>
      <c r="AQQ16" s="44"/>
      <c r="AQR16" s="44"/>
      <c r="AQS16" s="44"/>
      <c r="AQT16" s="44"/>
      <c r="AQU16" s="44"/>
      <c r="AQV16" s="44"/>
      <c r="AQW16" s="44"/>
      <c r="AQX16" s="44"/>
      <c r="AQY16" s="44"/>
      <c r="AQZ16" s="44"/>
      <c r="ARA16" s="44"/>
      <c r="ARB16" s="44"/>
      <c r="ARC16" s="44"/>
      <c r="ARD16" s="44"/>
      <c r="ARE16" s="44"/>
      <c r="ARF16" s="44"/>
      <c r="ARG16" s="44"/>
      <c r="ARH16" s="44"/>
      <c r="ARI16" s="44"/>
      <c r="ARJ16" s="44"/>
      <c r="ARK16" s="44"/>
      <c r="ARL16" s="44"/>
      <c r="ARM16" s="44"/>
      <c r="ARN16" s="44"/>
      <c r="ARO16" s="44"/>
      <c r="ARP16" s="44"/>
      <c r="ARQ16" s="44"/>
      <c r="ARR16" s="44"/>
      <c r="ARS16" s="44"/>
      <c r="ART16" s="44"/>
      <c r="ARU16" s="44"/>
      <c r="ARV16" s="44"/>
      <c r="ARW16" s="44"/>
      <c r="ARX16" s="44"/>
      <c r="ARY16" s="44"/>
      <c r="ARZ16" s="44"/>
      <c r="ASA16" s="44"/>
      <c r="ASB16" s="44"/>
      <c r="ASC16" s="44"/>
      <c r="ASD16" s="44"/>
      <c r="ASE16" s="44"/>
      <c r="ASF16" s="44"/>
      <c r="ASG16" s="44"/>
      <c r="ASH16" s="44"/>
      <c r="ASI16" s="44"/>
      <c r="ASJ16" s="44"/>
      <c r="ASK16" s="44"/>
      <c r="ASL16" s="44"/>
      <c r="ASM16" s="44"/>
      <c r="ASN16" s="44"/>
      <c r="ASO16" s="44"/>
      <c r="ASP16" s="44"/>
      <c r="ASQ16" s="44"/>
      <c r="ASR16" s="44"/>
      <c r="ASS16" s="44"/>
      <c r="AST16" s="44"/>
      <c r="ASU16" s="44"/>
      <c r="ASV16" s="44"/>
      <c r="ASW16" s="44"/>
      <c r="ASX16" s="44"/>
      <c r="ASY16" s="44"/>
      <c r="ASZ16" s="44"/>
      <c r="ATA16" s="44"/>
      <c r="ATB16" s="44"/>
      <c r="ATC16" s="44"/>
      <c r="ATD16" s="44"/>
      <c r="ATE16" s="44"/>
      <c r="ATF16" s="44"/>
      <c r="ATG16" s="44"/>
      <c r="ATH16" s="44"/>
      <c r="ATI16" s="44"/>
      <c r="ATJ16" s="44"/>
      <c r="ATK16" s="44"/>
      <c r="ATL16" s="44"/>
      <c r="ATM16" s="44"/>
      <c r="ATN16" s="44"/>
      <c r="ATO16" s="44"/>
      <c r="ATP16" s="44"/>
      <c r="ATQ16" s="44"/>
      <c r="ATR16" s="44"/>
      <c r="ATS16" s="44"/>
      <c r="ATT16" s="44"/>
      <c r="ATU16" s="44"/>
      <c r="ATV16" s="44"/>
      <c r="ATW16" s="44"/>
      <c r="ATX16" s="44"/>
      <c r="ATY16" s="44"/>
      <c r="ATZ16" s="44"/>
      <c r="AUA16" s="44"/>
      <c r="AUB16" s="44"/>
      <c r="AUC16" s="44"/>
      <c r="AUD16" s="44"/>
      <c r="AUE16" s="44"/>
      <c r="AUF16" s="44"/>
      <c r="AUG16" s="44"/>
      <c r="AUH16" s="44"/>
      <c r="AUI16" s="44"/>
      <c r="AUJ16" s="44"/>
      <c r="AUK16" s="44"/>
      <c r="AUL16" s="44"/>
      <c r="AUM16" s="44"/>
      <c r="AUN16" s="44"/>
      <c r="AUO16" s="44"/>
      <c r="AUP16" s="44"/>
      <c r="AUQ16" s="44"/>
      <c r="AUR16" s="44"/>
      <c r="AUS16" s="44"/>
      <c r="AUT16" s="44"/>
      <c r="AUU16" s="44"/>
      <c r="AUV16" s="44"/>
      <c r="AUW16" s="44"/>
      <c r="AUX16" s="44"/>
      <c r="AUY16" s="44"/>
      <c r="AUZ16" s="44"/>
      <c r="AVA16" s="44"/>
      <c r="AVB16" s="44"/>
      <c r="AVC16" s="44"/>
      <c r="AVD16" s="44"/>
      <c r="AVE16" s="44"/>
      <c r="AVF16" s="44"/>
      <c r="AVG16" s="44"/>
      <c r="AVH16" s="44"/>
      <c r="AVI16" s="44"/>
      <c r="AVJ16" s="44"/>
      <c r="AVK16" s="44"/>
      <c r="AVL16" s="44"/>
      <c r="AVM16" s="44"/>
      <c r="AVN16" s="44"/>
      <c r="AVO16" s="44"/>
      <c r="AVP16" s="44"/>
      <c r="AVQ16" s="44"/>
      <c r="AVR16" s="44"/>
      <c r="AVS16" s="44"/>
      <c r="AVT16" s="44"/>
      <c r="AVU16" s="44"/>
      <c r="AVV16" s="44"/>
      <c r="AVW16" s="44"/>
      <c r="AVX16" s="44"/>
      <c r="AVY16" s="44"/>
      <c r="AVZ16" s="44"/>
      <c r="AWA16" s="44"/>
      <c r="AWB16" s="44"/>
      <c r="AWC16" s="44"/>
      <c r="AWD16" s="44"/>
      <c r="AWE16" s="44"/>
      <c r="AWF16" s="44"/>
      <c r="AWG16" s="44"/>
      <c r="AWH16" s="44"/>
      <c r="AWI16" s="44"/>
      <c r="AWJ16" s="44"/>
      <c r="AWK16" s="44"/>
      <c r="AWL16" s="44"/>
      <c r="AWM16" s="44"/>
      <c r="AWN16" s="44"/>
      <c r="AWO16" s="44"/>
      <c r="AWP16" s="44"/>
      <c r="AWQ16" s="44"/>
      <c r="AWR16" s="44"/>
      <c r="AWS16" s="44"/>
      <c r="AWT16" s="44"/>
      <c r="AWU16" s="44"/>
      <c r="AWV16" s="44"/>
      <c r="AWW16" s="44"/>
      <c r="AWX16" s="44"/>
      <c r="AWY16" s="44"/>
      <c r="AWZ16" s="44"/>
      <c r="AXA16" s="44"/>
      <c r="AXB16" s="44"/>
      <c r="AXC16" s="44"/>
      <c r="AXD16" s="44"/>
      <c r="AXE16" s="44"/>
      <c r="AXF16" s="44"/>
      <c r="AXG16" s="44"/>
      <c r="AXH16" s="44"/>
      <c r="AXI16" s="44"/>
      <c r="AXJ16" s="44"/>
      <c r="AXK16" s="44"/>
      <c r="AXL16" s="44"/>
      <c r="AXM16" s="44"/>
      <c r="AXN16" s="44"/>
      <c r="AXO16" s="44"/>
      <c r="AXP16" s="44"/>
      <c r="AXQ16" s="44"/>
      <c r="AXR16" s="44"/>
      <c r="AXS16" s="44"/>
      <c r="AXT16" s="44"/>
      <c r="AXU16" s="44"/>
      <c r="AXV16" s="44"/>
      <c r="AXW16" s="44"/>
      <c r="AXX16" s="44"/>
      <c r="AXY16" s="44"/>
      <c r="AXZ16" s="44"/>
      <c r="AYA16" s="44"/>
      <c r="AYB16" s="44"/>
      <c r="AYC16" s="44"/>
      <c r="AYD16" s="44"/>
      <c r="AYE16" s="44"/>
      <c r="AYF16" s="44"/>
      <c r="AYG16" s="44"/>
      <c r="AYH16" s="44"/>
      <c r="AYI16" s="44"/>
      <c r="AYJ16" s="44"/>
      <c r="AYK16" s="44"/>
      <c r="AYL16" s="44"/>
      <c r="AYM16" s="44"/>
      <c r="AYN16" s="44"/>
      <c r="AYO16" s="44"/>
      <c r="AYP16" s="44"/>
      <c r="AYQ16" s="44"/>
      <c r="AYR16" s="44"/>
      <c r="AYS16" s="44"/>
      <c r="AYT16" s="44"/>
      <c r="AYU16" s="44"/>
      <c r="AYV16" s="44"/>
      <c r="AYW16" s="44"/>
      <c r="AYX16" s="44"/>
      <c r="AYY16" s="44"/>
      <c r="AYZ16" s="44"/>
      <c r="AZA16" s="44"/>
      <c r="AZB16" s="44"/>
      <c r="AZC16" s="44"/>
      <c r="AZD16" s="44"/>
      <c r="AZE16" s="44"/>
      <c r="AZF16" s="44"/>
      <c r="AZG16" s="44"/>
      <c r="AZH16" s="44"/>
      <c r="AZI16" s="44"/>
      <c r="AZJ16" s="44"/>
      <c r="AZK16" s="44"/>
      <c r="AZL16" s="44"/>
      <c r="AZM16" s="44"/>
      <c r="AZN16" s="44"/>
      <c r="AZO16" s="44"/>
      <c r="AZP16" s="44"/>
      <c r="AZQ16" s="44"/>
      <c r="AZR16" s="44"/>
      <c r="AZS16" s="44"/>
      <c r="AZT16" s="44"/>
      <c r="AZU16" s="44"/>
      <c r="AZV16" s="44"/>
      <c r="AZW16" s="44"/>
      <c r="AZX16" s="44"/>
      <c r="AZY16" s="44"/>
      <c r="AZZ16" s="44"/>
      <c r="BAA16" s="44"/>
      <c r="BAB16" s="44"/>
      <c r="BAC16" s="44"/>
      <c r="BAD16" s="44"/>
      <c r="BAE16" s="44"/>
      <c r="BAF16" s="44"/>
      <c r="BAG16" s="44"/>
      <c r="BAH16" s="44"/>
      <c r="BAI16" s="44"/>
      <c r="BAJ16" s="44"/>
      <c r="BAK16" s="44"/>
      <c r="BAL16" s="44"/>
      <c r="BAM16" s="44"/>
      <c r="BAN16" s="44"/>
      <c r="BAO16" s="44"/>
      <c r="BAP16" s="44"/>
      <c r="BAQ16" s="44"/>
      <c r="BAR16" s="44"/>
      <c r="BAS16" s="44"/>
      <c r="BAT16" s="44"/>
      <c r="BAU16" s="44"/>
      <c r="BAV16" s="44"/>
      <c r="BAW16" s="44"/>
      <c r="BAX16" s="44"/>
      <c r="BAY16" s="44"/>
      <c r="BAZ16" s="44"/>
      <c r="BBA16" s="44"/>
      <c r="BBB16" s="44"/>
      <c r="BBC16" s="44"/>
      <c r="BBD16" s="44"/>
      <c r="BBE16" s="44"/>
      <c r="BBF16" s="44"/>
      <c r="BBG16" s="44"/>
      <c r="BBH16" s="44"/>
      <c r="BBI16" s="44"/>
      <c r="BBJ16" s="44"/>
      <c r="BBK16" s="44"/>
      <c r="BBL16" s="44"/>
      <c r="BBM16" s="44"/>
      <c r="BBN16" s="44"/>
      <c r="BBO16" s="44"/>
      <c r="BBP16" s="44"/>
      <c r="BBQ16" s="44"/>
      <c r="BBR16" s="44"/>
      <c r="BBS16" s="44"/>
      <c r="BBT16" s="44"/>
      <c r="BBU16" s="44"/>
      <c r="BBV16" s="44"/>
      <c r="BBW16" s="44"/>
      <c r="BBX16" s="44"/>
      <c r="BBY16" s="44"/>
      <c r="BBZ16" s="44"/>
      <c r="BCA16" s="44"/>
      <c r="BCB16" s="44"/>
      <c r="BCC16" s="44"/>
      <c r="BCD16" s="44"/>
      <c r="BCE16" s="44"/>
      <c r="BCF16" s="44"/>
      <c r="BCG16" s="44"/>
      <c r="BCH16" s="44"/>
      <c r="BCI16" s="44"/>
      <c r="BCJ16" s="44"/>
      <c r="BCK16" s="44"/>
      <c r="BCL16" s="44"/>
      <c r="BCM16" s="44"/>
      <c r="BCN16" s="44"/>
      <c r="BCO16" s="44"/>
      <c r="BCP16" s="44"/>
      <c r="BCQ16" s="44"/>
      <c r="BCR16" s="44"/>
      <c r="BCS16" s="44"/>
      <c r="BCT16" s="44"/>
      <c r="BCU16" s="44"/>
      <c r="BCV16" s="44"/>
      <c r="BCW16" s="44"/>
      <c r="BCX16" s="44"/>
      <c r="BCY16" s="44"/>
      <c r="BCZ16" s="44"/>
      <c r="BDA16" s="44"/>
      <c r="BDB16" s="44"/>
      <c r="BDC16" s="44"/>
      <c r="BDD16" s="44"/>
      <c r="BDE16" s="44"/>
      <c r="BDF16" s="44"/>
      <c r="BDG16" s="44"/>
      <c r="BDH16" s="44"/>
      <c r="BDI16" s="44"/>
      <c r="BDJ16" s="44"/>
      <c r="BDK16" s="44"/>
      <c r="BDL16" s="44"/>
      <c r="BDM16" s="44"/>
      <c r="BDN16" s="44"/>
      <c r="BDO16" s="44"/>
      <c r="BDP16" s="44"/>
      <c r="BDQ16" s="44"/>
      <c r="BDR16" s="44"/>
      <c r="BDS16" s="44"/>
      <c r="BDT16" s="44"/>
      <c r="BDU16" s="44"/>
      <c r="BDV16" s="44"/>
      <c r="BDW16" s="44"/>
      <c r="BDX16" s="44"/>
      <c r="BDY16" s="44"/>
      <c r="BDZ16" s="44"/>
      <c r="BEA16" s="44"/>
      <c r="BEB16" s="44"/>
      <c r="BEC16" s="44"/>
      <c r="BED16" s="44"/>
      <c r="BEE16" s="44"/>
      <c r="BEF16" s="44"/>
      <c r="BEG16" s="44"/>
      <c r="BEH16" s="44"/>
      <c r="BEI16" s="44"/>
      <c r="BEJ16" s="44"/>
      <c r="BEK16" s="44"/>
      <c r="BEL16" s="44"/>
      <c r="BEM16" s="44"/>
      <c r="BEN16" s="44"/>
      <c r="BEO16" s="44"/>
      <c r="BEP16" s="44"/>
      <c r="BEQ16" s="44"/>
      <c r="BER16" s="44"/>
      <c r="BES16" s="44"/>
      <c r="BET16" s="44"/>
      <c r="BEU16" s="44"/>
      <c r="BEV16" s="44"/>
      <c r="BEW16" s="44"/>
      <c r="BEX16" s="44"/>
      <c r="BEY16" s="44"/>
      <c r="BEZ16" s="44"/>
      <c r="BFA16" s="44"/>
      <c r="BFB16" s="44"/>
      <c r="BFC16" s="44"/>
      <c r="BFD16" s="44"/>
      <c r="BFE16" s="44"/>
      <c r="BFF16" s="44"/>
      <c r="BFG16" s="44"/>
      <c r="BFH16" s="44"/>
      <c r="BFI16" s="44"/>
      <c r="BFJ16" s="44"/>
      <c r="BFK16" s="44"/>
      <c r="BFL16" s="44"/>
      <c r="BFM16" s="44"/>
      <c r="BFN16" s="44"/>
      <c r="BFO16" s="44"/>
      <c r="BFP16" s="44"/>
      <c r="BFQ16" s="44"/>
      <c r="BFR16" s="44"/>
      <c r="BFS16" s="44"/>
      <c r="BFT16" s="44"/>
      <c r="BFU16" s="44"/>
      <c r="BFV16" s="44"/>
      <c r="BFW16" s="44"/>
      <c r="BFX16" s="44"/>
      <c r="BFY16" s="44"/>
      <c r="BFZ16" s="44"/>
      <c r="BGA16" s="44"/>
      <c r="BGB16" s="44"/>
      <c r="BGC16" s="44"/>
      <c r="BGD16" s="44"/>
      <c r="BGE16" s="44"/>
      <c r="BGF16" s="44"/>
      <c r="BGG16" s="44"/>
      <c r="BGH16" s="44"/>
      <c r="BGI16" s="44"/>
      <c r="BGJ16" s="44"/>
      <c r="BGK16" s="44"/>
      <c r="BGL16" s="44"/>
      <c r="BGM16" s="44"/>
      <c r="BGN16" s="44"/>
      <c r="BGO16" s="44"/>
      <c r="BGP16" s="44"/>
      <c r="BGQ16" s="44"/>
      <c r="BGR16" s="44"/>
      <c r="BGS16" s="44"/>
      <c r="BGT16" s="44"/>
      <c r="BGU16" s="44"/>
      <c r="BGV16" s="44"/>
      <c r="BGW16" s="44"/>
      <c r="BGX16" s="44"/>
      <c r="BGY16" s="44"/>
      <c r="BGZ16" s="44"/>
      <c r="BHA16" s="44"/>
      <c r="BHB16" s="44"/>
      <c r="BHC16" s="44"/>
      <c r="BHD16" s="44"/>
      <c r="BHE16" s="44"/>
      <c r="BHF16" s="44"/>
      <c r="BHG16" s="44"/>
      <c r="BHH16" s="44"/>
      <c r="BHI16" s="44"/>
      <c r="BHJ16" s="44"/>
      <c r="BHK16" s="44"/>
      <c r="BHL16" s="44"/>
      <c r="BHM16" s="44"/>
      <c r="BHN16" s="44"/>
      <c r="BHO16" s="44"/>
      <c r="BHP16" s="44"/>
      <c r="BHQ16" s="44"/>
      <c r="BHR16" s="44"/>
      <c r="BHS16" s="44"/>
      <c r="BHT16" s="44"/>
      <c r="BHU16" s="44"/>
      <c r="BHV16" s="44"/>
      <c r="BHW16" s="44"/>
      <c r="BHX16" s="44"/>
      <c r="BHY16" s="44"/>
      <c r="BHZ16" s="44"/>
      <c r="BIA16" s="44"/>
      <c r="BIB16" s="44"/>
      <c r="BIC16" s="44"/>
      <c r="BID16" s="44"/>
      <c r="BIE16" s="44"/>
      <c r="BIF16" s="44"/>
      <c r="BIG16" s="44"/>
      <c r="BIH16" s="44"/>
      <c r="BII16" s="44"/>
      <c r="BIJ16" s="44"/>
      <c r="BIK16" s="44"/>
      <c r="BIL16" s="44"/>
      <c r="BIM16" s="44"/>
      <c r="BIN16" s="44"/>
      <c r="BIO16" s="44"/>
      <c r="BIP16" s="44"/>
      <c r="BIQ16" s="44"/>
      <c r="BIR16" s="44"/>
      <c r="BIS16" s="44"/>
      <c r="BIT16" s="44"/>
      <c r="BIU16" s="44"/>
      <c r="BIV16" s="44"/>
      <c r="BIW16" s="44"/>
      <c r="BIX16" s="44"/>
      <c r="BIY16" s="44"/>
      <c r="BIZ16" s="44"/>
      <c r="BJA16" s="44"/>
      <c r="BJB16" s="44"/>
      <c r="BJC16" s="44"/>
      <c r="BJD16" s="44"/>
      <c r="BJE16" s="44"/>
      <c r="BJF16" s="44"/>
      <c r="BJG16" s="44"/>
      <c r="BJH16" s="44"/>
      <c r="BJI16" s="44"/>
      <c r="BJJ16" s="44"/>
      <c r="BJK16" s="44"/>
      <c r="BJL16" s="44"/>
      <c r="BJM16" s="44"/>
      <c r="BJN16" s="44"/>
      <c r="BJO16" s="44"/>
      <c r="BJP16" s="44"/>
      <c r="BJQ16" s="44"/>
      <c r="BJR16" s="44"/>
      <c r="BJS16" s="44"/>
      <c r="BJT16" s="44"/>
      <c r="BJU16" s="44"/>
      <c r="BJV16" s="44"/>
      <c r="BJW16" s="44"/>
      <c r="BJX16" s="44"/>
      <c r="BJY16" s="44"/>
      <c r="BJZ16" s="44"/>
      <c r="BKA16" s="44"/>
      <c r="BKB16" s="44"/>
      <c r="BKC16" s="44"/>
      <c r="BKD16" s="44"/>
      <c r="BKE16" s="44"/>
      <c r="BKF16" s="44"/>
      <c r="BKG16" s="44"/>
      <c r="BKH16" s="44"/>
      <c r="BKI16" s="44"/>
      <c r="BKJ16" s="44"/>
      <c r="BKK16" s="44"/>
      <c r="BKL16" s="44"/>
      <c r="BKM16" s="44"/>
      <c r="BKN16" s="44"/>
      <c r="BKO16" s="44"/>
      <c r="BKP16" s="44"/>
      <c r="BKQ16" s="44"/>
      <c r="BKR16" s="44"/>
      <c r="BKS16" s="44"/>
      <c r="BKT16" s="44"/>
      <c r="BKU16" s="44"/>
      <c r="BKV16" s="44"/>
      <c r="BKW16" s="44"/>
      <c r="BKX16" s="44"/>
      <c r="BKY16" s="44"/>
      <c r="BKZ16" s="44"/>
      <c r="BLA16" s="44"/>
      <c r="BLB16" s="44"/>
      <c r="BLC16" s="44"/>
      <c r="BLD16" s="44"/>
      <c r="BLE16" s="44"/>
      <c r="BLF16" s="44"/>
      <c r="BLG16" s="44"/>
      <c r="BLH16" s="44"/>
      <c r="BLI16" s="44"/>
      <c r="BLJ16" s="44"/>
      <c r="BLK16" s="44"/>
      <c r="BLL16" s="44"/>
      <c r="BLM16" s="44"/>
      <c r="BLN16" s="44"/>
      <c r="BLO16" s="44"/>
      <c r="BLP16" s="44"/>
      <c r="BLQ16" s="44"/>
      <c r="BLR16" s="44"/>
      <c r="BLS16" s="44"/>
      <c r="BLT16" s="44"/>
      <c r="BLU16" s="44"/>
      <c r="BLV16" s="44"/>
      <c r="BLW16" s="44"/>
      <c r="BLX16" s="44"/>
      <c r="BLY16" s="44"/>
      <c r="BLZ16" s="44"/>
      <c r="BMA16" s="44"/>
      <c r="BMB16" s="44"/>
      <c r="BMC16" s="44"/>
      <c r="BMD16" s="44"/>
      <c r="BME16" s="44"/>
      <c r="BMF16" s="44"/>
      <c r="BMG16" s="44"/>
      <c r="BMH16" s="44"/>
      <c r="BMI16" s="44"/>
      <c r="BMJ16" s="44"/>
      <c r="BMK16" s="44"/>
      <c r="BML16" s="44"/>
      <c r="BMM16" s="44"/>
      <c r="BMN16" s="44"/>
      <c r="BMO16" s="44"/>
      <c r="BMP16" s="44"/>
      <c r="BMQ16" s="44"/>
      <c r="BMR16" s="44"/>
      <c r="BMS16" s="44"/>
      <c r="BMT16" s="44"/>
      <c r="BMU16" s="44"/>
      <c r="BMV16" s="44"/>
      <c r="BMW16" s="44"/>
      <c r="BMX16" s="44"/>
      <c r="BMY16" s="44"/>
      <c r="BMZ16" s="44"/>
      <c r="BNA16" s="44"/>
      <c r="BNB16" s="44"/>
      <c r="BNC16" s="44"/>
      <c r="BND16" s="44"/>
      <c r="BNE16" s="44"/>
      <c r="BNF16" s="44"/>
      <c r="BNG16" s="44"/>
      <c r="BNH16" s="44"/>
      <c r="BNI16" s="44"/>
      <c r="BNJ16" s="44"/>
      <c r="BNK16" s="44"/>
      <c r="BNL16" s="44"/>
      <c r="BNM16" s="44"/>
      <c r="BNN16" s="44"/>
      <c r="BNO16" s="44"/>
      <c r="BNP16" s="44"/>
      <c r="BNQ16" s="44"/>
      <c r="BNR16" s="44"/>
      <c r="BNS16" s="44"/>
      <c r="BNT16" s="44"/>
      <c r="BNU16" s="44"/>
      <c r="BNV16" s="44"/>
      <c r="BNW16" s="44"/>
      <c r="BNX16" s="44"/>
      <c r="BNY16" s="44"/>
      <c r="BNZ16" s="44"/>
      <c r="BOA16" s="44"/>
      <c r="BOB16" s="44"/>
      <c r="BOC16" s="44"/>
      <c r="BOD16" s="44"/>
      <c r="BOE16" s="44"/>
      <c r="BOF16" s="44"/>
      <c r="BOG16" s="44"/>
      <c r="BOH16" s="44"/>
      <c r="BOI16" s="44"/>
      <c r="BOJ16" s="44"/>
      <c r="BOK16" s="44"/>
      <c r="BOL16" s="44"/>
      <c r="BOM16" s="44"/>
      <c r="BON16" s="44"/>
      <c r="BOO16" s="44"/>
      <c r="BOP16" s="44"/>
      <c r="BOQ16" s="44"/>
      <c r="BOR16" s="44"/>
      <c r="BOS16" s="44"/>
      <c r="BOT16" s="44"/>
      <c r="BOU16" s="44"/>
      <c r="BOV16" s="44"/>
      <c r="BOW16" s="44"/>
      <c r="BOX16" s="44"/>
      <c r="BOY16" s="44"/>
      <c r="BOZ16" s="44"/>
      <c r="BPA16" s="44"/>
      <c r="BPB16" s="44"/>
      <c r="BPC16" s="44"/>
      <c r="BPD16" s="44"/>
      <c r="BPE16" s="44"/>
      <c r="BPF16" s="44"/>
      <c r="BPG16" s="44"/>
      <c r="BPH16" s="44"/>
      <c r="BPI16" s="44"/>
      <c r="BPJ16" s="44"/>
      <c r="BPK16" s="44"/>
      <c r="BPL16" s="44"/>
      <c r="BPM16" s="44"/>
      <c r="BPN16" s="44"/>
      <c r="BPO16" s="44"/>
      <c r="BPP16" s="44"/>
      <c r="BPQ16" s="44"/>
      <c r="BPR16" s="44"/>
      <c r="BPS16" s="44"/>
      <c r="BPT16" s="44"/>
      <c r="BPU16" s="44"/>
      <c r="BPV16" s="44"/>
      <c r="BPW16" s="44"/>
      <c r="BPX16" s="44"/>
      <c r="BPY16" s="44"/>
      <c r="BPZ16" s="44"/>
      <c r="BQA16" s="44"/>
      <c r="BQB16" s="44"/>
      <c r="BQC16" s="44"/>
      <c r="BQD16" s="44"/>
      <c r="BQE16" s="44"/>
      <c r="BQF16" s="44"/>
      <c r="BQG16" s="44"/>
      <c r="BQH16" s="44"/>
      <c r="BQI16" s="44"/>
      <c r="BQJ16" s="44"/>
      <c r="BQK16" s="44"/>
      <c r="BQL16" s="44"/>
      <c r="BQM16" s="44"/>
      <c r="BQN16" s="44"/>
      <c r="BQO16" s="44"/>
      <c r="BQP16" s="44"/>
      <c r="BQQ16" s="44"/>
      <c r="BQR16" s="44"/>
      <c r="BQS16" s="44"/>
      <c r="BQT16" s="44"/>
      <c r="BQU16" s="44"/>
      <c r="BQV16" s="44"/>
      <c r="BQW16" s="44"/>
      <c r="BQX16" s="44"/>
      <c r="BQY16" s="44"/>
      <c r="BQZ16" s="44"/>
      <c r="BRA16" s="44"/>
      <c r="BRB16" s="44"/>
      <c r="BRC16" s="44"/>
      <c r="BRD16" s="44"/>
      <c r="BRE16" s="44"/>
      <c r="BRF16" s="44"/>
      <c r="BRG16" s="44"/>
      <c r="BRH16" s="44"/>
      <c r="BRI16" s="44"/>
      <c r="BRJ16" s="44"/>
      <c r="BRK16" s="44"/>
      <c r="BRL16" s="44"/>
      <c r="BRM16" s="44"/>
      <c r="BRN16" s="44"/>
      <c r="BRO16" s="44"/>
      <c r="BRP16" s="44"/>
      <c r="BRQ16" s="44"/>
      <c r="BRR16" s="44"/>
      <c r="BRS16" s="44"/>
      <c r="BRT16" s="44"/>
      <c r="BRU16" s="44"/>
      <c r="BRV16" s="44"/>
      <c r="BRW16" s="44"/>
      <c r="BRX16" s="44"/>
      <c r="BRY16" s="44"/>
      <c r="BRZ16" s="44"/>
      <c r="BSA16" s="44"/>
      <c r="BSB16" s="44"/>
      <c r="BSC16" s="44"/>
      <c r="BSD16" s="44"/>
      <c r="BSE16" s="44"/>
      <c r="BSF16" s="44"/>
      <c r="BSG16" s="44"/>
      <c r="BSH16" s="44"/>
      <c r="BSI16" s="44"/>
      <c r="BSJ16" s="44"/>
      <c r="BSK16" s="44"/>
      <c r="BSL16" s="44"/>
      <c r="BSM16" s="44"/>
      <c r="BSN16" s="44"/>
      <c r="BSO16" s="44"/>
      <c r="BSP16" s="44"/>
      <c r="BSQ16" s="44"/>
      <c r="BSR16" s="44"/>
      <c r="BSS16" s="44"/>
      <c r="BST16" s="44"/>
      <c r="BSU16" s="44"/>
      <c r="BSV16" s="44"/>
      <c r="BSW16" s="44"/>
      <c r="BSX16" s="44"/>
      <c r="BSY16" s="44"/>
      <c r="BSZ16" s="44"/>
      <c r="BTA16" s="44"/>
      <c r="BTB16" s="44"/>
      <c r="BTC16" s="44"/>
      <c r="BTD16" s="44"/>
      <c r="BTE16" s="44"/>
      <c r="BTF16" s="44"/>
      <c r="BTG16" s="44"/>
      <c r="BTH16" s="44"/>
      <c r="BTI16" s="44"/>
      <c r="BTJ16" s="44"/>
      <c r="BTK16" s="44"/>
      <c r="BTL16" s="44"/>
      <c r="BTM16" s="44"/>
      <c r="BTN16" s="44"/>
      <c r="BTO16" s="44"/>
      <c r="BTP16" s="44"/>
      <c r="BTQ16" s="44"/>
      <c r="BTR16" s="44"/>
      <c r="BTS16" s="44"/>
      <c r="BTT16" s="44"/>
      <c r="BTU16" s="44"/>
      <c r="BTV16" s="44"/>
      <c r="BTW16" s="44"/>
      <c r="BTX16" s="44"/>
      <c r="BTY16" s="44"/>
      <c r="BTZ16" s="44"/>
      <c r="BUA16" s="44"/>
      <c r="BUB16" s="44"/>
      <c r="BUC16" s="44"/>
      <c r="BUD16" s="44"/>
      <c r="BUE16" s="44"/>
      <c r="BUF16" s="44"/>
      <c r="BUG16" s="44"/>
      <c r="BUH16" s="44"/>
      <c r="BUI16" s="44"/>
      <c r="BUJ16" s="44"/>
      <c r="BUK16" s="44"/>
      <c r="BUL16" s="44"/>
      <c r="BUM16" s="44"/>
      <c r="BUN16" s="44"/>
      <c r="BUO16" s="44"/>
      <c r="BUP16" s="44"/>
      <c r="BUQ16" s="44"/>
      <c r="BUR16" s="44"/>
      <c r="BUS16" s="44"/>
      <c r="BUT16" s="44"/>
      <c r="BUU16" s="44"/>
      <c r="BUV16" s="44"/>
      <c r="BUW16" s="44"/>
      <c r="BUX16" s="44"/>
      <c r="BUY16" s="44"/>
      <c r="BUZ16" s="44"/>
      <c r="BVA16" s="44"/>
      <c r="BVB16" s="44"/>
      <c r="BVC16" s="44"/>
      <c r="BVD16" s="44"/>
      <c r="BVE16" s="44"/>
      <c r="BVF16" s="44"/>
      <c r="BVG16" s="44"/>
      <c r="BVH16" s="44"/>
      <c r="BVI16" s="44"/>
      <c r="BVJ16" s="44"/>
      <c r="BVK16" s="44"/>
      <c r="BVL16" s="44"/>
      <c r="BVM16" s="44"/>
      <c r="BVN16" s="44"/>
      <c r="BVO16" s="44"/>
      <c r="BVP16" s="44"/>
      <c r="BVQ16" s="44"/>
      <c r="BVR16" s="44"/>
      <c r="BVS16" s="44"/>
      <c r="BVT16" s="44"/>
      <c r="BVU16" s="44"/>
      <c r="BVV16" s="44"/>
      <c r="BVW16" s="44"/>
      <c r="BVX16" s="44"/>
      <c r="BVY16" s="44"/>
      <c r="BVZ16" s="44"/>
      <c r="BWA16" s="44"/>
      <c r="BWB16" s="44"/>
      <c r="BWC16" s="44"/>
      <c r="BWD16" s="44"/>
      <c r="BWE16" s="44"/>
      <c r="BWF16" s="44"/>
      <c r="BWG16" s="44"/>
      <c r="BWH16" s="44"/>
      <c r="BWI16" s="44"/>
      <c r="BWJ16" s="44"/>
      <c r="BWK16" s="44"/>
      <c r="BWL16" s="44"/>
      <c r="BWM16" s="44"/>
      <c r="BWN16" s="44"/>
      <c r="BWO16" s="44"/>
      <c r="BWP16" s="44"/>
      <c r="BWQ16" s="44"/>
      <c r="BWR16" s="44"/>
      <c r="BWS16" s="44"/>
      <c r="BWT16" s="44"/>
      <c r="BWU16" s="44"/>
      <c r="BWV16" s="44"/>
      <c r="BWW16" s="44"/>
      <c r="BWX16" s="44"/>
      <c r="BWY16" s="44"/>
      <c r="BWZ16" s="44"/>
      <c r="BXA16" s="44"/>
      <c r="BXB16" s="44"/>
      <c r="BXC16" s="44"/>
      <c r="BXD16" s="44"/>
      <c r="BXE16" s="44"/>
      <c r="BXF16" s="44"/>
      <c r="BXG16" s="44"/>
      <c r="BXH16" s="44"/>
      <c r="BXI16" s="44"/>
      <c r="BXJ16" s="44"/>
      <c r="BXK16" s="44"/>
      <c r="BXL16" s="44"/>
      <c r="BXM16" s="44"/>
      <c r="BXN16" s="44"/>
      <c r="BXO16" s="44"/>
      <c r="BXP16" s="44"/>
      <c r="BXQ16" s="44"/>
      <c r="BXR16" s="44"/>
      <c r="BXS16" s="44"/>
      <c r="BXT16" s="44"/>
      <c r="BXU16" s="44"/>
      <c r="BXV16" s="44"/>
      <c r="BXW16" s="44"/>
      <c r="BXX16" s="44"/>
      <c r="BXY16" s="44"/>
      <c r="BXZ16" s="44"/>
      <c r="BYA16" s="44"/>
      <c r="BYB16" s="44"/>
      <c r="BYC16" s="44"/>
      <c r="BYD16" s="44"/>
      <c r="BYE16" s="44"/>
      <c r="BYF16" s="44"/>
      <c r="BYG16" s="44"/>
      <c r="BYH16" s="44"/>
      <c r="BYI16" s="44"/>
      <c r="BYJ16" s="44"/>
      <c r="BYK16" s="44"/>
      <c r="BYL16" s="44"/>
      <c r="BYM16" s="44"/>
      <c r="BYN16" s="44"/>
      <c r="BYO16" s="44"/>
      <c r="BYP16" s="44"/>
      <c r="BYQ16" s="44"/>
      <c r="BYR16" s="44"/>
      <c r="BYS16" s="44"/>
      <c r="BYT16" s="44"/>
      <c r="BYU16" s="44"/>
      <c r="BYV16" s="44"/>
      <c r="BYW16" s="44"/>
      <c r="BYX16" s="44"/>
      <c r="BYY16" s="44"/>
      <c r="BYZ16" s="44"/>
      <c r="BZA16" s="44"/>
      <c r="BZB16" s="44"/>
      <c r="BZC16" s="44"/>
      <c r="BZD16" s="44"/>
      <c r="BZE16" s="44"/>
      <c r="BZF16" s="44"/>
      <c r="BZG16" s="44"/>
      <c r="BZH16" s="44"/>
      <c r="BZI16" s="44"/>
      <c r="BZJ16" s="44"/>
      <c r="BZK16" s="44"/>
      <c r="BZL16" s="44"/>
      <c r="BZM16" s="44"/>
      <c r="BZN16" s="44"/>
      <c r="BZO16" s="44"/>
      <c r="BZP16" s="44"/>
      <c r="BZQ16" s="44"/>
      <c r="BZR16" s="44"/>
      <c r="BZS16" s="44"/>
      <c r="BZT16" s="44"/>
      <c r="BZU16" s="44"/>
      <c r="BZV16" s="44"/>
      <c r="BZW16" s="44"/>
      <c r="BZX16" s="44"/>
      <c r="BZY16" s="44"/>
      <c r="BZZ16" s="44"/>
      <c r="CAA16" s="44"/>
      <c r="CAB16" s="44"/>
      <c r="CAC16" s="44"/>
      <c r="CAD16" s="44"/>
      <c r="CAE16" s="44"/>
      <c r="CAF16" s="44"/>
      <c r="CAG16" s="44"/>
      <c r="CAH16" s="44"/>
      <c r="CAI16" s="44"/>
      <c r="CAJ16" s="44"/>
      <c r="CAK16" s="44"/>
      <c r="CAL16" s="44"/>
      <c r="CAM16" s="44"/>
      <c r="CAN16" s="44"/>
      <c r="CAO16" s="44"/>
      <c r="CAP16" s="44"/>
      <c r="CAQ16" s="44"/>
      <c r="CAR16" s="44"/>
      <c r="CAS16" s="44"/>
      <c r="CAT16" s="44"/>
      <c r="CAU16" s="44"/>
      <c r="CAV16" s="44"/>
      <c r="CAW16" s="44"/>
      <c r="CAX16" s="44"/>
      <c r="CAY16" s="44"/>
      <c r="CAZ16" s="44"/>
      <c r="CBA16" s="44"/>
      <c r="CBB16" s="44"/>
      <c r="CBC16" s="44"/>
      <c r="CBD16" s="44"/>
      <c r="CBE16" s="44"/>
      <c r="CBF16" s="44"/>
      <c r="CBG16" s="44"/>
      <c r="CBH16" s="44"/>
      <c r="CBI16" s="44"/>
      <c r="CBJ16" s="44"/>
      <c r="CBK16" s="44"/>
      <c r="CBL16" s="44"/>
      <c r="CBM16" s="44"/>
      <c r="CBN16" s="44"/>
      <c r="CBO16" s="44"/>
      <c r="CBP16" s="44"/>
      <c r="CBQ16" s="44"/>
      <c r="CBR16" s="44"/>
      <c r="CBS16" s="44"/>
      <c r="CBT16" s="44"/>
      <c r="CBU16" s="44"/>
      <c r="CBV16" s="44"/>
      <c r="CBW16" s="44"/>
      <c r="CBX16" s="44"/>
      <c r="CBY16" s="44"/>
      <c r="CBZ16" s="44"/>
      <c r="CCA16" s="44"/>
      <c r="CCB16" s="44"/>
      <c r="CCC16" s="44"/>
      <c r="CCD16" s="44"/>
      <c r="CCE16" s="44"/>
      <c r="CCF16" s="44"/>
      <c r="CCG16" s="44"/>
      <c r="CCH16" s="44"/>
      <c r="CCI16" s="44"/>
      <c r="CCJ16" s="44"/>
      <c r="CCK16" s="44"/>
      <c r="CCL16" s="44"/>
      <c r="CCM16" s="44"/>
      <c r="CCN16" s="44"/>
      <c r="CCO16" s="44"/>
      <c r="CCP16" s="44"/>
      <c r="CCQ16" s="44"/>
      <c r="CCR16" s="44"/>
      <c r="CCS16" s="44"/>
      <c r="CCT16" s="44"/>
      <c r="CCU16" s="44"/>
      <c r="CCV16" s="44"/>
      <c r="CCW16" s="44"/>
      <c r="CCX16" s="44"/>
      <c r="CCY16" s="44"/>
      <c r="CCZ16" s="44"/>
      <c r="CDA16" s="44"/>
      <c r="CDB16" s="44"/>
      <c r="CDC16" s="44"/>
      <c r="CDD16" s="44"/>
      <c r="CDE16" s="44"/>
      <c r="CDF16" s="44"/>
      <c r="CDG16" s="44"/>
      <c r="CDH16" s="44"/>
      <c r="CDI16" s="44"/>
      <c r="CDJ16" s="44"/>
      <c r="CDK16" s="44"/>
      <c r="CDL16" s="44"/>
      <c r="CDM16" s="44"/>
      <c r="CDN16" s="44"/>
      <c r="CDO16" s="44"/>
      <c r="CDP16" s="44"/>
      <c r="CDQ16" s="44"/>
      <c r="CDR16" s="44"/>
      <c r="CDS16" s="44"/>
      <c r="CDT16" s="44"/>
      <c r="CDU16" s="44"/>
      <c r="CDV16" s="44"/>
      <c r="CDW16" s="44"/>
      <c r="CDX16" s="44"/>
      <c r="CDY16" s="44"/>
      <c r="CDZ16" s="44"/>
      <c r="CEA16" s="44"/>
      <c r="CEB16" s="44"/>
      <c r="CEC16" s="44"/>
      <c r="CED16" s="44"/>
      <c r="CEE16" s="44"/>
      <c r="CEF16" s="44"/>
      <c r="CEG16" s="44"/>
      <c r="CEH16" s="44"/>
      <c r="CEI16" s="44"/>
      <c r="CEJ16" s="44"/>
      <c r="CEK16" s="44"/>
      <c r="CEL16" s="44"/>
      <c r="CEM16" s="44"/>
      <c r="CEN16" s="44"/>
      <c r="CEO16" s="44"/>
      <c r="CEP16" s="44"/>
      <c r="CEQ16" s="44"/>
      <c r="CER16" s="44"/>
      <c r="CES16" s="44"/>
      <c r="CET16" s="44"/>
      <c r="CEU16" s="44"/>
      <c r="CEV16" s="44"/>
      <c r="CEW16" s="44"/>
      <c r="CEX16" s="44"/>
      <c r="CEY16" s="44"/>
      <c r="CEZ16" s="44"/>
      <c r="CFA16" s="44"/>
      <c r="CFB16" s="44"/>
      <c r="CFC16" s="44"/>
      <c r="CFD16" s="44"/>
      <c r="CFE16" s="44"/>
      <c r="CFF16" s="44"/>
      <c r="CFG16" s="44"/>
      <c r="CFH16" s="44"/>
      <c r="CFI16" s="44"/>
      <c r="CFJ16" s="44"/>
      <c r="CFK16" s="44"/>
      <c r="CFL16" s="44"/>
      <c r="CFM16" s="44"/>
      <c r="CFN16" s="44"/>
      <c r="CFO16" s="44"/>
      <c r="CFP16" s="44"/>
      <c r="CFQ16" s="44"/>
      <c r="CFR16" s="44"/>
      <c r="CFS16" s="44"/>
      <c r="CFT16" s="44"/>
      <c r="CFU16" s="44"/>
      <c r="CFV16" s="44"/>
      <c r="CFW16" s="44"/>
      <c r="CFX16" s="44"/>
      <c r="CFY16" s="44"/>
      <c r="CFZ16" s="44"/>
      <c r="CGA16" s="44"/>
      <c r="CGB16" s="44"/>
      <c r="CGC16" s="44"/>
      <c r="CGD16" s="44"/>
      <c r="CGE16" s="44"/>
      <c r="CGF16" s="44"/>
      <c r="CGG16" s="44"/>
      <c r="CGH16" s="44"/>
      <c r="CGI16" s="44"/>
      <c r="CGJ16" s="44"/>
      <c r="CGK16" s="44"/>
      <c r="CGL16" s="44"/>
      <c r="CGM16" s="44"/>
      <c r="CGN16" s="44"/>
      <c r="CGO16" s="44"/>
      <c r="CGP16" s="44"/>
      <c r="CGQ16" s="44"/>
      <c r="CGR16" s="44"/>
      <c r="CGS16" s="44"/>
      <c r="CGT16" s="44"/>
      <c r="CGU16" s="44"/>
      <c r="CGV16" s="44"/>
      <c r="CGW16" s="44"/>
      <c r="CGX16" s="44"/>
      <c r="CGY16" s="44"/>
      <c r="CGZ16" s="44"/>
      <c r="CHA16" s="44"/>
      <c r="CHB16" s="44"/>
      <c r="CHC16" s="44"/>
      <c r="CHD16" s="44"/>
      <c r="CHE16" s="44"/>
      <c r="CHF16" s="44"/>
      <c r="CHG16" s="44"/>
      <c r="CHH16" s="44"/>
      <c r="CHI16" s="44"/>
      <c r="CHJ16" s="44"/>
      <c r="CHK16" s="44"/>
      <c r="CHL16" s="44"/>
      <c r="CHM16" s="44"/>
      <c r="CHN16" s="44"/>
      <c r="CHO16" s="44"/>
      <c r="CHP16" s="44"/>
      <c r="CHQ16" s="44"/>
      <c r="CHR16" s="44"/>
      <c r="CHS16" s="44"/>
      <c r="CHT16" s="44"/>
      <c r="CHU16" s="44"/>
      <c r="CHV16" s="44"/>
      <c r="CHW16" s="44"/>
      <c r="CHX16" s="44"/>
      <c r="CHY16" s="44"/>
      <c r="CHZ16" s="44"/>
      <c r="CIA16" s="44"/>
      <c r="CIB16" s="44"/>
      <c r="CIC16" s="44"/>
      <c r="CID16" s="44"/>
      <c r="CIE16" s="44"/>
      <c r="CIF16" s="44"/>
      <c r="CIG16" s="44"/>
      <c r="CIH16" s="44"/>
      <c r="CII16" s="44"/>
      <c r="CIJ16" s="44"/>
      <c r="CIK16" s="44"/>
      <c r="CIL16" s="44"/>
      <c r="CIM16" s="44"/>
      <c r="CIN16" s="44"/>
      <c r="CIO16" s="44"/>
      <c r="CIP16" s="44"/>
      <c r="CIQ16" s="44"/>
      <c r="CIR16" s="44"/>
      <c r="CIS16" s="44"/>
      <c r="CIT16" s="44"/>
      <c r="CIU16" s="44"/>
      <c r="CIV16" s="44"/>
      <c r="CIW16" s="44"/>
      <c r="CIX16" s="44"/>
      <c r="CIY16" s="44"/>
      <c r="CIZ16" s="44"/>
      <c r="CJA16" s="44"/>
      <c r="CJB16" s="44"/>
      <c r="CJC16" s="44"/>
      <c r="CJD16" s="44"/>
      <c r="CJE16" s="44"/>
      <c r="CJF16" s="44"/>
      <c r="CJG16" s="44"/>
      <c r="CJH16" s="44"/>
      <c r="CJI16" s="44"/>
      <c r="CJJ16" s="44"/>
      <c r="CJK16" s="44"/>
      <c r="CJL16" s="44"/>
      <c r="CJM16" s="44"/>
      <c r="CJN16" s="44"/>
      <c r="CJO16" s="44"/>
      <c r="CJP16" s="44"/>
      <c r="CJQ16" s="44"/>
      <c r="CJR16" s="44"/>
      <c r="CJS16" s="44"/>
      <c r="CJT16" s="44"/>
      <c r="CJU16" s="44"/>
      <c r="CJV16" s="44"/>
      <c r="CJW16" s="44"/>
      <c r="CJX16" s="44"/>
      <c r="CJY16" s="44"/>
      <c r="CJZ16" s="44"/>
      <c r="CKA16" s="44"/>
      <c r="CKB16" s="44"/>
      <c r="CKC16" s="44"/>
      <c r="CKD16" s="44"/>
      <c r="CKE16" s="44"/>
      <c r="CKF16" s="44"/>
      <c r="CKG16" s="44"/>
      <c r="CKH16" s="44"/>
      <c r="CKI16" s="44"/>
      <c r="CKJ16" s="44"/>
      <c r="CKK16" s="44"/>
      <c r="CKL16" s="44"/>
      <c r="CKM16" s="44"/>
      <c r="CKN16" s="44"/>
      <c r="CKO16" s="44"/>
      <c r="CKP16" s="44"/>
      <c r="CKQ16" s="44"/>
      <c r="CKR16" s="44"/>
      <c r="CKS16" s="44"/>
      <c r="CKT16" s="44"/>
      <c r="CKU16" s="44"/>
      <c r="CKV16" s="44"/>
      <c r="CKW16" s="44"/>
      <c r="CKX16" s="44"/>
      <c r="CKY16" s="44"/>
      <c r="CKZ16" s="44"/>
      <c r="CLA16" s="44"/>
      <c r="CLB16" s="44"/>
      <c r="CLC16" s="44"/>
      <c r="CLD16" s="44"/>
      <c r="CLE16" s="44"/>
      <c r="CLF16" s="44"/>
      <c r="CLG16" s="44"/>
      <c r="CLH16" s="44"/>
      <c r="CLI16" s="44"/>
      <c r="CLJ16" s="44"/>
      <c r="CLK16" s="44"/>
      <c r="CLL16" s="44"/>
      <c r="CLM16" s="44"/>
      <c r="CLN16" s="44"/>
      <c r="CLO16" s="44"/>
      <c r="CLP16" s="44"/>
      <c r="CLQ16" s="44"/>
      <c r="CLR16" s="44"/>
      <c r="CLS16" s="44"/>
      <c r="CLT16" s="44"/>
      <c r="CLU16" s="44"/>
      <c r="CLV16" s="44"/>
      <c r="CLW16" s="44"/>
      <c r="CLX16" s="44"/>
      <c r="CLY16" s="44"/>
      <c r="CLZ16" s="44"/>
      <c r="CMA16" s="44"/>
      <c r="CMB16" s="44"/>
      <c r="CMC16" s="44"/>
      <c r="CMD16" s="44"/>
      <c r="CME16" s="44"/>
      <c r="CMF16" s="44"/>
      <c r="CMG16" s="44"/>
      <c r="CMH16" s="44"/>
      <c r="CMI16" s="44"/>
      <c r="CMJ16" s="44"/>
      <c r="CMK16" s="44"/>
      <c r="CML16" s="44"/>
      <c r="CMM16" s="44"/>
      <c r="CMN16" s="44"/>
      <c r="CMO16" s="44"/>
      <c r="CMP16" s="44"/>
      <c r="CMQ16" s="44"/>
      <c r="CMR16" s="44"/>
      <c r="CMS16" s="44"/>
      <c r="CMT16" s="44"/>
      <c r="CMU16" s="44"/>
      <c r="CMV16" s="44"/>
      <c r="CMW16" s="44"/>
      <c r="CMX16" s="44"/>
      <c r="CMY16" s="44"/>
      <c r="CMZ16" s="44"/>
      <c r="CNA16" s="44"/>
      <c r="CNB16" s="44"/>
      <c r="CNC16" s="44"/>
      <c r="CND16" s="44"/>
      <c r="CNE16" s="44"/>
      <c r="CNF16" s="44"/>
      <c r="CNG16" s="44"/>
      <c r="CNH16" s="44"/>
      <c r="CNI16" s="44"/>
      <c r="CNJ16" s="44"/>
      <c r="CNK16" s="44"/>
      <c r="CNL16" s="44"/>
      <c r="CNM16" s="44"/>
      <c r="CNN16" s="44"/>
      <c r="CNO16" s="44"/>
      <c r="CNP16" s="44"/>
      <c r="CNQ16" s="44"/>
      <c r="CNR16" s="44"/>
      <c r="CNS16" s="44"/>
      <c r="CNT16" s="44"/>
      <c r="CNU16" s="44"/>
      <c r="CNV16" s="44"/>
      <c r="CNW16" s="44"/>
      <c r="CNX16" s="44"/>
      <c r="CNY16" s="44"/>
      <c r="CNZ16" s="44"/>
      <c r="COA16" s="44"/>
      <c r="COB16" s="44"/>
      <c r="COC16" s="44"/>
      <c r="COD16" s="44"/>
      <c r="COE16" s="44"/>
      <c r="COF16" s="44"/>
      <c r="COG16" s="44"/>
      <c r="COH16" s="44"/>
      <c r="COI16" s="44"/>
      <c r="COJ16" s="44"/>
      <c r="COK16" s="44"/>
      <c r="COL16" s="44"/>
      <c r="COM16" s="44"/>
      <c r="CON16" s="44"/>
      <c r="COO16" s="44"/>
      <c r="COP16" s="44"/>
      <c r="COQ16" s="44"/>
      <c r="COR16" s="44"/>
      <c r="COS16" s="44"/>
      <c r="COT16" s="44"/>
      <c r="COU16" s="44"/>
      <c r="COV16" s="44"/>
      <c r="COW16" s="44"/>
      <c r="COX16" s="44"/>
      <c r="COY16" s="44"/>
      <c r="COZ16" s="44"/>
      <c r="CPA16" s="44"/>
      <c r="CPB16" s="44"/>
      <c r="CPC16" s="44"/>
      <c r="CPD16" s="44"/>
      <c r="CPE16" s="44"/>
      <c r="CPF16" s="44"/>
      <c r="CPG16" s="44"/>
      <c r="CPH16" s="44"/>
      <c r="CPI16" s="44"/>
      <c r="CPJ16" s="44"/>
      <c r="CPK16" s="44"/>
      <c r="CPL16" s="44"/>
      <c r="CPM16" s="44"/>
      <c r="CPN16" s="44"/>
      <c r="CPO16" s="44"/>
      <c r="CPP16" s="44"/>
      <c r="CPQ16" s="44"/>
      <c r="CPR16" s="44"/>
      <c r="CPS16" s="44"/>
      <c r="CPT16" s="44"/>
      <c r="CPU16" s="44"/>
      <c r="CPV16" s="44"/>
      <c r="CPW16" s="44"/>
      <c r="CPX16" s="44"/>
      <c r="CPY16" s="44"/>
      <c r="CPZ16" s="44"/>
      <c r="CQA16" s="44"/>
      <c r="CQB16" s="44"/>
      <c r="CQC16" s="44"/>
      <c r="CQD16" s="44"/>
      <c r="CQE16" s="44"/>
      <c r="CQF16" s="44"/>
      <c r="CQG16" s="44"/>
      <c r="CQH16" s="44"/>
      <c r="CQI16" s="44"/>
      <c r="CQJ16" s="44"/>
      <c r="CQK16" s="44"/>
      <c r="CQL16" s="44"/>
      <c r="CQM16" s="44"/>
      <c r="CQN16" s="44"/>
      <c r="CQO16" s="44"/>
      <c r="CQP16" s="44"/>
      <c r="CQQ16" s="44"/>
      <c r="CQR16" s="44"/>
      <c r="CQS16" s="44"/>
      <c r="CQT16" s="44"/>
      <c r="CQU16" s="44"/>
      <c r="CQV16" s="44"/>
      <c r="CQW16" s="44"/>
      <c r="CQX16" s="44"/>
      <c r="CQY16" s="44"/>
      <c r="CQZ16" s="44"/>
      <c r="CRA16" s="44"/>
      <c r="CRB16" s="44"/>
      <c r="CRC16" s="44"/>
      <c r="CRD16" s="44"/>
      <c r="CRE16" s="44"/>
      <c r="CRF16" s="44"/>
      <c r="CRG16" s="44"/>
      <c r="CRH16" s="44"/>
      <c r="CRI16" s="44"/>
      <c r="CRJ16" s="44"/>
      <c r="CRK16" s="44"/>
      <c r="CRL16" s="44"/>
      <c r="CRM16" s="44"/>
      <c r="CRN16" s="44"/>
      <c r="CRO16" s="44"/>
      <c r="CRP16" s="44"/>
      <c r="CRQ16" s="44"/>
      <c r="CRR16" s="44"/>
      <c r="CRS16" s="44"/>
      <c r="CRT16" s="44"/>
      <c r="CRU16" s="44"/>
      <c r="CRV16" s="44"/>
      <c r="CRW16" s="44"/>
      <c r="CRX16" s="44"/>
      <c r="CRY16" s="44"/>
      <c r="CRZ16" s="44"/>
      <c r="CSA16" s="44"/>
      <c r="CSB16" s="44"/>
      <c r="CSC16" s="44"/>
      <c r="CSD16" s="44"/>
      <c r="CSE16" s="44"/>
      <c r="CSF16" s="44"/>
      <c r="CSG16" s="44"/>
      <c r="CSH16" s="44"/>
      <c r="CSI16" s="44"/>
      <c r="CSJ16" s="44"/>
      <c r="CSK16" s="44"/>
      <c r="CSL16" s="44"/>
      <c r="CSM16" s="44"/>
      <c r="CSN16" s="44"/>
      <c r="CSO16" s="44"/>
      <c r="CSP16" s="44"/>
      <c r="CSQ16" s="44"/>
      <c r="CSR16" s="44"/>
      <c r="CSS16" s="44"/>
      <c r="CST16" s="44"/>
      <c r="CSU16" s="44"/>
      <c r="CSV16" s="44"/>
      <c r="CSW16" s="44"/>
      <c r="CSX16" s="44"/>
      <c r="CSY16" s="44"/>
      <c r="CSZ16" s="44"/>
      <c r="CTA16" s="44"/>
      <c r="CTB16" s="44"/>
      <c r="CTC16" s="44"/>
      <c r="CTD16" s="44"/>
      <c r="CTE16" s="44"/>
      <c r="CTF16" s="44"/>
      <c r="CTG16" s="44"/>
      <c r="CTH16" s="44"/>
      <c r="CTI16" s="44"/>
      <c r="CTJ16" s="44"/>
      <c r="CTK16" s="44"/>
      <c r="CTL16" s="44"/>
      <c r="CTM16" s="44"/>
      <c r="CTN16" s="44"/>
      <c r="CTO16" s="44"/>
      <c r="CTP16" s="44"/>
      <c r="CTQ16" s="44"/>
      <c r="CTR16" s="44"/>
      <c r="CTS16" s="44"/>
      <c r="CTT16" s="44"/>
      <c r="CTU16" s="44"/>
      <c r="CTV16" s="44"/>
      <c r="CTW16" s="44"/>
      <c r="CTX16" s="44"/>
      <c r="CTY16" s="44"/>
      <c r="CTZ16" s="44"/>
      <c r="CUA16" s="44"/>
      <c r="CUB16" s="44"/>
      <c r="CUC16" s="44"/>
      <c r="CUD16" s="44"/>
      <c r="CUE16" s="44"/>
      <c r="CUF16" s="44"/>
      <c r="CUG16" s="44"/>
      <c r="CUH16" s="44"/>
      <c r="CUI16" s="44"/>
      <c r="CUJ16" s="44"/>
      <c r="CUK16" s="44"/>
      <c r="CUL16" s="44"/>
      <c r="CUM16" s="44"/>
      <c r="CUN16" s="44"/>
      <c r="CUO16" s="44"/>
      <c r="CUP16" s="44"/>
      <c r="CUQ16" s="44"/>
      <c r="CUR16" s="44"/>
      <c r="CUS16" s="44"/>
      <c r="CUT16" s="44"/>
      <c r="CUU16" s="44"/>
      <c r="CUV16" s="44"/>
      <c r="CUW16" s="44"/>
      <c r="CUX16" s="44"/>
      <c r="CUY16" s="44"/>
      <c r="CUZ16" s="44"/>
      <c r="CVA16" s="44"/>
      <c r="CVB16" s="44"/>
      <c r="CVC16" s="44"/>
      <c r="CVD16" s="44"/>
      <c r="CVE16" s="44"/>
      <c r="CVF16" s="44"/>
      <c r="CVG16" s="44"/>
      <c r="CVH16" s="44"/>
      <c r="CVI16" s="44"/>
      <c r="CVJ16" s="44"/>
      <c r="CVK16" s="44"/>
      <c r="CVL16" s="44"/>
      <c r="CVM16" s="44"/>
      <c r="CVN16" s="44"/>
      <c r="CVO16" s="44"/>
      <c r="CVP16" s="44"/>
      <c r="CVQ16" s="44"/>
      <c r="CVR16" s="44"/>
      <c r="CVS16" s="44"/>
      <c r="CVT16" s="44"/>
      <c r="CVU16" s="44"/>
      <c r="CVV16" s="44"/>
      <c r="CVW16" s="44"/>
      <c r="CVX16" s="44"/>
      <c r="CVY16" s="44"/>
      <c r="CVZ16" s="44"/>
      <c r="CWA16" s="44"/>
      <c r="CWB16" s="44"/>
      <c r="CWC16" s="44"/>
      <c r="CWD16" s="44"/>
      <c r="CWE16" s="44"/>
      <c r="CWF16" s="44"/>
      <c r="CWG16" s="44"/>
      <c r="CWH16" s="44"/>
      <c r="CWI16" s="44"/>
      <c r="CWJ16" s="44"/>
      <c r="CWK16" s="44"/>
      <c r="CWL16" s="44"/>
      <c r="CWM16" s="44"/>
      <c r="CWN16" s="44"/>
      <c r="CWO16" s="44"/>
      <c r="CWP16" s="44"/>
      <c r="CWQ16" s="44"/>
      <c r="CWR16" s="44"/>
      <c r="CWS16" s="44"/>
      <c r="CWT16" s="44"/>
      <c r="CWU16" s="44"/>
      <c r="CWV16" s="44"/>
      <c r="CWW16" s="44"/>
      <c r="CWX16" s="44"/>
      <c r="CWY16" s="44"/>
      <c r="CWZ16" s="44"/>
      <c r="CXA16" s="44"/>
      <c r="CXB16" s="44"/>
      <c r="CXC16" s="44"/>
      <c r="CXD16" s="44"/>
      <c r="CXE16" s="44"/>
      <c r="CXF16" s="44"/>
      <c r="CXG16" s="44"/>
      <c r="CXH16" s="44"/>
      <c r="CXI16" s="44"/>
      <c r="CXJ16" s="44"/>
      <c r="CXK16" s="44"/>
      <c r="CXL16" s="44"/>
      <c r="CXM16" s="44"/>
      <c r="CXN16" s="44"/>
      <c r="CXO16" s="44"/>
      <c r="CXP16" s="44"/>
      <c r="CXQ16" s="44"/>
      <c r="CXR16" s="44"/>
      <c r="CXS16" s="44"/>
      <c r="CXT16" s="44"/>
      <c r="CXU16" s="44"/>
      <c r="CXV16" s="44"/>
      <c r="CXW16" s="44"/>
      <c r="CXX16" s="44"/>
      <c r="CXY16" s="44"/>
      <c r="CXZ16" s="44"/>
      <c r="CYA16" s="44"/>
      <c r="CYB16" s="44"/>
      <c r="CYC16" s="44"/>
      <c r="CYD16" s="44"/>
      <c r="CYE16" s="44"/>
      <c r="CYF16" s="44"/>
      <c r="CYG16" s="44"/>
      <c r="CYH16" s="44"/>
      <c r="CYI16" s="44"/>
      <c r="CYJ16" s="44"/>
      <c r="CYK16" s="44"/>
      <c r="CYL16" s="44"/>
      <c r="CYM16" s="44"/>
      <c r="CYN16" s="44"/>
      <c r="CYO16" s="44"/>
      <c r="CYP16" s="44"/>
      <c r="CYQ16" s="44"/>
      <c r="CYR16" s="44"/>
      <c r="CYS16" s="44"/>
      <c r="CYT16" s="44"/>
      <c r="CYU16" s="44"/>
      <c r="CYV16" s="44"/>
      <c r="CYW16" s="44"/>
      <c r="CYX16" s="44"/>
      <c r="CYY16" s="44"/>
      <c r="CYZ16" s="44"/>
      <c r="CZA16" s="44"/>
      <c r="CZB16" s="44"/>
      <c r="CZC16" s="44"/>
      <c r="CZD16" s="44"/>
      <c r="CZE16" s="44"/>
      <c r="CZF16" s="44"/>
      <c r="CZG16" s="44"/>
      <c r="CZH16" s="44"/>
      <c r="CZI16" s="44"/>
      <c r="CZJ16" s="44"/>
      <c r="CZK16" s="44"/>
      <c r="CZL16" s="44"/>
      <c r="CZM16" s="44"/>
      <c r="CZN16" s="44"/>
      <c r="CZO16" s="44"/>
      <c r="CZP16" s="44"/>
      <c r="CZQ16" s="44"/>
      <c r="CZR16" s="44"/>
      <c r="CZS16" s="44"/>
      <c r="CZT16" s="44"/>
      <c r="CZU16" s="44"/>
      <c r="CZV16" s="44"/>
      <c r="CZW16" s="44"/>
      <c r="CZX16" s="44"/>
      <c r="CZY16" s="44"/>
      <c r="CZZ16" s="44"/>
      <c r="DAA16" s="44"/>
      <c r="DAB16" s="44"/>
      <c r="DAC16" s="44"/>
      <c r="DAD16" s="44"/>
      <c r="DAE16" s="44"/>
      <c r="DAF16" s="44"/>
      <c r="DAG16" s="44"/>
      <c r="DAH16" s="44"/>
      <c r="DAI16" s="44"/>
      <c r="DAJ16" s="44"/>
      <c r="DAK16" s="44"/>
      <c r="DAL16" s="44"/>
      <c r="DAM16" s="44"/>
      <c r="DAN16" s="44"/>
      <c r="DAO16" s="44"/>
      <c r="DAP16" s="44"/>
      <c r="DAQ16" s="44"/>
      <c r="DAR16" s="44"/>
      <c r="DAS16" s="44"/>
      <c r="DAT16" s="44"/>
      <c r="DAU16" s="44"/>
      <c r="DAV16" s="44"/>
      <c r="DAW16" s="44"/>
      <c r="DAX16" s="44"/>
      <c r="DAY16" s="44"/>
      <c r="DAZ16" s="44"/>
      <c r="DBA16" s="44"/>
      <c r="DBB16" s="44"/>
      <c r="DBC16" s="44"/>
      <c r="DBD16" s="44"/>
      <c r="DBE16" s="44"/>
      <c r="DBF16" s="44"/>
      <c r="DBG16" s="44"/>
      <c r="DBH16" s="44"/>
      <c r="DBI16" s="44"/>
      <c r="DBJ16" s="44"/>
      <c r="DBK16" s="44"/>
      <c r="DBL16" s="44"/>
      <c r="DBM16" s="44"/>
      <c r="DBN16" s="44"/>
      <c r="DBO16" s="44"/>
      <c r="DBP16" s="44"/>
      <c r="DBQ16" s="44"/>
      <c r="DBR16" s="44"/>
      <c r="DBS16" s="44"/>
      <c r="DBT16" s="44"/>
      <c r="DBU16" s="44"/>
      <c r="DBV16" s="44"/>
      <c r="DBW16" s="44"/>
      <c r="DBX16" s="44"/>
      <c r="DBY16" s="44"/>
      <c r="DBZ16" s="44"/>
      <c r="DCA16" s="44"/>
      <c r="DCB16" s="44"/>
      <c r="DCC16" s="44"/>
      <c r="DCD16" s="44"/>
      <c r="DCE16" s="44"/>
      <c r="DCF16" s="44"/>
      <c r="DCG16" s="44"/>
      <c r="DCH16" s="44"/>
      <c r="DCI16" s="44"/>
      <c r="DCJ16" s="44"/>
      <c r="DCK16" s="44"/>
      <c r="DCL16" s="44"/>
      <c r="DCM16" s="44"/>
      <c r="DCN16" s="44"/>
      <c r="DCO16" s="44"/>
      <c r="DCP16" s="44"/>
      <c r="DCQ16" s="44"/>
      <c r="DCR16" s="44"/>
      <c r="DCS16" s="44"/>
      <c r="DCT16" s="44"/>
      <c r="DCU16" s="44"/>
      <c r="DCV16" s="44"/>
      <c r="DCW16" s="44"/>
      <c r="DCX16" s="44"/>
      <c r="DCY16" s="44"/>
      <c r="DCZ16" s="44"/>
      <c r="DDA16" s="44"/>
      <c r="DDB16" s="44"/>
      <c r="DDC16" s="44"/>
      <c r="DDD16" s="44"/>
      <c r="DDE16" s="44"/>
      <c r="DDF16" s="44"/>
      <c r="DDG16" s="44"/>
      <c r="DDH16" s="44"/>
      <c r="DDI16" s="44"/>
      <c r="DDJ16" s="44"/>
      <c r="DDK16" s="44"/>
      <c r="DDL16" s="44"/>
      <c r="DDM16" s="44"/>
      <c r="DDN16" s="44"/>
      <c r="DDO16" s="44"/>
      <c r="DDP16" s="44"/>
      <c r="DDQ16" s="44"/>
      <c r="DDR16" s="44"/>
      <c r="DDS16" s="44"/>
      <c r="DDT16" s="44"/>
      <c r="DDU16" s="44"/>
      <c r="DDV16" s="44"/>
      <c r="DDW16" s="44"/>
      <c r="DDX16" s="44"/>
      <c r="DDY16" s="44"/>
      <c r="DDZ16" s="44"/>
      <c r="DEA16" s="44"/>
      <c r="DEB16" s="44"/>
      <c r="DEC16" s="44"/>
      <c r="DED16" s="44"/>
      <c r="DEE16" s="44"/>
      <c r="DEF16" s="44"/>
      <c r="DEG16" s="44"/>
      <c r="DEH16" s="44"/>
      <c r="DEI16" s="44"/>
      <c r="DEJ16" s="44"/>
      <c r="DEK16" s="44"/>
      <c r="DEL16" s="44"/>
      <c r="DEM16" s="44"/>
      <c r="DEN16" s="44"/>
      <c r="DEO16" s="44"/>
      <c r="DEP16" s="44"/>
      <c r="DEQ16" s="44"/>
      <c r="DER16" s="44"/>
      <c r="DES16" s="44"/>
      <c r="DET16" s="44"/>
      <c r="DEU16" s="44"/>
      <c r="DEV16" s="44"/>
      <c r="DEW16" s="44"/>
      <c r="DEX16" s="44"/>
      <c r="DEY16" s="44"/>
      <c r="DEZ16" s="44"/>
      <c r="DFA16" s="44"/>
      <c r="DFB16" s="44"/>
      <c r="DFC16" s="44"/>
      <c r="DFD16" s="44"/>
      <c r="DFE16" s="44"/>
      <c r="DFF16" s="44"/>
      <c r="DFG16" s="44"/>
      <c r="DFH16" s="44"/>
      <c r="DFI16" s="44"/>
      <c r="DFJ16" s="44"/>
      <c r="DFK16" s="44"/>
      <c r="DFL16" s="44"/>
      <c r="DFM16" s="44"/>
      <c r="DFN16" s="44"/>
      <c r="DFO16" s="44"/>
      <c r="DFP16" s="44"/>
      <c r="DFQ16" s="44"/>
      <c r="DFR16" s="44"/>
      <c r="DFS16" s="44"/>
      <c r="DFT16" s="44"/>
      <c r="DFU16" s="44"/>
      <c r="DFV16" s="44"/>
      <c r="DFW16" s="44"/>
      <c r="DFX16" s="44"/>
      <c r="DFY16" s="44"/>
      <c r="DFZ16" s="44"/>
      <c r="DGA16" s="44"/>
      <c r="DGB16" s="44"/>
      <c r="DGC16" s="44"/>
      <c r="DGD16" s="44"/>
      <c r="DGE16" s="44"/>
      <c r="DGF16" s="44"/>
      <c r="DGG16" s="44"/>
      <c r="DGH16" s="44"/>
      <c r="DGI16" s="44"/>
      <c r="DGJ16" s="44"/>
      <c r="DGK16" s="44"/>
      <c r="DGL16" s="44"/>
      <c r="DGM16" s="44"/>
      <c r="DGN16" s="44"/>
      <c r="DGO16" s="44"/>
      <c r="DGP16" s="44"/>
      <c r="DGQ16" s="44"/>
      <c r="DGR16" s="44"/>
      <c r="DGS16" s="44"/>
      <c r="DGT16" s="44"/>
      <c r="DGU16" s="44"/>
      <c r="DGV16" s="44"/>
      <c r="DGW16" s="44"/>
      <c r="DGX16" s="44"/>
      <c r="DGY16" s="44"/>
      <c r="DGZ16" s="44"/>
      <c r="DHA16" s="44"/>
      <c r="DHB16" s="44"/>
      <c r="DHC16" s="44"/>
      <c r="DHD16" s="44"/>
      <c r="DHE16" s="44"/>
      <c r="DHF16" s="44"/>
      <c r="DHG16" s="44"/>
      <c r="DHH16" s="44"/>
      <c r="DHI16" s="44"/>
      <c r="DHJ16" s="44"/>
      <c r="DHK16" s="44"/>
      <c r="DHL16" s="44"/>
      <c r="DHM16" s="44"/>
      <c r="DHN16" s="44"/>
      <c r="DHO16" s="44"/>
      <c r="DHP16" s="44"/>
      <c r="DHQ16" s="44"/>
      <c r="DHR16" s="44"/>
      <c r="DHS16" s="44"/>
      <c r="DHT16" s="44"/>
      <c r="DHU16" s="44"/>
      <c r="DHV16" s="44"/>
      <c r="DHW16" s="44"/>
      <c r="DHX16" s="44"/>
      <c r="DHY16" s="44"/>
      <c r="DHZ16" s="44"/>
      <c r="DIA16" s="44"/>
      <c r="DIB16" s="44"/>
      <c r="DIC16" s="44"/>
      <c r="DID16" s="44"/>
      <c r="DIE16" s="44"/>
      <c r="DIF16" s="44"/>
      <c r="DIG16" s="44"/>
      <c r="DIH16" s="44"/>
      <c r="DII16" s="44"/>
      <c r="DIJ16" s="44"/>
      <c r="DIK16" s="44"/>
      <c r="DIL16" s="44"/>
      <c r="DIM16" s="44"/>
      <c r="DIN16" s="44"/>
      <c r="DIO16" s="44"/>
      <c r="DIP16" s="44"/>
      <c r="DIQ16" s="44"/>
      <c r="DIR16" s="44"/>
      <c r="DIS16" s="44"/>
      <c r="DIT16" s="44"/>
      <c r="DIU16" s="44"/>
      <c r="DIV16" s="44"/>
      <c r="DIW16" s="44"/>
      <c r="DIX16" s="44"/>
      <c r="DIY16" s="44"/>
      <c r="DIZ16" s="44"/>
      <c r="DJA16" s="44"/>
      <c r="DJB16" s="44"/>
      <c r="DJC16" s="44"/>
      <c r="DJD16" s="44"/>
      <c r="DJE16" s="44"/>
      <c r="DJF16" s="44"/>
      <c r="DJG16" s="44"/>
      <c r="DJH16" s="44"/>
      <c r="DJI16" s="44"/>
      <c r="DJJ16" s="44"/>
      <c r="DJK16" s="44"/>
      <c r="DJL16" s="44"/>
      <c r="DJM16" s="44"/>
      <c r="DJN16" s="44"/>
      <c r="DJO16" s="44"/>
      <c r="DJP16" s="44"/>
      <c r="DJQ16" s="44"/>
      <c r="DJR16" s="44"/>
      <c r="DJS16" s="44"/>
      <c r="DJT16" s="44"/>
      <c r="DJU16" s="44"/>
      <c r="DJV16" s="44"/>
      <c r="DJW16" s="44"/>
      <c r="DJX16" s="44"/>
      <c r="DJY16" s="44"/>
      <c r="DJZ16" s="44"/>
      <c r="DKA16" s="44"/>
      <c r="DKB16" s="44"/>
      <c r="DKC16" s="44"/>
      <c r="DKD16" s="44"/>
      <c r="DKE16" s="44"/>
      <c r="DKF16" s="44"/>
      <c r="DKG16" s="44"/>
      <c r="DKH16" s="44"/>
      <c r="DKI16" s="44"/>
      <c r="DKJ16" s="44"/>
      <c r="DKK16" s="44"/>
      <c r="DKL16" s="44"/>
      <c r="DKM16" s="44"/>
      <c r="DKN16" s="44"/>
      <c r="DKO16" s="44"/>
      <c r="DKP16" s="44"/>
      <c r="DKQ16" s="44"/>
      <c r="DKR16" s="44"/>
      <c r="DKS16" s="44"/>
      <c r="DKT16" s="44"/>
      <c r="DKU16" s="44"/>
      <c r="DKV16" s="44"/>
      <c r="DKW16" s="44"/>
      <c r="DKX16" s="44"/>
      <c r="DKY16" s="44"/>
      <c r="DKZ16" s="44"/>
      <c r="DLA16" s="44"/>
      <c r="DLB16" s="44"/>
      <c r="DLC16" s="44"/>
      <c r="DLD16" s="44"/>
      <c r="DLE16" s="44"/>
      <c r="DLF16" s="44"/>
      <c r="DLG16" s="44"/>
      <c r="DLH16" s="44"/>
      <c r="DLI16" s="44"/>
      <c r="DLJ16" s="44"/>
      <c r="DLK16" s="44"/>
      <c r="DLL16" s="44"/>
      <c r="DLM16" s="44"/>
      <c r="DLN16" s="44"/>
      <c r="DLO16" s="44"/>
      <c r="DLP16" s="44"/>
      <c r="DLQ16" s="44"/>
      <c r="DLR16" s="44"/>
      <c r="DLS16" s="44"/>
      <c r="DLT16" s="44"/>
      <c r="DLU16" s="44"/>
      <c r="DLV16" s="44"/>
      <c r="DLW16" s="44"/>
      <c r="DLX16" s="44"/>
      <c r="DLY16" s="44"/>
      <c r="DLZ16" s="44"/>
      <c r="DMA16" s="44"/>
      <c r="DMB16" s="44"/>
      <c r="DMC16" s="44"/>
      <c r="DMD16" s="44"/>
      <c r="DME16" s="44"/>
      <c r="DMF16" s="44"/>
      <c r="DMG16" s="44"/>
      <c r="DMH16" s="44"/>
      <c r="DMI16" s="44"/>
      <c r="DMJ16" s="44"/>
      <c r="DMK16" s="44"/>
      <c r="DML16" s="44"/>
      <c r="DMM16" s="44"/>
      <c r="DMN16" s="44"/>
      <c r="DMO16" s="44"/>
      <c r="DMP16" s="44"/>
      <c r="DMQ16" s="44"/>
      <c r="DMR16" s="44"/>
      <c r="DMS16" s="44"/>
      <c r="DMT16" s="44"/>
      <c r="DMU16" s="44"/>
      <c r="DMV16" s="44"/>
      <c r="DMW16" s="44"/>
      <c r="DMX16" s="44"/>
      <c r="DMY16" s="44"/>
      <c r="DMZ16" s="44"/>
      <c r="DNA16" s="44"/>
      <c r="DNB16" s="44"/>
      <c r="DNC16" s="44"/>
      <c r="DND16" s="44"/>
      <c r="DNE16" s="44"/>
      <c r="DNF16" s="44"/>
      <c r="DNG16" s="44"/>
      <c r="DNH16" s="44"/>
      <c r="DNI16" s="44"/>
      <c r="DNJ16" s="44"/>
      <c r="DNK16" s="44"/>
      <c r="DNL16" s="44"/>
      <c r="DNM16" s="44"/>
      <c r="DNN16" s="44"/>
      <c r="DNO16" s="44"/>
      <c r="DNP16" s="44"/>
      <c r="DNQ16" s="44"/>
      <c r="DNR16" s="44"/>
      <c r="DNS16" s="44"/>
      <c r="DNT16" s="44"/>
      <c r="DNU16" s="44"/>
      <c r="DNV16" s="44"/>
      <c r="DNW16" s="44"/>
      <c r="DNX16" s="44"/>
      <c r="DNY16" s="44"/>
      <c r="DNZ16" s="44"/>
      <c r="DOA16" s="44"/>
      <c r="DOB16" s="44"/>
      <c r="DOC16" s="44"/>
      <c r="DOD16" s="44"/>
      <c r="DOE16" s="44"/>
      <c r="DOF16" s="44"/>
      <c r="DOG16" s="44"/>
      <c r="DOH16" s="44"/>
      <c r="DOI16" s="44"/>
      <c r="DOJ16" s="44"/>
      <c r="DOK16" s="44"/>
      <c r="DOL16" s="44"/>
      <c r="DOM16" s="44"/>
      <c r="DON16" s="44"/>
      <c r="DOO16" s="44"/>
      <c r="DOP16" s="44"/>
      <c r="DOQ16" s="44"/>
      <c r="DOR16" s="44"/>
      <c r="DOS16" s="44"/>
      <c r="DOT16" s="44"/>
      <c r="DOU16" s="44"/>
      <c r="DOV16" s="44"/>
      <c r="DOW16" s="44"/>
      <c r="DOX16" s="44"/>
      <c r="DOY16" s="44"/>
      <c r="DOZ16" s="44"/>
      <c r="DPA16" s="44"/>
      <c r="DPB16" s="44"/>
      <c r="DPC16" s="44"/>
      <c r="DPD16" s="44"/>
      <c r="DPE16" s="44"/>
      <c r="DPF16" s="44"/>
      <c r="DPG16" s="44"/>
      <c r="DPH16" s="44"/>
      <c r="DPI16" s="44"/>
      <c r="DPJ16" s="44"/>
      <c r="DPK16" s="44"/>
      <c r="DPL16" s="44"/>
      <c r="DPM16" s="44"/>
      <c r="DPN16" s="44"/>
      <c r="DPO16" s="44"/>
      <c r="DPP16" s="44"/>
      <c r="DPQ16" s="44"/>
      <c r="DPR16" s="44"/>
      <c r="DPS16" s="44"/>
      <c r="DPT16" s="44"/>
      <c r="DPU16" s="44"/>
      <c r="DPV16" s="44"/>
      <c r="DPW16" s="44"/>
      <c r="DPX16" s="44"/>
      <c r="DPY16" s="44"/>
      <c r="DPZ16" s="44"/>
      <c r="DQA16" s="44"/>
      <c r="DQB16" s="44"/>
      <c r="DQC16" s="44"/>
      <c r="DQD16" s="44"/>
      <c r="DQE16" s="44"/>
      <c r="DQF16" s="44"/>
      <c r="DQG16" s="44"/>
      <c r="DQH16" s="44"/>
      <c r="DQI16" s="44"/>
      <c r="DQJ16" s="44"/>
      <c r="DQK16" s="44"/>
      <c r="DQL16" s="44"/>
      <c r="DQM16" s="44"/>
      <c r="DQN16" s="44"/>
      <c r="DQO16" s="44"/>
      <c r="DQP16" s="44"/>
      <c r="DQQ16" s="44"/>
      <c r="DQR16" s="44"/>
      <c r="DQS16" s="44"/>
      <c r="DQT16" s="44"/>
      <c r="DQU16" s="44"/>
      <c r="DQV16" s="44"/>
      <c r="DQW16" s="44"/>
      <c r="DQX16" s="44"/>
      <c r="DQY16" s="44"/>
      <c r="DQZ16" s="44"/>
      <c r="DRA16" s="44"/>
      <c r="DRB16" s="44"/>
      <c r="DRC16" s="44"/>
      <c r="DRD16" s="44"/>
      <c r="DRE16" s="44"/>
      <c r="DRF16" s="44"/>
      <c r="DRG16" s="44"/>
      <c r="DRH16" s="44"/>
      <c r="DRI16" s="44"/>
      <c r="DRJ16" s="44"/>
      <c r="DRK16" s="44"/>
      <c r="DRL16" s="44"/>
      <c r="DRM16" s="44"/>
      <c r="DRN16" s="44"/>
      <c r="DRO16" s="44"/>
      <c r="DRP16" s="44"/>
      <c r="DRQ16" s="44"/>
      <c r="DRR16" s="44"/>
      <c r="DRS16" s="44"/>
      <c r="DRT16" s="44"/>
      <c r="DRU16" s="44"/>
      <c r="DRV16" s="44"/>
      <c r="DRW16" s="44"/>
      <c r="DRX16" s="44"/>
      <c r="DRY16" s="44"/>
      <c r="DRZ16" s="44"/>
      <c r="DSA16" s="44"/>
      <c r="DSB16" s="44"/>
      <c r="DSC16" s="44"/>
      <c r="DSD16" s="44"/>
      <c r="DSE16" s="44"/>
      <c r="DSF16" s="44"/>
      <c r="DSG16" s="44"/>
      <c r="DSH16" s="44"/>
      <c r="DSI16" s="44"/>
      <c r="DSJ16" s="44"/>
      <c r="DSK16" s="44"/>
      <c r="DSL16" s="44"/>
      <c r="DSM16" s="44"/>
      <c r="DSN16" s="44"/>
      <c r="DSO16" s="44"/>
      <c r="DSP16" s="44"/>
      <c r="DSQ16" s="44"/>
      <c r="DSR16" s="44"/>
      <c r="DSS16" s="44"/>
      <c r="DST16" s="44"/>
      <c r="DSU16" s="44"/>
      <c r="DSV16" s="44"/>
      <c r="DSW16" s="44"/>
      <c r="DSX16" s="44"/>
      <c r="DSY16" s="44"/>
      <c r="DSZ16" s="44"/>
      <c r="DTA16" s="44"/>
      <c r="DTB16" s="44"/>
      <c r="DTC16" s="44"/>
      <c r="DTD16" s="44"/>
      <c r="DTE16" s="44"/>
      <c r="DTF16" s="44"/>
      <c r="DTG16" s="44"/>
      <c r="DTH16" s="44"/>
      <c r="DTI16" s="44"/>
      <c r="DTJ16" s="44"/>
      <c r="DTK16" s="44"/>
      <c r="DTL16" s="44"/>
      <c r="DTM16" s="44"/>
      <c r="DTN16" s="44"/>
      <c r="DTO16" s="44"/>
      <c r="DTP16" s="44"/>
      <c r="DTQ16" s="44"/>
      <c r="DTR16" s="44"/>
      <c r="DTS16" s="44"/>
      <c r="DTT16" s="44"/>
      <c r="DTU16" s="44"/>
      <c r="DTV16" s="44"/>
      <c r="DTW16" s="44"/>
      <c r="DTX16" s="44"/>
      <c r="DTY16" s="44"/>
      <c r="DTZ16" s="44"/>
      <c r="DUA16" s="44"/>
      <c r="DUB16" s="44"/>
      <c r="DUC16" s="44"/>
      <c r="DUD16" s="44"/>
      <c r="DUE16" s="44"/>
      <c r="DUF16" s="44"/>
      <c r="DUG16" s="44"/>
      <c r="DUH16" s="44"/>
      <c r="DUI16" s="44"/>
      <c r="DUJ16" s="44"/>
      <c r="DUK16" s="44"/>
      <c r="DUL16" s="44"/>
      <c r="DUM16" s="44"/>
      <c r="DUN16" s="44"/>
      <c r="DUO16" s="44"/>
      <c r="DUP16" s="44"/>
      <c r="DUQ16" s="44"/>
      <c r="DUR16" s="44"/>
      <c r="DUS16" s="44"/>
      <c r="DUT16" s="44"/>
      <c r="DUU16" s="44"/>
      <c r="DUV16" s="44"/>
      <c r="DUW16" s="44"/>
      <c r="DUX16" s="44"/>
      <c r="DUY16" s="44"/>
      <c r="DUZ16" s="44"/>
      <c r="DVA16" s="44"/>
      <c r="DVB16" s="44"/>
      <c r="DVC16" s="44"/>
      <c r="DVD16" s="44"/>
      <c r="DVE16" s="44"/>
      <c r="DVF16" s="44"/>
      <c r="DVG16" s="44"/>
      <c r="DVH16" s="44"/>
      <c r="DVI16" s="44"/>
      <c r="DVJ16" s="44"/>
      <c r="DVK16" s="44"/>
      <c r="DVL16" s="44"/>
      <c r="DVM16" s="44"/>
      <c r="DVN16" s="44"/>
      <c r="DVO16" s="44"/>
      <c r="DVP16" s="44"/>
      <c r="DVQ16" s="44"/>
      <c r="DVR16" s="44"/>
      <c r="DVS16" s="44"/>
      <c r="DVT16" s="44"/>
      <c r="DVU16" s="44"/>
      <c r="DVV16" s="44"/>
      <c r="DVW16" s="44"/>
      <c r="DVX16" s="44"/>
      <c r="DVY16" s="44"/>
      <c r="DVZ16" s="44"/>
      <c r="DWA16" s="44"/>
      <c r="DWB16" s="44"/>
      <c r="DWC16" s="44"/>
      <c r="DWD16" s="44"/>
      <c r="DWE16" s="44"/>
      <c r="DWF16" s="44"/>
      <c r="DWG16" s="44"/>
      <c r="DWH16" s="44"/>
      <c r="DWI16" s="44"/>
      <c r="DWJ16" s="44"/>
      <c r="DWK16" s="44"/>
      <c r="DWL16" s="44"/>
      <c r="DWM16" s="44"/>
      <c r="DWN16" s="44"/>
      <c r="DWO16" s="44"/>
      <c r="DWP16" s="44"/>
      <c r="DWQ16" s="44"/>
      <c r="DWR16" s="44"/>
      <c r="DWS16" s="44"/>
      <c r="DWT16" s="44"/>
      <c r="DWU16" s="44"/>
      <c r="DWV16" s="44"/>
      <c r="DWW16" s="44"/>
      <c r="DWX16" s="44"/>
      <c r="DWY16" s="44"/>
      <c r="DWZ16" s="44"/>
      <c r="DXA16" s="44"/>
      <c r="DXB16" s="44"/>
      <c r="DXC16" s="44"/>
      <c r="DXD16" s="44"/>
      <c r="DXE16" s="44"/>
      <c r="DXF16" s="44"/>
      <c r="DXG16" s="44"/>
      <c r="DXH16" s="44"/>
      <c r="DXI16" s="44"/>
      <c r="DXJ16" s="44"/>
      <c r="DXK16" s="44"/>
      <c r="DXL16" s="44"/>
      <c r="DXM16" s="44"/>
      <c r="DXN16" s="44"/>
      <c r="DXO16" s="44"/>
      <c r="DXP16" s="44"/>
      <c r="DXQ16" s="44"/>
      <c r="DXR16" s="44"/>
      <c r="DXS16" s="44"/>
      <c r="DXT16" s="44"/>
      <c r="DXU16" s="44"/>
      <c r="DXV16" s="44"/>
      <c r="DXW16" s="44"/>
      <c r="DXX16" s="44"/>
      <c r="DXY16" s="44"/>
      <c r="DXZ16" s="44"/>
      <c r="DYA16" s="44"/>
      <c r="DYB16" s="44"/>
      <c r="DYC16" s="44"/>
      <c r="DYD16" s="44"/>
      <c r="DYE16" s="44"/>
      <c r="DYF16" s="44"/>
      <c r="DYG16" s="44"/>
      <c r="DYH16" s="44"/>
      <c r="DYI16" s="44"/>
      <c r="DYJ16" s="44"/>
      <c r="DYK16" s="44"/>
      <c r="DYL16" s="44"/>
      <c r="DYM16" s="44"/>
      <c r="DYN16" s="44"/>
      <c r="DYO16" s="44"/>
      <c r="DYP16" s="44"/>
      <c r="DYQ16" s="44"/>
      <c r="DYR16" s="44"/>
      <c r="DYS16" s="44"/>
      <c r="DYT16" s="44"/>
      <c r="DYU16" s="44"/>
      <c r="DYV16" s="44"/>
      <c r="DYW16" s="44"/>
      <c r="DYX16" s="44"/>
      <c r="DYY16" s="44"/>
      <c r="DYZ16" s="44"/>
      <c r="DZA16" s="44"/>
      <c r="DZB16" s="44"/>
      <c r="DZC16" s="44"/>
      <c r="DZD16" s="44"/>
      <c r="DZE16" s="44"/>
      <c r="DZF16" s="44"/>
      <c r="DZG16" s="44"/>
      <c r="DZH16" s="44"/>
      <c r="DZI16" s="44"/>
      <c r="DZJ16" s="44"/>
      <c r="DZK16" s="44"/>
      <c r="DZL16" s="44"/>
      <c r="DZM16" s="44"/>
      <c r="DZN16" s="44"/>
      <c r="DZO16" s="44"/>
      <c r="DZP16" s="44"/>
      <c r="DZQ16" s="44"/>
      <c r="DZR16" s="44"/>
      <c r="DZS16" s="44"/>
      <c r="DZT16" s="44"/>
      <c r="DZU16" s="44"/>
      <c r="DZV16" s="44"/>
      <c r="DZW16" s="44"/>
      <c r="DZX16" s="44"/>
      <c r="DZY16" s="44"/>
      <c r="DZZ16" s="44"/>
      <c r="EAA16" s="44"/>
      <c r="EAB16" s="44"/>
      <c r="EAC16" s="44"/>
      <c r="EAD16" s="44"/>
      <c r="EAE16" s="44"/>
      <c r="EAF16" s="44"/>
      <c r="EAG16" s="44"/>
      <c r="EAH16" s="44"/>
      <c r="EAI16" s="44"/>
      <c r="EAJ16" s="44"/>
      <c r="EAK16" s="44"/>
      <c r="EAL16" s="44"/>
      <c r="EAM16" s="44"/>
      <c r="EAN16" s="44"/>
      <c r="EAO16" s="44"/>
      <c r="EAP16" s="44"/>
      <c r="EAQ16" s="44"/>
      <c r="EAR16" s="44"/>
      <c r="EAS16" s="44"/>
      <c r="EAT16" s="44"/>
      <c r="EAU16" s="44"/>
      <c r="EAV16" s="44"/>
      <c r="EAW16" s="44"/>
      <c r="EAX16" s="44"/>
      <c r="EAY16" s="44"/>
      <c r="EAZ16" s="44"/>
      <c r="EBA16" s="44"/>
      <c r="EBB16" s="44"/>
      <c r="EBC16" s="44"/>
      <c r="EBD16" s="44"/>
      <c r="EBE16" s="44"/>
      <c r="EBF16" s="44"/>
      <c r="EBG16" s="44"/>
      <c r="EBH16" s="44"/>
      <c r="EBI16" s="44"/>
      <c r="EBJ16" s="44"/>
      <c r="EBK16" s="44"/>
      <c r="EBL16" s="44"/>
      <c r="EBM16" s="44"/>
      <c r="EBN16" s="44"/>
      <c r="EBO16" s="44"/>
      <c r="EBP16" s="44"/>
      <c r="EBQ16" s="44"/>
      <c r="EBR16" s="44"/>
      <c r="EBS16" s="44"/>
      <c r="EBT16" s="44"/>
      <c r="EBU16" s="44"/>
      <c r="EBV16" s="44"/>
      <c r="EBW16" s="44"/>
      <c r="EBX16" s="44"/>
      <c r="EBY16" s="44"/>
      <c r="EBZ16" s="44"/>
      <c r="ECA16" s="44"/>
      <c r="ECB16" s="44"/>
      <c r="ECC16" s="44"/>
      <c r="ECD16" s="44"/>
      <c r="ECE16" s="44"/>
      <c r="ECF16" s="44"/>
      <c r="ECG16" s="44"/>
      <c r="ECH16" s="44"/>
      <c r="ECI16" s="44"/>
      <c r="ECJ16" s="44"/>
      <c r="ECK16" s="44"/>
      <c r="ECL16" s="44"/>
      <c r="ECM16" s="44"/>
      <c r="ECN16" s="44"/>
      <c r="ECO16" s="44"/>
      <c r="ECP16" s="44"/>
      <c r="ECQ16" s="44"/>
      <c r="ECR16" s="44"/>
      <c r="ECS16" s="44"/>
      <c r="ECT16" s="44"/>
      <c r="ECU16" s="44"/>
      <c r="ECV16" s="44"/>
      <c r="ECW16" s="44"/>
      <c r="ECX16" s="44"/>
      <c r="ECY16" s="44"/>
      <c r="ECZ16" s="44"/>
      <c r="EDA16" s="44"/>
      <c r="EDB16" s="44"/>
      <c r="EDC16" s="44"/>
      <c r="EDD16" s="44"/>
      <c r="EDE16" s="44"/>
      <c r="EDF16" s="44"/>
      <c r="EDG16" s="44"/>
      <c r="EDH16" s="44"/>
      <c r="EDI16" s="44"/>
      <c r="EDJ16" s="44"/>
      <c r="EDK16" s="44"/>
      <c r="EDL16" s="44"/>
      <c r="EDM16" s="44"/>
      <c r="EDN16" s="44"/>
      <c r="EDO16" s="44"/>
      <c r="EDP16" s="44"/>
      <c r="EDQ16" s="44"/>
      <c r="EDR16" s="44"/>
      <c r="EDS16" s="44"/>
      <c r="EDT16" s="44"/>
      <c r="EDU16" s="44"/>
      <c r="EDV16" s="44"/>
      <c r="EDW16" s="44"/>
      <c r="EDX16" s="44"/>
      <c r="EDY16" s="44"/>
      <c r="EDZ16" s="44"/>
      <c r="EEA16" s="44"/>
      <c r="EEB16" s="44"/>
      <c r="EEC16" s="44"/>
      <c r="EED16" s="44"/>
      <c r="EEE16" s="44"/>
      <c r="EEF16" s="44"/>
      <c r="EEG16" s="44"/>
      <c r="EEH16" s="44"/>
      <c r="EEI16" s="44"/>
      <c r="EEJ16" s="44"/>
      <c r="EEK16" s="44"/>
      <c r="EEL16" s="44"/>
      <c r="EEM16" s="44"/>
      <c r="EEN16" s="44"/>
      <c r="EEO16" s="44"/>
      <c r="EEP16" s="44"/>
      <c r="EEQ16" s="44"/>
      <c r="EER16" s="44"/>
      <c r="EES16" s="44"/>
      <c r="EET16" s="44"/>
      <c r="EEU16" s="44"/>
      <c r="EEV16" s="44"/>
      <c r="EEW16" s="44"/>
      <c r="EEX16" s="44"/>
      <c r="EEY16" s="44"/>
      <c r="EEZ16" s="44"/>
      <c r="EFA16" s="44"/>
      <c r="EFB16" s="44"/>
      <c r="EFC16" s="44"/>
      <c r="EFD16" s="44"/>
      <c r="EFE16" s="44"/>
      <c r="EFF16" s="44"/>
      <c r="EFG16" s="44"/>
      <c r="EFH16" s="44"/>
      <c r="EFI16" s="44"/>
      <c r="EFJ16" s="44"/>
      <c r="EFK16" s="44"/>
      <c r="EFL16" s="44"/>
      <c r="EFM16" s="44"/>
      <c r="EFN16" s="44"/>
      <c r="EFO16" s="44"/>
      <c r="EFP16" s="44"/>
      <c r="EFQ16" s="44"/>
      <c r="EFR16" s="44"/>
      <c r="EFS16" s="44"/>
      <c r="EFT16" s="44"/>
      <c r="EFU16" s="44"/>
      <c r="EFV16" s="44"/>
      <c r="EFW16" s="44"/>
      <c r="EFX16" s="44"/>
      <c r="EFY16" s="44"/>
      <c r="EFZ16" s="44"/>
      <c r="EGA16" s="44"/>
      <c r="EGB16" s="44"/>
      <c r="EGC16" s="44"/>
      <c r="EGD16" s="44"/>
      <c r="EGE16" s="44"/>
      <c r="EGF16" s="44"/>
      <c r="EGG16" s="44"/>
      <c r="EGH16" s="44"/>
      <c r="EGI16" s="44"/>
      <c r="EGJ16" s="44"/>
      <c r="EGK16" s="44"/>
      <c r="EGL16" s="44"/>
      <c r="EGM16" s="44"/>
      <c r="EGN16" s="44"/>
      <c r="EGO16" s="44"/>
      <c r="EGP16" s="44"/>
      <c r="EGQ16" s="44"/>
      <c r="EGR16" s="44"/>
      <c r="EGS16" s="44"/>
      <c r="EGT16" s="44"/>
      <c r="EGU16" s="44"/>
      <c r="EGV16" s="44"/>
      <c r="EGW16" s="44"/>
      <c r="EGX16" s="44"/>
      <c r="EGY16" s="44"/>
      <c r="EGZ16" s="44"/>
      <c r="EHA16" s="44"/>
      <c r="EHB16" s="44"/>
      <c r="EHC16" s="44"/>
      <c r="EHD16" s="44"/>
      <c r="EHE16" s="44"/>
      <c r="EHF16" s="44"/>
      <c r="EHG16" s="44"/>
      <c r="EHH16" s="44"/>
      <c r="EHI16" s="44"/>
      <c r="EHJ16" s="44"/>
      <c r="EHK16" s="44"/>
      <c r="EHL16" s="44"/>
      <c r="EHM16" s="44"/>
      <c r="EHN16" s="44"/>
      <c r="EHO16" s="44"/>
      <c r="EHP16" s="44"/>
      <c r="EHQ16" s="44"/>
      <c r="EHR16" s="44"/>
      <c r="EHS16" s="44"/>
      <c r="EHT16" s="44"/>
      <c r="EHU16" s="44"/>
      <c r="EHV16" s="44"/>
      <c r="EHW16" s="44"/>
      <c r="EHX16" s="44"/>
      <c r="EHY16" s="44"/>
      <c r="EHZ16" s="44"/>
      <c r="EIA16" s="44"/>
      <c r="EIB16" s="44"/>
      <c r="EIC16" s="44"/>
      <c r="EID16" s="44"/>
      <c r="EIE16" s="44"/>
      <c r="EIF16" s="44"/>
      <c r="EIG16" s="44"/>
      <c r="EIH16" s="44"/>
      <c r="EII16" s="44"/>
      <c r="EIJ16" s="44"/>
      <c r="EIK16" s="44"/>
      <c r="EIL16" s="44"/>
      <c r="EIM16" s="44"/>
      <c r="EIN16" s="44"/>
      <c r="EIO16" s="44"/>
      <c r="EIP16" s="44"/>
      <c r="EIQ16" s="44"/>
      <c r="EIR16" s="44"/>
      <c r="EIS16" s="44"/>
      <c r="EIT16" s="44"/>
      <c r="EIU16" s="44"/>
      <c r="EIV16" s="44"/>
      <c r="EIW16" s="44"/>
      <c r="EIX16" s="44"/>
      <c r="EIY16" s="44"/>
      <c r="EIZ16" s="44"/>
      <c r="EJA16" s="44"/>
      <c r="EJB16" s="44"/>
      <c r="EJC16" s="44"/>
      <c r="EJD16" s="44"/>
      <c r="EJE16" s="44"/>
      <c r="EJF16" s="44"/>
      <c r="EJG16" s="44"/>
      <c r="EJH16" s="44"/>
      <c r="EJI16" s="44"/>
      <c r="EJJ16" s="44"/>
      <c r="EJK16" s="44"/>
      <c r="EJL16" s="44"/>
      <c r="EJM16" s="44"/>
      <c r="EJN16" s="44"/>
      <c r="EJO16" s="44"/>
      <c r="EJP16" s="44"/>
      <c r="EJQ16" s="44"/>
      <c r="EJR16" s="44"/>
      <c r="EJS16" s="44"/>
      <c r="EJT16" s="44"/>
      <c r="EJU16" s="44"/>
      <c r="EJV16" s="44"/>
      <c r="EJW16" s="44"/>
      <c r="EJX16" s="44"/>
      <c r="EJY16" s="44"/>
      <c r="EJZ16" s="44"/>
      <c r="EKA16" s="44"/>
      <c r="EKB16" s="44"/>
      <c r="EKC16" s="44"/>
      <c r="EKD16" s="44"/>
      <c r="EKE16" s="44"/>
      <c r="EKF16" s="44"/>
      <c r="EKG16" s="44"/>
      <c r="EKH16" s="44"/>
      <c r="EKI16" s="44"/>
      <c r="EKJ16" s="44"/>
      <c r="EKK16" s="44"/>
      <c r="EKL16" s="44"/>
      <c r="EKM16" s="44"/>
      <c r="EKN16" s="44"/>
      <c r="EKO16" s="44"/>
      <c r="EKP16" s="44"/>
      <c r="EKQ16" s="44"/>
      <c r="EKR16" s="44"/>
      <c r="EKS16" s="44"/>
      <c r="EKT16" s="44"/>
      <c r="EKU16" s="44"/>
      <c r="EKV16" s="44"/>
      <c r="EKW16" s="44"/>
      <c r="EKX16" s="44"/>
      <c r="EKY16" s="44"/>
      <c r="EKZ16" s="44"/>
      <c r="ELA16" s="44"/>
      <c r="ELB16" s="44"/>
      <c r="ELC16" s="44"/>
      <c r="ELD16" s="44"/>
      <c r="ELE16" s="44"/>
      <c r="ELF16" s="44"/>
      <c r="ELG16" s="44"/>
      <c r="ELH16" s="44"/>
      <c r="ELI16" s="44"/>
      <c r="ELJ16" s="44"/>
      <c r="ELK16" s="44"/>
      <c r="ELL16" s="44"/>
      <c r="ELM16" s="44"/>
      <c r="ELN16" s="44"/>
      <c r="ELO16" s="44"/>
      <c r="ELP16" s="44"/>
      <c r="ELQ16" s="44"/>
      <c r="ELR16" s="44"/>
      <c r="ELS16" s="44"/>
      <c r="ELT16" s="44"/>
      <c r="ELU16" s="44"/>
      <c r="ELV16" s="44"/>
      <c r="ELW16" s="44"/>
      <c r="ELX16" s="44"/>
      <c r="ELY16" s="44"/>
      <c r="ELZ16" s="44"/>
      <c r="EMA16" s="44"/>
      <c r="EMB16" s="44"/>
      <c r="EMC16" s="44"/>
      <c r="EMD16" s="44"/>
      <c r="EME16" s="44"/>
      <c r="EMF16" s="44"/>
      <c r="EMG16" s="44"/>
      <c r="EMH16" s="44"/>
      <c r="EMI16" s="44"/>
      <c r="EMJ16" s="44"/>
      <c r="EMK16" s="44"/>
      <c r="EML16" s="44"/>
      <c r="EMM16" s="44"/>
      <c r="EMN16" s="44"/>
      <c r="EMO16" s="44"/>
      <c r="EMP16" s="44"/>
      <c r="EMQ16" s="44"/>
      <c r="EMR16" s="44"/>
      <c r="EMS16" s="44"/>
      <c r="EMT16" s="44"/>
      <c r="EMU16" s="44"/>
      <c r="EMV16" s="44"/>
      <c r="EMW16" s="44"/>
      <c r="EMX16" s="44"/>
      <c r="EMY16" s="44"/>
      <c r="EMZ16" s="44"/>
      <c r="ENA16" s="44"/>
      <c r="ENB16" s="44"/>
      <c r="ENC16" s="44"/>
      <c r="END16" s="44"/>
      <c r="ENE16" s="44"/>
      <c r="ENF16" s="44"/>
      <c r="ENG16" s="44"/>
      <c r="ENH16" s="44"/>
      <c r="ENI16" s="44"/>
      <c r="ENJ16" s="44"/>
      <c r="ENK16" s="44"/>
      <c r="ENL16" s="44"/>
      <c r="ENM16" s="44"/>
      <c r="ENN16" s="44"/>
      <c r="ENO16" s="44"/>
      <c r="ENP16" s="44"/>
      <c r="ENQ16" s="44"/>
      <c r="ENR16" s="44"/>
      <c r="ENS16" s="44"/>
      <c r="ENT16" s="44"/>
      <c r="ENU16" s="44"/>
      <c r="ENV16" s="44"/>
      <c r="ENW16" s="44"/>
      <c r="ENX16" s="44"/>
      <c r="ENY16" s="44"/>
      <c r="ENZ16" s="44"/>
      <c r="EOA16" s="44"/>
      <c r="EOB16" s="44"/>
      <c r="EOC16" s="44"/>
      <c r="EOD16" s="44"/>
      <c r="EOE16" s="44"/>
      <c r="EOF16" s="44"/>
      <c r="EOG16" s="44"/>
      <c r="EOH16" s="44"/>
      <c r="EOI16" s="44"/>
      <c r="EOJ16" s="44"/>
      <c r="EOK16" s="44"/>
      <c r="EOL16" s="44"/>
      <c r="EOM16" s="44"/>
      <c r="EON16" s="44"/>
      <c r="EOO16" s="44"/>
      <c r="EOP16" s="44"/>
      <c r="EOQ16" s="44"/>
      <c r="EOR16" s="44"/>
      <c r="EOS16" s="44"/>
      <c r="EOT16" s="44"/>
      <c r="EOU16" s="44"/>
      <c r="EOV16" s="44"/>
      <c r="EOW16" s="44"/>
      <c r="EOX16" s="44"/>
      <c r="EOY16" s="44"/>
      <c r="EOZ16" s="44"/>
      <c r="EPA16" s="44"/>
      <c r="EPB16" s="44"/>
      <c r="EPC16" s="44"/>
      <c r="EPD16" s="44"/>
      <c r="EPE16" s="44"/>
      <c r="EPF16" s="44"/>
      <c r="EPG16" s="44"/>
      <c r="EPH16" s="44"/>
      <c r="EPI16" s="44"/>
      <c r="EPJ16" s="44"/>
      <c r="EPK16" s="44"/>
      <c r="EPL16" s="44"/>
      <c r="EPM16" s="44"/>
      <c r="EPN16" s="44"/>
      <c r="EPO16" s="44"/>
      <c r="EPP16" s="44"/>
      <c r="EPQ16" s="44"/>
      <c r="EPR16" s="44"/>
      <c r="EPS16" s="44"/>
      <c r="EPT16" s="44"/>
      <c r="EPU16" s="44"/>
      <c r="EPV16" s="44"/>
      <c r="EPW16" s="44"/>
      <c r="EPX16" s="44"/>
      <c r="EPY16" s="44"/>
      <c r="EPZ16" s="44"/>
      <c r="EQA16" s="44"/>
      <c r="EQB16" s="44"/>
      <c r="EQC16" s="44"/>
      <c r="EQD16" s="44"/>
      <c r="EQE16" s="44"/>
      <c r="EQF16" s="44"/>
      <c r="EQG16" s="44"/>
      <c r="EQH16" s="44"/>
      <c r="EQI16" s="44"/>
      <c r="EQJ16" s="44"/>
      <c r="EQK16" s="44"/>
      <c r="EQL16" s="44"/>
      <c r="EQM16" s="44"/>
      <c r="EQN16" s="44"/>
      <c r="EQO16" s="44"/>
      <c r="EQP16" s="44"/>
      <c r="EQQ16" s="44"/>
      <c r="EQR16" s="44"/>
      <c r="EQS16" s="44"/>
      <c r="EQT16" s="44"/>
      <c r="EQU16" s="44"/>
      <c r="EQV16" s="44"/>
      <c r="EQW16" s="44"/>
      <c r="EQX16" s="44"/>
      <c r="EQY16" s="44"/>
      <c r="EQZ16" s="44"/>
      <c r="ERA16" s="44"/>
      <c r="ERB16" s="44"/>
      <c r="ERC16" s="44"/>
      <c r="ERD16" s="44"/>
      <c r="ERE16" s="44"/>
      <c r="ERF16" s="44"/>
      <c r="ERG16" s="44"/>
      <c r="ERH16" s="44"/>
      <c r="ERI16" s="44"/>
      <c r="ERJ16" s="44"/>
      <c r="ERK16" s="44"/>
      <c r="ERL16" s="44"/>
      <c r="ERM16" s="44"/>
      <c r="ERN16" s="44"/>
      <c r="ERO16" s="44"/>
      <c r="ERP16" s="44"/>
      <c r="ERQ16" s="44"/>
      <c r="ERR16" s="44"/>
      <c r="ERS16" s="44"/>
      <c r="ERT16" s="44"/>
      <c r="ERU16" s="44"/>
      <c r="ERV16" s="44"/>
      <c r="ERW16" s="44"/>
      <c r="ERX16" s="44"/>
      <c r="ERY16" s="44"/>
      <c r="ERZ16" s="44"/>
      <c r="ESA16" s="44"/>
      <c r="ESB16" s="44"/>
      <c r="ESC16" s="44"/>
      <c r="ESD16" s="44"/>
      <c r="ESE16" s="44"/>
      <c r="ESF16" s="44"/>
      <c r="ESG16" s="44"/>
      <c r="ESH16" s="44"/>
      <c r="ESI16" s="44"/>
      <c r="ESJ16" s="44"/>
      <c r="ESK16" s="44"/>
      <c r="ESL16" s="44"/>
      <c r="ESM16" s="44"/>
      <c r="ESN16" s="44"/>
      <c r="ESO16" s="44"/>
      <c r="ESP16" s="44"/>
      <c r="ESQ16" s="44"/>
      <c r="ESR16" s="44"/>
      <c r="ESS16" s="44"/>
      <c r="EST16" s="44"/>
      <c r="ESU16" s="44"/>
      <c r="ESV16" s="44"/>
      <c r="ESW16" s="44"/>
      <c r="ESX16" s="44"/>
      <c r="ESY16" s="44"/>
      <c r="ESZ16" s="44"/>
      <c r="ETA16" s="44"/>
      <c r="ETB16" s="44"/>
      <c r="ETC16" s="44"/>
      <c r="ETD16" s="44"/>
      <c r="ETE16" s="44"/>
      <c r="ETF16" s="44"/>
      <c r="ETG16" s="44"/>
      <c r="ETH16" s="44"/>
      <c r="ETI16" s="44"/>
      <c r="ETJ16" s="44"/>
      <c r="ETK16" s="44"/>
      <c r="ETL16" s="44"/>
      <c r="ETM16" s="44"/>
      <c r="ETN16" s="44"/>
      <c r="ETO16" s="44"/>
      <c r="ETP16" s="44"/>
      <c r="ETQ16" s="44"/>
      <c r="ETR16" s="44"/>
      <c r="ETS16" s="44"/>
      <c r="ETT16" s="44"/>
      <c r="ETU16" s="44"/>
      <c r="ETV16" s="44"/>
      <c r="ETW16" s="44"/>
      <c r="ETX16" s="44"/>
      <c r="ETY16" s="44"/>
      <c r="ETZ16" s="44"/>
      <c r="EUA16" s="44"/>
      <c r="EUB16" s="44"/>
      <c r="EUC16" s="44"/>
      <c r="EUD16" s="44"/>
      <c r="EUE16" s="44"/>
      <c r="EUF16" s="44"/>
      <c r="EUG16" s="44"/>
      <c r="EUH16" s="44"/>
      <c r="EUI16" s="44"/>
      <c r="EUJ16" s="44"/>
      <c r="EUK16" s="44"/>
      <c r="EUL16" s="44"/>
      <c r="EUM16" s="44"/>
      <c r="EUN16" s="44"/>
      <c r="EUO16" s="44"/>
      <c r="EUP16" s="44"/>
      <c r="EUQ16" s="44"/>
      <c r="EUR16" s="44"/>
      <c r="EUS16" s="44"/>
      <c r="EUT16" s="44"/>
      <c r="EUU16" s="44"/>
      <c r="EUV16" s="44"/>
      <c r="EUW16" s="44"/>
      <c r="EUX16" s="44"/>
      <c r="EUY16" s="44"/>
      <c r="EUZ16" s="44"/>
      <c r="EVA16" s="44"/>
      <c r="EVB16" s="44"/>
      <c r="EVC16" s="44"/>
      <c r="EVD16" s="44"/>
      <c r="EVE16" s="44"/>
      <c r="EVF16" s="44"/>
      <c r="EVG16" s="44"/>
      <c r="EVH16" s="44"/>
      <c r="EVI16" s="44"/>
      <c r="EVJ16" s="44"/>
      <c r="EVK16" s="44"/>
      <c r="EVL16" s="44"/>
      <c r="EVM16" s="44"/>
      <c r="EVN16" s="44"/>
      <c r="EVO16" s="44"/>
      <c r="EVP16" s="44"/>
      <c r="EVQ16" s="44"/>
      <c r="EVR16" s="44"/>
      <c r="EVS16" s="44"/>
      <c r="EVT16" s="44"/>
      <c r="EVU16" s="44"/>
      <c r="EVV16" s="44"/>
      <c r="EVW16" s="44"/>
      <c r="EVX16" s="44"/>
      <c r="EVY16" s="44"/>
      <c r="EVZ16" s="44"/>
      <c r="EWA16" s="44"/>
      <c r="EWB16" s="44"/>
      <c r="EWC16" s="44"/>
      <c r="EWD16" s="44"/>
      <c r="EWE16" s="44"/>
      <c r="EWF16" s="44"/>
      <c r="EWG16" s="44"/>
      <c r="EWH16" s="44"/>
      <c r="EWI16" s="44"/>
      <c r="EWJ16" s="44"/>
      <c r="EWK16" s="44"/>
      <c r="EWL16" s="44"/>
      <c r="EWM16" s="44"/>
      <c r="EWN16" s="44"/>
      <c r="EWO16" s="44"/>
      <c r="EWP16" s="44"/>
      <c r="EWQ16" s="44"/>
      <c r="EWR16" s="44"/>
      <c r="EWS16" s="44"/>
      <c r="EWT16" s="44"/>
      <c r="EWU16" s="44"/>
      <c r="EWV16" s="44"/>
      <c r="EWW16" s="44"/>
      <c r="EWX16" s="44"/>
      <c r="EWY16" s="44"/>
      <c r="EWZ16" s="44"/>
      <c r="EXA16" s="44"/>
      <c r="EXB16" s="44"/>
      <c r="EXC16" s="44"/>
      <c r="EXD16" s="44"/>
      <c r="EXE16" s="44"/>
      <c r="EXF16" s="44"/>
      <c r="EXG16" s="44"/>
      <c r="EXH16" s="44"/>
      <c r="EXI16" s="44"/>
      <c r="EXJ16" s="44"/>
      <c r="EXK16" s="44"/>
      <c r="EXL16" s="44"/>
      <c r="EXM16" s="44"/>
      <c r="EXN16" s="44"/>
      <c r="EXO16" s="44"/>
      <c r="EXP16" s="44"/>
      <c r="EXQ16" s="44"/>
      <c r="EXR16" s="44"/>
      <c r="EXS16" s="44"/>
      <c r="EXT16" s="44"/>
      <c r="EXU16" s="44"/>
      <c r="EXV16" s="44"/>
      <c r="EXW16" s="44"/>
      <c r="EXX16" s="44"/>
      <c r="EXY16" s="44"/>
      <c r="EXZ16" s="44"/>
      <c r="EYA16" s="44"/>
      <c r="EYB16" s="44"/>
      <c r="EYC16" s="44"/>
      <c r="EYD16" s="44"/>
      <c r="EYE16" s="44"/>
      <c r="EYF16" s="44"/>
      <c r="EYG16" s="44"/>
      <c r="EYH16" s="44"/>
      <c r="EYI16" s="44"/>
      <c r="EYJ16" s="44"/>
      <c r="EYK16" s="44"/>
      <c r="EYL16" s="44"/>
      <c r="EYM16" s="44"/>
      <c r="EYN16" s="44"/>
      <c r="EYO16" s="44"/>
      <c r="EYP16" s="44"/>
      <c r="EYQ16" s="44"/>
      <c r="EYR16" s="44"/>
      <c r="EYS16" s="44"/>
      <c r="EYT16" s="44"/>
      <c r="EYU16" s="44"/>
      <c r="EYV16" s="44"/>
      <c r="EYW16" s="44"/>
      <c r="EYX16" s="44"/>
      <c r="EYY16" s="44"/>
      <c r="EYZ16" s="44"/>
      <c r="EZA16" s="44"/>
      <c r="EZB16" s="44"/>
      <c r="EZC16" s="44"/>
      <c r="EZD16" s="44"/>
      <c r="EZE16" s="44"/>
      <c r="EZF16" s="44"/>
      <c r="EZG16" s="44"/>
      <c r="EZH16" s="44"/>
      <c r="EZI16" s="44"/>
      <c r="EZJ16" s="44"/>
      <c r="EZK16" s="44"/>
      <c r="EZL16" s="44"/>
      <c r="EZM16" s="44"/>
      <c r="EZN16" s="44"/>
      <c r="EZO16" s="44"/>
      <c r="EZP16" s="44"/>
      <c r="EZQ16" s="44"/>
      <c r="EZR16" s="44"/>
      <c r="EZS16" s="44"/>
      <c r="EZT16" s="44"/>
      <c r="EZU16" s="44"/>
      <c r="EZV16" s="44"/>
      <c r="EZW16" s="44"/>
      <c r="EZX16" s="44"/>
      <c r="EZY16" s="44"/>
      <c r="EZZ16" s="44"/>
      <c r="FAA16" s="44"/>
      <c r="FAB16" s="44"/>
      <c r="FAC16" s="44"/>
      <c r="FAD16" s="44"/>
      <c r="FAE16" s="44"/>
      <c r="FAF16" s="44"/>
      <c r="FAG16" s="44"/>
      <c r="FAH16" s="44"/>
      <c r="FAI16" s="44"/>
      <c r="FAJ16" s="44"/>
      <c r="FAK16" s="44"/>
      <c r="FAL16" s="44"/>
      <c r="FAM16" s="44"/>
      <c r="FAN16" s="44"/>
      <c r="FAO16" s="44"/>
      <c r="FAP16" s="44"/>
      <c r="FAQ16" s="44"/>
      <c r="FAR16" s="44"/>
      <c r="FAS16" s="44"/>
      <c r="FAT16" s="44"/>
      <c r="FAU16" s="44"/>
      <c r="FAV16" s="44"/>
      <c r="FAW16" s="44"/>
      <c r="FAX16" s="44"/>
      <c r="FAY16" s="44"/>
      <c r="FAZ16" s="44"/>
      <c r="FBA16" s="44"/>
      <c r="FBB16" s="44"/>
      <c r="FBC16" s="44"/>
      <c r="FBD16" s="44"/>
      <c r="FBE16" s="44"/>
      <c r="FBF16" s="44"/>
      <c r="FBG16" s="44"/>
      <c r="FBH16" s="44"/>
      <c r="FBI16" s="44"/>
      <c r="FBJ16" s="44"/>
      <c r="FBK16" s="44"/>
      <c r="FBL16" s="44"/>
      <c r="FBM16" s="44"/>
      <c r="FBN16" s="44"/>
      <c r="FBO16" s="44"/>
      <c r="FBP16" s="44"/>
      <c r="FBQ16" s="44"/>
      <c r="FBR16" s="44"/>
      <c r="FBS16" s="44"/>
      <c r="FBT16" s="44"/>
      <c r="FBU16" s="44"/>
      <c r="FBV16" s="44"/>
      <c r="FBW16" s="44"/>
      <c r="FBX16" s="44"/>
      <c r="FBY16" s="44"/>
      <c r="FBZ16" s="44"/>
      <c r="FCA16" s="44"/>
      <c r="FCB16" s="44"/>
      <c r="FCC16" s="44"/>
      <c r="FCD16" s="44"/>
      <c r="FCE16" s="44"/>
      <c r="FCF16" s="44"/>
      <c r="FCG16" s="44"/>
      <c r="FCH16" s="44"/>
      <c r="FCI16" s="44"/>
      <c r="FCJ16" s="44"/>
      <c r="FCK16" s="44"/>
      <c r="FCL16" s="44"/>
      <c r="FCM16" s="44"/>
      <c r="FCN16" s="44"/>
      <c r="FCO16" s="44"/>
      <c r="FCP16" s="44"/>
      <c r="FCQ16" s="44"/>
      <c r="FCR16" s="44"/>
      <c r="FCS16" s="44"/>
      <c r="FCT16" s="44"/>
      <c r="FCU16" s="44"/>
      <c r="FCV16" s="44"/>
      <c r="FCW16" s="44"/>
      <c r="FCX16" s="44"/>
      <c r="FCY16" s="44"/>
      <c r="FCZ16" s="44"/>
      <c r="FDA16" s="44"/>
      <c r="FDB16" s="44"/>
      <c r="FDC16" s="44"/>
      <c r="FDD16" s="44"/>
      <c r="FDE16" s="44"/>
      <c r="FDF16" s="44"/>
      <c r="FDG16" s="44"/>
      <c r="FDH16" s="44"/>
      <c r="FDI16" s="44"/>
      <c r="FDJ16" s="44"/>
      <c r="FDK16" s="44"/>
      <c r="FDL16" s="44"/>
      <c r="FDM16" s="44"/>
      <c r="FDN16" s="44"/>
      <c r="FDO16" s="44"/>
      <c r="FDP16" s="44"/>
      <c r="FDQ16" s="44"/>
      <c r="FDR16" s="44"/>
      <c r="FDS16" s="44"/>
      <c r="FDT16" s="44"/>
      <c r="FDU16" s="44"/>
      <c r="FDV16" s="44"/>
      <c r="FDW16" s="44"/>
      <c r="FDX16" s="44"/>
      <c r="FDY16" s="44"/>
      <c r="FDZ16" s="44"/>
      <c r="FEA16" s="44"/>
      <c r="FEB16" s="44"/>
      <c r="FEC16" s="44"/>
      <c r="FED16" s="44"/>
      <c r="FEE16" s="44"/>
      <c r="FEF16" s="44"/>
      <c r="FEG16" s="44"/>
      <c r="FEH16" s="44"/>
      <c r="FEI16" s="44"/>
      <c r="FEJ16" s="44"/>
      <c r="FEK16" s="44"/>
      <c r="FEL16" s="44"/>
      <c r="FEM16" s="44"/>
      <c r="FEN16" s="44"/>
      <c r="FEO16" s="44"/>
      <c r="FEP16" s="44"/>
      <c r="FEQ16" s="44"/>
      <c r="FER16" s="44"/>
      <c r="FES16" s="44"/>
      <c r="FET16" s="44"/>
      <c r="FEU16" s="44"/>
      <c r="FEV16" s="44"/>
      <c r="FEW16" s="44"/>
      <c r="FEX16" s="44"/>
      <c r="FEY16" s="44"/>
      <c r="FEZ16" s="44"/>
      <c r="FFA16" s="44"/>
      <c r="FFB16" s="44"/>
      <c r="FFC16" s="44"/>
      <c r="FFD16" s="44"/>
      <c r="FFE16" s="44"/>
      <c r="FFF16" s="44"/>
      <c r="FFG16" s="44"/>
      <c r="FFH16" s="44"/>
      <c r="FFI16" s="44"/>
      <c r="FFJ16" s="44"/>
      <c r="FFK16" s="44"/>
      <c r="FFL16" s="44"/>
      <c r="FFM16" s="44"/>
      <c r="FFN16" s="44"/>
      <c r="FFO16" s="44"/>
      <c r="FFP16" s="44"/>
      <c r="FFQ16" s="44"/>
      <c r="FFR16" s="44"/>
      <c r="FFS16" s="44"/>
      <c r="FFT16" s="44"/>
      <c r="FFU16" s="44"/>
      <c r="FFV16" s="44"/>
      <c r="FFW16" s="44"/>
      <c r="FFX16" s="44"/>
      <c r="FFY16" s="44"/>
      <c r="FFZ16" s="44"/>
      <c r="FGA16" s="44"/>
      <c r="FGB16" s="44"/>
      <c r="FGC16" s="44"/>
      <c r="FGD16" s="44"/>
      <c r="FGE16" s="44"/>
      <c r="FGF16" s="44"/>
      <c r="FGG16" s="44"/>
      <c r="FGH16" s="44"/>
      <c r="FGI16" s="44"/>
      <c r="FGJ16" s="44"/>
      <c r="FGK16" s="44"/>
      <c r="FGL16" s="44"/>
      <c r="FGM16" s="44"/>
      <c r="FGN16" s="44"/>
      <c r="FGO16" s="44"/>
      <c r="FGP16" s="44"/>
      <c r="FGQ16" s="44"/>
      <c r="FGR16" s="44"/>
      <c r="FGS16" s="44"/>
      <c r="FGT16" s="44"/>
      <c r="FGU16" s="44"/>
      <c r="FGV16" s="44"/>
      <c r="FGW16" s="44"/>
      <c r="FGX16" s="44"/>
      <c r="FGY16" s="44"/>
      <c r="FGZ16" s="44"/>
      <c r="FHA16" s="44"/>
      <c r="FHB16" s="44"/>
      <c r="FHC16" s="44"/>
      <c r="FHD16" s="44"/>
      <c r="FHE16" s="44"/>
      <c r="FHF16" s="44"/>
      <c r="FHG16" s="44"/>
      <c r="FHH16" s="44"/>
      <c r="FHI16" s="44"/>
      <c r="FHJ16" s="44"/>
      <c r="FHK16" s="44"/>
      <c r="FHL16" s="44"/>
      <c r="FHM16" s="44"/>
      <c r="FHN16" s="44"/>
      <c r="FHO16" s="44"/>
      <c r="FHP16" s="44"/>
      <c r="FHQ16" s="44"/>
      <c r="FHR16" s="44"/>
      <c r="FHS16" s="44"/>
      <c r="FHT16" s="44"/>
      <c r="FHU16" s="44"/>
      <c r="FHV16" s="44"/>
      <c r="FHW16" s="44"/>
      <c r="FHX16" s="44"/>
      <c r="FHY16" s="44"/>
      <c r="FHZ16" s="44"/>
      <c r="FIA16" s="44"/>
      <c r="FIB16" s="44"/>
      <c r="FIC16" s="44"/>
      <c r="FID16" s="44"/>
      <c r="FIE16" s="44"/>
      <c r="FIF16" s="44"/>
      <c r="FIG16" s="44"/>
      <c r="FIH16" s="44"/>
      <c r="FII16" s="44"/>
      <c r="FIJ16" s="44"/>
      <c r="FIK16" s="44"/>
      <c r="FIL16" s="44"/>
      <c r="FIM16" s="44"/>
      <c r="FIN16" s="44"/>
      <c r="FIO16" s="44"/>
      <c r="FIP16" s="44"/>
      <c r="FIQ16" s="44"/>
      <c r="FIR16" s="44"/>
      <c r="FIS16" s="44"/>
      <c r="FIT16" s="44"/>
      <c r="FIU16" s="44"/>
      <c r="FIV16" s="44"/>
      <c r="FIW16" s="44"/>
      <c r="FIX16" s="44"/>
      <c r="FIY16" s="44"/>
      <c r="FIZ16" s="44"/>
      <c r="FJA16" s="44"/>
      <c r="FJB16" s="44"/>
      <c r="FJC16" s="44"/>
      <c r="FJD16" s="44"/>
      <c r="FJE16" s="44"/>
      <c r="FJF16" s="44"/>
      <c r="FJG16" s="44"/>
      <c r="FJH16" s="44"/>
      <c r="FJI16" s="44"/>
      <c r="FJJ16" s="44"/>
      <c r="FJK16" s="44"/>
      <c r="FJL16" s="44"/>
      <c r="FJM16" s="44"/>
      <c r="FJN16" s="44"/>
      <c r="FJO16" s="44"/>
      <c r="FJP16" s="44"/>
      <c r="FJQ16" s="44"/>
      <c r="FJR16" s="44"/>
      <c r="FJS16" s="44"/>
      <c r="FJT16" s="44"/>
      <c r="FJU16" s="44"/>
      <c r="FJV16" s="44"/>
      <c r="FJW16" s="44"/>
      <c r="FJX16" s="44"/>
      <c r="FJY16" s="44"/>
      <c r="FJZ16" s="44"/>
      <c r="FKA16" s="44"/>
      <c r="FKB16" s="44"/>
      <c r="FKC16" s="44"/>
      <c r="FKD16" s="44"/>
      <c r="FKE16" s="44"/>
      <c r="FKF16" s="44"/>
      <c r="FKG16" s="44"/>
      <c r="FKH16" s="44"/>
      <c r="FKI16" s="44"/>
      <c r="FKJ16" s="44"/>
      <c r="FKK16" s="44"/>
      <c r="FKL16" s="44"/>
      <c r="FKM16" s="44"/>
      <c r="FKN16" s="44"/>
      <c r="FKO16" s="44"/>
      <c r="FKP16" s="44"/>
      <c r="FKQ16" s="44"/>
      <c r="FKR16" s="44"/>
      <c r="FKS16" s="44"/>
      <c r="FKT16" s="44"/>
      <c r="FKU16" s="44"/>
      <c r="FKV16" s="44"/>
      <c r="FKW16" s="44"/>
      <c r="FKX16" s="44"/>
      <c r="FKY16" s="44"/>
      <c r="FKZ16" s="44"/>
      <c r="FLA16" s="44"/>
      <c r="FLB16" s="44"/>
      <c r="FLC16" s="44"/>
      <c r="FLD16" s="44"/>
      <c r="FLE16" s="44"/>
      <c r="FLF16" s="44"/>
      <c r="FLG16" s="44"/>
      <c r="FLH16" s="44"/>
      <c r="FLI16" s="44"/>
      <c r="FLJ16" s="44"/>
      <c r="FLK16" s="44"/>
      <c r="FLL16" s="44"/>
      <c r="FLM16" s="44"/>
      <c r="FLN16" s="44"/>
      <c r="FLO16" s="44"/>
      <c r="FLP16" s="44"/>
      <c r="FLQ16" s="44"/>
      <c r="FLR16" s="44"/>
      <c r="FLS16" s="44"/>
      <c r="FLT16" s="44"/>
      <c r="FLU16" s="44"/>
      <c r="FLV16" s="44"/>
      <c r="FLW16" s="44"/>
      <c r="FLX16" s="44"/>
      <c r="FLY16" s="44"/>
      <c r="FLZ16" s="44"/>
      <c r="FMA16" s="44"/>
      <c r="FMB16" s="44"/>
      <c r="FMC16" s="44"/>
      <c r="FMD16" s="44"/>
      <c r="FME16" s="44"/>
      <c r="FMF16" s="44"/>
      <c r="FMG16" s="44"/>
      <c r="FMH16" s="44"/>
      <c r="FMI16" s="44"/>
      <c r="FMJ16" s="44"/>
      <c r="FMK16" s="44"/>
      <c r="FML16" s="44"/>
      <c r="FMM16" s="44"/>
      <c r="FMN16" s="44"/>
      <c r="FMO16" s="44"/>
      <c r="FMP16" s="44"/>
      <c r="FMQ16" s="44"/>
      <c r="FMR16" s="44"/>
      <c r="FMS16" s="44"/>
      <c r="FMT16" s="44"/>
      <c r="FMU16" s="44"/>
      <c r="FMV16" s="44"/>
      <c r="FMW16" s="44"/>
      <c r="FMX16" s="44"/>
      <c r="FMY16" s="44"/>
      <c r="FMZ16" s="44"/>
      <c r="FNA16" s="44"/>
      <c r="FNB16" s="44"/>
      <c r="FNC16" s="44"/>
      <c r="FND16" s="44"/>
      <c r="FNE16" s="44"/>
      <c r="FNF16" s="44"/>
      <c r="FNG16" s="44"/>
      <c r="FNH16" s="44"/>
      <c r="FNI16" s="44"/>
      <c r="FNJ16" s="44"/>
      <c r="FNK16" s="44"/>
      <c r="FNL16" s="44"/>
      <c r="FNM16" s="44"/>
      <c r="FNN16" s="44"/>
      <c r="FNO16" s="44"/>
      <c r="FNP16" s="44"/>
      <c r="FNQ16" s="44"/>
      <c r="FNR16" s="44"/>
      <c r="FNS16" s="44"/>
      <c r="FNT16" s="44"/>
      <c r="FNU16" s="44"/>
      <c r="FNV16" s="44"/>
      <c r="FNW16" s="44"/>
      <c r="FNX16" s="44"/>
      <c r="FNY16" s="44"/>
      <c r="FNZ16" s="44"/>
      <c r="FOA16" s="44"/>
      <c r="FOB16" s="44"/>
      <c r="FOC16" s="44"/>
      <c r="FOD16" s="44"/>
      <c r="FOE16" s="44"/>
      <c r="FOF16" s="44"/>
      <c r="FOG16" s="44"/>
      <c r="FOH16" s="44"/>
      <c r="FOI16" s="44"/>
      <c r="FOJ16" s="44"/>
      <c r="FOK16" s="44"/>
      <c r="FOL16" s="44"/>
      <c r="FOM16" s="44"/>
      <c r="FON16" s="44"/>
      <c r="FOO16" s="44"/>
      <c r="FOP16" s="44"/>
      <c r="FOQ16" s="44"/>
      <c r="FOR16" s="44"/>
      <c r="FOS16" s="44"/>
      <c r="FOT16" s="44"/>
      <c r="FOU16" s="44"/>
      <c r="FOV16" s="44"/>
      <c r="FOW16" s="44"/>
      <c r="FOX16" s="44"/>
      <c r="FOY16" s="44"/>
      <c r="FOZ16" s="44"/>
      <c r="FPA16" s="44"/>
      <c r="FPB16" s="44"/>
      <c r="FPC16" s="44"/>
      <c r="FPD16" s="44"/>
      <c r="FPE16" s="44"/>
      <c r="FPF16" s="44"/>
      <c r="FPG16" s="44"/>
      <c r="FPH16" s="44"/>
      <c r="FPI16" s="44"/>
      <c r="FPJ16" s="44"/>
      <c r="FPK16" s="44"/>
      <c r="FPL16" s="44"/>
      <c r="FPM16" s="44"/>
      <c r="FPN16" s="44"/>
      <c r="FPO16" s="44"/>
      <c r="FPP16" s="44"/>
      <c r="FPQ16" s="44"/>
      <c r="FPR16" s="44"/>
      <c r="FPS16" s="44"/>
      <c r="FPT16" s="44"/>
      <c r="FPU16" s="44"/>
      <c r="FPV16" s="44"/>
      <c r="FPW16" s="44"/>
      <c r="FPX16" s="44"/>
      <c r="FPY16" s="44"/>
      <c r="FPZ16" s="44"/>
      <c r="FQA16" s="44"/>
      <c r="FQB16" s="44"/>
      <c r="FQC16" s="44"/>
      <c r="FQD16" s="44"/>
      <c r="FQE16" s="44"/>
      <c r="FQF16" s="44"/>
      <c r="FQG16" s="44"/>
      <c r="FQH16" s="44"/>
      <c r="FQI16" s="44"/>
      <c r="FQJ16" s="44"/>
      <c r="FQK16" s="44"/>
      <c r="FQL16" s="44"/>
      <c r="FQM16" s="44"/>
      <c r="FQN16" s="44"/>
      <c r="FQO16" s="44"/>
      <c r="FQP16" s="44"/>
      <c r="FQQ16" s="44"/>
      <c r="FQR16" s="44"/>
      <c r="FQS16" s="44"/>
      <c r="FQT16" s="44"/>
      <c r="FQU16" s="44"/>
      <c r="FQV16" s="44"/>
      <c r="FQW16" s="44"/>
      <c r="FQX16" s="44"/>
      <c r="FQY16" s="44"/>
      <c r="FQZ16" s="44"/>
      <c r="FRA16" s="44"/>
      <c r="FRB16" s="44"/>
      <c r="FRC16" s="44"/>
      <c r="FRD16" s="44"/>
      <c r="FRE16" s="44"/>
      <c r="FRF16" s="44"/>
      <c r="FRG16" s="44"/>
      <c r="FRH16" s="44"/>
      <c r="FRI16" s="44"/>
      <c r="FRJ16" s="44"/>
      <c r="FRK16" s="44"/>
      <c r="FRL16" s="44"/>
      <c r="FRM16" s="44"/>
      <c r="FRN16" s="44"/>
      <c r="FRO16" s="44"/>
      <c r="FRP16" s="44"/>
      <c r="FRQ16" s="44"/>
      <c r="FRR16" s="44"/>
      <c r="FRS16" s="44"/>
      <c r="FRT16" s="44"/>
      <c r="FRU16" s="44"/>
      <c r="FRV16" s="44"/>
      <c r="FRW16" s="44"/>
      <c r="FRX16" s="44"/>
      <c r="FRY16" s="44"/>
      <c r="FRZ16" s="44"/>
      <c r="FSA16" s="44"/>
      <c r="FSB16" s="44"/>
      <c r="FSC16" s="44"/>
      <c r="FSD16" s="44"/>
      <c r="FSE16" s="44"/>
      <c r="FSF16" s="44"/>
      <c r="FSG16" s="44"/>
      <c r="FSH16" s="44"/>
      <c r="FSI16" s="44"/>
      <c r="FSJ16" s="44"/>
      <c r="FSK16" s="44"/>
      <c r="FSL16" s="44"/>
      <c r="FSM16" s="44"/>
      <c r="FSN16" s="44"/>
      <c r="FSO16" s="44"/>
      <c r="FSP16" s="44"/>
      <c r="FSQ16" s="44"/>
      <c r="FSR16" s="44"/>
      <c r="FSS16" s="44"/>
      <c r="FST16" s="44"/>
      <c r="FSU16" s="44"/>
      <c r="FSV16" s="44"/>
      <c r="FSW16" s="44"/>
      <c r="FSX16" s="44"/>
      <c r="FSY16" s="44"/>
      <c r="FSZ16" s="44"/>
      <c r="FTA16" s="44"/>
      <c r="FTB16" s="44"/>
      <c r="FTC16" s="44"/>
      <c r="FTD16" s="44"/>
      <c r="FTE16" s="44"/>
      <c r="FTF16" s="44"/>
      <c r="FTG16" s="44"/>
      <c r="FTH16" s="44"/>
      <c r="FTI16" s="44"/>
      <c r="FTJ16" s="44"/>
      <c r="FTK16" s="44"/>
      <c r="FTL16" s="44"/>
      <c r="FTM16" s="44"/>
      <c r="FTN16" s="44"/>
      <c r="FTO16" s="44"/>
      <c r="FTP16" s="44"/>
      <c r="FTQ16" s="44"/>
      <c r="FTR16" s="44"/>
      <c r="FTS16" s="44"/>
      <c r="FTT16" s="44"/>
      <c r="FTU16" s="44"/>
      <c r="FTV16" s="44"/>
      <c r="FTW16" s="44"/>
      <c r="FTX16" s="44"/>
      <c r="FTY16" s="44"/>
      <c r="FTZ16" s="44"/>
      <c r="FUA16" s="44"/>
      <c r="FUB16" s="44"/>
      <c r="FUC16" s="44"/>
      <c r="FUD16" s="44"/>
      <c r="FUE16" s="44"/>
      <c r="FUF16" s="44"/>
      <c r="FUG16" s="44"/>
      <c r="FUH16" s="44"/>
      <c r="FUI16" s="44"/>
      <c r="FUJ16" s="44"/>
      <c r="FUK16" s="44"/>
      <c r="FUL16" s="44"/>
      <c r="FUM16" s="44"/>
      <c r="FUN16" s="44"/>
      <c r="FUO16" s="44"/>
      <c r="FUP16" s="44"/>
      <c r="FUQ16" s="44"/>
      <c r="FUR16" s="44"/>
      <c r="FUS16" s="44"/>
      <c r="FUT16" s="44"/>
      <c r="FUU16" s="44"/>
      <c r="FUV16" s="44"/>
      <c r="FUW16" s="44"/>
      <c r="FUX16" s="44"/>
      <c r="FUY16" s="44"/>
      <c r="FUZ16" s="44"/>
      <c r="FVA16" s="44"/>
      <c r="FVB16" s="44"/>
      <c r="FVC16" s="44"/>
      <c r="FVD16" s="44"/>
      <c r="FVE16" s="44"/>
      <c r="FVF16" s="44"/>
      <c r="FVG16" s="44"/>
      <c r="FVH16" s="44"/>
      <c r="FVI16" s="44"/>
      <c r="FVJ16" s="44"/>
      <c r="FVK16" s="44"/>
      <c r="FVL16" s="44"/>
      <c r="FVM16" s="44"/>
      <c r="FVN16" s="44"/>
      <c r="FVO16" s="44"/>
      <c r="FVP16" s="44"/>
      <c r="FVQ16" s="44"/>
      <c r="FVR16" s="44"/>
      <c r="FVS16" s="44"/>
      <c r="FVT16" s="44"/>
      <c r="FVU16" s="44"/>
      <c r="FVV16" s="44"/>
      <c r="FVW16" s="44"/>
      <c r="FVX16" s="44"/>
      <c r="FVY16" s="44"/>
      <c r="FVZ16" s="44"/>
      <c r="FWA16" s="44"/>
      <c r="FWB16" s="44"/>
      <c r="FWC16" s="44"/>
      <c r="FWD16" s="44"/>
      <c r="FWE16" s="44"/>
      <c r="FWF16" s="44"/>
      <c r="FWG16" s="44"/>
      <c r="FWH16" s="44"/>
      <c r="FWI16" s="44"/>
      <c r="FWJ16" s="44"/>
      <c r="FWK16" s="44"/>
      <c r="FWL16" s="44"/>
      <c r="FWM16" s="44"/>
      <c r="FWN16" s="44"/>
      <c r="FWO16" s="44"/>
      <c r="FWP16" s="44"/>
      <c r="FWQ16" s="44"/>
      <c r="FWR16" s="44"/>
      <c r="FWS16" s="44"/>
      <c r="FWT16" s="44"/>
      <c r="FWU16" s="44"/>
      <c r="FWV16" s="44"/>
      <c r="FWW16" s="44"/>
      <c r="FWX16" s="44"/>
      <c r="FWY16" s="44"/>
      <c r="FWZ16" s="44"/>
      <c r="FXA16" s="44"/>
      <c r="FXB16" s="44"/>
      <c r="FXC16" s="44"/>
      <c r="FXD16" s="44"/>
      <c r="FXE16" s="44"/>
      <c r="FXF16" s="44"/>
      <c r="FXG16" s="44"/>
      <c r="FXH16" s="44"/>
      <c r="FXI16" s="44"/>
      <c r="FXJ16" s="44"/>
      <c r="FXK16" s="44"/>
      <c r="FXL16" s="44"/>
      <c r="FXM16" s="44"/>
      <c r="FXN16" s="44"/>
      <c r="FXO16" s="44"/>
      <c r="FXP16" s="44"/>
      <c r="FXQ16" s="44"/>
      <c r="FXR16" s="44"/>
      <c r="FXS16" s="44"/>
      <c r="FXT16" s="44"/>
      <c r="FXU16" s="44"/>
      <c r="FXV16" s="44"/>
      <c r="FXW16" s="44"/>
      <c r="FXX16" s="44"/>
      <c r="FXY16" s="44"/>
      <c r="FXZ16" s="44"/>
      <c r="FYA16" s="44"/>
      <c r="FYB16" s="44"/>
      <c r="FYC16" s="44"/>
      <c r="FYD16" s="44"/>
      <c r="FYE16" s="44"/>
      <c r="FYF16" s="44"/>
      <c r="FYG16" s="44"/>
      <c r="FYH16" s="44"/>
      <c r="FYI16" s="44"/>
      <c r="FYJ16" s="44"/>
      <c r="FYK16" s="44"/>
      <c r="FYL16" s="44"/>
      <c r="FYM16" s="44"/>
      <c r="FYN16" s="44"/>
      <c r="FYO16" s="44"/>
      <c r="FYP16" s="44"/>
      <c r="FYQ16" s="44"/>
      <c r="FYR16" s="44"/>
      <c r="FYS16" s="44"/>
      <c r="FYT16" s="44"/>
      <c r="FYU16" s="44"/>
      <c r="FYV16" s="44"/>
      <c r="FYW16" s="44"/>
      <c r="FYX16" s="44"/>
      <c r="FYY16" s="44"/>
      <c r="FYZ16" s="44"/>
      <c r="FZA16" s="44"/>
      <c r="FZB16" s="44"/>
      <c r="FZC16" s="44"/>
      <c r="FZD16" s="44"/>
      <c r="FZE16" s="44"/>
      <c r="FZF16" s="44"/>
      <c r="FZG16" s="44"/>
      <c r="FZH16" s="44"/>
      <c r="FZI16" s="44"/>
      <c r="FZJ16" s="44"/>
      <c r="FZK16" s="44"/>
      <c r="FZL16" s="44"/>
      <c r="FZM16" s="44"/>
      <c r="FZN16" s="44"/>
      <c r="FZO16" s="44"/>
      <c r="FZP16" s="44"/>
      <c r="FZQ16" s="44"/>
      <c r="FZR16" s="44"/>
      <c r="FZS16" s="44"/>
      <c r="FZT16" s="44"/>
      <c r="FZU16" s="44"/>
      <c r="FZV16" s="44"/>
      <c r="FZW16" s="44"/>
      <c r="FZX16" s="44"/>
      <c r="FZY16" s="44"/>
      <c r="FZZ16" s="44"/>
      <c r="GAA16" s="44"/>
      <c r="GAB16" s="44"/>
      <c r="GAC16" s="44"/>
      <c r="GAD16" s="44"/>
      <c r="GAE16" s="44"/>
      <c r="GAF16" s="44"/>
      <c r="GAG16" s="44"/>
      <c r="GAH16" s="44"/>
      <c r="GAI16" s="44"/>
      <c r="GAJ16" s="44"/>
      <c r="GAK16" s="44"/>
      <c r="GAL16" s="44"/>
      <c r="GAM16" s="44"/>
      <c r="GAN16" s="44"/>
      <c r="GAO16" s="44"/>
      <c r="GAP16" s="44"/>
      <c r="GAQ16" s="44"/>
      <c r="GAR16" s="44"/>
      <c r="GAS16" s="44"/>
      <c r="GAT16" s="44"/>
      <c r="GAU16" s="44"/>
      <c r="GAV16" s="44"/>
      <c r="GAW16" s="44"/>
      <c r="GAX16" s="44"/>
      <c r="GAY16" s="44"/>
      <c r="GAZ16" s="44"/>
      <c r="GBA16" s="44"/>
      <c r="GBB16" s="44"/>
      <c r="GBC16" s="44"/>
      <c r="GBD16" s="44"/>
      <c r="GBE16" s="44"/>
      <c r="GBF16" s="44"/>
      <c r="GBG16" s="44"/>
      <c r="GBH16" s="44"/>
      <c r="GBI16" s="44"/>
      <c r="GBJ16" s="44"/>
      <c r="GBK16" s="44"/>
      <c r="GBL16" s="44"/>
      <c r="GBM16" s="44"/>
      <c r="GBN16" s="44"/>
      <c r="GBO16" s="44"/>
      <c r="GBP16" s="44"/>
      <c r="GBQ16" s="44"/>
      <c r="GBR16" s="44"/>
      <c r="GBS16" s="44"/>
      <c r="GBT16" s="44"/>
      <c r="GBU16" s="44"/>
      <c r="GBV16" s="44"/>
      <c r="GBW16" s="44"/>
      <c r="GBX16" s="44"/>
      <c r="GBY16" s="44"/>
      <c r="GBZ16" s="44"/>
      <c r="GCA16" s="44"/>
      <c r="GCB16" s="44"/>
      <c r="GCC16" s="44"/>
      <c r="GCD16" s="44"/>
      <c r="GCE16" s="44"/>
      <c r="GCF16" s="44"/>
      <c r="GCG16" s="44"/>
      <c r="GCH16" s="44"/>
      <c r="GCI16" s="44"/>
      <c r="GCJ16" s="44"/>
      <c r="GCK16" s="44"/>
      <c r="GCL16" s="44"/>
      <c r="GCM16" s="44"/>
      <c r="GCN16" s="44"/>
      <c r="GCO16" s="44"/>
      <c r="GCP16" s="44"/>
      <c r="GCQ16" s="44"/>
      <c r="GCR16" s="44"/>
      <c r="GCS16" s="44"/>
      <c r="GCT16" s="44"/>
      <c r="GCU16" s="44"/>
      <c r="GCV16" s="44"/>
      <c r="GCW16" s="44"/>
      <c r="GCX16" s="44"/>
      <c r="GCY16" s="44"/>
      <c r="GCZ16" s="44"/>
      <c r="GDA16" s="44"/>
      <c r="GDB16" s="44"/>
      <c r="GDC16" s="44"/>
      <c r="GDD16" s="44"/>
      <c r="GDE16" s="44"/>
      <c r="GDF16" s="44"/>
      <c r="GDG16" s="44"/>
      <c r="GDH16" s="44"/>
      <c r="GDI16" s="44"/>
      <c r="GDJ16" s="44"/>
      <c r="GDK16" s="44"/>
      <c r="GDL16" s="44"/>
      <c r="GDM16" s="44"/>
      <c r="GDN16" s="44"/>
      <c r="GDO16" s="44"/>
      <c r="GDP16" s="44"/>
      <c r="GDQ16" s="44"/>
      <c r="GDR16" s="44"/>
      <c r="GDS16" s="44"/>
      <c r="GDT16" s="44"/>
      <c r="GDU16" s="44"/>
      <c r="GDV16" s="44"/>
      <c r="GDW16" s="44"/>
      <c r="GDX16" s="44"/>
      <c r="GDY16" s="44"/>
      <c r="GDZ16" s="44"/>
      <c r="GEA16" s="44"/>
      <c r="GEB16" s="44"/>
      <c r="GEC16" s="44"/>
      <c r="GED16" s="44"/>
      <c r="GEE16" s="44"/>
      <c r="GEF16" s="44"/>
      <c r="GEG16" s="44"/>
      <c r="GEH16" s="44"/>
      <c r="GEI16" s="44"/>
      <c r="GEJ16" s="44"/>
      <c r="GEK16" s="44"/>
      <c r="GEL16" s="44"/>
      <c r="GEM16" s="44"/>
      <c r="GEN16" s="44"/>
      <c r="GEO16" s="44"/>
      <c r="GEP16" s="44"/>
      <c r="GEQ16" s="44"/>
      <c r="GER16" s="44"/>
      <c r="GES16" s="44"/>
      <c r="GET16" s="44"/>
      <c r="GEU16" s="44"/>
      <c r="GEV16" s="44"/>
      <c r="GEW16" s="44"/>
      <c r="GEX16" s="44"/>
      <c r="GEY16" s="44"/>
      <c r="GEZ16" s="44"/>
      <c r="GFA16" s="44"/>
      <c r="GFB16" s="44"/>
      <c r="GFC16" s="44"/>
      <c r="GFD16" s="44"/>
      <c r="GFE16" s="44"/>
      <c r="GFF16" s="44"/>
      <c r="GFG16" s="44"/>
      <c r="GFH16" s="44"/>
      <c r="GFI16" s="44"/>
      <c r="GFJ16" s="44"/>
      <c r="GFK16" s="44"/>
      <c r="GFL16" s="44"/>
      <c r="GFM16" s="44"/>
      <c r="GFN16" s="44"/>
      <c r="GFO16" s="44"/>
      <c r="GFP16" s="44"/>
      <c r="GFQ16" s="44"/>
      <c r="GFR16" s="44"/>
      <c r="GFS16" s="44"/>
      <c r="GFT16" s="44"/>
      <c r="GFU16" s="44"/>
      <c r="GFV16" s="44"/>
      <c r="GFW16" s="44"/>
      <c r="GFX16" s="44"/>
      <c r="GFY16" s="44"/>
      <c r="GFZ16" s="44"/>
      <c r="GGA16" s="44"/>
      <c r="GGB16" s="44"/>
      <c r="GGC16" s="44"/>
      <c r="GGD16" s="44"/>
      <c r="GGE16" s="44"/>
      <c r="GGF16" s="44"/>
      <c r="GGG16" s="44"/>
      <c r="GGH16" s="44"/>
      <c r="GGI16" s="44"/>
      <c r="GGJ16" s="44"/>
      <c r="GGK16" s="44"/>
      <c r="GGL16" s="44"/>
      <c r="GGM16" s="44"/>
      <c r="GGN16" s="44"/>
      <c r="GGO16" s="44"/>
      <c r="GGP16" s="44"/>
      <c r="GGQ16" s="44"/>
      <c r="GGR16" s="44"/>
      <c r="GGS16" s="44"/>
      <c r="GGT16" s="44"/>
      <c r="GGU16" s="44"/>
      <c r="GGV16" s="44"/>
      <c r="GGW16" s="44"/>
      <c r="GGX16" s="44"/>
      <c r="GGY16" s="44"/>
      <c r="GGZ16" s="44"/>
      <c r="GHA16" s="44"/>
      <c r="GHB16" s="44"/>
      <c r="GHC16" s="44"/>
      <c r="GHD16" s="44"/>
      <c r="GHE16" s="44"/>
      <c r="GHF16" s="44"/>
      <c r="GHG16" s="44"/>
      <c r="GHH16" s="44"/>
      <c r="GHI16" s="44"/>
      <c r="GHJ16" s="44"/>
      <c r="GHK16" s="44"/>
      <c r="GHL16" s="44"/>
      <c r="GHM16" s="44"/>
      <c r="GHN16" s="44"/>
      <c r="GHO16" s="44"/>
      <c r="GHP16" s="44"/>
      <c r="GHQ16" s="44"/>
      <c r="GHR16" s="44"/>
      <c r="GHS16" s="44"/>
      <c r="GHT16" s="44"/>
      <c r="GHU16" s="44"/>
      <c r="GHV16" s="44"/>
      <c r="GHW16" s="44"/>
      <c r="GHX16" s="44"/>
      <c r="GHY16" s="44"/>
      <c r="GHZ16" s="44"/>
      <c r="GIA16" s="44"/>
      <c r="GIB16" s="44"/>
      <c r="GIC16" s="44"/>
      <c r="GID16" s="44"/>
      <c r="GIE16" s="44"/>
      <c r="GIF16" s="44"/>
      <c r="GIG16" s="44"/>
      <c r="GIH16" s="44"/>
      <c r="GII16" s="44"/>
      <c r="GIJ16" s="44"/>
      <c r="GIK16" s="44"/>
      <c r="GIL16" s="44"/>
      <c r="GIM16" s="44"/>
      <c r="GIN16" s="44"/>
      <c r="GIO16" s="44"/>
      <c r="GIP16" s="44"/>
      <c r="GIQ16" s="44"/>
      <c r="GIR16" s="44"/>
      <c r="GIS16" s="44"/>
      <c r="GIT16" s="44"/>
      <c r="GIU16" s="44"/>
      <c r="GIV16" s="44"/>
      <c r="GIW16" s="44"/>
      <c r="GIX16" s="44"/>
      <c r="GIY16" s="44"/>
      <c r="GIZ16" s="44"/>
      <c r="GJA16" s="44"/>
      <c r="GJB16" s="44"/>
      <c r="GJC16" s="44"/>
      <c r="GJD16" s="44"/>
      <c r="GJE16" s="44"/>
      <c r="GJF16" s="44"/>
      <c r="GJG16" s="44"/>
      <c r="GJH16" s="44"/>
      <c r="GJI16" s="44"/>
      <c r="GJJ16" s="44"/>
      <c r="GJK16" s="44"/>
      <c r="GJL16" s="44"/>
      <c r="GJM16" s="44"/>
      <c r="GJN16" s="44"/>
      <c r="GJO16" s="44"/>
      <c r="GJP16" s="44"/>
      <c r="GJQ16" s="44"/>
      <c r="GJR16" s="44"/>
      <c r="GJS16" s="44"/>
      <c r="GJT16" s="44"/>
      <c r="GJU16" s="44"/>
      <c r="GJV16" s="44"/>
      <c r="GJW16" s="44"/>
      <c r="GJX16" s="44"/>
      <c r="GJY16" s="44"/>
      <c r="GJZ16" s="44"/>
      <c r="GKA16" s="44"/>
      <c r="GKB16" s="44"/>
      <c r="GKC16" s="44"/>
      <c r="GKD16" s="44"/>
      <c r="GKE16" s="44"/>
      <c r="GKF16" s="44"/>
      <c r="GKG16" s="44"/>
      <c r="GKH16" s="44"/>
      <c r="GKI16" s="44"/>
      <c r="GKJ16" s="44"/>
      <c r="GKK16" s="44"/>
      <c r="GKL16" s="44"/>
      <c r="GKM16" s="44"/>
      <c r="GKN16" s="44"/>
      <c r="GKO16" s="44"/>
      <c r="GKP16" s="44"/>
      <c r="GKQ16" s="44"/>
      <c r="GKR16" s="44"/>
      <c r="GKS16" s="44"/>
      <c r="GKT16" s="44"/>
      <c r="GKU16" s="44"/>
      <c r="GKV16" s="44"/>
      <c r="GKW16" s="44"/>
      <c r="GKX16" s="44"/>
      <c r="GKY16" s="44"/>
      <c r="GKZ16" s="44"/>
      <c r="GLA16" s="44"/>
      <c r="GLB16" s="44"/>
      <c r="GLC16" s="44"/>
      <c r="GLD16" s="44"/>
      <c r="GLE16" s="44"/>
      <c r="GLF16" s="44"/>
      <c r="GLG16" s="44"/>
      <c r="GLH16" s="44"/>
      <c r="GLI16" s="44"/>
      <c r="GLJ16" s="44"/>
      <c r="GLK16" s="44"/>
      <c r="GLL16" s="44"/>
      <c r="GLM16" s="44"/>
      <c r="GLN16" s="44"/>
      <c r="GLO16" s="44"/>
      <c r="GLP16" s="44"/>
      <c r="GLQ16" s="44"/>
      <c r="GLR16" s="44"/>
      <c r="GLS16" s="44"/>
      <c r="GLT16" s="44"/>
      <c r="GLU16" s="44"/>
      <c r="GLV16" s="44"/>
      <c r="GLW16" s="44"/>
      <c r="GLX16" s="44"/>
      <c r="GLY16" s="44"/>
      <c r="GLZ16" s="44"/>
      <c r="GMA16" s="44"/>
      <c r="GMB16" s="44"/>
      <c r="GMC16" s="44"/>
      <c r="GMD16" s="44"/>
      <c r="GME16" s="44"/>
      <c r="GMF16" s="44"/>
      <c r="GMG16" s="44"/>
      <c r="GMH16" s="44"/>
      <c r="GMI16" s="44"/>
      <c r="GMJ16" s="44"/>
      <c r="GMK16" s="44"/>
      <c r="GML16" s="44"/>
      <c r="GMM16" s="44"/>
      <c r="GMN16" s="44"/>
      <c r="GMO16" s="44"/>
      <c r="GMP16" s="44"/>
      <c r="GMQ16" s="44"/>
      <c r="GMR16" s="44"/>
      <c r="GMS16" s="44"/>
      <c r="GMT16" s="44"/>
      <c r="GMU16" s="44"/>
      <c r="GMV16" s="44"/>
      <c r="GMW16" s="44"/>
      <c r="GMX16" s="44"/>
      <c r="GMY16" s="44"/>
      <c r="GMZ16" s="44"/>
      <c r="GNA16" s="44"/>
      <c r="GNB16" s="44"/>
      <c r="GNC16" s="44"/>
      <c r="GND16" s="44"/>
      <c r="GNE16" s="44"/>
      <c r="GNF16" s="44"/>
      <c r="GNG16" s="44"/>
      <c r="GNH16" s="44"/>
      <c r="GNI16" s="44"/>
      <c r="GNJ16" s="44"/>
      <c r="GNK16" s="44"/>
      <c r="GNL16" s="44"/>
      <c r="GNM16" s="44"/>
      <c r="GNN16" s="44"/>
      <c r="GNO16" s="44"/>
      <c r="GNP16" s="44"/>
      <c r="GNQ16" s="44"/>
      <c r="GNR16" s="44"/>
      <c r="GNS16" s="44"/>
      <c r="GNT16" s="44"/>
      <c r="GNU16" s="44"/>
      <c r="GNV16" s="44"/>
      <c r="GNW16" s="44"/>
      <c r="GNX16" s="44"/>
      <c r="GNY16" s="44"/>
      <c r="GNZ16" s="44"/>
      <c r="GOA16" s="44"/>
      <c r="GOB16" s="44"/>
      <c r="GOC16" s="44"/>
      <c r="GOD16" s="44"/>
      <c r="GOE16" s="44"/>
      <c r="GOF16" s="44"/>
      <c r="GOG16" s="44"/>
      <c r="GOH16" s="44"/>
      <c r="GOI16" s="44"/>
      <c r="GOJ16" s="44"/>
      <c r="GOK16" s="44"/>
      <c r="GOL16" s="44"/>
      <c r="GOM16" s="44"/>
      <c r="GON16" s="44"/>
      <c r="GOO16" s="44"/>
      <c r="GOP16" s="44"/>
      <c r="GOQ16" s="44"/>
      <c r="GOR16" s="44"/>
      <c r="GOS16" s="44"/>
      <c r="GOT16" s="44"/>
      <c r="GOU16" s="44"/>
      <c r="GOV16" s="44"/>
      <c r="GOW16" s="44"/>
      <c r="GOX16" s="44"/>
      <c r="GOY16" s="44"/>
      <c r="GOZ16" s="44"/>
      <c r="GPA16" s="44"/>
      <c r="GPB16" s="44"/>
      <c r="GPC16" s="44"/>
      <c r="GPD16" s="44"/>
      <c r="GPE16" s="44"/>
      <c r="GPF16" s="44"/>
      <c r="GPG16" s="44"/>
      <c r="GPH16" s="44"/>
      <c r="GPI16" s="44"/>
      <c r="GPJ16" s="44"/>
      <c r="GPK16" s="44"/>
      <c r="GPL16" s="44"/>
      <c r="GPM16" s="44"/>
      <c r="GPN16" s="44"/>
      <c r="GPO16" s="44"/>
      <c r="GPP16" s="44"/>
      <c r="GPQ16" s="44"/>
      <c r="GPR16" s="44"/>
      <c r="GPS16" s="44"/>
      <c r="GPT16" s="44"/>
      <c r="GPU16" s="44"/>
      <c r="GPV16" s="44"/>
      <c r="GPW16" s="44"/>
      <c r="GPX16" s="44"/>
      <c r="GPY16" s="44"/>
      <c r="GPZ16" s="44"/>
      <c r="GQA16" s="44"/>
      <c r="GQB16" s="44"/>
      <c r="GQC16" s="44"/>
      <c r="GQD16" s="44"/>
      <c r="GQE16" s="44"/>
      <c r="GQF16" s="44"/>
      <c r="GQG16" s="44"/>
      <c r="GQH16" s="44"/>
      <c r="GQI16" s="44"/>
      <c r="GQJ16" s="44"/>
      <c r="GQK16" s="44"/>
      <c r="GQL16" s="44"/>
      <c r="GQM16" s="44"/>
      <c r="GQN16" s="44"/>
      <c r="GQO16" s="44"/>
      <c r="GQP16" s="44"/>
      <c r="GQQ16" s="44"/>
      <c r="GQR16" s="44"/>
      <c r="GQS16" s="44"/>
      <c r="GQT16" s="44"/>
      <c r="GQU16" s="44"/>
      <c r="GQV16" s="44"/>
      <c r="GQW16" s="44"/>
      <c r="GQX16" s="44"/>
      <c r="GQY16" s="44"/>
      <c r="GQZ16" s="44"/>
      <c r="GRA16" s="44"/>
      <c r="GRB16" s="44"/>
      <c r="GRC16" s="44"/>
      <c r="GRD16" s="44"/>
      <c r="GRE16" s="44"/>
      <c r="GRF16" s="44"/>
      <c r="GRG16" s="44"/>
      <c r="GRH16" s="44"/>
      <c r="GRI16" s="44"/>
      <c r="GRJ16" s="44"/>
      <c r="GRK16" s="44"/>
      <c r="GRL16" s="44"/>
      <c r="GRM16" s="44"/>
      <c r="GRN16" s="44"/>
      <c r="GRO16" s="44"/>
      <c r="GRP16" s="44"/>
      <c r="GRQ16" s="44"/>
      <c r="GRR16" s="44"/>
      <c r="GRS16" s="44"/>
      <c r="GRT16" s="44"/>
      <c r="GRU16" s="44"/>
      <c r="GRV16" s="44"/>
      <c r="GRW16" s="44"/>
      <c r="GRX16" s="44"/>
      <c r="GRY16" s="44"/>
      <c r="GRZ16" s="44"/>
      <c r="GSA16" s="44"/>
      <c r="GSB16" s="44"/>
      <c r="GSC16" s="44"/>
      <c r="GSD16" s="44"/>
      <c r="GSE16" s="44"/>
      <c r="GSF16" s="44"/>
      <c r="GSG16" s="44"/>
      <c r="GSH16" s="44"/>
      <c r="GSI16" s="44"/>
      <c r="GSJ16" s="44"/>
      <c r="GSK16" s="44"/>
      <c r="GSL16" s="44"/>
      <c r="GSM16" s="44"/>
      <c r="GSN16" s="44"/>
      <c r="GSO16" s="44"/>
      <c r="GSP16" s="44"/>
      <c r="GSQ16" s="44"/>
      <c r="GSR16" s="44"/>
      <c r="GSS16" s="44"/>
      <c r="GST16" s="44"/>
      <c r="GSU16" s="44"/>
      <c r="GSV16" s="44"/>
      <c r="GSW16" s="44"/>
      <c r="GSX16" s="44"/>
      <c r="GSY16" s="44"/>
      <c r="GSZ16" s="44"/>
      <c r="GTA16" s="44"/>
      <c r="GTB16" s="44"/>
      <c r="GTC16" s="44"/>
      <c r="GTD16" s="44"/>
      <c r="GTE16" s="44"/>
      <c r="GTF16" s="44"/>
      <c r="GTG16" s="44"/>
      <c r="GTH16" s="44"/>
      <c r="GTI16" s="44"/>
      <c r="GTJ16" s="44"/>
      <c r="GTK16" s="44"/>
      <c r="GTL16" s="44"/>
      <c r="GTM16" s="44"/>
      <c r="GTN16" s="44"/>
      <c r="GTO16" s="44"/>
      <c r="GTP16" s="44"/>
      <c r="GTQ16" s="44"/>
      <c r="GTR16" s="44"/>
      <c r="GTS16" s="44"/>
      <c r="GTT16" s="44"/>
      <c r="GTU16" s="44"/>
      <c r="GTV16" s="44"/>
      <c r="GTW16" s="44"/>
      <c r="GTX16" s="44"/>
      <c r="GTY16" s="44"/>
      <c r="GTZ16" s="44"/>
      <c r="GUA16" s="44"/>
      <c r="GUB16" s="44"/>
      <c r="GUC16" s="44"/>
      <c r="GUD16" s="44"/>
      <c r="GUE16" s="44"/>
      <c r="GUF16" s="44"/>
      <c r="GUG16" s="44"/>
      <c r="GUH16" s="44"/>
      <c r="GUI16" s="44"/>
      <c r="GUJ16" s="44"/>
      <c r="GUK16" s="44"/>
      <c r="GUL16" s="44"/>
      <c r="GUM16" s="44"/>
      <c r="GUN16" s="44"/>
      <c r="GUO16" s="44"/>
      <c r="GUP16" s="44"/>
      <c r="GUQ16" s="44"/>
      <c r="GUR16" s="44"/>
      <c r="GUS16" s="44"/>
      <c r="GUT16" s="44"/>
      <c r="GUU16" s="44"/>
      <c r="GUV16" s="44"/>
      <c r="GUW16" s="44"/>
      <c r="GUX16" s="44"/>
      <c r="GUY16" s="44"/>
      <c r="GUZ16" s="44"/>
      <c r="GVA16" s="44"/>
      <c r="GVB16" s="44"/>
      <c r="GVC16" s="44"/>
      <c r="GVD16" s="44"/>
      <c r="GVE16" s="44"/>
      <c r="GVF16" s="44"/>
      <c r="GVG16" s="44"/>
      <c r="GVH16" s="44"/>
      <c r="GVI16" s="44"/>
      <c r="GVJ16" s="44"/>
      <c r="GVK16" s="44"/>
      <c r="GVL16" s="44"/>
      <c r="GVM16" s="44"/>
      <c r="GVN16" s="44"/>
      <c r="GVO16" s="44"/>
      <c r="GVP16" s="44"/>
      <c r="GVQ16" s="44"/>
      <c r="GVR16" s="44"/>
      <c r="GVS16" s="44"/>
      <c r="GVT16" s="44"/>
      <c r="GVU16" s="44"/>
      <c r="GVV16" s="44"/>
      <c r="GVW16" s="44"/>
      <c r="GVX16" s="44"/>
      <c r="GVY16" s="44"/>
      <c r="GVZ16" s="44"/>
      <c r="GWA16" s="44"/>
      <c r="GWB16" s="44"/>
      <c r="GWC16" s="44"/>
      <c r="GWD16" s="44"/>
      <c r="GWE16" s="44"/>
      <c r="GWF16" s="44"/>
      <c r="GWG16" s="44"/>
      <c r="GWH16" s="44"/>
      <c r="GWI16" s="44"/>
      <c r="GWJ16" s="44"/>
      <c r="GWK16" s="44"/>
      <c r="GWL16" s="44"/>
      <c r="GWM16" s="44"/>
      <c r="GWN16" s="44"/>
      <c r="GWO16" s="44"/>
      <c r="GWP16" s="44"/>
      <c r="GWQ16" s="44"/>
      <c r="GWR16" s="44"/>
      <c r="GWS16" s="44"/>
      <c r="GWT16" s="44"/>
      <c r="GWU16" s="44"/>
      <c r="GWV16" s="44"/>
      <c r="GWW16" s="44"/>
      <c r="GWX16" s="44"/>
      <c r="GWY16" s="44"/>
      <c r="GWZ16" s="44"/>
      <c r="GXA16" s="44"/>
      <c r="GXB16" s="44"/>
      <c r="GXC16" s="44"/>
      <c r="GXD16" s="44"/>
      <c r="GXE16" s="44"/>
      <c r="GXF16" s="44"/>
      <c r="GXG16" s="44"/>
      <c r="GXH16" s="44"/>
      <c r="GXI16" s="44"/>
      <c r="GXJ16" s="44"/>
      <c r="GXK16" s="44"/>
      <c r="GXL16" s="44"/>
      <c r="GXM16" s="44"/>
      <c r="GXN16" s="44"/>
      <c r="GXO16" s="44"/>
      <c r="GXP16" s="44"/>
      <c r="GXQ16" s="44"/>
      <c r="GXR16" s="44"/>
      <c r="GXS16" s="44"/>
      <c r="GXT16" s="44"/>
      <c r="GXU16" s="44"/>
      <c r="GXV16" s="44"/>
      <c r="GXW16" s="44"/>
      <c r="GXX16" s="44"/>
      <c r="GXY16" s="44"/>
      <c r="GXZ16" s="44"/>
      <c r="GYA16" s="44"/>
      <c r="GYB16" s="44"/>
      <c r="GYC16" s="44"/>
      <c r="GYD16" s="44"/>
      <c r="GYE16" s="44"/>
      <c r="GYF16" s="44"/>
      <c r="GYG16" s="44"/>
      <c r="GYH16" s="44"/>
      <c r="GYI16" s="44"/>
      <c r="GYJ16" s="44"/>
      <c r="GYK16" s="44"/>
      <c r="GYL16" s="44"/>
      <c r="GYM16" s="44"/>
      <c r="GYN16" s="44"/>
      <c r="GYO16" s="44"/>
      <c r="GYP16" s="44"/>
      <c r="GYQ16" s="44"/>
      <c r="GYR16" s="44"/>
      <c r="GYS16" s="44"/>
      <c r="GYT16" s="44"/>
      <c r="GYU16" s="44"/>
      <c r="GYV16" s="44"/>
      <c r="GYW16" s="44"/>
      <c r="GYX16" s="44"/>
      <c r="GYY16" s="44"/>
      <c r="GYZ16" s="44"/>
      <c r="GZA16" s="44"/>
      <c r="GZB16" s="44"/>
      <c r="GZC16" s="44"/>
      <c r="GZD16" s="44"/>
      <c r="GZE16" s="44"/>
      <c r="GZF16" s="44"/>
      <c r="GZG16" s="44"/>
      <c r="GZH16" s="44"/>
      <c r="GZI16" s="44"/>
      <c r="GZJ16" s="44"/>
      <c r="GZK16" s="44"/>
      <c r="GZL16" s="44"/>
      <c r="GZM16" s="44"/>
      <c r="GZN16" s="44"/>
      <c r="GZO16" s="44"/>
      <c r="GZP16" s="44"/>
      <c r="GZQ16" s="44"/>
      <c r="GZR16" s="44"/>
      <c r="GZS16" s="44"/>
      <c r="GZT16" s="44"/>
      <c r="GZU16" s="44"/>
      <c r="GZV16" s="44"/>
      <c r="GZW16" s="44"/>
      <c r="GZX16" s="44"/>
      <c r="GZY16" s="44"/>
      <c r="GZZ16" s="44"/>
      <c r="HAA16" s="44"/>
      <c r="HAB16" s="44"/>
      <c r="HAC16" s="44"/>
      <c r="HAD16" s="44"/>
      <c r="HAE16" s="44"/>
      <c r="HAF16" s="44"/>
      <c r="HAG16" s="44"/>
      <c r="HAH16" s="44"/>
      <c r="HAI16" s="44"/>
      <c r="HAJ16" s="44"/>
      <c r="HAK16" s="44"/>
      <c r="HAL16" s="44"/>
      <c r="HAM16" s="44"/>
      <c r="HAN16" s="44"/>
      <c r="HAO16" s="44"/>
      <c r="HAP16" s="44"/>
      <c r="HAQ16" s="44"/>
      <c r="HAR16" s="44"/>
      <c r="HAS16" s="44"/>
      <c r="HAT16" s="44"/>
      <c r="HAU16" s="44"/>
      <c r="HAV16" s="44"/>
      <c r="HAW16" s="44"/>
      <c r="HAX16" s="44"/>
      <c r="HAY16" s="44"/>
      <c r="HAZ16" s="44"/>
      <c r="HBA16" s="44"/>
      <c r="HBB16" s="44"/>
      <c r="HBC16" s="44"/>
      <c r="HBD16" s="44"/>
      <c r="HBE16" s="44"/>
      <c r="HBF16" s="44"/>
      <c r="HBG16" s="44"/>
      <c r="HBH16" s="44"/>
      <c r="HBI16" s="44"/>
      <c r="HBJ16" s="44"/>
      <c r="HBK16" s="44"/>
      <c r="HBL16" s="44"/>
      <c r="HBM16" s="44"/>
      <c r="HBN16" s="44"/>
      <c r="HBO16" s="44"/>
      <c r="HBP16" s="44"/>
      <c r="HBQ16" s="44"/>
      <c r="HBR16" s="44"/>
      <c r="HBS16" s="44"/>
      <c r="HBT16" s="44"/>
      <c r="HBU16" s="44"/>
      <c r="HBV16" s="44"/>
      <c r="HBW16" s="44"/>
      <c r="HBX16" s="44"/>
      <c r="HBY16" s="44"/>
      <c r="HBZ16" s="44"/>
      <c r="HCA16" s="44"/>
      <c r="HCB16" s="44"/>
      <c r="HCC16" s="44"/>
      <c r="HCD16" s="44"/>
      <c r="HCE16" s="44"/>
      <c r="HCF16" s="44"/>
      <c r="HCG16" s="44"/>
      <c r="HCH16" s="44"/>
      <c r="HCI16" s="44"/>
      <c r="HCJ16" s="44"/>
      <c r="HCK16" s="44"/>
      <c r="HCL16" s="44"/>
      <c r="HCM16" s="44"/>
      <c r="HCN16" s="44"/>
      <c r="HCO16" s="44"/>
      <c r="HCP16" s="44"/>
      <c r="HCQ16" s="44"/>
      <c r="HCR16" s="44"/>
      <c r="HCS16" s="44"/>
      <c r="HCT16" s="44"/>
      <c r="HCU16" s="44"/>
      <c r="HCV16" s="44"/>
      <c r="HCW16" s="44"/>
      <c r="HCX16" s="44"/>
      <c r="HCY16" s="44"/>
      <c r="HCZ16" s="44"/>
      <c r="HDA16" s="44"/>
      <c r="HDB16" s="44"/>
      <c r="HDC16" s="44"/>
      <c r="HDD16" s="44"/>
      <c r="HDE16" s="44"/>
      <c r="HDF16" s="44"/>
      <c r="HDG16" s="44"/>
      <c r="HDH16" s="44"/>
      <c r="HDI16" s="44"/>
      <c r="HDJ16" s="44"/>
      <c r="HDK16" s="44"/>
      <c r="HDL16" s="44"/>
      <c r="HDM16" s="44"/>
      <c r="HDN16" s="44"/>
      <c r="HDO16" s="44"/>
      <c r="HDP16" s="44"/>
      <c r="HDQ16" s="44"/>
      <c r="HDR16" s="44"/>
      <c r="HDS16" s="44"/>
      <c r="HDT16" s="44"/>
      <c r="HDU16" s="44"/>
      <c r="HDV16" s="44"/>
      <c r="HDW16" s="44"/>
      <c r="HDX16" s="44"/>
      <c r="HDY16" s="44"/>
      <c r="HDZ16" s="44"/>
      <c r="HEA16" s="44"/>
      <c r="HEB16" s="44"/>
      <c r="HEC16" s="44"/>
      <c r="HED16" s="44"/>
      <c r="HEE16" s="44"/>
      <c r="HEF16" s="44"/>
      <c r="HEG16" s="44"/>
      <c r="HEH16" s="44"/>
      <c r="HEI16" s="44"/>
      <c r="HEJ16" s="44"/>
      <c r="HEK16" s="44"/>
      <c r="HEL16" s="44"/>
      <c r="HEM16" s="44"/>
      <c r="HEN16" s="44"/>
      <c r="HEO16" s="44"/>
      <c r="HEP16" s="44"/>
      <c r="HEQ16" s="44"/>
      <c r="HER16" s="44"/>
      <c r="HES16" s="44"/>
      <c r="HET16" s="44"/>
      <c r="HEU16" s="44"/>
      <c r="HEV16" s="44"/>
      <c r="HEW16" s="44"/>
      <c r="HEX16" s="44"/>
      <c r="HEY16" s="44"/>
      <c r="HEZ16" s="44"/>
      <c r="HFA16" s="44"/>
      <c r="HFB16" s="44"/>
      <c r="HFC16" s="44"/>
      <c r="HFD16" s="44"/>
      <c r="HFE16" s="44"/>
      <c r="HFF16" s="44"/>
      <c r="HFG16" s="44"/>
      <c r="HFH16" s="44"/>
      <c r="HFI16" s="44"/>
      <c r="HFJ16" s="44"/>
      <c r="HFK16" s="44"/>
      <c r="HFL16" s="44"/>
      <c r="HFM16" s="44"/>
      <c r="HFN16" s="44"/>
      <c r="HFO16" s="44"/>
      <c r="HFP16" s="44"/>
      <c r="HFQ16" s="44"/>
      <c r="HFR16" s="44"/>
      <c r="HFS16" s="44"/>
      <c r="HFT16" s="44"/>
      <c r="HFU16" s="44"/>
      <c r="HFV16" s="44"/>
      <c r="HFW16" s="44"/>
      <c r="HFX16" s="44"/>
      <c r="HFY16" s="44"/>
      <c r="HFZ16" s="44"/>
      <c r="HGA16" s="44"/>
      <c r="HGB16" s="44"/>
      <c r="HGC16" s="44"/>
      <c r="HGD16" s="44"/>
      <c r="HGE16" s="44"/>
      <c r="HGF16" s="44"/>
      <c r="HGG16" s="44"/>
      <c r="HGH16" s="44"/>
      <c r="HGI16" s="44"/>
      <c r="HGJ16" s="44"/>
      <c r="HGK16" s="44"/>
      <c r="HGL16" s="44"/>
      <c r="HGM16" s="44"/>
      <c r="HGN16" s="44"/>
      <c r="HGO16" s="44"/>
      <c r="HGP16" s="44"/>
      <c r="HGQ16" s="44"/>
      <c r="HGR16" s="44"/>
      <c r="HGS16" s="44"/>
      <c r="HGT16" s="44"/>
      <c r="HGU16" s="44"/>
      <c r="HGV16" s="44"/>
      <c r="HGW16" s="44"/>
      <c r="HGX16" s="44"/>
      <c r="HGY16" s="44"/>
      <c r="HGZ16" s="44"/>
      <c r="HHA16" s="44"/>
      <c r="HHB16" s="44"/>
      <c r="HHC16" s="44"/>
      <c r="HHD16" s="44"/>
      <c r="HHE16" s="44"/>
      <c r="HHF16" s="44"/>
      <c r="HHG16" s="44"/>
      <c r="HHH16" s="44"/>
      <c r="HHI16" s="44"/>
      <c r="HHJ16" s="44"/>
      <c r="HHK16" s="44"/>
      <c r="HHL16" s="44"/>
      <c r="HHM16" s="44"/>
      <c r="HHN16" s="44"/>
      <c r="HHO16" s="44"/>
      <c r="HHP16" s="44"/>
      <c r="HHQ16" s="44"/>
      <c r="HHR16" s="44"/>
      <c r="HHS16" s="44"/>
      <c r="HHT16" s="44"/>
      <c r="HHU16" s="44"/>
      <c r="HHV16" s="44"/>
      <c r="HHW16" s="44"/>
      <c r="HHX16" s="44"/>
      <c r="HHY16" s="44"/>
      <c r="HHZ16" s="44"/>
      <c r="HIA16" s="44"/>
      <c r="HIB16" s="44"/>
      <c r="HIC16" s="44"/>
      <c r="HID16" s="44"/>
      <c r="HIE16" s="44"/>
      <c r="HIF16" s="44"/>
      <c r="HIG16" s="44"/>
      <c r="HIH16" s="44"/>
      <c r="HII16" s="44"/>
      <c r="HIJ16" s="44"/>
      <c r="HIK16" s="44"/>
      <c r="HIL16" s="44"/>
      <c r="HIM16" s="44"/>
      <c r="HIN16" s="44"/>
      <c r="HIO16" s="44"/>
      <c r="HIP16" s="44"/>
      <c r="HIQ16" s="44"/>
      <c r="HIR16" s="44"/>
      <c r="HIS16" s="44"/>
      <c r="HIT16" s="44"/>
      <c r="HIU16" s="44"/>
      <c r="HIV16" s="44"/>
      <c r="HIW16" s="44"/>
      <c r="HIX16" s="44"/>
      <c r="HIY16" s="44"/>
      <c r="HIZ16" s="44"/>
      <c r="HJA16" s="44"/>
      <c r="HJB16" s="44"/>
      <c r="HJC16" s="44"/>
      <c r="HJD16" s="44"/>
      <c r="HJE16" s="44"/>
      <c r="HJF16" s="44"/>
      <c r="HJG16" s="44"/>
      <c r="HJH16" s="44"/>
      <c r="HJI16" s="44"/>
      <c r="HJJ16" s="44"/>
      <c r="HJK16" s="44"/>
      <c r="HJL16" s="44"/>
      <c r="HJM16" s="44"/>
      <c r="HJN16" s="44"/>
      <c r="HJO16" s="44"/>
      <c r="HJP16" s="44"/>
      <c r="HJQ16" s="44"/>
      <c r="HJR16" s="44"/>
      <c r="HJS16" s="44"/>
      <c r="HJT16" s="44"/>
      <c r="HJU16" s="44"/>
      <c r="HJV16" s="44"/>
      <c r="HJW16" s="44"/>
      <c r="HJX16" s="44"/>
      <c r="HJY16" s="44"/>
      <c r="HJZ16" s="44"/>
      <c r="HKA16" s="44"/>
      <c r="HKB16" s="44"/>
      <c r="HKC16" s="44"/>
      <c r="HKD16" s="44"/>
      <c r="HKE16" s="44"/>
      <c r="HKF16" s="44"/>
      <c r="HKG16" s="44"/>
      <c r="HKH16" s="44"/>
      <c r="HKI16" s="44"/>
      <c r="HKJ16" s="44"/>
      <c r="HKK16" s="44"/>
      <c r="HKL16" s="44"/>
      <c r="HKM16" s="44"/>
      <c r="HKN16" s="44"/>
      <c r="HKO16" s="44"/>
      <c r="HKP16" s="44"/>
      <c r="HKQ16" s="44"/>
      <c r="HKR16" s="44"/>
      <c r="HKS16" s="44"/>
      <c r="HKT16" s="44"/>
      <c r="HKU16" s="44"/>
      <c r="HKV16" s="44"/>
      <c r="HKW16" s="44"/>
      <c r="HKX16" s="44"/>
      <c r="HKY16" s="44"/>
      <c r="HKZ16" s="44"/>
      <c r="HLA16" s="44"/>
      <c r="HLB16" s="44"/>
      <c r="HLC16" s="44"/>
      <c r="HLD16" s="44"/>
      <c r="HLE16" s="44"/>
      <c r="HLF16" s="44"/>
      <c r="HLG16" s="44"/>
      <c r="HLH16" s="44"/>
      <c r="HLI16" s="44"/>
      <c r="HLJ16" s="44"/>
      <c r="HLK16" s="44"/>
      <c r="HLL16" s="44"/>
      <c r="HLM16" s="44"/>
      <c r="HLN16" s="44"/>
      <c r="HLO16" s="44"/>
      <c r="HLP16" s="44"/>
      <c r="HLQ16" s="44"/>
      <c r="HLR16" s="44"/>
      <c r="HLS16" s="44"/>
      <c r="HLT16" s="44"/>
      <c r="HLU16" s="44"/>
      <c r="HLV16" s="44"/>
      <c r="HLW16" s="44"/>
      <c r="HLX16" s="44"/>
      <c r="HLY16" s="44"/>
      <c r="HLZ16" s="44"/>
      <c r="HMA16" s="44"/>
      <c r="HMB16" s="44"/>
      <c r="HMC16" s="44"/>
      <c r="HMD16" s="44"/>
      <c r="HME16" s="44"/>
      <c r="HMF16" s="44"/>
      <c r="HMG16" s="44"/>
      <c r="HMH16" s="44"/>
      <c r="HMI16" s="44"/>
      <c r="HMJ16" s="44"/>
      <c r="HMK16" s="44"/>
      <c r="HML16" s="44"/>
      <c r="HMM16" s="44"/>
      <c r="HMN16" s="44"/>
      <c r="HMO16" s="44"/>
      <c r="HMP16" s="44"/>
      <c r="HMQ16" s="44"/>
      <c r="HMR16" s="44"/>
      <c r="HMS16" s="44"/>
      <c r="HMT16" s="44"/>
      <c r="HMU16" s="44"/>
      <c r="HMV16" s="44"/>
      <c r="HMW16" s="44"/>
      <c r="HMX16" s="44"/>
      <c r="HMY16" s="44"/>
      <c r="HMZ16" s="44"/>
      <c r="HNA16" s="44"/>
      <c r="HNB16" s="44"/>
      <c r="HNC16" s="44"/>
      <c r="HND16" s="44"/>
      <c r="HNE16" s="44"/>
      <c r="HNF16" s="44"/>
      <c r="HNG16" s="44"/>
      <c r="HNH16" s="44"/>
      <c r="HNI16" s="44"/>
      <c r="HNJ16" s="44"/>
      <c r="HNK16" s="44"/>
      <c r="HNL16" s="44"/>
      <c r="HNM16" s="44"/>
      <c r="HNN16" s="44"/>
      <c r="HNO16" s="44"/>
      <c r="HNP16" s="44"/>
      <c r="HNQ16" s="44"/>
      <c r="HNR16" s="44"/>
      <c r="HNS16" s="44"/>
      <c r="HNT16" s="44"/>
      <c r="HNU16" s="44"/>
      <c r="HNV16" s="44"/>
      <c r="HNW16" s="44"/>
      <c r="HNX16" s="44"/>
      <c r="HNY16" s="44"/>
      <c r="HNZ16" s="44"/>
      <c r="HOA16" s="44"/>
      <c r="HOB16" s="44"/>
      <c r="HOC16" s="44"/>
      <c r="HOD16" s="44"/>
      <c r="HOE16" s="44"/>
      <c r="HOF16" s="44"/>
      <c r="HOG16" s="44"/>
      <c r="HOH16" s="44"/>
      <c r="HOI16" s="44"/>
      <c r="HOJ16" s="44"/>
      <c r="HOK16" s="44"/>
      <c r="HOL16" s="44"/>
      <c r="HOM16" s="44"/>
      <c r="HON16" s="44"/>
      <c r="HOO16" s="44"/>
      <c r="HOP16" s="44"/>
      <c r="HOQ16" s="44"/>
      <c r="HOR16" s="44"/>
      <c r="HOS16" s="44"/>
      <c r="HOT16" s="44"/>
      <c r="HOU16" s="44"/>
      <c r="HOV16" s="44"/>
      <c r="HOW16" s="44"/>
      <c r="HOX16" s="44"/>
      <c r="HOY16" s="44"/>
      <c r="HOZ16" s="44"/>
      <c r="HPA16" s="44"/>
      <c r="HPB16" s="44"/>
      <c r="HPC16" s="44"/>
      <c r="HPD16" s="44"/>
      <c r="HPE16" s="44"/>
      <c r="HPF16" s="44"/>
      <c r="HPG16" s="44"/>
      <c r="HPH16" s="44"/>
      <c r="HPI16" s="44"/>
      <c r="HPJ16" s="44"/>
      <c r="HPK16" s="44"/>
      <c r="HPL16" s="44"/>
      <c r="HPM16" s="44"/>
      <c r="HPN16" s="44"/>
      <c r="HPO16" s="44"/>
      <c r="HPP16" s="44"/>
      <c r="HPQ16" s="44"/>
      <c r="HPR16" s="44"/>
      <c r="HPS16" s="44"/>
      <c r="HPT16" s="44"/>
      <c r="HPU16" s="44"/>
      <c r="HPV16" s="44"/>
      <c r="HPW16" s="44"/>
      <c r="HPX16" s="44"/>
      <c r="HPY16" s="44"/>
      <c r="HPZ16" s="44"/>
      <c r="HQA16" s="44"/>
      <c r="HQB16" s="44"/>
      <c r="HQC16" s="44"/>
      <c r="HQD16" s="44"/>
      <c r="HQE16" s="44"/>
      <c r="HQF16" s="44"/>
      <c r="HQG16" s="44"/>
      <c r="HQH16" s="44"/>
      <c r="HQI16" s="44"/>
      <c r="HQJ16" s="44"/>
      <c r="HQK16" s="44"/>
      <c r="HQL16" s="44"/>
      <c r="HQM16" s="44"/>
      <c r="HQN16" s="44"/>
      <c r="HQO16" s="44"/>
      <c r="HQP16" s="44"/>
      <c r="HQQ16" s="44"/>
      <c r="HQR16" s="44"/>
      <c r="HQS16" s="44"/>
      <c r="HQT16" s="44"/>
      <c r="HQU16" s="44"/>
      <c r="HQV16" s="44"/>
      <c r="HQW16" s="44"/>
      <c r="HQX16" s="44"/>
      <c r="HQY16" s="44"/>
      <c r="HQZ16" s="44"/>
      <c r="HRA16" s="44"/>
      <c r="HRB16" s="44"/>
      <c r="HRC16" s="44"/>
      <c r="HRD16" s="44"/>
      <c r="HRE16" s="44"/>
      <c r="HRF16" s="44"/>
      <c r="HRG16" s="44"/>
      <c r="HRH16" s="44"/>
      <c r="HRI16" s="44"/>
      <c r="HRJ16" s="44"/>
      <c r="HRK16" s="44"/>
      <c r="HRL16" s="44"/>
      <c r="HRM16" s="44"/>
      <c r="HRN16" s="44"/>
      <c r="HRO16" s="44"/>
      <c r="HRP16" s="44"/>
      <c r="HRQ16" s="44"/>
      <c r="HRR16" s="44"/>
      <c r="HRS16" s="44"/>
      <c r="HRT16" s="44"/>
      <c r="HRU16" s="44"/>
      <c r="HRV16" s="44"/>
      <c r="HRW16" s="44"/>
      <c r="HRX16" s="44"/>
      <c r="HRY16" s="44"/>
      <c r="HRZ16" s="44"/>
      <c r="HSA16" s="44"/>
      <c r="HSB16" s="44"/>
      <c r="HSC16" s="44"/>
      <c r="HSD16" s="44"/>
      <c r="HSE16" s="44"/>
      <c r="HSF16" s="44"/>
      <c r="HSG16" s="44"/>
      <c r="HSH16" s="44"/>
      <c r="HSI16" s="44"/>
      <c r="HSJ16" s="44"/>
      <c r="HSK16" s="44"/>
      <c r="HSL16" s="44"/>
      <c r="HSM16" s="44"/>
      <c r="HSN16" s="44"/>
      <c r="HSO16" s="44"/>
      <c r="HSP16" s="44"/>
      <c r="HSQ16" s="44"/>
      <c r="HSR16" s="44"/>
      <c r="HSS16" s="44"/>
      <c r="HST16" s="44"/>
      <c r="HSU16" s="44"/>
      <c r="HSV16" s="44"/>
      <c r="HSW16" s="44"/>
      <c r="HSX16" s="44"/>
      <c r="HSY16" s="44"/>
      <c r="HSZ16" s="44"/>
      <c r="HTA16" s="44"/>
      <c r="HTB16" s="44"/>
      <c r="HTC16" s="44"/>
      <c r="HTD16" s="44"/>
      <c r="HTE16" s="44"/>
      <c r="HTF16" s="44"/>
      <c r="HTG16" s="44"/>
      <c r="HTH16" s="44"/>
      <c r="HTI16" s="44"/>
      <c r="HTJ16" s="44"/>
      <c r="HTK16" s="44"/>
      <c r="HTL16" s="44"/>
      <c r="HTM16" s="44"/>
      <c r="HTN16" s="44"/>
      <c r="HTO16" s="44"/>
      <c r="HTP16" s="44"/>
      <c r="HTQ16" s="44"/>
      <c r="HTR16" s="44"/>
      <c r="HTS16" s="44"/>
      <c r="HTT16" s="44"/>
      <c r="HTU16" s="44"/>
      <c r="HTV16" s="44"/>
      <c r="HTW16" s="44"/>
      <c r="HTX16" s="44"/>
      <c r="HTY16" s="44"/>
      <c r="HTZ16" s="44"/>
      <c r="HUA16" s="44"/>
      <c r="HUB16" s="44"/>
      <c r="HUC16" s="44"/>
      <c r="HUD16" s="44"/>
      <c r="HUE16" s="44"/>
      <c r="HUF16" s="44"/>
      <c r="HUG16" s="44"/>
      <c r="HUH16" s="44"/>
      <c r="HUI16" s="44"/>
      <c r="HUJ16" s="44"/>
      <c r="HUK16" s="44"/>
      <c r="HUL16" s="44"/>
      <c r="HUM16" s="44"/>
      <c r="HUN16" s="44"/>
      <c r="HUO16" s="44"/>
      <c r="HUP16" s="44"/>
      <c r="HUQ16" s="44"/>
      <c r="HUR16" s="44"/>
      <c r="HUS16" s="44"/>
      <c r="HUT16" s="44"/>
      <c r="HUU16" s="44"/>
      <c r="HUV16" s="44"/>
      <c r="HUW16" s="44"/>
      <c r="HUX16" s="44"/>
      <c r="HUY16" s="44"/>
      <c r="HUZ16" s="44"/>
      <c r="HVA16" s="44"/>
      <c r="HVB16" s="44"/>
      <c r="HVC16" s="44"/>
      <c r="HVD16" s="44"/>
      <c r="HVE16" s="44"/>
      <c r="HVF16" s="44"/>
      <c r="HVG16" s="44"/>
      <c r="HVH16" s="44"/>
      <c r="HVI16" s="44"/>
      <c r="HVJ16" s="44"/>
      <c r="HVK16" s="44"/>
      <c r="HVL16" s="44"/>
      <c r="HVM16" s="44"/>
      <c r="HVN16" s="44"/>
      <c r="HVO16" s="44"/>
      <c r="HVP16" s="44"/>
      <c r="HVQ16" s="44"/>
      <c r="HVR16" s="44"/>
      <c r="HVS16" s="44"/>
      <c r="HVT16" s="44"/>
      <c r="HVU16" s="44"/>
      <c r="HVV16" s="44"/>
      <c r="HVW16" s="44"/>
      <c r="HVX16" s="44"/>
      <c r="HVY16" s="44"/>
      <c r="HVZ16" s="44"/>
      <c r="HWA16" s="44"/>
      <c r="HWB16" s="44"/>
      <c r="HWC16" s="44"/>
      <c r="HWD16" s="44"/>
      <c r="HWE16" s="44"/>
      <c r="HWF16" s="44"/>
      <c r="HWG16" s="44"/>
      <c r="HWH16" s="44"/>
      <c r="HWI16" s="44"/>
      <c r="HWJ16" s="44"/>
      <c r="HWK16" s="44"/>
      <c r="HWL16" s="44"/>
      <c r="HWM16" s="44"/>
      <c r="HWN16" s="44"/>
      <c r="HWO16" s="44"/>
      <c r="HWP16" s="44"/>
      <c r="HWQ16" s="44"/>
      <c r="HWR16" s="44"/>
      <c r="HWS16" s="44"/>
      <c r="HWT16" s="44"/>
      <c r="HWU16" s="44"/>
      <c r="HWV16" s="44"/>
      <c r="HWW16" s="44"/>
      <c r="HWX16" s="44"/>
      <c r="HWY16" s="44"/>
      <c r="HWZ16" s="44"/>
      <c r="HXA16" s="44"/>
      <c r="HXB16" s="44"/>
      <c r="HXC16" s="44"/>
      <c r="HXD16" s="44"/>
      <c r="HXE16" s="44"/>
      <c r="HXF16" s="44"/>
      <c r="HXG16" s="44"/>
      <c r="HXH16" s="44"/>
      <c r="HXI16" s="44"/>
      <c r="HXJ16" s="44"/>
      <c r="HXK16" s="44"/>
      <c r="HXL16" s="44"/>
      <c r="HXM16" s="44"/>
      <c r="HXN16" s="44"/>
      <c r="HXO16" s="44"/>
      <c r="HXP16" s="44"/>
      <c r="HXQ16" s="44"/>
      <c r="HXR16" s="44"/>
      <c r="HXS16" s="44"/>
      <c r="HXT16" s="44"/>
      <c r="HXU16" s="44"/>
      <c r="HXV16" s="44"/>
      <c r="HXW16" s="44"/>
      <c r="HXX16" s="44"/>
      <c r="HXY16" s="44"/>
      <c r="HXZ16" s="44"/>
      <c r="HYA16" s="44"/>
      <c r="HYB16" s="44"/>
      <c r="HYC16" s="44"/>
      <c r="HYD16" s="44"/>
      <c r="HYE16" s="44"/>
      <c r="HYF16" s="44"/>
      <c r="HYG16" s="44"/>
      <c r="HYH16" s="44"/>
      <c r="HYI16" s="44"/>
      <c r="HYJ16" s="44"/>
      <c r="HYK16" s="44"/>
      <c r="HYL16" s="44"/>
      <c r="HYM16" s="44"/>
      <c r="HYN16" s="44"/>
      <c r="HYO16" s="44"/>
      <c r="HYP16" s="44"/>
      <c r="HYQ16" s="44"/>
      <c r="HYR16" s="44"/>
      <c r="HYS16" s="44"/>
      <c r="HYT16" s="44"/>
      <c r="HYU16" s="44"/>
      <c r="HYV16" s="44"/>
      <c r="HYW16" s="44"/>
      <c r="HYX16" s="44"/>
      <c r="HYY16" s="44"/>
      <c r="HYZ16" s="44"/>
      <c r="HZA16" s="44"/>
      <c r="HZB16" s="44"/>
      <c r="HZC16" s="44"/>
      <c r="HZD16" s="44"/>
      <c r="HZE16" s="44"/>
      <c r="HZF16" s="44"/>
      <c r="HZG16" s="44"/>
      <c r="HZH16" s="44"/>
      <c r="HZI16" s="44"/>
      <c r="HZJ16" s="44"/>
      <c r="HZK16" s="44"/>
      <c r="HZL16" s="44"/>
      <c r="HZM16" s="44"/>
      <c r="HZN16" s="44"/>
      <c r="HZO16" s="44"/>
      <c r="HZP16" s="44"/>
      <c r="HZQ16" s="44"/>
      <c r="HZR16" s="44"/>
      <c r="HZS16" s="44"/>
      <c r="HZT16" s="44"/>
      <c r="HZU16" s="44"/>
      <c r="HZV16" s="44"/>
      <c r="HZW16" s="44"/>
      <c r="HZX16" s="44"/>
      <c r="HZY16" s="44"/>
      <c r="HZZ16" s="44"/>
      <c r="IAA16" s="44"/>
      <c r="IAB16" s="44"/>
      <c r="IAC16" s="44"/>
      <c r="IAD16" s="44"/>
      <c r="IAE16" s="44"/>
      <c r="IAF16" s="44"/>
      <c r="IAG16" s="44"/>
      <c r="IAH16" s="44"/>
      <c r="IAI16" s="44"/>
      <c r="IAJ16" s="44"/>
      <c r="IAK16" s="44"/>
      <c r="IAL16" s="44"/>
      <c r="IAM16" s="44"/>
      <c r="IAN16" s="44"/>
      <c r="IAO16" s="44"/>
      <c r="IAP16" s="44"/>
      <c r="IAQ16" s="44"/>
      <c r="IAR16" s="44"/>
      <c r="IAS16" s="44"/>
      <c r="IAT16" s="44"/>
      <c r="IAU16" s="44"/>
      <c r="IAV16" s="44"/>
      <c r="IAW16" s="44"/>
      <c r="IAX16" s="44"/>
      <c r="IAY16" s="44"/>
      <c r="IAZ16" s="44"/>
      <c r="IBA16" s="44"/>
      <c r="IBB16" s="44"/>
      <c r="IBC16" s="44"/>
      <c r="IBD16" s="44"/>
      <c r="IBE16" s="44"/>
      <c r="IBF16" s="44"/>
      <c r="IBG16" s="44"/>
      <c r="IBH16" s="44"/>
      <c r="IBI16" s="44"/>
      <c r="IBJ16" s="44"/>
      <c r="IBK16" s="44"/>
      <c r="IBL16" s="44"/>
      <c r="IBM16" s="44"/>
      <c r="IBN16" s="44"/>
      <c r="IBO16" s="44"/>
      <c r="IBP16" s="44"/>
      <c r="IBQ16" s="44"/>
      <c r="IBR16" s="44"/>
      <c r="IBS16" s="44"/>
      <c r="IBT16" s="44"/>
      <c r="IBU16" s="44"/>
      <c r="IBV16" s="44"/>
      <c r="IBW16" s="44"/>
      <c r="IBX16" s="44"/>
      <c r="IBY16" s="44"/>
      <c r="IBZ16" s="44"/>
      <c r="ICA16" s="44"/>
      <c r="ICB16" s="44"/>
      <c r="ICC16" s="44"/>
      <c r="ICD16" s="44"/>
      <c r="ICE16" s="44"/>
      <c r="ICF16" s="44"/>
      <c r="ICG16" s="44"/>
      <c r="ICH16" s="44"/>
      <c r="ICI16" s="44"/>
      <c r="ICJ16" s="44"/>
      <c r="ICK16" s="44"/>
      <c r="ICL16" s="44"/>
      <c r="ICM16" s="44"/>
      <c r="ICN16" s="44"/>
      <c r="ICO16" s="44"/>
      <c r="ICP16" s="44"/>
      <c r="ICQ16" s="44"/>
      <c r="ICR16" s="44"/>
      <c r="ICS16" s="44"/>
      <c r="ICT16" s="44"/>
      <c r="ICU16" s="44"/>
      <c r="ICV16" s="44"/>
      <c r="ICW16" s="44"/>
      <c r="ICX16" s="44"/>
      <c r="ICY16" s="44"/>
      <c r="ICZ16" s="44"/>
      <c r="IDA16" s="44"/>
      <c r="IDB16" s="44"/>
      <c r="IDC16" s="44"/>
      <c r="IDD16" s="44"/>
      <c r="IDE16" s="44"/>
      <c r="IDF16" s="44"/>
      <c r="IDG16" s="44"/>
      <c r="IDH16" s="44"/>
      <c r="IDI16" s="44"/>
      <c r="IDJ16" s="44"/>
      <c r="IDK16" s="44"/>
      <c r="IDL16" s="44"/>
      <c r="IDM16" s="44"/>
      <c r="IDN16" s="44"/>
      <c r="IDO16" s="44"/>
      <c r="IDP16" s="44"/>
      <c r="IDQ16" s="44"/>
      <c r="IDR16" s="44"/>
      <c r="IDS16" s="44"/>
      <c r="IDT16" s="44"/>
      <c r="IDU16" s="44"/>
      <c r="IDV16" s="44"/>
      <c r="IDW16" s="44"/>
      <c r="IDX16" s="44"/>
      <c r="IDY16" s="44"/>
      <c r="IDZ16" s="44"/>
      <c r="IEA16" s="44"/>
      <c r="IEB16" s="44"/>
      <c r="IEC16" s="44"/>
      <c r="IED16" s="44"/>
      <c r="IEE16" s="44"/>
      <c r="IEF16" s="44"/>
      <c r="IEG16" s="44"/>
      <c r="IEH16" s="44"/>
      <c r="IEI16" s="44"/>
      <c r="IEJ16" s="44"/>
      <c r="IEK16" s="44"/>
      <c r="IEL16" s="44"/>
      <c r="IEM16" s="44"/>
      <c r="IEN16" s="44"/>
      <c r="IEO16" s="44"/>
      <c r="IEP16" s="44"/>
      <c r="IEQ16" s="44"/>
      <c r="IER16" s="44"/>
      <c r="IES16" s="44"/>
      <c r="IET16" s="44"/>
      <c r="IEU16" s="44"/>
      <c r="IEV16" s="44"/>
      <c r="IEW16" s="44"/>
      <c r="IEX16" s="44"/>
      <c r="IEY16" s="44"/>
      <c r="IEZ16" s="44"/>
      <c r="IFA16" s="44"/>
      <c r="IFB16" s="44"/>
      <c r="IFC16" s="44"/>
      <c r="IFD16" s="44"/>
      <c r="IFE16" s="44"/>
      <c r="IFF16" s="44"/>
      <c r="IFG16" s="44"/>
      <c r="IFH16" s="44"/>
      <c r="IFI16" s="44"/>
      <c r="IFJ16" s="44"/>
      <c r="IFK16" s="44"/>
      <c r="IFL16" s="44"/>
      <c r="IFM16" s="44"/>
      <c r="IFN16" s="44"/>
      <c r="IFO16" s="44"/>
      <c r="IFP16" s="44"/>
      <c r="IFQ16" s="44"/>
      <c r="IFR16" s="44"/>
      <c r="IFS16" s="44"/>
      <c r="IFT16" s="44"/>
      <c r="IFU16" s="44"/>
      <c r="IFV16" s="44"/>
      <c r="IFW16" s="44"/>
      <c r="IFX16" s="44"/>
      <c r="IFY16" s="44"/>
      <c r="IFZ16" s="44"/>
      <c r="IGA16" s="44"/>
      <c r="IGB16" s="44"/>
      <c r="IGC16" s="44"/>
      <c r="IGD16" s="44"/>
      <c r="IGE16" s="44"/>
      <c r="IGF16" s="44"/>
      <c r="IGG16" s="44"/>
      <c r="IGH16" s="44"/>
      <c r="IGI16" s="44"/>
      <c r="IGJ16" s="44"/>
      <c r="IGK16" s="44"/>
      <c r="IGL16" s="44"/>
      <c r="IGM16" s="44"/>
      <c r="IGN16" s="44"/>
      <c r="IGO16" s="44"/>
      <c r="IGP16" s="44"/>
      <c r="IGQ16" s="44"/>
      <c r="IGR16" s="44"/>
      <c r="IGS16" s="44"/>
      <c r="IGT16" s="44"/>
      <c r="IGU16" s="44"/>
      <c r="IGV16" s="44"/>
      <c r="IGW16" s="44"/>
      <c r="IGX16" s="44"/>
      <c r="IGY16" s="44"/>
      <c r="IGZ16" s="44"/>
      <c r="IHA16" s="44"/>
      <c r="IHB16" s="44"/>
      <c r="IHC16" s="44"/>
      <c r="IHD16" s="44"/>
      <c r="IHE16" s="44"/>
      <c r="IHF16" s="44"/>
      <c r="IHG16" s="44"/>
      <c r="IHH16" s="44"/>
      <c r="IHI16" s="44"/>
      <c r="IHJ16" s="44"/>
      <c r="IHK16" s="44"/>
      <c r="IHL16" s="44"/>
      <c r="IHM16" s="44"/>
      <c r="IHN16" s="44"/>
      <c r="IHO16" s="44"/>
      <c r="IHP16" s="44"/>
      <c r="IHQ16" s="44"/>
      <c r="IHR16" s="44"/>
      <c r="IHS16" s="44"/>
      <c r="IHT16" s="44"/>
      <c r="IHU16" s="44"/>
      <c r="IHV16" s="44"/>
      <c r="IHW16" s="44"/>
      <c r="IHX16" s="44"/>
      <c r="IHY16" s="44"/>
      <c r="IHZ16" s="44"/>
      <c r="IIA16" s="44"/>
      <c r="IIB16" s="44"/>
      <c r="IIC16" s="44"/>
      <c r="IID16" s="44"/>
      <c r="IIE16" s="44"/>
      <c r="IIF16" s="44"/>
      <c r="IIG16" s="44"/>
      <c r="IIH16" s="44"/>
      <c r="III16" s="44"/>
      <c r="IIJ16" s="44"/>
      <c r="IIK16" s="44"/>
      <c r="IIL16" s="44"/>
      <c r="IIM16" s="44"/>
      <c r="IIN16" s="44"/>
      <c r="IIO16" s="44"/>
      <c r="IIP16" s="44"/>
      <c r="IIQ16" s="44"/>
      <c r="IIR16" s="44"/>
      <c r="IIS16" s="44"/>
      <c r="IIT16" s="44"/>
      <c r="IIU16" s="44"/>
      <c r="IIV16" s="44"/>
      <c r="IIW16" s="44"/>
      <c r="IIX16" s="44"/>
      <c r="IIY16" s="44"/>
      <c r="IIZ16" s="44"/>
      <c r="IJA16" s="44"/>
      <c r="IJB16" s="44"/>
      <c r="IJC16" s="44"/>
      <c r="IJD16" s="44"/>
      <c r="IJE16" s="44"/>
      <c r="IJF16" s="44"/>
      <c r="IJG16" s="44"/>
      <c r="IJH16" s="44"/>
      <c r="IJI16" s="44"/>
      <c r="IJJ16" s="44"/>
      <c r="IJK16" s="44"/>
      <c r="IJL16" s="44"/>
      <c r="IJM16" s="44"/>
      <c r="IJN16" s="44"/>
      <c r="IJO16" s="44"/>
      <c r="IJP16" s="44"/>
      <c r="IJQ16" s="44"/>
      <c r="IJR16" s="44"/>
      <c r="IJS16" s="44"/>
      <c r="IJT16" s="44"/>
      <c r="IJU16" s="44"/>
      <c r="IJV16" s="44"/>
      <c r="IJW16" s="44"/>
      <c r="IJX16" s="44"/>
      <c r="IJY16" s="44"/>
      <c r="IJZ16" s="44"/>
      <c r="IKA16" s="44"/>
      <c r="IKB16" s="44"/>
      <c r="IKC16" s="44"/>
      <c r="IKD16" s="44"/>
      <c r="IKE16" s="44"/>
      <c r="IKF16" s="44"/>
      <c r="IKG16" s="44"/>
      <c r="IKH16" s="44"/>
      <c r="IKI16" s="44"/>
      <c r="IKJ16" s="44"/>
      <c r="IKK16" s="44"/>
      <c r="IKL16" s="44"/>
      <c r="IKM16" s="44"/>
      <c r="IKN16" s="44"/>
      <c r="IKO16" s="44"/>
      <c r="IKP16" s="44"/>
      <c r="IKQ16" s="44"/>
      <c r="IKR16" s="44"/>
      <c r="IKS16" s="44"/>
      <c r="IKT16" s="44"/>
      <c r="IKU16" s="44"/>
      <c r="IKV16" s="44"/>
      <c r="IKW16" s="44"/>
      <c r="IKX16" s="44"/>
      <c r="IKY16" s="44"/>
      <c r="IKZ16" s="44"/>
      <c r="ILA16" s="44"/>
      <c r="ILB16" s="44"/>
      <c r="ILC16" s="44"/>
      <c r="ILD16" s="44"/>
      <c r="ILE16" s="44"/>
      <c r="ILF16" s="44"/>
      <c r="ILG16" s="44"/>
      <c r="ILH16" s="44"/>
      <c r="ILI16" s="44"/>
      <c r="ILJ16" s="44"/>
      <c r="ILK16" s="44"/>
      <c r="ILL16" s="44"/>
      <c r="ILM16" s="44"/>
      <c r="ILN16" s="44"/>
      <c r="ILO16" s="44"/>
      <c r="ILP16" s="44"/>
      <c r="ILQ16" s="44"/>
      <c r="ILR16" s="44"/>
      <c r="ILS16" s="44"/>
      <c r="ILT16" s="44"/>
      <c r="ILU16" s="44"/>
      <c r="ILV16" s="44"/>
      <c r="ILW16" s="44"/>
      <c r="ILX16" s="44"/>
      <c r="ILY16" s="44"/>
      <c r="ILZ16" s="44"/>
      <c r="IMA16" s="44"/>
      <c r="IMB16" s="44"/>
      <c r="IMC16" s="44"/>
      <c r="IMD16" s="44"/>
      <c r="IME16" s="44"/>
      <c r="IMF16" s="44"/>
      <c r="IMG16" s="44"/>
      <c r="IMH16" s="44"/>
      <c r="IMI16" s="44"/>
      <c r="IMJ16" s="44"/>
      <c r="IMK16" s="44"/>
      <c r="IML16" s="44"/>
      <c r="IMM16" s="44"/>
      <c r="IMN16" s="44"/>
      <c r="IMO16" s="44"/>
      <c r="IMP16" s="44"/>
      <c r="IMQ16" s="44"/>
      <c r="IMR16" s="44"/>
      <c r="IMS16" s="44"/>
      <c r="IMT16" s="44"/>
      <c r="IMU16" s="44"/>
      <c r="IMV16" s="44"/>
      <c r="IMW16" s="44"/>
      <c r="IMX16" s="44"/>
      <c r="IMY16" s="44"/>
      <c r="IMZ16" s="44"/>
      <c r="INA16" s="44"/>
      <c r="INB16" s="44"/>
      <c r="INC16" s="44"/>
      <c r="IND16" s="44"/>
      <c r="INE16" s="44"/>
      <c r="INF16" s="44"/>
      <c r="ING16" s="44"/>
      <c r="INH16" s="44"/>
      <c r="INI16" s="44"/>
      <c r="INJ16" s="44"/>
      <c r="INK16" s="44"/>
      <c r="INL16" s="44"/>
      <c r="INM16" s="44"/>
      <c r="INN16" s="44"/>
      <c r="INO16" s="44"/>
      <c r="INP16" s="44"/>
      <c r="INQ16" s="44"/>
      <c r="INR16" s="44"/>
      <c r="INS16" s="44"/>
      <c r="INT16" s="44"/>
      <c r="INU16" s="44"/>
      <c r="INV16" s="44"/>
      <c r="INW16" s="44"/>
      <c r="INX16" s="44"/>
      <c r="INY16" s="44"/>
      <c r="INZ16" s="44"/>
      <c r="IOA16" s="44"/>
      <c r="IOB16" s="44"/>
      <c r="IOC16" s="44"/>
      <c r="IOD16" s="44"/>
      <c r="IOE16" s="44"/>
      <c r="IOF16" s="44"/>
      <c r="IOG16" s="44"/>
      <c r="IOH16" s="44"/>
      <c r="IOI16" s="44"/>
      <c r="IOJ16" s="44"/>
      <c r="IOK16" s="44"/>
      <c r="IOL16" s="44"/>
      <c r="IOM16" s="44"/>
      <c r="ION16" s="44"/>
      <c r="IOO16" s="44"/>
      <c r="IOP16" s="44"/>
      <c r="IOQ16" s="44"/>
      <c r="IOR16" s="44"/>
      <c r="IOS16" s="44"/>
      <c r="IOT16" s="44"/>
      <c r="IOU16" s="44"/>
      <c r="IOV16" s="44"/>
      <c r="IOW16" s="44"/>
      <c r="IOX16" s="44"/>
      <c r="IOY16" s="44"/>
      <c r="IOZ16" s="44"/>
      <c r="IPA16" s="44"/>
      <c r="IPB16" s="44"/>
      <c r="IPC16" s="44"/>
      <c r="IPD16" s="44"/>
      <c r="IPE16" s="44"/>
      <c r="IPF16" s="44"/>
      <c r="IPG16" s="44"/>
      <c r="IPH16" s="44"/>
      <c r="IPI16" s="44"/>
      <c r="IPJ16" s="44"/>
      <c r="IPK16" s="44"/>
      <c r="IPL16" s="44"/>
      <c r="IPM16" s="44"/>
      <c r="IPN16" s="44"/>
      <c r="IPO16" s="44"/>
      <c r="IPP16" s="44"/>
      <c r="IPQ16" s="44"/>
      <c r="IPR16" s="44"/>
      <c r="IPS16" s="44"/>
      <c r="IPT16" s="44"/>
      <c r="IPU16" s="44"/>
      <c r="IPV16" s="44"/>
      <c r="IPW16" s="44"/>
      <c r="IPX16" s="44"/>
      <c r="IPY16" s="44"/>
      <c r="IPZ16" s="44"/>
      <c r="IQA16" s="44"/>
      <c r="IQB16" s="44"/>
      <c r="IQC16" s="44"/>
      <c r="IQD16" s="44"/>
      <c r="IQE16" s="44"/>
      <c r="IQF16" s="44"/>
      <c r="IQG16" s="44"/>
      <c r="IQH16" s="44"/>
      <c r="IQI16" s="44"/>
      <c r="IQJ16" s="44"/>
      <c r="IQK16" s="44"/>
      <c r="IQL16" s="44"/>
      <c r="IQM16" s="44"/>
      <c r="IQN16" s="44"/>
      <c r="IQO16" s="44"/>
      <c r="IQP16" s="44"/>
      <c r="IQQ16" s="44"/>
      <c r="IQR16" s="44"/>
      <c r="IQS16" s="44"/>
      <c r="IQT16" s="44"/>
      <c r="IQU16" s="44"/>
      <c r="IQV16" s="44"/>
      <c r="IQW16" s="44"/>
      <c r="IQX16" s="44"/>
      <c r="IQY16" s="44"/>
      <c r="IQZ16" s="44"/>
      <c r="IRA16" s="44"/>
      <c r="IRB16" s="44"/>
      <c r="IRC16" s="44"/>
      <c r="IRD16" s="44"/>
      <c r="IRE16" s="44"/>
      <c r="IRF16" s="44"/>
      <c r="IRG16" s="44"/>
      <c r="IRH16" s="44"/>
      <c r="IRI16" s="44"/>
      <c r="IRJ16" s="44"/>
      <c r="IRK16" s="44"/>
      <c r="IRL16" s="44"/>
      <c r="IRM16" s="44"/>
      <c r="IRN16" s="44"/>
      <c r="IRO16" s="44"/>
      <c r="IRP16" s="44"/>
      <c r="IRQ16" s="44"/>
      <c r="IRR16" s="44"/>
      <c r="IRS16" s="44"/>
      <c r="IRT16" s="44"/>
      <c r="IRU16" s="44"/>
      <c r="IRV16" s="44"/>
      <c r="IRW16" s="44"/>
      <c r="IRX16" s="44"/>
      <c r="IRY16" s="44"/>
      <c r="IRZ16" s="44"/>
      <c r="ISA16" s="44"/>
      <c r="ISB16" s="44"/>
      <c r="ISC16" s="44"/>
      <c r="ISD16" s="44"/>
      <c r="ISE16" s="44"/>
      <c r="ISF16" s="44"/>
      <c r="ISG16" s="44"/>
      <c r="ISH16" s="44"/>
      <c r="ISI16" s="44"/>
      <c r="ISJ16" s="44"/>
      <c r="ISK16" s="44"/>
      <c r="ISL16" s="44"/>
      <c r="ISM16" s="44"/>
      <c r="ISN16" s="44"/>
      <c r="ISO16" s="44"/>
      <c r="ISP16" s="44"/>
      <c r="ISQ16" s="44"/>
      <c r="ISR16" s="44"/>
      <c r="ISS16" s="44"/>
      <c r="IST16" s="44"/>
      <c r="ISU16" s="44"/>
      <c r="ISV16" s="44"/>
      <c r="ISW16" s="44"/>
      <c r="ISX16" s="44"/>
      <c r="ISY16" s="44"/>
      <c r="ISZ16" s="44"/>
      <c r="ITA16" s="44"/>
      <c r="ITB16" s="44"/>
      <c r="ITC16" s="44"/>
      <c r="ITD16" s="44"/>
      <c r="ITE16" s="44"/>
      <c r="ITF16" s="44"/>
      <c r="ITG16" s="44"/>
      <c r="ITH16" s="44"/>
      <c r="ITI16" s="44"/>
      <c r="ITJ16" s="44"/>
      <c r="ITK16" s="44"/>
      <c r="ITL16" s="44"/>
      <c r="ITM16" s="44"/>
      <c r="ITN16" s="44"/>
      <c r="ITO16" s="44"/>
      <c r="ITP16" s="44"/>
      <c r="ITQ16" s="44"/>
      <c r="ITR16" s="44"/>
      <c r="ITS16" s="44"/>
      <c r="ITT16" s="44"/>
      <c r="ITU16" s="44"/>
      <c r="ITV16" s="44"/>
      <c r="ITW16" s="44"/>
      <c r="ITX16" s="44"/>
      <c r="ITY16" s="44"/>
      <c r="ITZ16" s="44"/>
      <c r="IUA16" s="44"/>
      <c r="IUB16" s="44"/>
      <c r="IUC16" s="44"/>
      <c r="IUD16" s="44"/>
      <c r="IUE16" s="44"/>
      <c r="IUF16" s="44"/>
      <c r="IUG16" s="44"/>
      <c r="IUH16" s="44"/>
      <c r="IUI16" s="44"/>
      <c r="IUJ16" s="44"/>
      <c r="IUK16" s="44"/>
      <c r="IUL16" s="44"/>
      <c r="IUM16" s="44"/>
      <c r="IUN16" s="44"/>
      <c r="IUO16" s="44"/>
      <c r="IUP16" s="44"/>
      <c r="IUQ16" s="44"/>
      <c r="IUR16" s="44"/>
      <c r="IUS16" s="44"/>
      <c r="IUT16" s="44"/>
      <c r="IUU16" s="44"/>
      <c r="IUV16" s="44"/>
      <c r="IUW16" s="44"/>
      <c r="IUX16" s="44"/>
      <c r="IUY16" s="44"/>
      <c r="IUZ16" s="44"/>
      <c r="IVA16" s="44"/>
      <c r="IVB16" s="44"/>
      <c r="IVC16" s="44"/>
      <c r="IVD16" s="44"/>
      <c r="IVE16" s="44"/>
      <c r="IVF16" s="44"/>
      <c r="IVG16" s="44"/>
      <c r="IVH16" s="44"/>
      <c r="IVI16" s="44"/>
      <c r="IVJ16" s="44"/>
      <c r="IVK16" s="44"/>
      <c r="IVL16" s="44"/>
      <c r="IVM16" s="44"/>
      <c r="IVN16" s="44"/>
      <c r="IVO16" s="44"/>
      <c r="IVP16" s="44"/>
      <c r="IVQ16" s="44"/>
      <c r="IVR16" s="44"/>
      <c r="IVS16" s="44"/>
      <c r="IVT16" s="44"/>
      <c r="IVU16" s="44"/>
      <c r="IVV16" s="44"/>
      <c r="IVW16" s="44"/>
      <c r="IVX16" s="44"/>
      <c r="IVY16" s="44"/>
      <c r="IVZ16" s="44"/>
      <c r="IWA16" s="44"/>
      <c r="IWB16" s="44"/>
      <c r="IWC16" s="44"/>
      <c r="IWD16" s="44"/>
      <c r="IWE16" s="44"/>
      <c r="IWF16" s="44"/>
      <c r="IWG16" s="44"/>
      <c r="IWH16" s="44"/>
      <c r="IWI16" s="44"/>
      <c r="IWJ16" s="44"/>
      <c r="IWK16" s="44"/>
      <c r="IWL16" s="44"/>
      <c r="IWM16" s="44"/>
      <c r="IWN16" s="44"/>
      <c r="IWO16" s="44"/>
      <c r="IWP16" s="44"/>
      <c r="IWQ16" s="44"/>
      <c r="IWR16" s="44"/>
      <c r="IWS16" s="44"/>
      <c r="IWT16" s="44"/>
      <c r="IWU16" s="44"/>
      <c r="IWV16" s="44"/>
      <c r="IWW16" s="44"/>
      <c r="IWX16" s="44"/>
      <c r="IWY16" s="44"/>
      <c r="IWZ16" s="44"/>
      <c r="IXA16" s="44"/>
      <c r="IXB16" s="44"/>
      <c r="IXC16" s="44"/>
      <c r="IXD16" s="44"/>
      <c r="IXE16" s="44"/>
      <c r="IXF16" s="44"/>
      <c r="IXG16" s="44"/>
      <c r="IXH16" s="44"/>
      <c r="IXI16" s="44"/>
      <c r="IXJ16" s="44"/>
      <c r="IXK16" s="44"/>
      <c r="IXL16" s="44"/>
      <c r="IXM16" s="44"/>
      <c r="IXN16" s="44"/>
      <c r="IXO16" s="44"/>
      <c r="IXP16" s="44"/>
      <c r="IXQ16" s="44"/>
      <c r="IXR16" s="44"/>
      <c r="IXS16" s="44"/>
      <c r="IXT16" s="44"/>
      <c r="IXU16" s="44"/>
      <c r="IXV16" s="44"/>
      <c r="IXW16" s="44"/>
      <c r="IXX16" s="44"/>
      <c r="IXY16" s="44"/>
      <c r="IXZ16" s="44"/>
      <c r="IYA16" s="44"/>
      <c r="IYB16" s="44"/>
      <c r="IYC16" s="44"/>
      <c r="IYD16" s="44"/>
      <c r="IYE16" s="44"/>
      <c r="IYF16" s="44"/>
      <c r="IYG16" s="44"/>
      <c r="IYH16" s="44"/>
      <c r="IYI16" s="44"/>
      <c r="IYJ16" s="44"/>
      <c r="IYK16" s="44"/>
      <c r="IYL16" s="44"/>
      <c r="IYM16" s="44"/>
      <c r="IYN16" s="44"/>
      <c r="IYO16" s="44"/>
      <c r="IYP16" s="44"/>
      <c r="IYQ16" s="44"/>
      <c r="IYR16" s="44"/>
      <c r="IYS16" s="44"/>
      <c r="IYT16" s="44"/>
      <c r="IYU16" s="44"/>
      <c r="IYV16" s="44"/>
      <c r="IYW16" s="44"/>
      <c r="IYX16" s="44"/>
      <c r="IYY16" s="44"/>
      <c r="IYZ16" s="44"/>
      <c r="IZA16" s="44"/>
      <c r="IZB16" s="44"/>
      <c r="IZC16" s="44"/>
      <c r="IZD16" s="44"/>
      <c r="IZE16" s="44"/>
      <c r="IZF16" s="44"/>
      <c r="IZG16" s="44"/>
      <c r="IZH16" s="44"/>
      <c r="IZI16" s="44"/>
      <c r="IZJ16" s="44"/>
      <c r="IZK16" s="44"/>
      <c r="IZL16" s="44"/>
      <c r="IZM16" s="44"/>
      <c r="IZN16" s="44"/>
      <c r="IZO16" s="44"/>
      <c r="IZP16" s="44"/>
      <c r="IZQ16" s="44"/>
      <c r="IZR16" s="44"/>
      <c r="IZS16" s="44"/>
      <c r="IZT16" s="44"/>
      <c r="IZU16" s="44"/>
      <c r="IZV16" s="44"/>
      <c r="IZW16" s="44"/>
      <c r="IZX16" s="44"/>
      <c r="IZY16" s="44"/>
      <c r="IZZ16" s="44"/>
      <c r="JAA16" s="44"/>
      <c r="JAB16" s="44"/>
      <c r="JAC16" s="44"/>
      <c r="JAD16" s="44"/>
      <c r="JAE16" s="44"/>
      <c r="JAF16" s="44"/>
      <c r="JAG16" s="44"/>
      <c r="JAH16" s="44"/>
      <c r="JAI16" s="44"/>
      <c r="JAJ16" s="44"/>
      <c r="JAK16" s="44"/>
      <c r="JAL16" s="44"/>
      <c r="JAM16" s="44"/>
      <c r="JAN16" s="44"/>
      <c r="JAO16" s="44"/>
      <c r="JAP16" s="44"/>
      <c r="JAQ16" s="44"/>
      <c r="JAR16" s="44"/>
      <c r="JAS16" s="44"/>
      <c r="JAT16" s="44"/>
      <c r="JAU16" s="44"/>
      <c r="JAV16" s="44"/>
      <c r="JAW16" s="44"/>
      <c r="JAX16" s="44"/>
      <c r="JAY16" s="44"/>
      <c r="JAZ16" s="44"/>
      <c r="JBA16" s="44"/>
      <c r="JBB16" s="44"/>
      <c r="JBC16" s="44"/>
      <c r="JBD16" s="44"/>
      <c r="JBE16" s="44"/>
      <c r="JBF16" s="44"/>
      <c r="JBG16" s="44"/>
      <c r="JBH16" s="44"/>
      <c r="JBI16" s="44"/>
      <c r="JBJ16" s="44"/>
      <c r="JBK16" s="44"/>
      <c r="JBL16" s="44"/>
      <c r="JBM16" s="44"/>
      <c r="JBN16" s="44"/>
      <c r="JBO16" s="44"/>
      <c r="JBP16" s="44"/>
      <c r="JBQ16" s="44"/>
      <c r="JBR16" s="44"/>
      <c r="JBS16" s="44"/>
      <c r="JBT16" s="44"/>
      <c r="JBU16" s="44"/>
      <c r="JBV16" s="44"/>
      <c r="JBW16" s="44"/>
      <c r="JBX16" s="44"/>
      <c r="JBY16" s="44"/>
      <c r="JBZ16" s="44"/>
      <c r="JCA16" s="44"/>
      <c r="JCB16" s="44"/>
      <c r="JCC16" s="44"/>
      <c r="JCD16" s="44"/>
      <c r="JCE16" s="44"/>
      <c r="JCF16" s="44"/>
      <c r="JCG16" s="44"/>
      <c r="JCH16" s="44"/>
      <c r="JCI16" s="44"/>
      <c r="JCJ16" s="44"/>
      <c r="JCK16" s="44"/>
      <c r="JCL16" s="44"/>
      <c r="JCM16" s="44"/>
      <c r="JCN16" s="44"/>
      <c r="JCO16" s="44"/>
      <c r="JCP16" s="44"/>
      <c r="JCQ16" s="44"/>
      <c r="JCR16" s="44"/>
      <c r="JCS16" s="44"/>
      <c r="JCT16" s="44"/>
      <c r="JCU16" s="44"/>
      <c r="JCV16" s="44"/>
      <c r="JCW16" s="44"/>
      <c r="JCX16" s="44"/>
      <c r="JCY16" s="44"/>
      <c r="JCZ16" s="44"/>
      <c r="JDA16" s="44"/>
      <c r="JDB16" s="44"/>
      <c r="JDC16" s="44"/>
      <c r="JDD16" s="44"/>
      <c r="JDE16" s="44"/>
      <c r="JDF16" s="44"/>
      <c r="JDG16" s="44"/>
      <c r="JDH16" s="44"/>
      <c r="JDI16" s="44"/>
      <c r="JDJ16" s="44"/>
      <c r="JDK16" s="44"/>
      <c r="JDL16" s="44"/>
      <c r="JDM16" s="44"/>
      <c r="JDN16" s="44"/>
      <c r="JDO16" s="44"/>
      <c r="JDP16" s="44"/>
      <c r="JDQ16" s="44"/>
      <c r="JDR16" s="44"/>
      <c r="JDS16" s="44"/>
      <c r="JDT16" s="44"/>
      <c r="JDU16" s="44"/>
      <c r="JDV16" s="44"/>
      <c r="JDW16" s="44"/>
      <c r="JDX16" s="44"/>
      <c r="JDY16" s="44"/>
      <c r="JDZ16" s="44"/>
      <c r="JEA16" s="44"/>
      <c r="JEB16" s="44"/>
      <c r="JEC16" s="44"/>
      <c r="JED16" s="44"/>
      <c r="JEE16" s="44"/>
      <c r="JEF16" s="44"/>
      <c r="JEG16" s="44"/>
      <c r="JEH16" s="44"/>
      <c r="JEI16" s="44"/>
      <c r="JEJ16" s="44"/>
      <c r="JEK16" s="44"/>
      <c r="JEL16" s="44"/>
      <c r="JEM16" s="44"/>
      <c r="JEN16" s="44"/>
      <c r="JEO16" s="44"/>
      <c r="JEP16" s="44"/>
      <c r="JEQ16" s="44"/>
      <c r="JER16" s="44"/>
      <c r="JES16" s="44"/>
      <c r="JET16" s="44"/>
      <c r="JEU16" s="44"/>
      <c r="JEV16" s="44"/>
      <c r="JEW16" s="44"/>
      <c r="JEX16" s="44"/>
      <c r="JEY16" s="44"/>
      <c r="JEZ16" s="44"/>
      <c r="JFA16" s="44"/>
      <c r="JFB16" s="44"/>
      <c r="JFC16" s="44"/>
      <c r="JFD16" s="44"/>
      <c r="JFE16" s="44"/>
      <c r="JFF16" s="44"/>
      <c r="JFG16" s="44"/>
      <c r="JFH16" s="44"/>
      <c r="JFI16" s="44"/>
      <c r="JFJ16" s="44"/>
      <c r="JFK16" s="44"/>
      <c r="JFL16" s="44"/>
      <c r="JFM16" s="44"/>
      <c r="JFN16" s="44"/>
      <c r="JFO16" s="44"/>
      <c r="JFP16" s="44"/>
      <c r="JFQ16" s="44"/>
      <c r="JFR16" s="44"/>
      <c r="JFS16" s="44"/>
      <c r="JFT16" s="44"/>
      <c r="JFU16" s="44"/>
      <c r="JFV16" s="44"/>
      <c r="JFW16" s="44"/>
      <c r="JFX16" s="44"/>
      <c r="JFY16" s="44"/>
      <c r="JFZ16" s="44"/>
      <c r="JGA16" s="44"/>
      <c r="JGB16" s="44"/>
      <c r="JGC16" s="44"/>
      <c r="JGD16" s="44"/>
      <c r="JGE16" s="44"/>
      <c r="JGF16" s="44"/>
      <c r="JGG16" s="44"/>
      <c r="JGH16" s="44"/>
      <c r="JGI16" s="44"/>
      <c r="JGJ16" s="44"/>
      <c r="JGK16" s="44"/>
      <c r="JGL16" s="44"/>
      <c r="JGM16" s="44"/>
      <c r="JGN16" s="44"/>
      <c r="JGO16" s="44"/>
      <c r="JGP16" s="44"/>
      <c r="JGQ16" s="44"/>
      <c r="JGR16" s="44"/>
      <c r="JGS16" s="44"/>
      <c r="JGT16" s="44"/>
      <c r="JGU16" s="44"/>
      <c r="JGV16" s="44"/>
      <c r="JGW16" s="44"/>
      <c r="JGX16" s="44"/>
      <c r="JGY16" s="44"/>
      <c r="JGZ16" s="44"/>
      <c r="JHA16" s="44"/>
      <c r="JHB16" s="44"/>
      <c r="JHC16" s="44"/>
      <c r="JHD16" s="44"/>
      <c r="JHE16" s="44"/>
      <c r="JHF16" s="44"/>
      <c r="JHG16" s="44"/>
      <c r="JHH16" s="44"/>
      <c r="JHI16" s="44"/>
      <c r="JHJ16" s="44"/>
      <c r="JHK16" s="44"/>
      <c r="JHL16" s="44"/>
      <c r="JHM16" s="44"/>
      <c r="JHN16" s="44"/>
      <c r="JHO16" s="44"/>
      <c r="JHP16" s="44"/>
      <c r="JHQ16" s="44"/>
      <c r="JHR16" s="44"/>
      <c r="JHS16" s="44"/>
      <c r="JHT16" s="44"/>
      <c r="JHU16" s="44"/>
      <c r="JHV16" s="44"/>
      <c r="JHW16" s="44"/>
      <c r="JHX16" s="44"/>
      <c r="JHY16" s="44"/>
      <c r="JHZ16" s="44"/>
      <c r="JIA16" s="44"/>
      <c r="JIB16" s="44"/>
      <c r="JIC16" s="44"/>
      <c r="JID16" s="44"/>
      <c r="JIE16" s="44"/>
      <c r="JIF16" s="44"/>
      <c r="JIG16" s="44"/>
      <c r="JIH16" s="44"/>
      <c r="JII16" s="44"/>
      <c r="JIJ16" s="44"/>
      <c r="JIK16" s="44"/>
      <c r="JIL16" s="44"/>
      <c r="JIM16" s="44"/>
      <c r="JIN16" s="44"/>
      <c r="JIO16" s="44"/>
      <c r="JIP16" s="44"/>
      <c r="JIQ16" s="44"/>
      <c r="JIR16" s="44"/>
      <c r="JIS16" s="44"/>
      <c r="JIT16" s="44"/>
      <c r="JIU16" s="44"/>
      <c r="JIV16" s="44"/>
      <c r="JIW16" s="44"/>
      <c r="JIX16" s="44"/>
      <c r="JIY16" s="44"/>
      <c r="JIZ16" s="44"/>
      <c r="JJA16" s="44"/>
      <c r="JJB16" s="44"/>
      <c r="JJC16" s="44"/>
      <c r="JJD16" s="44"/>
      <c r="JJE16" s="44"/>
      <c r="JJF16" s="44"/>
      <c r="JJG16" s="44"/>
      <c r="JJH16" s="44"/>
      <c r="JJI16" s="44"/>
      <c r="JJJ16" s="44"/>
      <c r="JJK16" s="44"/>
      <c r="JJL16" s="44"/>
      <c r="JJM16" s="44"/>
      <c r="JJN16" s="44"/>
      <c r="JJO16" s="44"/>
      <c r="JJP16" s="44"/>
      <c r="JJQ16" s="44"/>
      <c r="JJR16" s="44"/>
      <c r="JJS16" s="44"/>
      <c r="JJT16" s="44"/>
      <c r="JJU16" s="44"/>
      <c r="JJV16" s="44"/>
      <c r="JJW16" s="44"/>
      <c r="JJX16" s="44"/>
      <c r="JJY16" s="44"/>
      <c r="JJZ16" s="44"/>
      <c r="JKA16" s="44"/>
      <c r="JKB16" s="44"/>
      <c r="JKC16" s="44"/>
      <c r="JKD16" s="44"/>
      <c r="JKE16" s="44"/>
      <c r="JKF16" s="44"/>
      <c r="JKG16" s="44"/>
      <c r="JKH16" s="44"/>
      <c r="JKI16" s="44"/>
      <c r="JKJ16" s="44"/>
      <c r="JKK16" s="44"/>
      <c r="JKL16" s="44"/>
      <c r="JKM16" s="44"/>
      <c r="JKN16" s="44"/>
      <c r="JKO16" s="44"/>
      <c r="JKP16" s="44"/>
      <c r="JKQ16" s="44"/>
      <c r="JKR16" s="44"/>
      <c r="JKS16" s="44"/>
      <c r="JKT16" s="44"/>
      <c r="JKU16" s="44"/>
      <c r="JKV16" s="44"/>
      <c r="JKW16" s="44"/>
      <c r="JKX16" s="44"/>
      <c r="JKY16" s="44"/>
      <c r="JKZ16" s="44"/>
      <c r="JLA16" s="44"/>
      <c r="JLB16" s="44"/>
      <c r="JLC16" s="44"/>
      <c r="JLD16" s="44"/>
      <c r="JLE16" s="44"/>
      <c r="JLF16" s="44"/>
      <c r="JLG16" s="44"/>
      <c r="JLH16" s="44"/>
      <c r="JLI16" s="44"/>
      <c r="JLJ16" s="44"/>
      <c r="JLK16" s="44"/>
      <c r="JLL16" s="44"/>
      <c r="JLM16" s="44"/>
      <c r="JLN16" s="44"/>
      <c r="JLO16" s="44"/>
      <c r="JLP16" s="44"/>
      <c r="JLQ16" s="44"/>
      <c r="JLR16" s="44"/>
      <c r="JLS16" s="44"/>
      <c r="JLT16" s="44"/>
      <c r="JLU16" s="44"/>
      <c r="JLV16" s="44"/>
      <c r="JLW16" s="44"/>
      <c r="JLX16" s="44"/>
      <c r="JLY16" s="44"/>
      <c r="JLZ16" s="44"/>
      <c r="JMA16" s="44"/>
      <c r="JMB16" s="44"/>
      <c r="JMC16" s="44"/>
      <c r="JMD16" s="44"/>
      <c r="JME16" s="44"/>
      <c r="JMF16" s="44"/>
      <c r="JMG16" s="44"/>
      <c r="JMH16" s="44"/>
      <c r="JMI16" s="44"/>
      <c r="JMJ16" s="44"/>
      <c r="JMK16" s="44"/>
      <c r="JML16" s="44"/>
      <c r="JMM16" s="44"/>
      <c r="JMN16" s="44"/>
      <c r="JMO16" s="44"/>
      <c r="JMP16" s="44"/>
      <c r="JMQ16" s="44"/>
      <c r="JMR16" s="44"/>
      <c r="JMS16" s="44"/>
      <c r="JMT16" s="44"/>
      <c r="JMU16" s="44"/>
      <c r="JMV16" s="44"/>
      <c r="JMW16" s="44"/>
      <c r="JMX16" s="44"/>
      <c r="JMY16" s="44"/>
      <c r="JMZ16" s="44"/>
      <c r="JNA16" s="44"/>
      <c r="JNB16" s="44"/>
      <c r="JNC16" s="44"/>
      <c r="JND16" s="44"/>
      <c r="JNE16" s="44"/>
      <c r="JNF16" s="44"/>
      <c r="JNG16" s="44"/>
      <c r="JNH16" s="44"/>
      <c r="JNI16" s="44"/>
      <c r="JNJ16" s="44"/>
      <c r="JNK16" s="44"/>
      <c r="JNL16" s="44"/>
      <c r="JNM16" s="44"/>
      <c r="JNN16" s="44"/>
      <c r="JNO16" s="44"/>
      <c r="JNP16" s="44"/>
      <c r="JNQ16" s="44"/>
      <c r="JNR16" s="44"/>
      <c r="JNS16" s="44"/>
      <c r="JNT16" s="44"/>
      <c r="JNU16" s="44"/>
      <c r="JNV16" s="44"/>
      <c r="JNW16" s="44"/>
      <c r="JNX16" s="44"/>
      <c r="JNY16" s="44"/>
      <c r="JNZ16" s="44"/>
      <c r="JOA16" s="44"/>
      <c r="JOB16" s="44"/>
      <c r="JOC16" s="44"/>
      <c r="JOD16" s="44"/>
      <c r="JOE16" s="44"/>
      <c r="JOF16" s="44"/>
      <c r="JOG16" s="44"/>
      <c r="JOH16" s="44"/>
      <c r="JOI16" s="44"/>
      <c r="JOJ16" s="44"/>
      <c r="JOK16" s="44"/>
      <c r="JOL16" s="44"/>
      <c r="JOM16" s="44"/>
      <c r="JON16" s="44"/>
      <c r="JOO16" s="44"/>
      <c r="JOP16" s="44"/>
      <c r="JOQ16" s="44"/>
      <c r="JOR16" s="44"/>
      <c r="JOS16" s="44"/>
      <c r="JOT16" s="44"/>
      <c r="JOU16" s="44"/>
      <c r="JOV16" s="44"/>
      <c r="JOW16" s="44"/>
      <c r="JOX16" s="44"/>
      <c r="JOY16" s="44"/>
      <c r="JOZ16" s="44"/>
      <c r="JPA16" s="44"/>
      <c r="JPB16" s="44"/>
      <c r="JPC16" s="44"/>
      <c r="JPD16" s="44"/>
      <c r="JPE16" s="44"/>
      <c r="JPF16" s="44"/>
      <c r="JPG16" s="44"/>
      <c r="JPH16" s="44"/>
      <c r="JPI16" s="44"/>
      <c r="JPJ16" s="44"/>
      <c r="JPK16" s="44"/>
      <c r="JPL16" s="44"/>
      <c r="JPM16" s="44"/>
      <c r="JPN16" s="44"/>
      <c r="JPO16" s="44"/>
      <c r="JPP16" s="44"/>
      <c r="JPQ16" s="44"/>
      <c r="JPR16" s="44"/>
      <c r="JPS16" s="44"/>
      <c r="JPT16" s="44"/>
      <c r="JPU16" s="44"/>
      <c r="JPV16" s="44"/>
      <c r="JPW16" s="44"/>
      <c r="JPX16" s="44"/>
      <c r="JPY16" s="44"/>
      <c r="JPZ16" s="44"/>
      <c r="JQA16" s="44"/>
      <c r="JQB16" s="44"/>
      <c r="JQC16" s="44"/>
      <c r="JQD16" s="44"/>
      <c r="JQE16" s="44"/>
      <c r="JQF16" s="44"/>
      <c r="JQG16" s="44"/>
      <c r="JQH16" s="44"/>
      <c r="JQI16" s="44"/>
      <c r="JQJ16" s="44"/>
      <c r="JQK16" s="44"/>
      <c r="JQL16" s="44"/>
      <c r="JQM16" s="44"/>
      <c r="JQN16" s="44"/>
      <c r="JQO16" s="44"/>
      <c r="JQP16" s="44"/>
      <c r="JQQ16" s="44"/>
      <c r="JQR16" s="44"/>
      <c r="JQS16" s="44"/>
      <c r="JQT16" s="44"/>
      <c r="JQU16" s="44"/>
      <c r="JQV16" s="44"/>
      <c r="JQW16" s="44"/>
      <c r="JQX16" s="44"/>
      <c r="JQY16" s="44"/>
      <c r="JQZ16" s="44"/>
      <c r="JRA16" s="44"/>
      <c r="JRB16" s="44"/>
      <c r="JRC16" s="44"/>
      <c r="JRD16" s="44"/>
      <c r="JRE16" s="44"/>
      <c r="JRF16" s="44"/>
      <c r="JRG16" s="44"/>
      <c r="JRH16" s="44"/>
      <c r="JRI16" s="44"/>
      <c r="JRJ16" s="44"/>
      <c r="JRK16" s="44"/>
      <c r="JRL16" s="44"/>
      <c r="JRM16" s="44"/>
      <c r="JRN16" s="44"/>
      <c r="JRO16" s="44"/>
      <c r="JRP16" s="44"/>
      <c r="JRQ16" s="44"/>
      <c r="JRR16" s="44"/>
      <c r="JRS16" s="44"/>
      <c r="JRT16" s="44"/>
      <c r="JRU16" s="44"/>
      <c r="JRV16" s="44"/>
      <c r="JRW16" s="44"/>
      <c r="JRX16" s="44"/>
      <c r="JRY16" s="44"/>
      <c r="JRZ16" s="44"/>
      <c r="JSA16" s="44"/>
      <c r="JSB16" s="44"/>
      <c r="JSC16" s="44"/>
      <c r="JSD16" s="44"/>
      <c r="JSE16" s="44"/>
      <c r="JSF16" s="44"/>
      <c r="JSG16" s="44"/>
      <c r="JSH16" s="44"/>
      <c r="JSI16" s="44"/>
      <c r="JSJ16" s="44"/>
      <c r="JSK16" s="44"/>
      <c r="JSL16" s="44"/>
      <c r="JSM16" s="44"/>
      <c r="JSN16" s="44"/>
      <c r="JSO16" s="44"/>
      <c r="JSP16" s="44"/>
      <c r="JSQ16" s="44"/>
      <c r="JSR16" s="44"/>
      <c r="JSS16" s="44"/>
      <c r="JST16" s="44"/>
      <c r="JSU16" s="44"/>
      <c r="JSV16" s="44"/>
      <c r="JSW16" s="44"/>
      <c r="JSX16" s="44"/>
      <c r="JSY16" s="44"/>
      <c r="JSZ16" s="44"/>
      <c r="JTA16" s="44"/>
      <c r="JTB16" s="44"/>
      <c r="JTC16" s="44"/>
      <c r="JTD16" s="44"/>
      <c r="JTE16" s="44"/>
      <c r="JTF16" s="44"/>
      <c r="JTG16" s="44"/>
      <c r="JTH16" s="44"/>
      <c r="JTI16" s="44"/>
      <c r="JTJ16" s="44"/>
      <c r="JTK16" s="44"/>
      <c r="JTL16" s="44"/>
      <c r="JTM16" s="44"/>
      <c r="JTN16" s="44"/>
      <c r="JTO16" s="44"/>
      <c r="JTP16" s="44"/>
      <c r="JTQ16" s="44"/>
      <c r="JTR16" s="44"/>
      <c r="JTS16" s="44"/>
      <c r="JTT16" s="44"/>
      <c r="JTU16" s="44"/>
      <c r="JTV16" s="44"/>
      <c r="JTW16" s="44"/>
      <c r="JTX16" s="44"/>
      <c r="JTY16" s="44"/>
      <c r="JTZ16" s="44"/>
      <c r="JUA16" s="44"/>
      <c r="JUB16" s="44"/>
      <c r="JUC16" s="44"/>
      <c r="JUD16" s="44"/>
      <c r="JUE16" s="44"/>
      <c r="JUF16" s="44"/>
      <c r="JUG16" s="44"/>
      <c r="JUH16" s="44"/>
      <c r="JUI16" s="44"/>
      <c r="JUJ16" s="44"/>
      <c r="JUK16" s="44"/>
      <c r="JUL16" s="44"/>
      <c r="JUM16" s="44"/>
      <c r="JUN16" s="44"/>
      <c r="JUO16" s="44"/>
      <c r="JUP16" s="44"/>
      <c r="JUQ16" s="44"/>
      <c r="JUR16" s="44"/>
      <c r="JUS16" s="44"/>
      <c r="JUT16" s="44"/>
      <c r="JUU16" s="44"/>
      <c r="JUV16" s="44"/>
      <c r="JUW16" s="44"/>
      <c r="JUX16" s="44"/>
      <c r="JUY16" s="44"/>
      <c r="JUZ16" s="44"/>
      <c r="JVA16" s="44"/>
      <c r="JVB16" s="44"/>
      <c r="JVC16" s="44"/>
      <c r="JVD16" s="44"/>
      <c r="JVE16" s="44"/>
      <c r="JVF16" s="44"/>
      <c r="JVG16" s="44"/>
      <c r="JVH16" s="44"/>
      <c r="JVI16" s="44"/>
      <c r="JVJ16" s="44"/>
      <c r="JVK16" s="44"/>
      <c r="JVL16" s="44"/>
      <c r="JVM16" s="44"/>
      <c r="JVN16" s="44"/>
      <c r="JVO16" s="44"/>
      <c r="JVP16" s="44"/>
      <c r="JVQ16" s="44"/>
      <c r="JVR16" s="44"/>
      <c r="JVS16" s="44"/>
      <c r="JVT16" s="44"/>
      <c r="JVU16" s="44"/>
      <c r="JVV16" s="44"/>
      <c r="JVW16" s="44"/>
      <c r="JVX16" s="44"/>
      <c r="JVY16" s="44"/>
      <c r="JVZ16" s="44"/>
      <c r="JWA16" s="44"/>
      <c r="JWB16" s="44"/>
      <c r="JWC16" s="44"/>
      <c r="JWD16" s="44"/>
      <c r="JWE16" s="44"/>
      <c r="JWF16" s="44"/>
      <c r="JWG16" s="44"/>
      <c r="JWH16" s="44"/>
      <c r="JWI16" s="44"/>
      <c r="JWJ16" s="44"/>
      <c r="JWK16" s="44"/>
      <c r="JWL16" s="44"/>
      <c r="JWM16" s="44"/>
      <c r="JWN16" s="44"/>
      <c r="JWO16" s="44"/>
      <c r="JWP16" s="44"/>
      <c r="JWQ16" s="44"/>
      <c r="JWR16" s="44"/>
      <c r="JWS16" s="44"/>
      <c r="JWT16" s="44"/>
      <c r="JWU16" s="44"/>
      <c r="JWV16" s="44"/>
      <c r="JWW16" s="44"/>
      <c r="JWX16" s="44"/>
      <c r="JWY16" s="44"/>
      <c r="JWZ16" s="44"/>
      <c r="JXA16" s="44"/>
      <c r="JXB16" s="44"/>
      <c r="JXC16" s="44"/>
      <c r="JXD16" s="44"/>
      <c r="JXE16" s="44"/>
      <c r="JXF16" s="44"/>
      <c r="JXG16" s="44"/>
      <c r="JXH16" s="44"/>
      <c r="JXI16" s="44"/>
      <c r="JXJ16" s="44"/>
      <c r="JXK16" s="44"/>
      <c r="JXL16" s="44"/>
      <c r="JXM16" s="44"/>
      <c r="JXN16" s="44"/>
      <c r="JXO16" s="44"/>
      <c r="JXP16" s="44"/>
      <c r="JXQ16" s="44"/>
      <c r="JXR16" s="44"/>
      <c r="JXS16" s="44"/>
      <c r="JXT16" s="44"/>
      <c r="JXU16" s="44"/>
      <c r="JXV16" s="44"/>
      <c r="JXW16" s="44"/>
      <c r="JXX16" s="44"/>
      <c r="JXY16" s="44"/>
      <c r="JXZ16" s="44"/>
      <c r="JYA16" s="44"/>
      <c r="JYB16" s="44"/>
      <c r="JYC16" s="44"/>
      <c r="JYD16" s="44"/>
      <c r="JYE16" s="44"/>
      <c r="JYF16" s="44"/>
      <c r="JYG16" s="44"/>
      <c r="JYH16" s="44"/>
      <c r="JYI16" s="44"/>
      <c r="JYJ16" s="44"/>
      <c r="JYK16" s="44"/>
      <c r="JYL16" s="44"/>
      <c r="JYM16" s="44"/>
      <c r="JYN16" s="44"/>
      <c r="JYO16" s="44"/>
      <c r="JYP16" s="44"/>
      <c r="JYQ16" s="44"/>
      <c r="JYR16" s="44"/>
      <c r="JYS16" s="44"/>
      <c r="JYT16" s="44"/>
      <c r="JYU16" s="44"/>
      <c r="JYV16" s="44"/>
      <c r="JYW16" s="44"/>
      <c r="JYX16" s="44"/>
      <c r="JYY16" s="44"/>
      <c r="JYZ16" s="44"/>
      <c r="JZA16" s="44"/>
      <c r="JZB16" s="44"/>
      <c r="JZC16" s="44"/>
      <c r="JZD16" s="44"/>
      <c r="JZE16" s="44"/>
      <c r="JZF16" s="44"/>
      <c r="JZG16" s="44"/>
      <c r="JZH16" s="44"/>
      <c r="JZI16" s="44"/>
      <c r="JZJ16" s="44"/>
      <c r="JZK16" s="44"/>
      <c r="JZL16" s="44"/>
      <c r="JZM16" s="44"/>
      <c r="JZN16" s="44"/>
      <c r="JZO16" s="44"/>
      <c r="JZP16" s="44"/>
      <c r="JZQ16" s="44"/>
      <c r="JZR16" s="44"/>
      <c r="JZS16" s="44"/>
      <c r="JZT16" s="44"/>
      <c r="JZU16" s="44"/>
      <c r="JZV16" s="44"/>
      <c r="JZW16" s="44"/>
      <c r="JZX16" s="44"/>
      <c r="JZY16" s="44"/>
      <c r="JZZ16" s="44"/>
      <c r="KAA16" s="44"/>
      <c r="KAB16" s="44"/>
      <c r="KAC16" s="44"/>
      <c r="KAD16" s="44"/>
      <c r="KAE16" s="44"/>
      <c r="KAF16" s="44"/>
      <c r="KAG16" s="44"/>
      <c r="KAH16" s="44"/>
      <c r="KAI16" s="44"/>
      <c r="KAJ16" s="44"/>
      <c r="KAK16" s="44"/>
      <c r="KAL16" s="44"/>
      <c r="KAM16" s="44"/>
      <c r="KAN16" s="44"/>
      <c r="KAO16" s="44"/>
      <c r="KAP16" s="44"/>
      <c r="KAQ16" s="44"/>
      <c r="KAR16" s="44"/>
      <c r="KAS16" s="44"/>
      <c r="KAT16" s="44"/>
      <c r="KAU16" s="44"/>
      <c r="KAV16" s="44"/>
      <c r="KAW16" s="44"/>
      <c r="KAX16" s="44"/>
      <c r="KAY16" s="44"/>
      <c r="KAZ16" s="44"/>
      <c r="KBA16" s="44"/>
      <c r="KBB16" s="44"/>
      <c r="KBC16" s="44"/>
      <c r="KBD16" s="44"/>
      <c r="KBE16" s="44"/>
      <c r="KBF16" s="44"/>
      <c r="KBG16" s="44"/>
      <c r="KBH16" s="44"/>
      <c r="KBI16" s="44"/>
      <c r="KBJ16" s="44"/>
      <c r="KBK16" s="44"/>
      <c r="KBL16" s="44"/>
      <c r="KBM16" s="44"/>
      <c r="KBN16" s="44"/>
      <c r="KBO16" s="44"/>
      <c r="KBP16" s="44"/>
      <c r="KBQ16" s="44"/>
      <c r="KBR16" s="44"/>
      <c r="KBS16" s="44"/>
      <c r="KBT16" s="44"/>
      <c r="KBU16" s="44"/>
      <c r="KBV16" s="44"/>
      <c r="KBW16" s="44"/>
      <c r="KBX16" s="44"/>
      <c r="KBY16" s="44"/>
      <c r="KBZ16" s="44"/>
      <c r="KCA16" s="44"/>
      <c r="KCB16" s="44"/>
      <c r="KCC16" s="44"/>
      <c r="KCD16" s="44"/>
      <c r="KCE16" s="44"/>
      <c r="KCF16" s="44"/>
      <c r="KCG16" s="44"/>
      <c r="KCH16" s="44"/>
      <c r="KCI16" s="44"/>
      <c r="KCJ16" s="44"/>
      <c r="KCK16" s="44"/>
      <c r="KCL16" s="44"/>
      <c r="KCM16" s="44"/>
      <c r="KCN16" s="44"/>
      <c r="KCO16" s="44"/>
      <c r="KCP16" s="44"/>
      <c r="KCQ16" s="44"/>
      <c r="KCR16" s="44"/>
      <c r="KCS16" s="44"/>
      <c r="KCT16" s="44"/>
      <c r="KCU16" s="44"/>
      <c r="KCV16" s="44"/>
      <c r="KCW16" s="44"/>
      <c r="KCX16" s="44"/>
      <c r="KCY16" s="44"/>
      <c r="KCZ16" s="44"/>
      <c r="KDA16" s="44"/>
      <c r="KDB16" s="44"/>
      <c r="KDC16" s="44"/>
      <c r="KDD16" s="44"/>
      <c r="KDE16" s="44"/>
      <c r="KDF16" s="44"/>
      <c r="KDG16" s="44"/>
      <c r="KDH16" s="44"/>
      <c r="KDI16" s="44"/>
      <c r="KDJ16" s="44"/>
      <c r="KDK16" s="44"/>
      <c r="KDL16" s="44"/>
      <c r="KDM16" s="44"/>
      <c r="KDN16" s="44"/>
      <c r="KDO16" s="44"/>
      <c r="KDP16" s="44"/>
      <c r="KDQ16" s="44"/>
      <c r="KDR16" s="44"/>
      <c r="KDS16" s="44"/>
      <c r="KDT16" s="44"/>
      <c r="KDU16" s="44"/>
      <c r="KDV16" s="44"/>
      <c r="KDW16" s="44"/>
      <c r="KDX16" s="44"/>
      <c r="KDY16" s="44"/>
      <c r="KDZ16" s="44"/>
      <c r="KEA16" s="44"/>
      <c r="KEB16" s="44"/>
      <c r="KEC16" s="44"/>
      <c r="KED16" s="44"/>
      <c r="KEE16" s="44"/>
      <c r="KEF16" s="44"/>
      <c r="KEG16" s="44"/>
      <c r="KEH16" s="44"/>
      <c r="KEI16" s="44"/>
      <c r="KEJ16" s="44"/>
      <c r="KEK16" s="44"/>
      <c r="KEL16" s="44"/>
      <c r="KEM16" s="44"/>
      <c r="KEN16" s="44"/>
      <c r="KEO16" s="44"/>
      <c r="KEP16" s="44"/>
      <c r="KEQ16" s="44"/>
      <c r="KER16" s="44"/>
      <c r="KES16" s="44"/>
      <c r="KET16" s="44"/>
      <c r="KEU16" s="44"/>
      <c r="KEV16" s="44"/>
      <c r="KEW16" s="44"/>
      <c r="KEX16" s="44"/>
      <c r="KEY16" s="44"/>
      <c r="KEZ16" s="44"/>
      <c r="KFA16" s="44"/>
      <c r="KFB16" s="44"/>
      <c r="KFC16" s="44"/>
      <c r="KFD16" s="44"/>
      <c r="KFE16" s="44"/>
      <c r="KFF16" s="44"/>
      <c r="KFG16" s="44"/>
      <c r="KFH16" s="44"/>
      <c r="KFI16" s="44"/>
      <c r="KFJ16" s="44"/>
      <c r="KFK16" s="44"/>
      <c r="KFL16" s="44"/>
      <c r="KFM16" s="44"/>
      <c r="KFN16" s="44"/>
      <c r="KFO16" s="44"/>
      <c r="KFP16" s="44"/>
      <c r="KFQ16" s="44"/>
      <c r="KFR16" s="44"/>
      <c r="KFS16" s="44"/>
      <c r="KFT16" s="44"/>
      <c r="KFU16" s="44"/>
      <c r="KFV16" s="44"/>
      <c r="KFW16" s="44"/>
      <c r="KFX16" s="44"/>
      <c r="KFY16" s="44"/>
      <c r="KFZ16" s="44"/>
      <c r="KGA16" s="44"/>
      <c r="KGB16" s="44"/>
      <c r="KGC16" s="44"/>
      <c r="KGD16" s="44"/>
      <c r="KGE16" s="44"/>
      <c r="KGF16" s="44"/>
      <c r="KGG16" s="44"/>
      <c r="KGH16" s="44"/>
      <c r="KGI16" s="44"/>
      <c r="KGJ16" s="44"/>
      <c r="KGK16" s="44"/>
      <c r="KGL16" s="44"/>
      <c r="KGM16" s="44"/>
      <c r="KGN16" s="44"/>
      <c r="KGO16" s="44"/>
      <c r="KGP16" s="44"/>
      <c r="KGQ16" s="44"/>
      <c r="KGR16" s="44"/>
      <c r="KGS16" s="44"/>
      <c r="KGT16" s="44"/>
      <c r="KGU16" s="44"/>
      <c r="KGV16" s="44"/>
      <c r="KGW16" s="44"/>
      <c r="KGX16" s="44"/>
      <c r="KGY16" s="44"/>
      <c r="KGZ16" s="44"/>
      <c r="KHA16" s="44"/>
      <c r="KHB16" s="44"/>
      <c r="KHC16" s="44"/>
      <c r="KHD16" s="44"/>
      <c r="KHE16" s="44"/>
      <c r="KHF16" s="44"/>
      <c r="KHG16" s="44"/>
      <c r="KHH16" s="44"/>
      <c r="KHI16" s="44"/>
      <c r="KHJ16" s="44"/>
      <c r="KHK16" s="44"/>
      <c r="KHL16" s="44"/>
      <c r="KHM16" s="44"/>
      <c r="KHN16" s="44"/>
      <c r="KHO16" s="44"/>
      <c r="KHP16" s="44"/>
      <c r="KHQ16" s="44"/>
      <c r="KHR16" s="44"/>
      <c r="KHS16" s="44"/>
      <c r="KHT16" s="44"/>
      <c r="KHU16" s="44"/>
      <c r="KHV16" s="44"/>
      <c r="KHW16" s="44"/>
      <c r="KHX16" s="44"/>
      <c r="KHY16" s="44"/>
      <c r="KHZ16" s="44"/>
      <c r="KIA16" s="44"/>
      <c r="KIB16" s="44"/>
      <c r="KIC16" s="44"/>
      <c r="KID16" s="44"/>
      <c r="KIE16" s="44"/>
      <c r="KIF16" s="44"/>
      <c r="KIG16" s="44"/>
      <c r="KIH16" s="44"/>
      <c r="KII16" s="44"/>
      <c r="KIJ16" s="44"/>
      <c r="KIK16" s="44"/>
      <c r="KIL16" s="44"/>
      <c r="KIM16" s="44"/>
      <c r="KIN16" s="44"/>
      <c r="KIO16" s="44"/>
      <c r="KIP16" s="44"/>
      <c r="KIQ16" s="44"/>
      <c r="KIR16" s="44"/>
      <c r="KIS16" s="44"/>
      <c r="KIT16" s="44"/>
      <c r="KIU16" s="44"/>
      <c r="KIV16" s="44"/>
      <c r="KIW16" s="44"/>
      <c r="KIX16" s="44"/>
      <c r="KIY16" s="44"/>
      <c r="KIZ16" s="44"/>
      <c r="KJA16" s="44"/>
      <c r="KJB16" s="44"/>
      <c r="KJC16" s="44"/>
      <c r="KJD16" s="44"/>
      <c r="KJE16" s="44"/>
      <c r="KJF16" s="44"/>
      <c r="KJG16" s="44"/>
      <c r="KJH16" s="44"/>
      <c r="KJI16" s="44"/>
      <c r="KJJ16" s="44"/>
      <c r="KJK16" s="44"/>
      <c r="KJL16" s="44"/>
      <c r="KJM16" s="44"/>
      <c r="KJN16" s="44"/>
      <c r="KJO16" s="44"/>
      <c r="KJP16" s="44"/>
      <c r="KJQ16" s="44"/>
      <c r="KJR16" s="44"/>
      <c r="KJS16" s="44"/>
      <c r="KJT16" s="44"/>
      <c r="KJU16" s="44"/>
      <c r="KJV16" s="44"/>
      <c r="KJW16" s="44"/>
      <c r="KJX16" s="44"/>
      <c r="KJY16" s="44"/>
      <c r="KJZ16" s="44"/>
      <c r="KKA16" s="44"/>
      <c r="KKB16" s="44"/>
      <c r="KKC16" s="44"/>
      <c r="KKD16" s="44"/>
      <c r="KKE16" s="44"/>
      <c r="KKF16" s="44"/>
      <c r="KKG16" s="44"/>
      <c r="KKH16" s="44"/>
      <c r="KKI16" s="44"/>
      <c r="KKJ16" s="44"/>
      <c r="KKK16" s="44"/>
      <c r="KKL16" s="44"/>
      <c r="KKM16" s="44"/>
      <c r="KKN16" s="44"/>
      <c r="KKO16" s="44"/>
      <c r="KKP16" s="44"/>
      <c r="KKQ16" s="44"/>
      <c r="KKR16" s="44"/>
      <c r="KKS16" s="44"/>
      <c r="KKT16" s="44"/>
      <c r="KKU16" s="44"/>
      <c r="KKV16" s="44"/>
      <c r="KKW16" s="44"/>
      <c r="KKX16" s="44"/>
      <c r="KKY16" s="44"/>
      <c r="KKZ16" s="44"/>
      <c r="KLA16" s="44"/>
      <c r="KLB16" s="44"/>
      <c r="KLC16" s="44"/>
      <c r="KLD16" s="44"/>
      <c r="KLE16" s="44"/>
      <c r="KLF16" s="44"/>
      <c r="KLG16" s="44"/>
      <c r="KLH16" s="44"/>
      <c r="KLI16" s="44"/>
      <c r="KLJ16" s="44"/>
      <c r="KLK16" s="44"/>
      <c r="KLL16" s="44"/>
      <c r="KLM16" s="44"/>
      <c r="KLN16" s="44"/>
      <c r="KLO16" s="44"/>
      <c r="KLP16" s="44"/>
      <c r="KLQ16" s="44"/>
      <c r="KLR16" s="44"/>
      <c r="KLS16" s="44"/>
      <c r="KLT16" s="44"/>
      <c r="KLU16" s="44"/>
      <c r="KLV16" s="44"/>
      <c r="KLW16" s="44"/>
      <c r="KLX16" s="44"/>
      <c r="KLY16" s="44"/>
      <c r="KLZ16" s="44"/>
      <c r="KMA16" s="44"/>
      <c r="KMB16" s="44"/>
      <c r="KMC16" s="44"/>
      <c r="KMD16" s="44"/>
      <c r="KME16" s="44"/>
      <c r="KMF16" s="44"/>
      <c r="KMG16" s="44"/>
      <c r="KMH16" s="44"/>
      <c r="KMI16" s="44"/>
      <c r="KMJ16" s="44"/>
      <c r="KMK16" s="44"/>
      <c r="KML16" s="44"/>
      <c r="KMM16" s="44"/>
      <c r="KMN16" s="44"/>
      <c r="KMO16" s="44"/>
      <c r="KMP16" s="44"/>
      <c r="KMQ16" s="44"/>
      <c r="KMR16" s="44"/>
      <c r="KMS16" s="44"/>
      <c r="KMT16" s="44"/>
      <c r="KMU16" s="44"/>
      <c r="KMV16" s="44"/>
      <c r="KMW16" s="44"/>
      <c r="KMX16" s="44"/>
      <c r="KMY16" s="44"/>
      <c r="KMZ16" s="44"/>
      <c r="KNA16" s="44"/>
      <c r="KNB16" s="44"/>
      <c r="KNC16" s="44"/>
      <c r="KND16" s="44"/>
      <c r="KNE16" s="44"/>
      <c r="KNF16" s="44"/>
      <c r="KNG16" s="44"/>
      <c r="KNH16" s="44"/>
      <c r="KNI16" s="44"/>
      <c r="KNJ16" s="44"/>
      <c r="KNK16" s="44"/>
      <c r="KNL16" s="44"/>
      <c r="KNM16" s="44"/>
      <c r="KNN16" s="44"/>
      <c r="KNO16" s="44"/>
      <c r="KNP16" s="44"/>
      <c r="KNQ16" s="44"/>
      <c r="KNR16" s="44"/>
      <c r="KNS16" s="44"/>
      <c r="KNT16" s="44"/>
      <c r="KNU16" s="44"/>
      <c r="KNV16" s="44"/>
      <c r="KNW16" s="44"/>
      <c r="KNX16" s="44"/>
      <c r="KNY16" s="44"/>
      <c r="KNZ16" s="44"/>
      <c r="KOA16" s="44"/>
      <c r="KOB16" s="44"/>
      <c r="KOC16" s="44"/>
      <c r="KOD16" s="44"/>
      <c r="KOE16" s="44"/>
      <c r="KOF16" s="44"/>
      <c r="KOG16" s="44"/>
      <c r="KOH16" s="44"/>
      <c r="KOI16" s="44"/>
      <c r="KOJ16" s="44"/>
      <c r="KOK16" s="44"/>
      <c r="KOL16" s="44"/>
      <c r="KOM16" s="44"/>
      <c r="KON16" s="44"/>
      <c r="KOO16" s="44"/>
      <c r="KOP16" s="44"/>
      <c r="KOQ16" s="44"/>
      <c r="KOR16" s="44"/>
      <c r="KOS16" s="44"/>
      <c r="KOT16" s="44"/>
      <c r="KOU16" s="44"/>
      <c r="KOV16" s="44"/>
      <c r="KOW16" s="44"/>
      <c r="KOX16" s="44"/>
      <c r="KOY16" s="44"/>
      <c r="KOZ16" s="44"/>
      <c r="KPA16" s="44"/>
      <c r="KPB16" s="44"/>
      <c r="KPC16" s="44"/>
      <c r="KPD16" s="44"/>
      <c r="KPE16" s="44"/>
      <c r="KPF16" s="44"/>
      <c r="KPG16" s="44"/>
      <c r="KPH16" s="44"/>
      <c r="KPI16" s="44"/>
      <c r="KPJ16" s="44"/>
      <c r="KPK16" s="44"/>
      <c r="KPL16" s="44"/>
      <c r="KPM16" s="44"/>
      <c r="KPN16" s="44"/>
      <c r="KPO16" s="44"/>
      <c r="KPP16" s="44"/>
      <c r="KPQ16" s="44"/>
      <c r="KPR16" s="44"/>
      <c r="KPS16" s="44"/>
      <c r="KPT16" s="44"/>
      <c r="KPU16" s="44"/>
      <c r="KPV16" s="44"/>
      <c r="KPW16" s="44"/>
      <c r="KPX16" s="44"/>
      <c r="KPY16" s="44"/>
      <c r="KPZ16" s="44"/>
      <c r="KQA16" s="44"/>
      <c r="KQB16" s="44"/>
      <c r="KQC16" s="44"/>
      <c r="KQD16" s="44"/>
      <c r="KQE16" s="44"/>
      <c r="KQF16" s="44"/>
      <c r="KQG16" s="44"/>
      <c r="KQH16" s="44"/>
      <c r="KQI16" s="44"/>
      <c r="KQJ16" s="44"/>
      <c r="KQK16" s="44"/>
      <c r="KQL16" s="44"/>
      <c r="KQM16" s="44"/>
      <c r="KQN16" s="44"/>
      <c r="KQO16" s="44"/>
      <c r="KQP16" s="44"/>
      <c r="KQQ16" s="44"/>
      <c r="KQR16" s="44"/>
      <c r="KQS16" s="44"/>
      <c r="KQT16" s="44"/>
      <c r="KQU16" s="44"/>
      <c r="KQV16" s="44"/>
      <c r="KQW16" s="44"/>
      <c r="KQX16" s="44"/>
      <c r="KQY16" s="44"/>
      <c r="KQZ16" s="44"/>
      <c r="KRA16" s="44"/>
      <c r="KRB16" s="44"/>
      <c r="KRC16" s="44"/>
      <c r="KRD16" s="44"/>
      <c r="KRE16" s="44"/>
      <c r="KRF16" s="44"/>
      <c r="KRG16" s="44"/>
      <c r="KRH16" s="44"/>
      <c r="KRI16" s="44"/>
      <c r="KRJ16" s="44"/>
      <c r="KRK16" s="44"/>
      <c r="KRL16" s="44"/>
      <c r="KRM16" s="44"/>
      <c r="KRN16" s="44"/>
      <c r="KRO16" s="44"/>
      <c r="KRP16" s="44"/>
      <c r="KRQ16" s="44"/>
      <c r="KRR16" s="44"/>
      <c r="KRS16" s="44"/>
      <c r="KRT16" s="44"/>
      <c r="KRU16" s="44"/>
      <c r="KRV16" s="44"/>
      <c r="KRW16" s="44"/>
      <c r="KRX16" s="44"/>
      <c r="KRY16" s="44"/>
      <c r="KRZ16" s="44"/>
      <c r="KSA16" s="44"/>
      <c r="KSB16" s="44"/>
      <c r="KSC16" s="44"/>
      <c r="KSD16" s="44"/>
      <c r="KSE16" s="44"/>
      <c r="KSF16" s="44"/>
      <c r="KSG16" s="44"/>
      <c r="KSH16" s="44"/>
      <c r="KSI16" s="44"/>
      <c r="KSJ16" s="44"/>
      <c r="KSK16" s="44"/>
      <c r="KSL16" s="44"/>
      <c r="KSM16" s="44"/>
      <c r="KSN16" s="44"/>
      <c r="KSO16" s="44"/>
      <c r="KSP16" s="44"/>
      <c r="KSQ16" s="44"/>
      <c r="KSR16" s="44"/>
      <c r="KSS16" s="44"/>
      <c r="KST16" s="44"/>
      <c r="KSU16" s="44"/>
      <c r="KSV16" s="44"/>
      <c r="KSW16" s="44"/>
      <c r="KSX16" s="44"/>
      <c r="KSY16" s="44"/>
      <c r="KSZ16" s="44"/>
      <c r="KTA16" s="44"/>
      <c r="KTB16" s="44"/>
      <c r="KTC16" s="44"/>
      <c r="KTD16" s="44"/>
      <c r="KTE16" s="44"/>
      <c r="KTF16" s="44"/>
      <c r="KTG16" s="44"/>
      <c r="KTH16" s="44"/>
      <c r="KTI16" s="44"/>
      <c r="KTJ16" s="44"/>
      <c r="KTK16" s="44"/>
      <c r="KTL16" s="44"/>
      <c r="KTM16" s="44"/>
      <c r="KTN16" s="44"/>
      <c r="KTO16" s="44"/>
      <c r="KTP16" s="44"/>
      <c r="KTQ16" s="44"/>
      <c r="KTR16" s="44"/>
      <c r="KTS16" s="44"/>
      <c r="KTT16" s="44"/>
      <c r="KTU16" s="44"/>
      <c r="KTV16" s="44"/>
      <c r="KTW16" s="44"/>
      <c r="KTX16" s="44"/>
      <c r="KTY16" s="44"/>
      <c r="KTZ16" s="44"/>
      <c r="KUA16" s="44"/>
      <c r="KUB16" s="44"/>
      <c r="KUC16" s="44"/>
      <c r="KUD16" s="44"/>
      <c r="KUE16" s="44"/>
      <c r="KUF16" s="44"/>
      <c r="KUG16" s="44"/>
      <c r="KUH16" s="44"/>
      <c r="KUI16" s="44"/>
      <c r="KUJ16" s="44"/>
      <c r="KUK16" s="44"/>
      <c r="KUL16" s="44"/>
      <c r="KUM16" s="44"/>
      <c r="KUN16" s="44"/>
      <c r="KUO16" s="44"/>
      <c r="KUP16" s="44"/>
      <c r="KUQ16" s="44"/>
      <c r="KUR16" s="44"/>
      <c r="KUS16" s="44"/>
      <c r="KUT16" s="44"/>
      <c r="KUU16" s="44"/>
      <c r="KUV16" s="44"/>
      <c r="KUW16" s="44"/>
      <c r="KUX16" s="44"/>
      <c r="KUY16" s="44"/>
      <c r="KUZ16" s="44"/>
      <c r="KVA16" s="44"/>
      <c r="KVB16" s="44"/>
      <c r="KVC16" s="44"/>
      <c r="KVD16" s="44"/>
      <c r="KVE16" s="44"/>
      <c r="KVF16" s="44"/>
      <c r="KVG16" s="44"/>
      <c r="KVH16" s="44"/>
      <c r="KVI16" s="44"/>
      <c r="KVJ16" s="44"/>
      <c r="KVK16" s="44"/>
      <c r="KVL16" s="44"/>
      <c r="KVM16" s="44"/>
      <c r="KVN16" s="44"/>
      <c r="KVO16" s="44"/>
      <c r="KVP16" s="44"/>
      <c r="KVQ16" s="44"/>
      <c r="KVR16" s="44"/>
      <c r="KVS16" s="44"/>
      <c r="KVT16" s="44"/>
      <c r="KVU16" s="44"/>
      <c r="KVV16" s="44"/>
      <c r="KVW16" s="44"/>
      <c r="KVX16" s="44"/>
      <c r="KVY16" s="44"/>
      <c r="KVZ16" s="44"/>
      <c r="KWA16" s="44"/>
      <c r="KWB16" s="44"/>
      <c r="KWC16" s="44"/>
      <c r="KWD16" s="44"/>
      <c r="KWE16" s="44"/>
      <c r="KWF16" s="44"/>
      <c r="KWG16" s="44"/>
      <c r="KWH16" s="44"/>
      <c r="KWI16" s="44"/>
      <c r="KWJ16" s="44"/>
      <c r="KWK16" s="44"/>
      <c r="KWL16" s="44"/>
      <c r="KWM16" s="44"/>
      <c r="KWN16" s="44"/>
      <c r="KWO16" s="44"/>
      <c r="KWP16" s="44"/>
      <c r="KWQ16" s="44"/>
      <c r="KWR16" s="44"/>
      <c r="KWS16" s="44"/>
      <c r="KWT16" s="44"/>
      <c r="KWU16" s="44"/>
      <c r="KWV16" s="44"/>
      <c r="KWW16" s="44"/>
      <c r="KWX16" s="44"/>
      <c r="KWY16" s="44"/>
      <c r="KWZ16" s="44"/>
      <c r="KXA16" s="44"/>
      <c r="KXB16" s="44"/>
      <c r="KXC16" s="44"/>
      <c r="KXD16" s="44"/>
      <c r="KXE16" s="44"/>
      <c r="KXF16" s="44"/>
      <c r="KXG16" s="44"/>
      <c r="KXH16" s="44"/>
      <c r="KXI16" s="44"/>
      <c r="KXJ16" s="44"/>
      <c r="KXK16" s="44"/>
      <c r="KXL16" s="44"/>
      <c r="KXM16" s="44"/>
      <c r="KXN16" s="44"/>
      <c r="KXO16" s="44"/>
      <c r="KXP16" s="44"/>
      <c r="KXQ16" s="44"/>
      <c r="KXR16" s="44"/>
      <c r="KXS16" s="44"/>
      <c r="KXT16" s="44"/>
      <c r="KXU16" s="44"/>
      <c r="KXV16" s="44"/>
      <c r="KXW16" s="44"/>
      <c r="KXX16" s="44"/>
      <c r="KXY16" s="44"/>
      <c r="KXZ16" s="44"/>
      <c r="KYA16" s="44"/>
      <c r="KYB16" s="44"/>
      <c r="KYC16" s="44"/>
      <c r="KYD16" s="44"/>
      <c r="KYE16" s="44"/>
      <c r="KYF16" s="44"/>
      <c r="KYG16" s="44"/>
      <c r="KYH16" s="44"/>
      <c r="KYI16" s="44"/>
      <c r="KYJ16" s="44"/>
      <c r="KYK16" s="44"/>
      <c r="KYL16" s="44"/>
      <c r="KYM16" s="44"/>
      <c r="KYN16" s="44"/>
      <c r="KYO16" s="44"/>
      <c r="KYP16" s="44"/>
      <c r="KYQ16" s="44"/>
      <c r="KYR16" s="44"/>
      <c r="KYS16" s="44"/>
      <c r="KYT16" s="44"/>
      <c r="KYU16" s="44"/>
      <c r="KYV16" s="44"/>
      <c r="KYW16" s="44"/>
      <c r="KYX16" s="44"/>
      <c r="KYY16" s="44"/>
      <c r="KYZ16" s="44"/>
      <c r="KZA16" s="44"/>
      <c r="KZB16" s="44"/>
      <c r="KZC16" s="44"/>
      <c r="KZD16" s="44"/>
      <c r="KZE16" s="44"/>
      <c r="KZF16" s="44"/>
      <c r="KZG16" s="44"/>
      <c r="KZH16" s="44"/>
      <c r="KZI16" s="44"/>
      <c r="KZJ16" s="44"/>
      <c r="KZK16" s="44"/>
      <c r="KZL16" s="44"/>
      <c r="KZM16" s="44"/>
      <c r="KZN16" s="44"/>
      <c r="KZO16" s="44"/>
      <c r="KZP16" s="44"/>
      <c r="KZQ16" s="44"/>
      <c r="KZR16" s="44"/>
      <c r="KZS16" s="44"/>
      <c r="KZT16" s="44"/>
      <c r="KZU16" s="44"/>
      <c r="KZV16" s="44"/>
      <c r="KZW16" s="44"/>
      <c r="KZX16" s="44"/>
      <c r="KZY16" s="44"/>
      <c r="KZZ16" s="44"/>
      <c r="LAA16" s="44"/>
      <c r="LAB16" s="44"/>
      <c r="LAC16" s="44"/>
      <c r="LAD16" s="44"/>
      <c r="LAE16" s="44"/>
      <c r="LAF16" s="44"/>
      <c r="LAG16" s="44"/>
      <c r="LAH16" s="44"/>
      <c r="LAI16" s="44"/>
      <c r="LAJ16" s="44"/>
      <c r="LAK16" s="44"/>
      <c r="LAL16" s="44"/>
      <c r="LAM16" s="44"/>
      <c r="LAN16" s="44"/>
      <c r="LAO16" s="44"/>
      <c r="LAP16" s="44"/>
      <c r="LAQ16" s="44"/>
      <c r="LAR16" s="44"/>
      <c r="LAS16" s="44"/>
      <c r="LAT16" s="44"/>
      <c r="LAU16" s="44"/>
      <c r="LAV16" s="44"/>
      <c r="LAW16" s="44"/>
      <c r="LAX16" s="44"/>
      <c r="LAY16" s="44"/>
      <c r="LAZ16" s="44"/>
      <c r="LBA16" s="44"/>
      <c r="LBB16" s="44"/>
      <c r="LBC16" s="44"/>
      <c r="LBD16" s="44"/>
      <c r="LBE16" s="44"/>
      <c r="LBF16" s="44"/>
      <c r="LBG16" s="44"/>
      <c r="LBH16" s="44"/>
      <c r="LBI16" s="44"/>
      <c r="LBJ16" s="44"/>
      <c r="LBK16" s="44"/>
      <c r="LBL16" s="44"/>
      <c r="LBM16" s="44"/>
      <c r="LBN16" s="44"/>
      <c r="LBO16" s="44"/>
      <c r="LBP16" s="44"/>
      <c r="LBQ16" s="44"/>
      <c r="LBR16" s="44"/>
      <c r="LBS16" s="44"/>
      <c r="LBT16" s="44"/>
      <c r="LBU16" s="44"/>
      <c r="LBV16" s="44"/>
      <c r="LBW16" s="44"/>
      <c r="LBX16" s="44"/>
      <c r="LBY16" s="44"/>
      <c r="LBZ16" s="44"/>
      <c r="LCA16" s="44"/>
      <c r="LCB16" s="44"/>
      <c r="LCC16" s="44"/>
      <c r="LCD16" s="44"/>
      <c r="LCE16" s="44"/>
      <c r="LCF16" s="44"/>
      <c r="LCG16" s="44"/>
      <c r="LCH16" s="44"/>
      <c r="LCI16" s="44"/>
      <c r="LCJ16" s="44"/>
      <c r="LCK16" s="44"/>
      <c r="LCL16" s="44"/>
      <c r="LCM16" s="44"/>
      <c r="LCN16" s="44"/>
      <c r="LCO16" s="44"/>
      <c r="LCP16" s="44"/>
      <c r="LCQ16" s="44"/>
      <c r="LCR16" s="44"/>
      <c r="LCS16" s="44"/>
      <c r="LCT16" s="44"/>
      <c r="LCU16" s="44"/>
      <c r="LCV16" s="44"/>
      <c r="LCW16" s="44"/>
      <c r="LCX16" s="44"/>
      <c r="LCY16" s="44"/>
      <c r="LCZ16" s="44"/>
      <c r="LDA16" s="44"/>
      <c r="LDB16" s="44"/>
      <c r="LDC16" s="44"/>
      <c r="LDD16" s="44"/>
      <c r="LDE16" s="44"/>
      <c r="LDF16" s="44"/>
      <c r="LDG16" s="44"/>
      <c r="LDH16" s="44"/>
      <c r="LDI16" s="44"/>
      <c r="LDJ16" s="44"/>
      <c r="LDK16" s="44"/>
      <c r="LDL16" s="44"/>
      <c r="LDM16" s="44"/>
      <c r="LDN16" s="44"/>
      <c r="LDO16" s="44"/>
      <c r="LDP16" s="44"/>
      <c r="LDQ16" s="44"/>
      <c r="LDR16" s="44"/>
      <c r="LDS16" s="44"/>
      <c r="LDT16" s="44"/>
      <c r="LDU16" s="44"/>
      <c r="LDV16" s="44"/>
      <c r="LDW16" s="44"/>
      <c r="LDX16" s="44"/>
      <c r="LDY16" s="44"/>
      <c r="LDZ16" s="44"/>
      <c r="LEA16" s="44"/>
      <c r="LEB16" s="44"/>
      <c r="LEC16" s="44"/>
      <c r="LED16" s="44"/>
      <c r="LEE16" s="44"/>
      <c r="LEF16" s="44"/>
      <c r="LEG16" s="44"/>
      <c r="LEH16" s="44"/>
      <c r="LEI16" s="44"/>
      <c r="LEJ16" s="44"/>
      <c r="LEK16" s="44"/>
      <c r="LEL16" s="44"/>
      <c r="LEM16" s="44"/>
      <c r="LEN16" s="44"/>
      <c r="LEO16" s="44"/>
      <c r="LEP16" s="44"/>
      <c r="LEQ16" s="44"/>
      <c r="LER16" s="44"/>
      <c r="LES16" s="44"/>
      <c r="LET16" s="44"/>
      <c r="LEU16" s="44"/>
      <c r="LEV16" s="44"/>
      <c r="LEW16" s="44"/>
      <c r="LEX16" s="44"/>
      <c r="LEY16" s="44"/>
      <c r="LEZ16" s="44"/>
      <c r="LFA16" s="44"/>
      <c r="LFB16" s="44"/>
      <c r="LFC16" s="44"/>
      <c r="LFD16" s="44"/>
      <c r="LFE16" s="44"/>
      <c r="LFF16" s="44"/>
      <c r="LFG16" s="44"/>
      <c r="LFH16" s="44"/>
      <c r="LFI16" s="44"/>
      <c r="LFJ16" s="44"/>
      <c r="LFK16" s="44"/>
      <c r="LFL16" s="44"/>
      <c r="LFM16" s="44"/>
      <c r="LFN16" s="44"/>
      <c r="LFO16" s="44"/>
      <c r="LFP16" s="44"/>
      <c r="LFQ16" s="44"/>
      <c r="LFR16" s="44"/>
      <c r="LFS16" s="44"/>
      <c r="LFT16" s="44"/>
      <c r="LFU16" s="44"/>
      <c r="LFV16" s="44"/>
      <c r="LFW16" s="44"/>
      <c r="LFX16" s="44"/>
      <c r="LFY16" s="44"/>
      <c r="LFZ16" s="44"/>
      <c r="LGA16" s="44"/>
      <c r="LGB16" s="44"/>
      <c r="LGC16" s="44"/>
      <c r="LGD16" s="44"/>
      <c r="LGE16" s="44"/>
      <c r="LGF16" s="44"/>
      <c r="LGG16" s="44"/>
      <c r="LGH16" s="44"/>
      <c r="LGI16" s="44"/>
      <c r="LGJ16" s="44"/>
      <c r="LGK16" s="44"/>
      <c r="LGL16" s="44"/>
      <c r="LGM16" s="44"/>
      <c r="LGN16" s="44"/>
      <c r="LGO16" s="44"/>
      <c r="LGP16" s="44"/>
      <c r="LGQ16" s="44"/>
      <c r="LGR16" s="44"/>
      <c r="LGS16" s="44"/>
      <c r="LGT16" s="44"/>
      <c r="LGU16" s="44"/>
      <c r="LGV16" s="44"/>
      <c r="LGW16" s="44"/>
      <c r="LGX16" s="44"/>
      <c r="LGY16" s="44"/>
      <c r="LGZ16" s="44"/>
      <c r="LHA16" s="44"/>
      <c r="LHB16" s="44"/>
      <c r="LHC16" s="44"/>
      <c r="LHD16" s="44"/>
      <c r="LHE16" s="44"/>
      <c r="LHF16" s="44"/>
      <c r="LHG16" s="44"/>
      <c r="LHH16" s="44"/>
      <c r="LHI16" s="44"/>
      <c r="LHJ16" s="44"/>
      <c r="LHK16" s="44"/>
      <c r="LHL16" s="44"/>
      <c r="LHM16" s="44"/>
      <c r="LHN16" s="44"/>
      <c r="LHO16" s="44"/>
      <c r="LHP16" s="44"/>
      <c r="LHQ16" s="44"/>
      <c r="LHR16" s="44"/>
      <c r="LHS16" s="44"/>
      <c r="LHT16" s="44"/>
      <c r="LHU16" s="44"/>
      <c r="LHV16" s="44"/>
      <c r="LHW16" s="44"/>
      <c r="LHX16" s="44"/>
      <c r="LHY16" s="44"/>
      <c r="LHZ16" s="44"/>
      <c r="LIA16" s="44"/>
      <c r="LIB16" s="44"/>
      <c r="LIC16" s="44"/>
      <c r="LID16" s="44"/>
      <c r="LIE16" s="44"/>
      <c r="LIF16" s="44"/>
      <c r="LIG16" s="44"/>
      <c r="LIH16" s="44"/>
      <c r="LII16" s="44"/>
      <c r="LIJ16" s="44"/>
      <c r="LIK16" s="44"/>
      <c r="LIL16" s="44"/>
      <c r="LIM16" s="44"/>
      <c r="LIN16" s="44"/>
      <c r="LIO16" s="44"/>
      <c r="LIP16" s="44"/>
      <c r="LIQ16" s="44"/>
      <c r="LIR16" s="44"/>
      <c r="LIS16" s="44"/>
      <c r="LIT16" s="44"/>
      <c r="LIU16" s="44"/>
      <c r="LIV16" s="44"/>
      <c r="LIW16" s="44"/>
      <c r="LIX16" s="44"/>
      <c r="LIY16" s="44"/>
      <c r="LIZ16" s="44"/>
      <c r="LJA16" s="44"/>
      <c r="LJB16" s="44"/>
      <c r="LJC16" s="44"/>
      <c r="LJD16" s="44"/>
      <c r="LJE16" s="44"/>
      <c r="LJF16" s="44"/>
      <c r="LJG16" s="44"/>
      <c r="LJH16" s="44"/>
      <c r="LJI16" s="44"/>
      <c r="LJJ16" s="44"/>
      <c r="LJK16" s="44"/>
      <c r="LJL16" s="44"/>
      <c r="LJM16" s="44"/>
      <c r="LJN16" s="44"/>
      <c r="LJO16" s="44"/>
      <c r="LJP16" s="44"/>
      <c r="LJQ16" s="44"/>
      <c r="LJR16" s="44"/>
      <c r="LJS16" s="44"/>
      <c r="LJT16" s="44"/>
      <c r="LJU16" s="44"/>
      <c r="LJV16" s="44"/>
      <c r="LJW16" s="44"/>
      <c r="LJX16" s="44"/>
      <c r="LJY16" s="44"/>
      <c r="LJZ16" s="44"/>
      <c r="LKA16" s="44"/>
      <c r="LKB16" s="44"/>
      <c r="LKC16" s="44"/>
      <c r="LKD16" s="44"/>
      <c r="LKE16" s="44"/>
      <c r="LKF16" s="44"/>
      <c r="LKG16" s="44"/>
      <c r="LKH16" s="44"/>
      <c r="LKI16" s="44"/>
      <c r="LKJ16" s="44"/>
      <c r="LKK16" s="44"/>
      <c r="LKL16" s="44"/>
      <c r="LKM16" s="44"/>
      <c r="LKN16" s="44"/>
      <c r="LKO16" s="44"/>
      <c r="LKP16" s="44"/>
      <c r="LKQ16" s="44"/>
      <c r="LKR16" s="44"/>
      <c r="LKS16" s="44"/>
      <c r="LKT16" s="44"/>
      <c r="LKU16" s="44"/>
      <c r="LKV16" s="44"/>
      <c r="LKW16" s="44"/>
      <c r="LKX16" s="44"/>
      <c r="LKY16" s="44"/>
      <c r="LKZ16" s="44"/>
      <c r="LLA16" s="44"/>
      <c r="LLB16" s="44"/>
      <c r="LLC16" s="44"/>
      <c r="LLD16" s="44"/>
      <c r="LLE16" s="44"/>
      <c r="LLF16" s="44"/>
      <c r="LLG16" s="44"/>
      <c r="LLH16" s="44"/>
      <c r="LLI16" s="44"/>
      <c r="LLJ16" s="44"/>
      <c r="LLK16" s="44"/>
      <c r="LLL16" s="44"/>
      <c r="LLM16" s="44"/>
      <c r="LLN16" s="44"/>
      <c r="LLO16" s="44"/>
      <c r="LLP16" s="44"/>
      <c r="LLQ16" s="44"/>
      <c r="LLR16" s="44"/>
      <c r="LLS16" s="44"/>
      <c r="LLT16" s="44"/>
      <c r="LLU16" s="44"/>
      <c r="LLV16" s="44"/>
      <c r="LLW16" s="44"/>
      <c r="LLX16" s="44"/>
      <c r="LLY16" s="44"/>
      <c r="LLZ16" s="44"/>
      <c r="LMA16" s="44"/>
      <c r="LMB16" s="44"/>
      <c r="LMC16" s="44"/>
      <c r="LMD16" s="44"/>
      <c r="LME16" s="44"/>
      <c r="LMF16" s="44"/>
      <c r="LMG16" s="44"/>
      <c r="LMH16" s="44"/>
      <c r="LMI16" s="44"/>
      <c r="LMJ16" s="44"/>
      <c r="LMK16" s="44"/>
      <c r="LML16" s="44"/>
      <c r="LMM16" s="44"/>
      <c r="LMN16" s="44"/>
      <c r="LMO16" s="44"/>
      <c r="LMP16" s="44"/>
      <c r="LMQ16" s="44"/>
      <c r="LMR16" s="44"/>
      <c r="LMS16" s="44"/>
      <c r="LMT16" s="44"/>
      <c r="LMU16" s="44"/>
      <c r="LMV16" s="44"/>
      <c r="LMW16" s="44"/>
      <c r="LMX16" s="44"/>
      <c r="LMY16" s="44"/>
      <c r="LMZ16" s="44"/>
      <c r="LNA16" s="44"/>
      <c r="LNB16" s="44"/>
      <c r="LNC16" s="44"/>
      <c r="LND16" s="44"/>
      <c r="LNE16" s="44"/>
      <c r="LNF16" s="44"/>
      <c r="LNG16" s="44"/>
      <c r="LNH16" s="44"/>
      <c r="LNI16" s="44"/>
      <c r="LNJ16" s="44"/>
      <c r="LNK16" s="44"/>
      <c r="LNL16" s="44"/>
      <c r="LNM16" s="44"/>
      <c r="LNN16" s="44"/>
      <c r="LNO16" s="44"/>
      <c r="LNP16" s="44"/>
      <c r="LNQ16" s="44"/>
      <c r="LNR16" s="44"/>
      <c r="LNS16" s="44"/>
      <c r="LNT16" s="44"/>
      <c r="LNU16" s="44"/>
      <c r="LNV16" s="44"/>
      <c r="LNW16" s="44"/>
      <c r="LNX16" s="44"/>
      <c r="LNY16" s="44"/>
      <c r="LNZ16" s="44"/>
      <c r="LOA16" s="44"/>
      <c r="LOB16" s="44"/>
      <c r="LOC16" s="44"/>
      <c r="LOD16" s="44"/>
      <c r="LOE16" s="44"/>
      <c r="LOF16" s="44"/>
      <c r="LOG16" s="44"/>
      <c r="LOH16" s="44"/>
      <c r="LOI16" s="44"/>
      <c r="LOJ16" s="44"/>
      <c r="LOK16" s="44"/>
      <c r="LOL16" s="44"/>
      <c r="LOM16" s="44"/>
      <c r="LON16" s="44"/>
      <c r="LOO16" s="44"/>
      <c r="LOP16" s="44"/>
      <c r="LOQ16" s="44"/>
      <c r="LOR16" s="44"/>
      <c r="LOS16" s="44"/>
      <c r="LOT16" s="44"/>
      <c r="LOU16" s="44"/>
      <c r="LOV16" s="44"/>
      <c r="LOW16" s="44"/>
      <c r="LOX16" s="44"/>
      <c r="LOY16" s="44"/>
      <c r="LOZ16" s="44"/>
      <c r="LPA16" s="44"/>
      <c r="LPB16" s="44"/>
      <c r="LPC16" s="44"/>
      <c r="LPD16" s="44"/>
      <c r="LPE16" s="44"/>
      <c r="LPF16" s="44"/>
      <c r="LPG16" s="44"/>
      <c r="LPH16" s="44"/>
      <c r="LPI16" s="44"/>
      <c r="LPJ16" s="44"/>
      <c r="LPK16" s="44"/>
      <c r="LPL16" s="44"/>
      <c r="LPM16" s="44"/>
      <c r="LPN16" s="44"/>
      <c r="LPO16" s="44"/>
      <c r="LPP16" s="44"/>
      <c r="LPQ16" s="44"/>
      <c r="LPR16" s="44"/>
      <c r="LPS16" s="44"/>
      <c r="LPT16" s="44"/>
      <c r="LPU16" s="44"/>
      <c r="LPV16" s="44"/>
      <c r="LPW16" s="44"/>
      <c r="LPX16" s="44"/>
      <c r="LPY16" s="44"/>
      <c r="LPZ16" s="44"/>
      <c r="LQA16" s="44"/>
      <c r="LQB16" s="44"/>
      <c r="LQC16" s="44"/>
      <c r="LQD16" s="44"/>
      <c r="LQE16" s="44"/>
      <c r="LQF16" s="44"/>
      <c r="LQG16" s="44"/>
      <c r="LQH16" s="44"/>
      <c r="LQI16" s="44"/>
      <c r="LQJ16" s="44"/>
      <c r="LQK16" s="44"/>
      <c r="LQL16" s="44"/>
      <c r="LQM16" s="44"/>
      <c r="LQN16" s="44"/>
      <c r="LQO16" s="44"/>
      <c r="LQP16" s="44"/>
      <c r="LQQ16" s="44"/>
      <c r="LQR16" s="44"/>
      <c r="LQS16" s="44"/>
      <c r="LQT16" s="44"/>
      <c r="LQU16" s="44"/>
      <c r="LQV16" s="44"/>
      <c r="LQW16" s="44"/>
      <c r="LQX16" s="44"/>
      <c r="LQY16" s="44"/>
      <c r="LQZ16" s="44"/>
      <c r="LRA16" s="44"/>
      <c r="LRB16" s="44"/>
      <c r="LRC16" s="44"/>
      <c r="LRD16" s="44"/>
      <c r="LRE16" s="44"/>
      <c r="LRF16" s="44"/>
      <c r="LRG16" s="44"/>
      <c r="LRH16" s="44"/>
      <c r="LRI16" s="44"/>
      <c r="LRJ16" s="44"/>
      <c r="LRK16" s="44"/>
      <c r="LRL16" s="44"/>
      <c r="LRM16" s="44"/>
      <c r="LRN16" s="44"/>
      <c r="LRO16" s="44"/>
      <c r="LRP16" s="44"/>
      <c r="LRQ16" s="44"/>
      <c r="LRR16" s="44"/>
      <c r="LRS16" s="44"/>
      <c r="LRT16" s="44"/>
      <c r="LRU16" s="44"/>
      <c r="LRV16" s="44"/>
      <c r="LRW16" s="44"/>
      <c r="LRX16" s="44"/>
      <c r="LRY16" s="44"/>
      <c r="LRZ16" s="44"/>
      <c r="LSA16" s="44"/>
      <c r="LSB16" s="44"/>
      <c r="LSC16" s="44"/>
      <c r="LSD16" s="44"/>
      <c r="LSE16" s="44"/>
      <c r="LSF16" s="44"/>
      <c r="LSG16" s="44"/>
      <c r="LSH16" s="44"/>
      <c r="LSI16" s="44"/>
      <c r="LSJ16" s="44"/>
      <c r="LSK16" s="44"/>
      <c r="LSL16" s="44"/>
      <c r="LSM16" s="44"/>
      <c r="LSN16" s="44"/>
      <c r="LSO16" s="44"/>
      <c r="LSP16" s="44"/>
      <c r="LSQ16" s="44"/>
      <c r="LSR16" s="44"/>
      <c r="LSS16" s="44"/>
      <c r="LST16" s="44"/>
      <c r="LSU16" s="44"/>
      <c r="LSV16" s="44"/>
      <c r="LSW16" s="44"/>
      <c r="LSX16" s="44"/>
      <c r="LSY16" s="44"/>
      <c r="LSZ16" s="44"/>
      <c r="LTA16" s="44"/>
      <c r="LTB16" s="44"/>
      <c r="LTC16" s="44"/>
      <c r="LTD16" s="44"/>
      <c r="LTE16" s="44"/>
      <c r="LTF16" s="44"/>
      <c r="LTG16" s="44"/>
      <c r="LTH16" s="44"/>
      <c r="LTI16" s="44"/>
      <c r="LTJ16" s="44"/>
      <c r="LTK16" s="44"/>
      <c r="LTL16" s="44"/>
      <c r="LTM16" s="44"/>
      <c r="LTN16" s="44"/>
      <c r="LTO16" s="44"/>
      <c r="LTP16" s="44"/>
      <c r="LTQ16" s="44"/>
      <c r="LTR16" s="44"/>
      <c r="LTS16" s="44"/>
      <c r="LTT16" s="44"/>
      <c r="LTU16" s="44"/>
      <c r="LTV16" s="44"/>
      <c r="LTW16" s="44"/>
      <c r="LTX16" s="44"/>
      <c r="LTY16" s="44"/>
      <c r="LTZ16" s="44"/>
      <c r="LUA16" s="44"/>
      <c r="LUB16" s="44"/>
      <c r="LUC16" s="44"/>
      <c r="LUD16" s="44"/>
      <c r="LUE16" s="44"/>
      <c r="LUF16" s="44"/>
      <c r="LUG16" s="44"/>
      <c r="LUH16" s="44"/>
      <c r="LUI16" s="44"/>
      <c r="LUJ16" s="44"/>
      <c r="LUK16" s="44"/>
      <c r="LUL16" s="44"/>
      <c r="LUM16" s="44"/>
      <c r="LUN16" s="44"/>
      <c r="LUO16" s="44"/>
      <c r="LUP16" s="44"/>
      <c r="LUQ16" s="44"/>
      <c r="LUR16" s="44"/>
      <c r="LUS16" s="44"/>
      <c r="LUT16" s="44"/>
      <c r="LUU16" s="44"/>
      <c r="LUV16" s="44"/>
      <c r="LUW16" s="44"/>
      <c r="LUX16" s="44"/>
      <c r="LUY16" s="44"/>
      <c r="LUZ16" s="44"/>
      <c r="LVA16" s="44"/>
      <c r="LVB16" s="44"/>
      <c r="LVC16" s="44"/>
      <c r="LVD16" s="44"/>
      <c r="LVE16" s="44"/>
      <c r="LVF16" s="44"/>
      <c r="LVG16" s="44"/>
      <c r="LVH16" s="44"/>
      <c r="LVI16" s="44"/>
      <c r="LVJ16" s="44"/>
      <c r="LVK16" s="44"/>
      <c r="LVL16" s="44"/>
      <c r="LVM16" s="44"/>
      <c r="LVN16" s="44"/>
      <c r="LVO16" s="44"/>
      <c r="LVP16" s="44"/>
      <c r="LVQ16" s="44"/>
      <c r="LVR16" s="44"/>
      <c r="LVS16" s="44"/>
      <c r="LVT16" s="44"/>
      <c r="LVU16" s="44"/>
      <c r="LVV16" s="44"/>
      <c r="LVW16" s="44"/>
      <c r="LVX16" s="44"/>
      <c r="LVY16" s="44"/>
      <c r="LVZ16" s="44"/>
      <c r="LWA16" s="44"/>
      <c r="LWB16" s="44"/>
      <c r="LWC16" s="44"/>
      <c r="LWD16" s="44"/>
      <c r="LWE16" s="44"/>
      <c r="LWF16" s="44"/>
      <c r="LWG16" s="44"/>
      <c r="LWH16" s="44"/>
      <c r="LWI16" s="44"/>
      <c r="LWJ16" s="44"/>
      <c r="LWK16" s="44"/>
      <c r="LWL16" s="44"/>
      <c r="LWM16" s="44"/>
      <c r="LWN16" s="44"/>
      <c r="LWO16" s="44"/>
      <c r="LWP16" s="44"/>
      <c r="LWQ16" s="44"/>
      <c r="LWR16" s="44"/>
      <c r="LWS16" s="44"/>
      <c r="LWT16" s="44"/>
      <c r="LWU16" s="44"/>
      <c r="LWV16" s="44"/>
      <c r="LWW16" s="44"/>
      <c r="LWX16" s="44"/>
      <c r="LWY16" s="44"/>
      <c r="LWZ16" s="44"/>
      <c r="LXA16" s="44"/>
      <c r="LXB16" s="44"/>
      <c r="LXC16" s="44"/>
      <c r="LXD16" s="44"/>
      <c r="LXE16" s="44"/>
      <c r="LXF16" s="44"/>
      <c r="LXG16" s="44"/>
      <c r="LXH16" s="44"/>
      <c r="LXI16" s="44"/>
      <c r="LXJ16" s="44"/>
      <c r="LXK16" s="44"/>
      <c r="LXL16" s="44"/>
      <c r="LXM16" s="44"/>
      <c r="LXN16" s="44"/>
      <c r="LXO16" s="44"/>
      <c r="LXP16" s="44"/>
      <c r="LXQ16" s="44"/>
      <c r="LXR16" s="44"/>
      <c r="LXS16" s="44"/>
      <c r="LXT16" s="44"/>
      <c r="LXU16" s="44"/>
      <c r="LXV16" s="44"/>
      <c r="LXW16" s="44"/>
      <c r="LXX16" s="44"/>
      <c r="LXY16" s="44"/>
      <c r="LXZ16" s="44"/>
      <c r="LYA16" s="44"/>
      <c r="LYB16" s="44"/>
      <c r="LYC16" s="44"/>
      <c r="LYD16" s="44"/>
      <c r="LYE16" s="44"/>
      <c r="LYF16" s="44"/>
      <c r="LYG16" s="44"/>
      <c r="LYH16" s="44"/>
      <c r="LYI16" s="44"/>
      <c r="LYJ16" s="44"/>
      <c r="LYK16" s="44"/>
      <c r="LYL16" s="44"/>
      <c r="LYM16" s="44"/>
      <c r="LYN16" s="44"/>
      <c r="LYO16" s="44"/>
      <c r="LYP16" s="44"/>
      <c r="LYQ16" s="44"/>
      <c r="LYR16" s="44"/>
      <c r="LYS16" s="44"/>
      <c r="LYT16" s="44"/>
      <c r="LYU16" s="44"/>
      <c r="LYV16" s="44"/>
      <c r="LYW16" s="44"/>
      <c r="LYX16" s="44"/>
      <c r="LYY16" s="44"/>
      <c r="LYZ16" s="44"/>
      <c r="LZA16" s="44"/>
      <c r="LZB16" s="44"/>
      <c r="LZC16" s="44"/>
      <c r="LZD16" s="44"/>
      <c r="LZE16" s="44"/>
      <c r="LZF16" s="44"/>
      <c r="LZG16" s="44"/>
      <c r="LZH16" s="44"/>
      <c r="LZI16" s="44"/>
      <c r="LZJ16" s="44"/>
      <c r="LZK16" s="44"/>
      <c r="LZL16" s="44"/>
      <c r="LZM16" s="44"/>
      <c r="LZN16" s="44"/>
      <c r="LZO16" s="44"/>
      <c r="LZP16" s="44"/>
      <c r="LZQ16" s="44"/>
      <c r="LZR16" s="44"/>
      <c r="LZS16" s="44"/>
      <c r="LZT16" s="44"/>
      <c r="LZU16" s="44"/>
      <c r="LZV16" s="44"/>
      <c r="LZW16" s="44"/>
      <c r="LZX16" s="44"/>
      <c r="LZY16" s="44"/>
      <c r="LZZ16" s="44"/>
      <c r="MAA16" s="44"/>
      <c r="MAB16" s="44"/>
      <c r="MAC16" s="44"/>
      <c r="MAD16" s="44"/>
      <c r="MAE16" s="44"/>
      <c r="MAF16" s="44"/>
      <c r="MAG16" s="44"/>
      <c r="MAH16" s="44"/>
      <c r="MAI16" s="44"/>
      <c r="MAJ16" s="44"/>
      <c r="MAK16" s="44"/>
      <c r="MAL16" s="44"/>
      <c r="MAM16" s="44"/>
      <c r="MAN16" s="44"/>
      <c r="MAO16" s="44"/>
      <c r="MAP16" s="44"/>
      <c r="MAQ16" s="44"/>
      <c r="MAR16" s="44"/>
      <c r="MAS16" s="44"/>
      <c r="MAT16" s="44"/>
      <c r="MAU16" s="44"/>
      <c r="MAV16" s="44"/>
      <c r="MAW16" s="44"/>
      <c r="MAX16" s="44"/>
      <c r="MAY16" s="44"/>
      <c r="MAZ16" s="44"/>
      <c r="MBA16" s="44"/>
      <c r="MBB16" s="44"/>
      <c r="MBC16" s="44"/>
      <c r="MBD16" s="44"/>
      <c r="MBE16" s="44"/>
      <c r="MBF16" s="44"/>
      <c r="MBG16" s="44"/>
      <c r="MBH16" s="44"/>
      <c r="MBI16" s="44"/>
      <c r="MBJ16" s="44"/>
      <c r="MBK16" s="44"/>
      <c r="MBL16" s="44"/>
      <c r="MBM16" s="44"/>
      <c r="MBN16" s="44"/>
      <c r="MBO16" s="44"/>
      <c r="MBP16" s="44"/>
      <c r="MBQ16" s="44"/>
      <c r="MBR16" s="44"/>
      <c r="MBS16" s="44"/>
      <c r="MBT16" s="44"/>
      <c r="MBU16" s="44"/>
      <c r="MBV16" s="44"/>
      <c r="MBW16" s="44"/>
      <c r="MBX16" s="44"/>
      <c r="MBY16" s="44"/>
      <c r="MBZ16" s="44"/>
      <c r="MCA16" s="44"/>
      <c r="MCB16" s="44"/>
      <c r="MCC16" s="44"/>
      <c r="MCD16" s="44"/>
      <c r="MCE16" s="44"/>
      <c r="MCF16" s="44"/>
      <c r="MCG16" s="44"/>
      <c r="MCH16" s="44"/>
      <c r="MCI16" s="44"/>
      <c r="MCJ16" s="44"/>
      <c r="MCK16" s="44"/>
      <c r="MCL16" s="44"/>
      <c r="MCM16" s="44"/>
      <c r="MCN16" s="44"/>
      <c r="MCO16" s="44"/>
      <c r="MCP16" s="44"/>
      <c r="MCQ16" s="44"/>
      <c r="MCR16" s="44"/>
      <c r="MCS16" s="44"/>
      <c r="MCT16" s="44"/>
      <c r="MCU16" s="44"/>
      <c r="MCV16" s="44"/>
      <c r="MCW16" s="44"/>
      <c r="MCX16" s="44"/>
      <c r="MCY16" s="44"/>
      <c r="MCZ16" s="44"/>
      <c r="MDA16" s="44"/>
      <c r="MDB16" s="44"/>
      <c r="MDC16" s="44"/>
      <c r="MDD16" s="44"/>
      <c r="MDE16" s="44"/>
      <c r="MDF16" s="44"/>
      <c r="MDG16" s="44"/>
      <c r="MDH16" s="44"/>
      <c r="MDI16" s="44"/>
      <c r="MDJ16" s="44"/>
      <c r="MDK16" s="44"/>
      <c r="MDL16" s="44"/>
      <c r="MDM16" s="44"/>
      <c r="MDN16" s="44"/>
      <c r="MDO16" s="44"/>
      <c r="MDP16" s="44"/>
      <c r="MDQ16" s="44"/>
      <c r="MDR16" s="44"/>
      <c r="MDS16" s="44"/>
      <c r="MDT16" s="44"/>
      <c r="MDU16" s="44"/>
      <c r="MDV16" s="44"/>
      <c r="MDW16" s="44"/>
      <c r="MDX16" s="44"/>
      <c r="MDY16" s="44"/>
      <c r="MDZ16" s="44"/>
      <c r="MEA16" s="44"/>
      <c r="MEB16" s="44"/>
      <c r="MEC16" s="44"/>
      <c r="MED16" s="44"/>
      <c r="MEE16" s="44"/>
      <c r="MEF16" s="44"/>
      <c r="MEG16" s="44"/>
      <c r="MEH16" s="44"/>
      <c r="MEI16" s="44"/>
      <c r="MEJ16" s="44"/>
      <c r="MEK16" s="44"/>
      <c r="MEL16" s="44"/>
      <c r="MEM16" s="44"/>
      <c r="MEN16" s="44"/>
      <c r="MEO16" s="44"/>
      <c r="MEP16" s="44"/>
      <c r="MEQ16" s="44"/>
      <c r="MER16" s="44"/>
      <c r="MES16" s="44"/>
      <c r="MET16" s="44"/>
      <c r="MEU16" s="44"/>
      <c r="MEV16" s="44"/>
      <c r="MEW16" s="44"/>
      <c r="MEX16" s="44"/>
      <c r="MEY16" s="44"/>
      <c r="MEZ16" s="44"/>
      <c r="MFA16" s="44"/>
      <c r="MFB16" s="44"/>
      <c r="MFC16" s="44"/>
      <c r="MFD16" s="44"/>
      <c r="MFE16" s="44"/>
      <c r="MFF16" s="44"/>
      <c r="MFG16" s="44"/>
      <c r="MFH16" s="44"/>
      <c r="MFI16" s="44"/>
      <c r="MFJ16" s="44"/>
      <c r="MFK16" s="44"/>
      <c r="MFL16" s="44"/>
      <c r="MFM16" s="44"/>
      <c r="MFN16" s="44"/>
      <c r="MFO16" s="44"/>
      <c r="MFP16" s="44"/>
      <c r="MFQ16" s="44"/>
      <c r="MFR16" s="44"/>
      <c r="MFS16" s="44"/>
      <c r="MFT16" s="44"/>
      <c r="MFU16" s="44"/>
      <c r="MFV16" s="44"/>
      <c r="MFW16" s="44"/>
      <c r="MFX16" s="44"/>
      <c r="MFY16" s="44"/>
      <c r="MFZ16" s="44"/>
      <c r="MGA16" s="44"/>
      <c r="MGB16" s="44"/>
      <c r="MGC16" s="44"/>
      <c r="MGD16" s="44"/>
      <c r="MGE16" s="44"/>
      <c r="MGF16" s="44"/>
      <c r="MGG16" s="44"/>
      <c r="MGH16" s="44"/>
      <c r="MGI16" s="44"/>
      <c r="MGJ16" s="44"/>
      <c r="MGK16" s="44"/>
      <c r="MGL16" s="44"/>
      <c r="MGM16" s="44"/>
      <c r="MGN16" s="44"/>
      <c r="MGO16" s="44"/>
      <c r="MGP16" s="44"/>
      <c r="MGQ16" s="44"/>
      <c r="MGR16" s="44"/>
      <c r="MGS16" s="44"/>
      <c r="MGT16" s="44"/>
      <c r="MGU16" s="44"/>
      <c r="MGV16" s="44"/>
      <c r="MGW16" s="44"/>
      <c r="MGX16" s="44"/>
      <c r="MGY16" s="44"/>
      <c r="MGZ16" s="44"/>
      <c r="MHA16" s="44"/>
      <c r="MHB16" s="44"/>
      <c r="MHC16" s="44"/>
      <c r="MHD16" s="44"/>
      <c r="MHE16" s="44"/>
      <c r="MHF16" s="44"/>
      <c r="MHG16" s="44"/>
      <c r="MHH16" s="44"/>
      <c r="MHI16" s="44"/>
      <c r="MHJ16" s="44"/>
      <c r="MHK16" s="44"/>
      <c r="MHL16" s="44"/>
      <c r="MHM16" s="44"/>
      <c r="MHN16" s="44"/>
      <c r="MHO16" s="44"/>
      <c r="MHP16" s="44"/>
      <c r="MHQ16" s="44"/>
      <c r="MHR16" s="44"/>
      <c r="MHS16" s="44"/>
      <c r="MHT16" s="44"/>
      <c r="MHU16" s="44"/>
      <c r="MHV16" s="44"/>
      <c r="MHW16" s="44"/>
      <c r="MHX16" s="44"/>
      <c r="MHY16" s="44"/>
      <c r="MHZ16" s="44"/>
      <c r="MIA16" s="44"/>
      <c r="MIB16" s="44"/>
      <c r="MIC16" s="44"/>
      <c r="MID16" s="44"/>
      <c r="MIE16" s="44"/>
      <c r="MIF16" s="44"/>
      <c r="MIG16" s="44"/>
      <c r="MIH16" s="44"/>
      <c r="MII16" s="44"/>
      <c r="MIJ16" s="44"/>
      <c r="MIK16" s="44"/>
      <c r="MIL16" s="44"/>
      <c r="MIM16" s="44"/>
      <c r="MIN16" s="44"/>
      <c r="MIO16" s="44"/>
      <c r="MIP16" s="44"/>
      <c r="MIQ16" s="44"/>
      <c r="MIR16" s="44"/>
      <c r="MIS16" s="44"/>
      <c r="MIT16" s="44"/>
      <c r="MIU16" s="44"/>
      <c r="MIV16" s="44"/>
      <c r="MIW16" s="44"/>
      <c r="MIX16" s="44"/>
      <c r="MIY16" s="44"/>
      <c r="MIZ16" s="44"/>
      <c r="MJA16" s="44"/>
      <c r="MJB16" s="44"/>
      <c r="MJC16" s="44"/>
      <c r="MJD16" s="44"/>
      <c r="MJE16" s="44"/>
      <c r="MJF16" s="44"/>
      <c r="MJG16" s="44"/>
      <c r="MJH16" s="44"/>
      <c r="MJI16" s="44"/>
      <c r="MJJ16" s="44"/>
      <c r="MJK16" s="44"/>
      <c r="MJL16" s="44"/>
      <c r="MJM16" s="44"/>
      <c r="MJN16" s="44"/>
      <c r="MJO16" s="44"/>
      <c r="MJP16" s="44"/>
      <c r="MJQ16" s="44"/>
      <c r="MJR16" s="44"/>
      <c r="MJS16" s="44"/>
      <c r="MJT16" s="44"/>
      <c r="MJU16" s="44"/>
      <c r="MJV16" s="44"/>
      <c r="MJW16" s="44"/>
      <c r="MJX16" s="44"/>
      <c r="MJY16" s="44"/>
      <c r="MJZ16" s="44"/>
      <c r="MKA16" s="44"/>
      <c r="MKB16" s="44"/>
      <c r="MKC16" s="44"/>
      <c r="MKD16" s="44"/>
      <c r="MKE16" s="44"/>
      <c r="MKF16" s="44"/>
      <c r="MKG16" s="44"/>
      <c r="MKH16" s="44"/>
      <c r="MKI16" s="44"/>
      <c r="MKJ16" s="44"/>
      <c r="MKK16" s="44"/>
      <c r="MKL16" s="44"/>
      <c r="MKM16" s="44"/>
      <c r="MKN16" s="44"/>
      <c r="MKO16" s="44"/>
      <c r="MKP16" s="44"/>
      <c r="MKQ16" s="44"/>
      <c r="MKR16" s="44"/>
      <c r="MKS16" s="44"/>
      <c r="MKT16" s="44"/>
      <c r="MKU16" s="44"/>
      <c r="MKV16" s="44"/>
      <c r="MKW16" s="44"/>
      <c r="MKX16" s="44"/>
      <c r="MKY16" s="44"/>
      <c r="MKZ16" s="44"/>
      <c r="MLA16" s="44"/>
      <c r="MLB16" s="44"/>
      <c r="MLC16" s="44"/>
      <c r="MLD16" s="44"/>
      <c r="MLE16" s="44"/>
      <c r="MLF16" s="44"/>
      <c r="MLG16" s="44"/>
      <c r="MLH16" s="44"/>
      <c r="MLI16" s="44"/>
      <c r="MLJ16" s="44"/>
      <c r="MLK16" s="44"/>
      <c r="MLL16" s="44"/>
      <c r="MLM16" s="44"/>
      <c r="MLN16" s="44"/>
      <c r="MLO16" s="44"/>
      <c r="MLP16" s="44"/>
      <c r="MLQ16" s="44"/>
      <c r="MLR16" s="44"/>
      <c r="MLS16" s="44"/>
      <c r="MLT16" s="44"/>
      <c r="MLU16" s="44"/>
      <c r="MLV16" s="44"/>
      <c r="MLW16" s="44"/>
      <c r="MLX16" s="44"/>
      <c r="MLY16" s="44"/>
      <c r="MLZ16" s="44"/>
      <c r="MMA16" s="44"/>
      <c r="MMB16" s="44"/>
      <c r="MMC16" s="44"/>
      <c r="MMD16" s="44"/>
      <c r="MME16" s="44"/>
      <c r="MMF16" s="44"/>
      <c r="MMG16" s="44"/>
      <c r="MMH16" s="44"/>
      <c r="MMI16" s="44"/>
      <c r="MMJ16" s="44"/>
      <c r="MMK16" s="44"/>
      <c r="MML16" s="44"/>
      <c r="MMM16" s="44"/>
      <c r="MMN16" s="44"/>
      <c r="MMO16" s="44"/>
      <c r="MMP16" s="44"/>
      <c r="MMQ16" s="44"/>
      <c r="MMR16" s="44"/>
      <c r="MMS16" s="44"/>
      <c r="MMT16" s="44"/>
      <c r="MMU16" s="44"/>
      <c r="MMV16" s="44"/>
      <c r="MMW16" s="44"/>
      <c r="MMX16" s="44"/>
      <c r="MMY16" s="44"/>
      <c r="MMZ16" s="44"/>
      <c r="MNA16" s="44"/>
      <c r="MNB16" s="44"/>
      <c r="MNC16" s="44"/>
      <c r="MND16" s="44"/>
      <c r="MNE16" s="44"/>
      <c r="MNF16" s="44"/>
      <c r="MNG16" s="44"/>
      <c r="MNH16" s="44"/>
      <c r="MNI16" s="44"/>
      <c r="MNJ16" s="44"/>
      <c r="MNK16" s="44"/>
      <c r="MNL16" s="44"/>
      <c r="MNM16" s="44"/>
      <c r="MNN16" s="44"/>
      <c r="MNO16" s="44"/>
      <c r="MNP16" s="44"/>
      <c r="MNQ16" s="44"/>
      <c r="MNR16" s="44"/>
      <c r="MNS16" s="44"/>
      <c r="MNT16" s="44"/>
      <c r="MNU16" s="44"/>
      <c r="MNV16" s="44"/>
      <c r="MNW16" s="44"/>
      <c r="MNX16" s="44"/>
      <c r="MNY16" s="44"/>
      <c r="MNZ16" s="44"/>
      <c r="MOA16" s="44"/>
      <c r="MOB16" s="44"/>
      <c r="MOC16" s="44"/>
      <c r="MOD16" s="44"/>
      <c r="MOE16" s="44"/>
      <c r="MOF16" s="44"/>
      <c r="MOG16" s="44"/>
      <c r="MOH16" s="44"/>
      <c r="MOI16" s="44"/>
      <c r="MOJ16" s="44"/>
      <c r="MOK16" s="44"/>
      <c r="MOL16" s="44"/>
      <c r="MOM16" s="44"/>
      <c r="MON16" s="44"/>
      <c r="MOO16" s="44"/>
      <c r="MOP16" s="44"/>
      <c r="MOQ16" s="44"/>
      <c r="MOR16" s="44"/>
      <c r="MOS16" s="44"/>
      <c r="MOT16" s="44"/>
      <c r="MOU16" s="44"/>
      <c r="MOV16" s="44"/>
      <c r="MOW16" s="44"/>
      <c r="MOX16" s="44"/>
      <c r="MOY16" s="44"/>
      <c r="MOZ16" s="44"/>
      <c r="MPA16" s="44"/>
      <c r="MPB16" s="44"/>
      <c r="MPC16" s="44"/>
      <c r="MPD16" s="44"/>
      <c r="MPE16" s="44"/>
      <c r="MPF16" s="44"/>
      <c r="MPG16" s="44"/>
      <c r="MPH16" s="44"/>
      <c r="MPI16" s="44"/>
      <c r="MPJ16" s="44"/>
      <c r="MPK16" s="44"/>
      <c r="MPL16" s="44"/>
      <c r="MPM16" s="44"/>
      <c r="MPN16" s="44"/>
      <c r="MPO16" s="44"/>
      <c r="MPP16" s="44"/>
      <c r="MPQ16" s="44"/>
      <c r="MPR16" s="44"/>
      <c r="MPS16" s="44"/>
      <c r="MPT16" s="44"/>
      <c r="MPU16" s="44"/>
      <c r="MPV16" s="44"/>
      <c r="MPW16" s="44"/>
      <c r="MPX16" s="44"/>
      <c r="MPY16" s="44"/>
      <c r="MPZ16" s="44"/>
      <c r="MQA16" s="44"/>
      <c r="MQB16" s="44"/>
      <c r="MQC16" s="44"/>
      <c r="MQD16" s="44"/>
      <c r="MQE16" s="44"/>
      <c r="MQF16" s="44"/>
      <c r="MQG16" s="44"/>
      <c r="MQH16" s="44"/>
      <c r="MQI16" s="44"/>
      <c r="MQJ16" s="44"/>
      <c r="MQK16" s="44"/>
      <c r="MQL16" s="44"/>
      <c r="MQM16" s="44"/>
      <c r="MQN16" s="44"/>
      <c r="MQO16" s="44"/>
      <c r="MQP16" s="44"/>
      <c r="MQQ16" s="44"/>
      <c r="MQR16" s="44"/>
      <c r="MQS16" s="44"/>
      <c r="MQT16" s="44"/>
      <c r="MQU16" s="44"/>
      <c r="MQV16" s="44"/>
      <c r="MQW16" s="44"/>
      <c r="MQX16" s="44"/>
      <c r="MQY16" s="44"/>
      <c r="MQZ16" s="44"/>
      <c r="MRA16" s="44"/>
      <c r="MRB16" s="44"/>
      <c r="MRC16" s="44"/>
      <c r="MRD16" s="44"/>
      <c r="MRE16" s="44"/>
      <c r="MRF16" s="44"/>
      <c r="MRG16" s="44"/>
      <c r="MRH16" s="44"/>
      <c r="MRI16" s="44"/>
      <c r="MRJ16" s="44"/>
      <c r="MRK16" s="44"/>
      <c r="MRL16" s="44"/>
      <c r="MRM16" s="44"/>
      <c r="MRN16" s="44"/>
      <c r="MRO16" s="44"/>
      <c r="MRP16" s="44"/>
      <c r="MRQ16" s="44"/>
      <c r="MRR16" s="44"/>
      <c r="MRS16" s="44"/>
      <c r="MRT16" s="44"/>
      <c r="MRU16" s="44"/>
      <c r="MRV16" s="44"/>
      <c r="MRW16" s="44"/>
      <c r="MRX16" s="44"/>
      <c r="MRY16" s="44"/>
      <c r="MRZ16" s="44"/>
      <c r="MSA16" s="44"/>
      <c r="MSB16" s="44"/>
      <c r="MSC16" s="44"/>
      <c r="MSD16" s="44"/>
      <c r="MSE16" s="44"/>
      <c r="MSF16" s="44"/>
      <c r="MSG16" s="44"/>
      <c r="MSH16" s="44"/>
      <c r="MSI16" s="44"/>
      <c r="MSJ16" s="44"/>
      <c r="MSK16" s="44"/>
      <c r="MSL16" s="44"/>
      <c r="MSM16" s="44"/>
      <c r="MSN16" s="44"/>
      <c r="MSO16" s="44"/>
      <c r="MSP16" s="44"/>
      <c r="MSQ16" s="44"/>
      <c r="MSR16" s="44"/>
      <c r="MSS16" s="44"/>
      <c r="MST16" s="44"/>
      <c r="MSU16" s="44"/>
      <c r="MSV16" s="44"/>
      <c r="MSW16" s="44"/>
      <c r="MSX16" s="44"/>
      <c r="MSY16" s="44"/>
      <c r="MSZ16" s="44"/>
      <c r="MTA16" s="44"/>
      <c r="MTB16" s="44"/>
      <c r="MTC16" s="44"/>
      <c r="MTD16" s="44"/>
      <c r="MTE16" s="44"/>
      <c r="MTF16" s="44"/>
      <c r="MTG16" s="44"/>
      <c r="MTH16" s="44"/>
      <c r="MTI16" s="44"/>
      <c r="MTJ16" s="44"/>
      <c r="MTK16" s="44"/>
      <c r="MTL16" s="44"/>
      <c r="MTM16" s="44"/>
      <c r="MTN16" s="44"/>
      <c r="MTO16" s="44"/>
      <c r="MTP16" s="44"/>
      <c r="MTQ16" s="44"/>
      <c r="MTR16" s="44"/>
      <c r="MTS16" s="44"/>
      <c r="MTT16" s="44"/>
      <c r="MTU16" s="44"/>
      <c r="MTV16" s="44"/>
      <c r="MTW16" s="44"/>
      <c r="MTX16" s="44"/>
      <c r="MTY16" s="44"/>
      <c r="MTZ16" s="44"/>
      <c r="MUA16" s="44"/>
      <c r="MUB16" s="44"/>
      <c r="MUC16" s="44"/>
      <c r="MUD16" s="44"/>
      <c r="MUE16" s="44"/>
      <c r="MUF16" s="44"/>
      <c r="MUG16" s="44"/>
      <c r="MUH16" s="44"/>
      <c r="MUI16" s="44"/>
      <c r="MUJ16" s="44"/>
      <c r="MUK16" s="44"/>
      <c r="MUL16" s="44"/>
      <c r="MUM16" s="44"/>
      <c r="MUN16" s="44"/>
      <c r="MUO16" s="44"/>
      <c r="MUP16" s="44"/>
      <c r="MUQ16" s="44"/>
      <c r="MUR16" s="44"/>
      <c r="MUS16" s="44"/>
      <c r="MUT16" s="44"/>
      <c r="MUU16" s="44"/>
      <c r="MUV16" s="44"/>
      <c r="MUW16" s="44"/>
      <c r="MUX16" s="44"/>
      <c r="MUY16" s="44"/>
      <c r="MUZ16" s="44"/>
      <c r="MVA16" s="44"/>
      <c r="MVB16" s="44"/>
      <c r="MVC16" s="44"/>
      <c r="MVD16" s="44"/>
      <c r="MVE16" s="44"/>
      <c r="MVF16" s="44"/>
      <c r="MVG16" s="44"/>
      <c r="MVH16" s="44"/>
      <c r="MVI16" s="44"/>
      <c r="MVJ16" s="44"/>
      <c r="MVK16" s="44"/>
      <c r="MVL16" s="44"/>
      <c r="MVM16" s="44"/>
      <c r="MVN16" s="44"/>
      <c r="MVO16" s="44"/>
      <c r="MVP16" s="44"/>
      <c r="MVQ16" s="44"/>
      <c r="MVR16" s="44"/>
      <c r="MVS16" s="44"/>
      <c r="MVT16" s="44"/>
      <c r="MVU16" s="44"/>
      <c r="MVV16" s="44"/>
      <c r="MVW16" s="44"/>
      <c r="MVX16" s="44"/>
      <c r="MVY16" s="44"/>
      <c r="MVZ16" s="44"/>
      <c r="MWA16" s="44"/>
      <c r="MWB16" s="44"/>
      <c r="MWC16" s="44"/>
      <c r="MWD16" s="44"/>
      <c r="MWE16" s="44"/>
      <c r="MWF16" s="44"/>
      <c r="MWG16" s="44"/>
      <c r="MWH16" s="44"/>
      <c r="MWI16" s="44"/>
      <c r="MWJ16" s="44"/>
      <c r="MWK16" s="44"/>
      <c r="MWL16" s="44"/>
      <c r="MWM16" s="44"/>
      <c r="MWN16" s="44"/>
      <c r="MWO16" s="44"/>
      <c r="MWP16" s="44"/>
      <c r="MWQ16" s="44"/>
      <c r="MWR16" s="44"/>
      <c r="MWS16" s="44"/>
      <c r="MWT16" s="44"/>
      <c r="MWU16" s="44"/>
      <c r="MWV16" s="44"/>
      <c r="MWW16" s="44"/>
      <c r="MWX16" s="44"/>
      <c r="MWY16" s="44"/>
      <c r="MWZ16" s="44"/>
      <c r="MXA16" s="44"/>
      <c r="MXB16" s="44"/>
      <c r="MXC16" s="44"/>
      <c r="MXD16" s="44"/>
      <c r="MXE16" s="44"/>
      <c r="MXF16" s="44"/>
      <c r="MXG16" s="44"/>
      <c r="MXH16" s="44"/>
      <c r="MXI16" s="44"/>
      <c r="MXJ16" s="44"/>
      <c r="MXK16" s="44"/>
      <c r="MXL16" s="44"/>
      <c r="MXM16" s="44"/>
      <c r="MXN16" s="44"/>
      <c r="MXO16" s="44"/>
      <c r="MXP16" s="44"/>
      <c r="MXQ16" s="44"/>
      <c r="MXR16" s="44"/>
      <c r="MXS16" s="44"/>
      <c r="MXT16" s="44"/>
      <c r="MXU16" s="44"/>
      <c r="MXV16" s="44"/>
      <c r="MXW16" s="44"/>
      <c r="MXX16" s="44"/>
      <c r="MXY16" s="44"/>
      <c r="MXZ16" s="44"/>
      <c r="MYA16" s="44"/>
      <c r="MYB16" s="44"/>
      <c r="MYC16" s="44"/>
      <c r="MYD16" s="44"/>
      <c r="MYE16" s="44"/>
      <c r="MYF16" s="44"/>
      <c r="MYG16" s="44"/>
      <c r="MYH16" s="44"/>
      <c r="MYI16" s="44"/>
      <c r="MYJ16" s="44"/>
      <c r="MYK16" s="44"/>
      <c r="MYL16" s="44"/>
      <c r="MYM16" s="44"/>
      <c r="MYN16" s="44"/>
      <c r="MYO16" s="44"/>
      <c r="MYP16" s="44"/>
      <c r="MYQ16" s="44"/>
      <c r="MYR16" s="44"/>
      <c r="MYS16" s="44"/>
      <c r="MYT16" s="44"/>
      <c r="MYU16" s="44"/>
      <c r="MYV16" s="44"/>
      <c r="MYW16" s="44"/>
      <c r="MYX16" s="44"/>
      <c r="MYY16" s="44"/>
      <c r="MYZ16" s="44"/>
      <c r="MZA16" s="44"/>
      <c r="MZB16" s="44"/>
      <c r="MZC16" s="44"/>
      <c r="MZD16" s="44"/>
      <c r="MZE16" s="44"/>
      <c r="MZF16" s="44"/>
      <c r="MZG16" s="44"/>
      <c r="MZH16" s="44"/>
      <c r="MZI16" s="44"/>
      <c r="MZJ16" s="44"/>
      <c r="MZK16" s="44"/>
      <c r="MZL16" s="44"/>
      <c r="MZM16" s="44"/>
      <c r="MZN16" s="44"/>
      <c r="MZO16" s="44"/>
      <c r="MZP16" s="44"/>
      <c r="MZQ16" s="44"/>
      <c r="MZR16" s="44"/>
      <c r="MZS16" s="44"/>
      <c r="MZT16" s="44"/>
      <c r="MZU16" s="44"/>
      <c r="MZV16" s="44"/>
      <c r="MZW16" s="44"/>
      <c r="MZX16" s="44"/>
      <c r="MZY16" s="44"/>
      <c r="MZZ16" s="44"/>
      <c r="NAA16" s="44"/>
      <c r="NAB16" s="44"/>
      <c r="NAC16" s="44"/>
      <c r="NAD16" s="44"/>
      <c r="NAE16" s="44"/>
      <c r="NAF16" s="44"/>
      <c r="NAG16" s="44"/>
      <c r="NAH16" s="44"/>
      <c r="NAI16" s="44"/>
      <c r="NAJ16" s="44"/>
      <c r="NAK16" s="44"/>
      <c r="NAL16" s="44"/>
      <c r="NAM16" s="44"/>
      <c r="NAN16" s="44"/>
      <c r="NAO16" s="44"/>
      <c r="NAP16" s="44"/>
      <c r="NAQ16" s="44"/>
      <c r="NAR16" s="44"/>
      <c r="NAS16" s="44"/>
      <c r="NAT16" s="44"/>
      <c r="NAU16" s="44"/>
      <c r="NAV16" s="44"/>
      <c r="NAW16" s="44"/>
      <c r="NAX16" s="44"/>
      <c r="NAY16" s="44"/>
      <c r="NAZ16" s="44"/>
      <c r="NBA16" s="44"/>
      <c r="NBB16" s="44"/>
      <c r="NBC16" s="44"/>
      <c r="NBD16" s="44"/>
      <c r="NBE16" s="44"/>
      <c r="NBF16" s="44"/>
      <c r="NBG16" s="44"/>
      <c r="NBH16" s="44"/>
      <c r="NBI16" s="44"/>
      <c r="NBJ16" s="44"/>
      <c r="NBK16" s="44"/>
      <c r="NBL16" s="44"/>
      <c r="NBM16" s="44"/>
      <c r="NBN16" s="44"/>
      <c r="NBO16" s="44"/>
      <c r="NBP16" s="44"/>
      <c r="NBQ16" s="44"/>
      <c r="NBR16" s="44"/>
      <c r="NBS16" s="44"/>
      <c r="NBT16" s="44"/>
      <c r="NBU16" s="44"/>
      <c r="NBV16" s="44"/>
      <c r="NBW16" s="44"/>
      <c r="NBX16" s="44"/>
      <c r="NBY16" s="44"/>
      <c r="NBZ16" s="44"/>
      <c r="NCA16" s="44"/>
      <c r="NCB16" s="44"/>
      <c r="NCC16" s="44"/>
      <c r="NCD16" s="44"/>
      <c r="NCE16" s="44"/>
      <c r="NCF16" s="44"/>
      <c r="NCG16" s="44"/>
      <c r="NCH16" s="44"/>
      <c r="NCI16" s="44"/>
      <c r="NCJ16" s="44"/>
      <c r="NCK16" s="44"/>
      <c r="NCL16" s="44"/>
      <c r="NCM16" s="44"/>
      <c r="NCN16" s="44"/>
      <c r="NCO16" s="44"/>
      <c r="NCP16" s="44"/>
      <c r="NCQ16" s="44"/>
      <c r="NCR16" s="44"/>
      <c r="NCS16" s="44"/>
      <c r="NCT16" s="44"/>
      <c r="NCU16" s="44"/>
      <c r="NCV16" s="44"/>
      <c r="NCW16" s="44"/>
      <c r="NCX16" s="44"/>
      <c r="NCY16" s="44"/>
      <c r="NCZ16" s="44"/>
      <c r="NDA16" s="44"/>
      <c r="NDB16" s="44"/>
      <c r="NDC16" s="44"/>
      <c r="NDD16" s="44"/>
      <c r="NDE16" s="44"/>
      <c r="NDF16" s="44"/>
      <c r="NDG16" s="44"/>
      <c r="NDH16" s="44"/>
      <c r="NDI16" s="44"/>
      <c r="NDJ16" s="44"/>
      <c r="NDK16" s="44"/>
      <c r="NDL16" s="44"/>
      <c r="NDM16" s="44"/>
      <c r="NDN16" s="44"/>
      <c r="NDO16" s="44"/>
      <c r="NDP16" s="44"/>
      <c r="NDQ16" s="44"/>
      <c r="NDR16" s="44"/>
      <c r="NDS16" s="44"/>
      <c r="NDT16" s="44"/>
      <c r="NDU16" s="44"/>
      <c r="NDV16" s="44"/>
      <c r="NDW16" s="44"/>
      <c r="NDX16" s="44"/>
      <c r="NDY16" s="44"/>
      <c r="NDZ16" s="44"/>
      <c r="NEA16" s="44"/>
      <c r="NEB16" s="44"/>
      <c r="NEC16" s="44"/>
      <c r="NED16" s="44"/>
      <c r="NEE16" s="44"/>
      <c r="NEF16" s="44"/>
      <c r="NEG16" s="44"/>
      <c r="NEH16" s="44"/>
      <c r="NEI16" s="44"/>
      <c r="NEJ16" s="44"/>
      <c r="NEK16" s="44"/>
      <c r="NEL16" s="44"/>
      <c r="NEM16" s="44"/>
      <c r="NEN16" s="44"/>
      <c r="NEO16" s="44"/>
      <c r="NEP16" s="44"/>
      <c r="NEQ16" s="44"/>
      <c r="NER16" s="44"/>
      <c r="NES16" s="44"/>
      <c r="NET16" s="44"/>
      <c r="NEU16" s="44"/>
      <c r="NEV16" s="44"/>
      <c r="NEW16" s="44"/>
      <c r="NEX16" s="44"/>
      <c r="NEY16" s="44"/>
      <c r="NEZ16" s="44"/>
      <c r="NFA16" s="44"/>
      <c r="NFB16" s="44"/>
      <c r="NFC16" s="44"/>
      <c r="NFD16" s="44"/>
      <c r="NFE16" s="44"/>
      <c r="NFF16" s="44"/>
      <c r="NFG16" s="44"/>
      <c r="NFH16" s="44"/>
      <c r="NFI16" s="44"/>
      <c r="NFJ16" s="44"/>
      <c r="NFK16" s="44"/>
      <c r="NFL16" s="44"/>
      <c r="NFM16" s="44"/>
      <c r="NFN16" s="44"/>
      <c r="NFO16" s="44"/>
      <c r="NFP16" s="44"/>
      <c r="NFQ16" s="44"/>
      <c r="NFR16" s="44"/>
      <c r="NFS16" s="44"/>
      <c r="NFT16" s="44"/>
      <c r="NFU16" s="44"/>
      <c r="NFV16" s="44"/>
      <c r="NFW16" s="44"/>
      <c r="NFX16" s="44"/>
      <c r="NFY16" s="44"/>
      <c r="NFZ16" s="44"/>
      <c r="NGA16" s="44"/>
      <c r="NGB16" s="44"/>
      <c r="NGC16" s="44"/>
      <c r="NGD16" s="44"/>
      <c r="NGE16" s="44"/>
      <c r="NGF16" s="44"/>
      <c r="NGG16" s="44"/>
      <c r="NGH16" s="44"/>
      <c r="NGI16" s="44"/>
      <c r="NGJ16" s="44"/>
      <c r="NGK16" s="44"/>
      <c r="NGL16" s="44"/>
      <c r="NGM16" s="44"/>
      <c r="NGN16" s="44"/>
      <c r="NGO16" s="44"/>
      <c r="NGP16" s="44"/>
      <c r="NGQ16" s="44"/>
      <c r="NGR16" s="44"/>
      <c r="NGS16" s="44"/>
      <c r="NGT16" s="44"/>
      <c r="NGU16" s="44"/>
      <c r="NGV16" s="44"/>
      <c r="NGW16" s="44"/>
      <c r="NGX16" s="44"/>
      <c r="NGY16" s="44"/>
      <c r="NGZ16" s="44"/>
      <c r="NHA16" s="44"/>
      <c r="NHB16" s="44"/>
      <c r="NHC16" s="44"/>
      <c r="NHD16" s="44"/>
      <c r="NHE16" s="44"/>
      <c r="NHF16" s="44"/>
      <c r="NHG16" s="44"/>
      <c r="NHH16" s="44"/>
      <c r="NHI16" s="44"/>
      <c r="NHJ16" s="44"/>
      <c r="NHK16" s="44"/>
      <c r="NHL16" s="44"/>
      <c r="NHM16" s="44"/>
      <c r="NHN16" s="44"/>
      <c r="NHO16" s="44"/>
      <c r="NHP16" s="44"/>
      <c r="NHQ16" s="44"/>
      <c r="NHR16" s="44"/>
      <c r="NHS16" s="44"/>
      <c r="NHT16" s="44"/>
      <c r="NHU16" s="44"/>
      <c r="NHV16" s="44"/>
      <c r="NHW16" s="44"/>
      <c r="NHX16" s="44"/>
      <c r="NHY16" s="44"/>
      <c r="NHZ16" s="44"/>
      <c r="NIA16" s="44"/>
      <c r="NIB16" s="44"/>
      <c r="NIC16" s="44"/>
      <c r="NID16" s="44"/>
      <c r="NIE16" s="44"/>
      <c r="NIF16" s="44"/>
      <c r="NIG16" s="44"/>
      <c r="NIH16" s="44"/>
      <c r="NII16" s="44"/>
      <c r="NIJ16" s="44"/>
      <c r="NIK16" s="44"/>
      <c r="NIL16" s="44"/>
      <c r="NIM16" s="44"/>
      <c r="NIN16" s="44"/>
      <c r="NIO16" s="44"/>
      <c r="NIP16" s="44"/>
      <c r="NIQ16" s="44"/>
      <c r="NIR16" s="44"/>
      <c r="NIS16" s="44"/>
      <c r="NIT16" s="44"/>
      <c r="NIU16" s="44"/>
      <c r="NIV16" s="44"/>
      <c r="NIW16" s="44"/>
      <c r="NIX16" s="44"/>
      <c r="NIY16" s="44"/>
      <c r="NIZ16" s="44"/>
      <c r="NJA16" s="44"/>
      <c r="NJB16" s="44"/>
      <c r="NJC16" s="44"/>
      <c r="NJD16" s="44"/>
      <c r="NJE16" s="44"/>
      <c r="NJF16" s="44"/>
      <c r="NJG16" s="44"/>
      <c r="NJH16" s="44"/>
      <c r="NJI16" s="44"/>
      <c r="NJJ16" s="44"/>
      <c r="NJK16" s="44"/>
      <c r="NJL16" s="44"/>
      <c r="NJM16" s="44"/>
      <c r="NJN16" s="44"/>
      <c r="NJO16" s="44"/>
      <c r="NJP16" s="44"/>
      <c r="NJQ16" s="44"/>
      <c r="NJR16" s="44"/>
      <c r="NJS16" s="44"/>
      <c r="NJT16" s="44"/>
      <c r="NJU16" s="44"/>
      <c r="NJV16" s="44"/>
      <c r="NJW16" s="44"/>
      <c r="NJX16" s="44"/>
      <c r="NJY16" s="44"/>
      <c r="NJZ16" s="44"/>
      <c r="NKA16" s="44"/>
      <c r="NKB16" s="44"/>
      <c r="NKC16" s="44"/>
      <c r="NKD16" s="44"/>
      <c r="NKE16" s="44"/>
      <c r="NKF16" s="44"/>
      <c r="NKG16" s="44"/>
      <c r="NKH16" s="44"/>
      <c r="NKI16" s="44"/>
      <c r="NKJ16" s="44"/>
      <c r="NKK16" s="44"/>
      <c r="NKL16" s="44"/>
      <c r="NKM16" s="44"/>
      <c r="NKN16" s="44"/>
      <c r="NKO16" s="44"/>
      <c r="NKP16" s="44"/>
      <c r="NKQ16" s="44"/>
      <c r="NKR16" s="44"/>
      <c r="NKS16" s="44"/>
      <c r="NKT16" s="44"/>
      <c r="NKU16" s="44"/>
      <c r="NKV16" s="44"/>
      <c r="NKW16" s="44"/>
      <c r="NKX16" s="44"/>
      <c r="NKY16" s="44"/>
      <c r="NKZ16" s="44"/>
      <c r="NLA16" s="44"/>
      <c r="NLB16" s="44"/>
      <c r="NLC16" s="44"/>
      <c r="NLD16" s="44"/>
      <c r="NLE16" s="44"/>
      <c r="NLF16" s="44"/>
      <c r="NLG16" s="44"/>
      <c r="NLH16" s="44"/>
      <c r="NLI16" s="44"/>
      <c r="NLJ16" s="44"/>
      <c r="NLK16" s="44"/>
      <c r="NLL16" s="44"/>
      <c r="NLM16" s="44"/>
      <c r="NLN16" s="44"/>
      <c r="NLO16" s="44"/>
      <c r="NLP16" s="44"/>
      <c r="NLQ16" s="44"/>
      <c r="NLR16" s="44"/>
      <c r="NLS16" s="44"/>
      <c r="NLT16" s="44"/>
      <c r="NLU16" s="44"/>
      <c r="NLV16" s="44"/>
      <c r="NLW16" s="44"/>
      <c r="NLX16" s="44"/>
      <c r="NLY16" s="44"/>
      <c r="NLZ16" s="44"/>
      <c r="NMA16" s="44"/>
      <c r="NMB16" s="44"/>
      <c r="NMC16" s="44"/>
      <c r="NMD16" s="44"/>
      <c r="NME16" s="44"/>
      <c r="NMF16" s="44"/>
      <c r="NMG16" s="44"/>
      <c r="NMH16" s="44"/>
      <c r="NMI16" s="44"/>
      <c r="NMJ16" s="44"/>
      <c r="NMK16" s="44"/>
      <c r="NML16" s="44"/>
      <c r="NMM16" s="44"/>
      <c r="NMN16" s="44"/>
      <c r="NMO16" s="44"/>
      <c r="NMP16" s="44"/>
      <c r="NMQ16" s="44"/>
      <c r="NMR16" s="44"/>
      <c r="NMS16" s="44"/>
      <c r="NMT16" s="44"/>
      <c r="NMU16" s="44"/>
      <c r="NMV16" s="44"/>
      <c r="NMW16" s="44"/>
      <c r="NMX16" s="44"/>
      <c r="NMY16" s="44"/>
      <c r="NMZ16" s="44"/>
      <c r="NNA16" s="44"/>
      <c r="NNB16" s="44"/>
      <c r="NNC16" s="44"/>
      <c r="NND16" s="44"/>
      <c r="NNE16" s="44"/>
      <c r="NNF16" s="44"/>
      <c r="NNG16" s="44"/>
      <c r="NNH16" s="44"/>
      <c r="NNI16" s="44"/>
      <c r="NNJ16" s="44"/>
      <c r="NNK16" s="44"/>
      <c r="NNL16" s="44"/>
      <c r="NNM16" s="44"/>
      <c r="NNN16" s="44"/>
      <c r="NNO16" s="44"/>
      <c r="NNP16" s="44"/>
      <c r="NNQ16" s="44"/>
      <c r="NNR16" s="44"/>
      <c r="NNS16" s="44"/>
      <c r="NNT16" s="44"/>
      <c r="NNU16" s="44"/>
      <c r="NNV16" s="44"/>
      <c r="NNW16" s="44"/>
      <c r="NNX16" s="44"/>
      <c r="NNY16" s="44"/>
      <c r="NNZ16" s="44"/>
      <c r="NOA16" s="44"/>
      <c r="NOB16" s="44"/>
      <c r="NOC16" s="44"/>
      <c r="NOD16" s="44"/>
      <c r="NOE16" s="44"/>
      <c r="NOF16" s="44"/>
      <c r="NOG16" s="44"/>
      <c r="NOH16" s="44"/>
      <c r="NOI16" s="44"/>
      <c r="NOJ16" s="44"/>
      <c r="NOK16" s="44"/>
      <c r="NOL16" s="44"/>
      <c r="NOM16" s="44"/>
      <c r="NON16" s="44"/>
      <c r="NOO16" s="44"/>
      <c r="NOP16" s="44"/>
      <c r="NOQ16" s="44"/>
      <c r="NOR16" s="44"/>
      <c r="NOS16" s="44"/>
      <c r="NOT16" s="44"/>
      <c r="NOU16" s="44"/>
      <c r="NOV16" s="44"/>
      <c r="NOW16" s="44"/>
      <c r="NOX16" s="44"/>
      <c r="NOY16" s="44"/>
      <c r="NOZ16" s="44"/>
      <c r="NPA16" s="44"/>
      <c r="NPB16" s="44"/>
      <c r="NPC16" s="44"/>
      <c r="NPD16" s="44"/>
      <c r="NPE16" s="44"/>
      <c r="NPF16" s="44"/>
      <c r="NPG16" s="44"/>
      <c r="NPH16" s="44"/>
      <c r="NPI16" s="44"/>
      <c r="NPJ16" s="44"/>
      <c r="NPK16" s="44"/>
      <c r="NPL16" s="44"/>
      <c r="NPM16" s="44"/>
      <c r="NPN16" s="44"/>
      <c r="NPO16" s="44"/>
      <c r="NPP16" s="44"/>
      <c r="NPQ16" s="44"/>
      <c r="NPR16" s="44"/>
      <c r="NPS16" s="44"/>
      <c r="NPT16" s="44"/>
      <c r="NPU16" s="44"/>
      <c r="NPV16" s="44"/>
      <c r="NPW16" s="44"/>
      <c r="NPX16" s="44"/>
      <c r="NPY16" s="44"/>
      <c r="NPZ16" s="44"/>
      <c r="NQA16" s="44"/>
      <c r="NQB16" s="44"/>
      <c r="NQC16" s="44"/>
      <c r="NQD16" s="44"/>
      <c r="NQE16" s="44"/>
      <c r="NQF16" s="44"/>
      <c r="NQG16" s="44"/>
      <c r="NQH16" s="44"/>
      <c r="NQI16" s="44"/>
      <c r="NQJ16" s="44"/>
      <c r="NQK16" s="44"/>
      <c r="NQL16" s="44"/>
      <c r="NQM16" s="44"/>
      <c r="NQN16" s="44"/>
      <c r="NQO16" s="44"/>
      <c r="NQP16" s="44"/>
      <c r="NQQ16" s="44"/>
      <c r="NQR16" s="44"/>
      <c r="NQS16" s="44"/>
      <c r="NQT16" s="44"/>
      <c r="NQU16" s="44"/>
      <c r="NQV16" s="44"/>
      <c r="NQW16" s="44"/>
      <c r="NQX16" s="44"/>
      <c r="NQY16" s="44"/>
      <c r="NQZ16" s="44"/>
      <c r="NRA16" s="44"/>
      <c r="NRB16" s="44"/>
      <c r="NRC16" s="44"/>
      <c r="NRD16" s="44"/>
      <c r="NRE16" s="44"/>
      <c r="NRF16" s="44"/>
      <c r="NRG16" s="44"/>
      <c r="NRH16" s="44"/>
      <c r="NRI16" s="44"/>
      <c r="NRJ16" s="44"/>
      <c r="NRK16" s="44"/>
      <c r="NRL16" s="44"/>
      <c r="NRM16" s="44"/>
      <c r="NRN16" s="44"/>
      <c r="NRO16" s="44"/>
      <c r="NRP16" s="44"/>
      <c r="NRQ16" s="44"/>
      <c r="NRR16" s="44"/>
      <c r="NRS16" s="44"/>
      <c r="NRT16" s="44"/>
      <c r="NRU16" s="44"/>
      <c r="NRV16" s="44"/>
      <c r="NRW16" s="44"/>
      <c r="NRX16" s="44"/>
      <c r="NRY16" s="44"/>
      <c r="NRZ16" s="44"/>
      <c r="NSA16" s="44"/>
      <c r="NSB16" s="44"/>
      <c r="NSC16" s="44"/>
      <c r="NSD16" s="44"/>
      <c r="NSE16" s="44"/>
      <c r="NSF16" s="44"/>
      <c r="NSG16" s="44"/>
      <c r="NSH16" s="44"/>
      <c r="NSI16" s="44"/>
      <c r="NSJ16" s="44"/>
      <c r="NSK16" s="44"/>
      <c r="NSL16" s="44"/>
      <c r="NSM16" s="44"/>
      <c r="NSN16" s="44"/>
      <c r="NSO16" s="44"/>
      <c r="NSP16" s="44"/>
      <c r="NSQ16" s="44"/>
      <c r="NSR16" s="44"/>
      <c r="NSS16" s="44"/>
      <c r="NST16" s="44"/>
      <c r="NSU16" s="44"/>
      <c r="NSV16" s="44"/>
      <c r="NSW16" s="44"/>
      <c r="NSX16" s="44"/>
      <c r="NSY16" s="44"/>
      <c r="NSZ16" s="44"/>
      <c r="NTA16" s="44"/>
      <c r="NTB16" s="44"/>
      <c r="NTC16" s="44"/>
      <c r="NTD16" s="44"/>
      <c r="NTE16" s="44"/>
      <c r="NTF16" s="44"/>
      <c r="NTG16" s="44"/>
      <c r="NTH16" s="44"/>
      <c r="NTI16" s="44"/>
      <c r="NTJ16" s="44"/>
      <c r="NTK16" s="44"/>
      <c r="NTL16" s="44"/>
      <c r="NTM16" s="44"/>
      <c r="NTN16" s="44"/>
      <c r="NTO16" s="44"/>
      <c r="NTP16" s="44"/>
      <c r="NTQ16" s="44"/>
      <c r="NTR16" s="44"/>
      <c r="NTS16" s="44"/>
      <c r="NTT16" s="44"/>
      <c r="NTU16" s="44"/>
      <c r="NTV16" s="44"/>
      <c r="NTW16" s="44"/>
      <c r="NTX16" s="44"/>
      <c r="NTY16" s="44"/>
      <c r="NTZ16" s="44"/>
      <c r="NUA16" s="44"/>
      <c r="NUB16" s="44"/>
      <c r="NUC16" s="44"/>
      <c r="NUD16" s="44"/>
      <c r="NUE16" s="44"/>
      <c r="NUF16" s="44"/>
      <c r="NUG16" s="44"/>
      <c r="NUH16" s="44"/>
      <c r="NUI16" s="44"/>
      <c r="NUJ16" s="44"/>
      <c r="NUK16" s="44"/>
      <c r="NUL16" s="44"/>
      <c r="NUM16" s="44"/>
      <c r="NUN16" s="44"/>
      <c r="NUO16" s="44"/>
      <c r="NUP16" s="44"/>
      <c r="NUQ16" s="44"/>
      <c r="NUR16" s="44"/>
      <c r="NUS16" s="44"/>
      <c r="NUT16" s="44"/>
      <c r="NUU16" s="44"/>
      <c r="NUV16" s="44"/>
      <c r="NUW16" s="44"/>
      <c r="NUX16" s="44"/>
      <c r="NUY16" s="44"/>
      <c r="NUZ16" s="44"/>
      <c r="NVA16" s="44"/>
      <c r="NVB16" s="44"/>
      <c r="NVC16" s="44"/>
      <c r="NVD16" s="44"/>
      <c r="NVE16" s="44"/>
      <c r="NVF16" s="44"/>
      <c r="NVG16" s="44"/>
      <c r="NVH16" s="44"/>
      <c r="NVI16" s="44"/>
      <c r="NVJ16" s="44"/>
      <c r="NVK16" s="44"/>
      <c r="NVL16" s="44"/>
      <c r="NVM16" s="44"/>
      <c r="NVN16" s="44"/>
      <c r="NVO16" s="44"/>
      <c r="NVP16" s="44"/>
      <c r="NVQ16" s="44"/>
      <c r="NVR16" s="44"/>
      <c r="NVS16" s="44"/>
      <c r="NVT16" s="44"/>
      <c r="NVU16" s="44"/>
      <c r="NVV16" s="44"/>
      <c r="NVW16" s="44"/>
      <c r="NVX16" s="44"/>
      <c r="NVY16" s="44"/>
      <c r="NVZ16" s="44"/>
      <c r="NWA16" s="44"/>
      <c r="NWB16" s="44"/>
      <c r="NWC16" s="44"/>
      <c r="NWD16" s="44"/>
      <c r="NWE16" s="44"/>
      <c r="NWF16" s="44"/>
      <c r="NWG16" s="44"/>
      <c r="NWH16" s="44"/>
      <c r="NWI16" s="44"/>
      <c r="NWJ16" s="44"/>
      <c r="NWK16" s="44"/>
      <c r="NWL16" s="44"/>
      <c r="NWM16" s="44"/>
      <c r="NWN16" s="44"/>
      <c r="NWO16" s="44"/>
      <c r="NWP16" s="44"/>
      <c r="NWQ16" s="44"/>
      <c r="NWR16" s="44"/>
      <c r="NWS16" s="44"/>
      <c r="NWT16" s="44"/>
      <c r="NWU16" s="44"/>
      <c r="NWV16" s="44"/>
      <c r="NWW16" s="44"/>
      <c r="NWX16" s="44"/>
      <c r="NWY16" s="44"/>
      <c r="NWZ16" s="44"/>
      <c r="NXA16" s="44"/>
      <c r="NXB16" s="44"/>
      <c r="NXC16" s="44"/>
      <c r="NXD16" s="44"/>
      <c r="NXE16" s="44"/>
      <c r="NXF16" s="44"/>
      <c r="NXG16" s="44"/>
      <c r="NXH16" s="44"/>
      <c r="NXI16" s="44"/>
      <c r="NXJ16" s="44"/>
      <c r="NXK16" s="44"/>
      <c r="NXL16" s="44"/>
      <c r="NXM16" s="44"/>
      <c r="NXN16" s="44"/>
      <c r="NXO16" s="44"/>
      <c r="NXP16" s="44"/>
      <c r="NXQ16" s="44"/>
      <c r="NXR16" s="44"/>
      <c r="NXS16" s="44"/>
      <c r="NXT16" s="44"/>
      <c r="NXU16" s="44"/>
      <c r="NXV16" s="44"/>
      <c r="NXW16" s="44"/>
      <c r="NXX16" s="44"/>
      <c r="NXY16" s="44"/>
      <c r="NXZ16" s="44"/>
      <c r="NYA16" s="44"/>
      <c r="NYB16" s="44"/>
      <c r="NYC16" s="44"/>
      <c r="NYD16" s="44"/>
      <c r="NYE16" s="44"/>
      <c r="NYF16" s="44"/>
      <c r="NYG16" s="44"/>
      <c r="NYH16" s="44"/>
      <c r="NYI16" s="44"/>
      <c r="NYJ16" s="44"/>
      <c r="NYK16" s="44"/>
      <c r="NYL16" s="44"/>
      <c r="NYM16" s="44"/>
      <c r="NYN16" s="44"/>
      <c r="NYO16" s="44"/>
      <c r="NYP16" s="44"/>
      <c r="NYQ16" s="44"/>
      <c r="NYR16" s="44"/>
      <c r="NYS16" s="44"/>
      <c r="NYT16" s="44"/>
      <c r="NYU16" s="44"/>
      <c r="NYV16" s="44"/>
      <c r="NYW16" s="44"/>
      <c r="NYX16" s="44"/>
      <c r="NYY16" s="44"/>
      <c r="NYZ16" s="44"/>
      <c r="NZA16" s="44"/>
      <c r="NZB16" s="44"/>
      <c r="NZC16" s="44"/>
      <c r="NZD16" s="44"/>
      <c r="NZE16" s="44"/>
      <c r="NZF16" s="44"/>
      <c r="NZG16" s="44"/>
      <c r="NZH16" s="44"/>
      <c r="NZI16" s="44"/>
      <c r="NZJ16" s="44"/>
      <c r="NZK16" s="44"/>
      <c r="NZL16" s="44"/>
      <c r="NZM16" s="44"/>
      <c r="NZN16" s="44"/>
      <c r="NZO16" s="44"/>
      <c r="NZP16" s="44"/>
      <c r="NZQ16" s="44"/>
      <c r="NZR16" s="44"/>
      <c r="NZS16" s="44"/>
      <c r="NZT16" s="44"/>
      <c r="NZU16" s="44"/>
      <c r="NZV16" s="44"/>
      <c r="NZW16" s="44"/>
      <c r="NZX16" s="44"/>
      <c r="NZY16" s="44"/>
      <c r="NZZ16" s="44"/>
      <c r="OAA16" s="44"/>
      <c r="OAB16" s="44"/>
      <c r="OAC16" s="44"/>
      <c r="OAD16" s="44"/>
      <c r="OAE16" s="44"/>
      <c r="OAF16" s="44"/>
      <c r="OAG16" s="44"/>
      <c r="OAH16" s="44"/>
      <c r="OAI16" s="44"/>
      <c r="OAJ16" s="44"/>
      <c r="OAK16" s="44"/>
      <c r="OAL16" s="44"/>
      <c r="OAM16" s="44"/>
      <c r="OAN16" s="44"/>
      <c r="OAO16" s="44"/>
      <c r="OAP16" s="44"/>
      <c r="OAQ16" s="44"/>
      <c r="OAR16" s="44"/>
      <c r="OAS16" s="44"/>
      <c r="OAT16" s="44"/>
      <c r="OAU16" s="44"/>
      <c r="OAV16" s="44"/>
      <c r="OAW16" s="44"/>
      <c r="OAX16" s="44"/>
      <c r="OAY16" s="44"/>
      <c r="OAZ16" s="44"/>
      <c r="OBA16" s="44"/>
      <c r="OBB16" s="44"/>
      <c r="OBC16" s="44"/>
      <c r="OBD16" s="44"/>
      <c r="OBE16" s="44"/>
      <c r="OBF16" s="44"/>
      <c r="OBG16" s="44"/>
      <c r="OBH16" s="44"/>
      <c r="OBI16" s="44"/>
      <c r="OBJ16" s="44"/>
      <c r="OBK16" s="44"/>
      <c r="OBL16" s="44"/>
      <c r="OBM16" s="44"/>
      <c r="OBN16" s="44"/>
      <c r="OBO16" s="44"/>
      <c r="OBP16" s="44"/>
      <c r="OBQ16" s="44"/>
      <c r="OBR16" s="44"/>
      <c r="OBS16" s="44"/>
      <c r="OBT16" s="44"/>
      <c r="OBU16" s="44"/>
      <c r="OBV16" s="44"/>
      <c r="OBW16" s="44"/>
      <c r="OBX16" s="44"/>
      <c r="OBY16" s="44"/>
      <c r="OBZ16" s="44"/>
      <c r="OCA16" s="44"/>
      <c r="OCB16" s="44"/>
      <c r="OCC16" s="44"/>
      <c r="OCD16" s="44"/>
      <c r="OCE16" s="44"/>
      <c r="OCF16" s="44"/>
      <c r="OCG16" s="44"/>
      <c r="OCH16" s="44"/>
      <c r="OCI16" s="44"/>
      <c r="OCJ16" s="44"/>
      <c r="OCK16" s="44"/>
      <c r="OCL16" s="44"/>
      <c r="OCM16" s="44"/>
      <c r="OCN16" s="44"/>
      <c r="OCO16" s="44"/>
      <c r="OCP16" s="44"/>
      <c r="OCQ16" s="44"/>
      <c r="OCR16" s="44"/>
      <c r="OCS16" s="44"/>
      <c r="OCT16" s="44"/>
      <c r="OCU16" s="44"/>
      <c r="OCV16" s="44"/>
      <c r="OCW16" s="44"/>
      <c r="OCX16" s="44"/>
      <c r="OCY16" s="44"/>
      <c r="OCZ16" s="44"/>
      <c r="ODA16" s="44"/>
      <c r="ODB16" s="44"/>
      <c r="ODC16" s="44"/>
      <c r="ODD16" s="44"/>
      <c r="ODE16" s="44"/>
      <c r="ODF16" s="44"/>
      <c r="ODG16" s="44"/>
      <c r="ODH16" s="44"/>
      <c r="ODI16" s="44"/>
      <c r="ODJ16" s="44"/>
      <c r="ODK16" s="44"/>
      <c r="ODL16" s="44"/>
      <c r="ODM16" s="44"/>
      <c r="ODN16" s="44"/>
      <c r="ODO16" s="44"/>
      <c r="ODP16" s="44"/>
      <c r="ODQ16" s="44"/>
      <c r="ODR16" s="44"/>
      <c r="ODS16" s="44"/>
      <c r="ODT16" s="44"/>
      <c r="ODU16" s="44"/>
      <c r="ODV16" s="44"/>
      <c r="ODW16" s="44"/>
      <c r="ODX16" s="44"/>
      <c r="ODY16" s="44"/>
      <c r="ODZ16" s="44"/>
      <c r="OEA16" s="44"/>
      <c r="OEB16" s="44"/>
      <c r="OEC16" s="44"/>
      <c r="OED16" s="44"/>
      <c r="OEE16" s="44"/>
      <c r="OEF16" s="44"/>
      <c r="OEG16" s="44"/>
      <c r="OEH16" s="44"/>
      <c r="OEI16" s="44"/>
      <c r="OEJ16" s="44"/>
      <c r="OEK16" s="44"/>
      <c r="OEL16" s="44"/>
      <c r="OEM16" s="44"/>
      <c r="OEN16" s="44"/>
      <c r="OEO16" s="44"/>
      <c r="OEP16" s="44"/>
      <c r="OEQ16" s="44"/>
      <c r="OER16" s="44"/>
      <c r="OES16" s="44"/>
      <c r="OET16" s="44"/>
      <c r="OEU16" s="44"/>
      <c r="OEV16" s="44"/>
      <c r="OEW16" s="44"/>
      <c r="OEX16" s="44"/>
      <c r="OEY16" s="44"/>
      <c r="OEZ16" s="44"/>
      <c r="OFA16" s="44"/>
      <c r="OFB16" s="44"/>
      <c r="OFC16" s="44"/>
      <c r="OFD16" s="44"/>
      <c r="OFE16" s="44"/>
      <c r="OFF16" s="44"/>
      <c r="OFG16" s="44"/>
      <c r="OFH16" s="44"/>
      <c r="OFI16" s="44"/>
      <c r="OFJ16" s="44"/>
      <c r="OFK16" s="44"/>
      <c r="OFL16" s="44"/>
      <c r="OFM16" s="44"/>
      <c r="OFN16" s="44"/>
      <c r="OFO16" s="44"/>
      <c r="OFP16" s="44"/>
      <c r="OFQ16" s="44"/>
      <c r="OFR16" s="44"/>
      <c r="OFS16" s="44"/>
      <c r="OFT16" s="44"/>
      <c r="OFU16" s="44"/>
      <c r="OFV16" s="44"/>
      <c r="OFW16" s="44"/>
      <c r="OFX16" s="44"/>
      <c r="OFY16" s="44"/>
      <c r="OFZ16" s="44"/>
      <c r="OGA16" s="44"/>
      <c r="OGB16" s="44"/>
      <c r="OGC16" s="44"/>
      <c r="OGD16" s="44"/>
      <c r="OGE16" s="44"/>
      <c r="OGF16" s="44"/>
      <c r="OGG16" s="44"/>
      <c r="OGH16" s="44"/>
      <c r="OGI16" s="44"/>
      <c r="OGJ16" s="44"/>
      <c r="OGK16" s="44"/>
      <c r="OGL16" s="44"/>
      <c r="OGM16" s="44"/>
      <c r="OGN16" s="44"/>
      <c r="OGO16" s="44"/>
      <c r="OGP16" s="44"/>
      <c r="OGQ16" s="44"/>
      <c r="OGR16" s="44"/>
      <c r="OGS16" s="44"/>
      <c r="OGT16" s="44"/>
      <c r="OGU16" s="44"/>
      <c r="OGV16" s="44"/>
      <c r="OGW16" s="44"/>
      <c r="OGX16" s="44"/>
      <c r="OGY16" s="44"/>
      <c r="OGZ16" s="44"/>
      <c r="OHA16" s="44"/>
      <c r="OHB16" s="44"/>
      <c r="OHC16" s="44"/>
      <c r="OHD16" s="44"/>
      <c r="OHE16" s="44"/>
      <c r="OHF16" s="44"/>
      <c r="OHG16" s="44"/>
      <c r="OHH16" s="44"/>
      <c r="OHI16" s="44"/>
      <c r="OHJ16" s="44"/>
      <c r="OHK16" s="44"/>
      <c r="OHL16" s="44"/>
      <c r="OHM16" s="44"/>
      <c r="OHN16" s="44"/>
      <c r="OHO16" s="44"/>
      <c r="OHP16" s="44"/>
      <c r="OHQ16" s="44"/>
      <c r="OHR16" s="44"/>
      <c r="OHS16" s="44"/>
      <c r="OHT16" s="44"/>
      <c r="OHU16" s="44"/>
      <c r="OHV16" s="44"/>
      <c r="OHW16" s="44"/>
      <c r="OHX16" s="44"/>
      <c r="OHY16" s="44"/>
      <c r="OHZ16" s="44"/>
      <c r="OIA16" s="44"/>
      <c r="OIB16" s="44"/>
      <c r="OIC16" s="44"/>
      <c r="OID16" s="44"/>
      <c r="OIE16" s="44"/>
      <c r="OIF16" s="44"/>
      <c r="OIG16" s="44"/>
      <c r="OIH16" s="44"/>
      <c r="OII16" s="44"/>
      <c r="OIJ16" s="44"/>
      <c r="OIK16" s="44"/>
      <c r="OIL16" s="44"/>
      <c r="OIM16" s="44"/>
      <c r="OIN16" s="44"/>
      <c r="OIO16" s="44"/>
      <c r="OIP16" s="44"/>
      <c r="OIQ16" s="44"/>
      <c r="OIR16" s="44"/>
      <c r="OIS16" s="44"/>
      <c r="OIT16" s="44"/>
      <c r="OIU16" s="44"/>
      <c r="OIV16" s="44"/>
      <c r="OIW16" s="44"/>
      <c r="OIX16" s="44"/>
      <c r="OIY16" s="44"/>
      <c r="OIZ16" s="44"/>
      <c r="OJA16" s="44"/>
      <c r="OJB16" s="44"/>
      <c r="OJC16" s="44"/>
      <c r="OJD16" s="44"/>
      <c r="OJE16" s="44"/>
      <c r="OJF16" s="44"/>
      <c r="OJG16" s="44"/>
      <c r="OJH16" s="44"/>
      <c r="OJI16" s="44"/>
      <c r="OJJ16" s="44"/>
      <c r="OJK16" s="44"/>
      <c r="OJL16" s="44"/>
      <c r="OJM16" s="44"/>
      <c r="OJN16" s="44"/>
      <c r="OJO16" s="44"/>
      <c r="OJP16" s="44"/>
      <c r="OJQ16" s="44"/>
      <c r="OJR16" s="44"/>
      <c r="OJS16" s="44"/>
      <c r="OJT16" s="44"/>
      <c r="OJU16" s="44"/>
      <c r="OJV16" s="44"/>
      <c r="OJW16" s="44"/>
      <c r="OJX16" s="44"/>
      <c r="OJY16" s="44"/>
      <c r="OJZ16" s="44"/>
      <c r="OKA16" s="44"/>
      <c r="OKB16" s="44"/>
      <c r="OKC16" s="44"/>
      <c r="OKD16" s="44"/>
      <c r="OKE16" s="44"/>
      <c r="OKF16" s="44"/>
      <c r="OKG16" s="44"/>
      <c r="OKH16" s="44"/>
      <c r="OKI16" s="44"/>
      <c r="OKJ16" s="44"/>
      <c r="OKK16" s="44"/>
      <c r="OKL16" s="44"/>
      <c r="OKM16" s="44"/>
      <c r="OKN16" s="44"/>
      <c r="OKO16" s="44"/>
      <c r="OKP16" s="44"/>
      <c r="OKQ16" s="44"/>
      <c r="OKR16" s="44"/>
      <c r="OKS16" s="44"/>
      <c r="OKT16" s="44"/>
      <c r="OKU16" s="44"/>
      <c r="OKV16" s="44"/>
      <c r="OKW16" s="44"/>
      <c r="OKX16" s="44"/>
      <c r="OKY16" s="44"/>
      <c r="OKZ16" s="44"/>
      <c r="OLA16" s="44"/>
      <c r="OLB16" s="44"/>
      <c r="OLC16" s="44"/>
      <c r="OLD16" s="44"/>
      <c r="OLE16" s="44"/>
      <c r="OLF16" s="44"/>
      <c r="OLG16" s="44"/>
      <c r="OLH16" s="44"/>
      <c r="OLI16" s="44"/>
      <c r="OLJ16" s="44"/>
      <c r="OLK16" s="44"/>
      <c r="OLL16" s="44"/>
      <c r="OLM16" s="44"/>
      <c r="OLN16" s="44"/>
      <c r="OLO16" s="44"/>
      <c r="OLP16" s="44"/>
      <c r="OLQ16" s="44"/>
      <c r="OLR16" s="44"/>
      <c r="OLS16" s="44"/>
      <c r="OLT16" s="44"/>
      <c r="OLU16" s="44"/>
      <c r="OLV16" s="44"/>
      <c r="OLW16" s="44"/>
      <c r="OLX16" s="44"/>
      <c r="OLY16" s="44"/>
      <c r="OLZ16" s="44"/>
      <c r="OMA16" s="44"/>
      <c r="OMB16" s="44"/>
      <c r="OMC16" s="44"/>
      <c r="OMD16" s="44"/>
      <c r="OME16" s="44"/>
      <c r="OMF16" s="44"/>
      <c r="OMG16" s="44"/>
      <c r="OMH16" s="44"/>
      <c r="OMI16" s="44"/>
      <c r="OMJ16" s="44"/>
      <c r="OMK16" s="44"/>
      <c r="OML16" s="44"/>
      <c r="OMM16" s="44"/>
      <c r="OMN16" s="44"/>
      <c r="OMO16" s="44"/>
      <c r="OMP16" s="44"/>
      <c r="OMQ16" s="44"/>
      <c r="OMR16" s="44"/>
      <c r="OMS16" s="44"/>
      <c r="OMT16" s="44"/>
      <c r="OMU16" s="44"/>
      <c r="OMV16" s="44"/>
      <c r="OMW16" s="44"/>
      <c r="OMX16" s="44"/>
      <c r="OMY16" s="44"/>
      <c r="OMZ16" s="44"/>
      <c r="ONA16" s="44"/>
      <c r="ONB16" s="44"/>
      <c r="ONC16" s="44"/>
      <c r="OND16" s="44"/>
      <c r="ONE16" s="44"/>
      <c r="ONF16" s="44"/>
      <c r="ONG16" s="44"/>
      <c r="ONH16" s="44"/>
      <c r="ONI16" s="44"/>
      <c r="ONJ16" s="44"/>
      <c r="ONK16" s="44"/>
      <c r="ONL16" s="44"/>
      <c r="ONM16" s="44"/>
      <c r="ONN16" s="44"/>
      <c r="ONO16" s="44"/>
      <c r="ONP16" s="44"/>
      <c r="ONQ16" s="44"/>
      <c r="ONR16" s="44"/>
      <c r="ONS16" s="44"/>
      <c r="ONT16" s="44"/>
      <c r="ONU16" s="44"/>
      <c r="ONV16" s="44"/>
      <c r="ONW16" s="44"/>
      <c r="ONX16" s="44"/>
      <c r="ONY16" s="44"/>
      <c r="ONZ16" s="44"/>
      <c r="OOA16" s="44"/>
      <c r="OOB16" s="44"/>
      <c r="OOC16" s="44"/>
      <c r="OOD16" s="44"/>
      <c r="OOE16" s="44"/>
      <c r="OOF16" s="44"/>
      <c r="OOG16" s="44"/>
      <c r="OOH16" s="44"/>
      <c r="OOI16" s="44"/>
      <c r="OOJ16" s="44"/>
      <c r="OOK16" s="44"/>
      <c r="OOL16" s="44"/>
      <c r="OOM16" s="44"/>
      <c r="OON16" s="44"/>
      <c r="OOO16" s="44"/>
      <c r="OOP16" s="44"/>
      <c r="OOQ16" s="44"/>
      <c r="OOR16" s="44"/>
      <c r="OOS16" s="44"/>
      <c r="OOT16" s="44"/>
      <c r="OOU16" s="44"/>
      <c r="OOV16" s="44"/>
      <c r="OOW16" s="44"/>
      <c r="OOX16" s="44"/>
      <c r="OOY16" s="44"/>
      <c r="OOZ16" s="44"/>
      <c r="OPA16" s="44"/>
      <c r="OPB16" s="44"/>
      <c r="OPC16" s="44"/>
      <c r="OPD16" s="44"/>
      <c r="OPE16" s="44"/>
      <c r="OPF16" s="44"/>
      <c r="OPG16" s="44"/>
      <c r="OPH16" s="44"/>
      <c r="OPI16" s="44"/>
      <c r="OPJ16" s="44"/>
      <c r="OPK16" s="44"/>
      <c r="OPL16" s="44"/>
      <c r="OPM16" s="44"/>
      <c r="OPN16" s="44"/>
      <c r="OPO16" s="44"/>
      <c r="OPP16" s="44"/>
      <c r="OPQ16" s="44"/>
      <c r="OPR16" s="44"/>
      <c r="OPS16" s="44"/>
      <c r="OPT16" s="44"/>
      <c r="OPU16" s="44"/>
      <c r="OPV16" s="44"/>
      <c r="OPW16" s="44"/>
      <c r="OPX16" s="44"/>
      <c r="OPY16" s="44"/>
      <c r="OPZ16" s="44"/>
      <c r="OQA16" s="44"/>
      <c r="OQB16" s="44"/>
      <c r="OQC16" s="44"/>
      <c r="OQD16" s="44"/>
      <c r="OQE16" s="44"/>
      <c r="OQF16" s="44"/>
      <c r="OQG16" s="44"/>
      <c r="OQH16" s="44"/>
      <c r="OQI16" s="44"/>
      <c r="OQJ16" s="44"/>
      <c r="OQK16" s="44"/>
      <c r="OQL16" s="44"/>
      <c r="OQM16" s="44"/>
      <c r="OQN16" s="44"/>
      <c r="OQO16" s="44"/>
      <c r="OQP16" s="44"/>
      <c r="OQQ16" s="44"/>
      <c r="OQR16" s="44"/>
      <c r="OQS16" s="44"/>
      <c r="OQT16" s="44"/>
      <c r="OQU16" s="44"/>
      <c r="OQV16" s="44"/>
      <c r="OQW16" s="44"/>
      <c r="OQX16" s="44"/>
      <c r="OQY16" s="44"/>
      <c r="OQZ16" s="44"/>
      <c r="ORA16" s="44"/>
      <c r="ORB16" s="44"/>
      <c r="ORC16" s="44"/>
      <c r="ORD16" s="44"/>
      <c r="ORE16" s="44"/>
      <c r="ORF16" s="44"/>
      <c r="ORG16" s="44"/>
      <c r="ORH16" s="44"/>
      <c r="ORI16" s="44"/>
      <c r="ORJ16" s="44"/>
      <c r="ORK16" s="44"/>
      <c r="ORL16" s="44"/>
      <c r="ORM16" s="44"/>
      <c r="ORN16" s="44"/>
      <c r="ORO16" s="44"/>
      <c r="ORP16" s="44"/>
      <c r="ORQ16" s="44"/>
      <c r="ORR16" s="44"/>
      <c r="ORS16" s="44"/>
      <c r="ORT16" s="44"/>
      <c r="ORU16" s="44"/>
      <c r="ORV16" s="44"/>
      <c r="ORW16" s="44"/>
      <c r="ORX16" s="44"/>
      <c r="ORY16" s="44"/>
      <c r="ORZ16" s="44"/>
      <c r="OSA16" s="44"/>
      <c r="OSB16" s="44"/>
      <c r="OSC16" s="44"/>
      <c r="OSD16" s="44"/>
      <c r="OSE16" s="44"/>
      <c r="OSF16" s="44"/>
      <c r="OSG16" s="44"/>
      <c r="OSH16" s="44"/>
      <c r="OSI16" s="44"/>
      <c r="OSJ16" s="44"/>
      <c r="OSK16" s="44"/>
      <c r="OSL16" s="44"/>
      <c r="OSM16" s="44"/>
      <c r="OSN16" s="44"/>
      <c r="OSO16" s="44"/>
      <c r="OSP16" s="44"/>
      <c r="OSQ16" s="44"/>
      <c r="OSR16" s="44"/>
      <c r="OSS16" s="44"/>
      <c r="OST16" s="44"/>
      <c r="OSU16" s="44"/>
      <c r="OSV16" s="44"/>
      <c r="OSW16" s="44"/>
      <c r="OSX16" s="44"/>
      <c r="OSY16" s="44"/>
      <c r="OSZ16" s="44"/>
      <c r="OTA16" s="44"/>
      <c r="OTB16" s="44"/>
      <c r="OTC16" s="44"/>
      <c r="OTD16" s="44"/>
      <c r="OTE16" s="44"/>
      <c r="OTF16" s="44"/>
      <c r="OTG16" s="44"/>
      <c r="OTH16" s="44"/>
      <c r="OTI16" s="44"/>
      <c r="OTJ16" s="44"/>
      <c r="OTK16" s="44"/>
      <c r="OTL16" s="44"/>
      <c r="OTM16" s="44"/>
      <c r="OTN16" s="44"/>
      <c r="OTO16" s="44"/>
      <c r="OTP16" s="44"/>
      <c r="OTQ16" s="44"/>
      <c r="OTR16" s="44"/>
      <c r="OTS16" s="44"/>
      <c r="OTT16" s="44"/>
      <c r="OTU16" s="44"/>
      <c r="OTV16" s="44"/>
      <c r="OTW16" s="44"/>
      <c r="OTX16" s="44"/>
      <c r="OTY16" s="44"/>
      <c r="OTZ16" s="44"/>
      <c r="OUA16" s="44"/>
      <c r="OUB16" s="44"/>
      <c r="OUC16" s="44"/>
      <c r="OUD16" s="44"/>
      <c r="OUE16" s="44"/>
      <c r="OUF16" s="44"/>
      <c r="OUG16" s="44"/>
      <c r="OUH16" s="44"/>
      <c r="OUI16" s="44"/>
      <c r="OUJ16" s="44"/>
      <c r="OUK16" s="44"/>
      <c r="OUL16" s="44"/>
      <c r="OUM16" s="44"/>
      <c r="OUN16" s="44"/>
      <c r="OUO16" s="44"/>
      <c r="OUP16" s="44"/>
      <c r="OUQ16" s="44"/>
      <c r="OUR16" s="44"/>
      <c r="OUS16" s="44"/>
      <c r="OUT16" s="44"/>
      <c r="OUU16" s="44"/>
      <c r="OUV16" s="44"/>
      <c r="OUW16" s="44"/>
      <c r="OUX16" s="44"/>
      <c r="OUY16" s="44"/>
      <c r="OUZ16" s="44"/>
      <c r="OVA16" s="44"/>
      <c r="OVB16" s="44"/>
      <c r="OVC16" s="44"/>
      <c r="OVD16" s="44"/>
      <c r="OVE16" s="44"/>
      <c r="OVF16" s="44"/>
      <c r="OVG16" s="44"/>
      <c r="OVH16" s="44"/>
      <c r="OVI16" s="44"/>
      <c r="OVJ16" s="44"/>
      <c r="OVK16" s="44"/>
      <c r="OVL16" s="44"/>
      <c r="OVM16" s="44"/>
      <c r="OVN16" s="44"/>
      <c r="OVO16" s="44"/>
      <c r="OVP16" s="44"/>
      <c r="OVQ16" s="44"/>
      <c r="OVR16" s="44"/>
      <c r="OVS16" s="44"/>
      <c r="OVT16" s="44"/>
      <c r="OVU16" s="44"/>
      <c r="OVV16" s="44"/>
      <c r="OVW16" s="44"/>
      <c r="OVX16" s="44"/>
      <c r="OVY16" s="44"/>
      <c r="OVZ16" s="44"/>
      <c r="OWA16" s="44"/>
      <c r="OWB16" s="44"/>
      <c r="OWC16" s="44"/>
      <c r="OWD16" s="44"/>
      <c r="OWE16" s="44"/>
      <c r="OWF16" s="44"/>
      <c r="OWG16" s="44"/>
      <c r="OWH16" s="44"/>
      <c r="OWI16" s="44"/>
      <c r="OWJ16" s="44"/>
      <c r="OWK16" s="44"/>
      <c r="OWL16" s="44"/>
      <c r="OWM16" s="44"/>
      <c r="OWN16" s="44"/>
      <c r="OWO16" s="44"/>
      <c r="OWP16" s="44"/>
      <c r="OWQ16" s="44"/>
      <c r="OWR16" s="44"/>
      <c r="OWS16" s="44"/>
      <c r="OWT16" s="44"/>
      <c r="OWU16" s="44"/>
      <c r="OWV16" s="44"/>
      <c r="OWW16" s="44"/>
      <c r="OWX16" s="44"/>
      <c r="OWY16" s="44"/>
      <c r="OWZ16" s="44"/>
      <c r="OXA16" s="44"/>
      <c r="OXB16" s="44"/>
      <c r="OXC16" s="44"/>
      <c r="OXD16" s="44"/>
      <c r="OXE16" s="44"/>
      <c r="OXF16" s="44"/>
      <c r="OXG16" s="44"/>
      <c r="OXH16" s="44"/>
      <c r="OXI16" s="44"/>
      <c r="OXJ16" s="44"/>
      <c r="OXK16" s="44"/>
      <c r="OXL16" s="44"/>
      <c r="OXM16" s="44"/>
      <c r="OXN16" s="44"/>
      <c r="OXO16" s="44"/>
      <c r="OXP16" s="44"/>
      <c r="OXQ16" s="44"/>
      <c r="OXR16" s="44"/>
      <c r="OXS16" s="44"/>
      <c r="OXT16" s="44"/>
      <c r="OXU16" s="44"/>
      <c r="OXV16" s="44"/>
      <c r="OXW16" s="44"/>
      <c r="OXX16" s="44"/>
      <c r="OXY16" s="44"/>
      <c r="OXZ16" s="44"/>
      <c r="OYA16" s="44"/>
      <c r="OYB16" s="44"/>
      <c r="OYC16" s="44"/>
      <c r="OYD16" s="44"/>
      <c r="OYE16" s="44"/>
      <c r="OYF16" s="44"/>
      <c r="OYG16" s="44"/>
      <c r="OYH16" s="44"/>
      <c r="OYI16" s="44"/>
      <c r="OYJ16" s="44"/>
      <c r="OYK16" s="44"/>
      <c r="OYL16" s="44"/>
      <c r="OYM16" s="44"/>
      <c r="OYN16" s="44"/>
      <c r="OYO16" s="44"/>
      <c r="OYP16" s="44"/>
      <c r="OYQ16" s="44"/>
      <c r="OYR16" s="44"/>
      <c r="OYS16" s="44"/>
      <c r="OYT16" s="44"/>
      <c r="OYU16" s="44"/>
      <c r="OYV16" s="44"/>
      <c r="OYW16" s="44"/>
      <c r="OYX16" s="44"/>
      <c r="OYY16" s="44"/>
      <c r="OYZ16" s="44"/>
      <c r="OZA16" s="44"/>
      <c r="OZB16" s="44"/>
      <c r="OZC16" s="44"/>
      <c r="OZD16" s="44"/>
      <c r="OZE16" s="44"/>
      <c r="OZF16" s="44"/>
      <c r="OZG16" s="44"/>
      <c r="OZH16" s="44"/>
      <c r="OZI16" s="44"/>
      <c r="OZJ16" s="44"/>
      <c r="OZK16" s="44"/>
      <c r="OZL16" s="44"/>
      <c r="OZM16" s="44"/>
      <c r="OZN16" s="44"/>
      <c r="OZO16" s="44"/>
      <c r="OZP16" s="44"/>
      <c r="OZQ16" s="44"/>
      <c r="OZR16" s="44"/>
      <c r="OZS16" s="44"/>
      <c r="OZT16" s="44"/>
      <c r="OZU16" s="44"/>
      <c r="OZV16" s="44"/>
      <c r="OZW16" s="44"/>
      <c r="OZX16" s="44"/>
      <c r="OZY16" s="44"/>
      <c r="OZZ16" s="44"/>
      <c r="PAA16" s="44"/>
      <c r="PAB16" s="44"/>
      <c r="PAC16" s="44"/>
      <c r="PAD16" s="44"/>
      <c r="PAE16" s="44"/>
      <c r="PAF16" s="44"/>
      <c r="PAG16" s="44"/>
      <c r="PAH16" s="44"/>
      <c r="PAI16" s="44"/>
      <c r="PAJ16" s="44"/>
      <c r="PAK16" s="44"/>
      <c r="PAL16" s="44"/>
      <c r="PAM16" s="44"/>
      <c r="PAN16" s="44"/>
      <c r="PAO16" s="44"/>
      <c r="PAP16" s="44"/>
      <c r="PAQ16" s="44"/>
      <c r="PAR16" s="44"/>
      <c r="PAS16" s="44"/>
      <c r="PAT16" s="44"/>
      <c r="PAU16" s="44"/>
      <c r="PAV16" s="44"/>
      <c r="PAW16" s="44"/>
      <c r="PAX16" s="44"/>
      <c r="PAY16" s="44"/>
      <c r="PAZ16" s="44"/>
      <c r="PBA16" s="44"/>
      <c r="PBB16" s="44"/>
      <c r="PBC16" s="44"/>
      <c r="PBD16" s="44"/>
      <c r="PBE16" s="44"/>
      <c r="PBF16" s="44"/>
      <c r="PBG16" s="44"/>
      <c r="PBH16" s="44"/>
      <c r="PBI16" s="44"/>
      <c r="PBJ16" s="44"/>
      <c r="PBK16" s="44"/>
      <c r="PBL16" s="44"/>
      <c r="PBM16" s="44"/>
      <c r="PBN16" s="44"/>
      <c r="PBO16" s="44"/>
      <c r="PBP16" s="44"/>
      <c r="PBQ16" s="44"/>
      <c r="PBR16" s="44"/>
      <c r="PBS16" s="44"/>
      <c r="PBT16" s="44"/>
      <c r="PBU16" s="44"/>
      <c r="PBV16" s="44"/>
      <c r="PBW16" s="44"/>
      <c r="PBX16" s="44"/>
      <c r="PBY16" s="44"/>
      <c r="PBZ16" s="44"/>
      <c r="PCA16" s="44"/>
      <c r="PCB16" s="44"/>
      <c r="PCC16" s="44"/>
      <c r="PCD16" s="44"/>
      <c r="PCE16" s="44"/>
      <c r="PCF16" s="44"/>
      <c r="PCG16" s="44"/>
      <c r="PCH16" s="44"/>
      <c r="PCI16" s="44"/>
      <c r="PCJ16" s="44"/>
      <c r="PCK16" s="44"/>
      <c r="PCL16" s="44"/>
      <c r="PCM16" s="44"/>
      <c r="PCN16" s="44"/>
      <c r="PCO16" s="44"/>
      <c r="PCP16" s="44"/>
      <c r="PCQ16" s="44"/>
      <c r="PCR16" s="44"/>
      <c r="PCS16" s="44"/>
      <c r="PCT16" s="44"/>
      <c r="PCU16" s="44"/>
      <c r="PCV16" s="44"/>
      <c r="PCW16" s="44"/>
      <c r="PCX16" s="44"/>
      <c r="PCY16" s="44"/>
      <c r="PCZ16" s="44"/>
      <c r="PDA16" s="44"/>
      <c r="PDB16" s="44"/>
      <c r="PDC16" s="44"/>
      <c r="PDD16" s="44"/>
      <c r="PDE16" s="44"/>
      <c r="PDF16" s="44"/>
      <c r="PDG16" s="44"/>
      <c r="PDH16" s="44"/>
      <c r="PDI16" s="44"/>
      <c r="PDJ16" s="44"/>
      <c r="PDK16" s="44"/>
      <c r="PDL16" s="44"/>
      <c r="PDM16" s="44"/>
      <c r="PDN16" s="44"/>
      <c r="PDO16" s="44"/>
      <c r="PDP16" s="44"/>
      <c r="PDQ16" s="44"/>
      <c r="PDR16" s="44"/>
      <c r="PDS16" s="44"/>
      <c r="PDT16" s="44"/>
      <c r="PDU16" s="44"/>
      <c r="PDV16" s="44"/>
      <c r="PDW16" s="44"/>
      <c r="PDX16" s="44"/>
      <c r="PDY16" s="44"/>
      <c r="PDZ16" s="44"/>
      <c r="PEA16" s="44"/>
      <c r="PEB16" s="44"/>
      <c r="PEC16" s="44"/>
      <c r="PED16" s="44"/>
      <c r="PEE16" s="44"/>
      <c r="PEF16" s="44"/>
      <c r="PEG16" s="44"/>
      <c r="PEH16" s="44"/>
      <c r="PEI16" s="44"/>
      <c r="PEJ16" s="44"/>
      <c r="PEK16" s="44"/>
      <c r="PEL16" s="44"/>
      <c r="PEM16" s="44"/>
      <c r="PEN16" s="44"/>
      <c r="PEO16" s="44"/>
      <c r="PEP16" s="44"/>
      <c r="PEQ16" s="44"/>
      <c r="PER16" s="44"/>
      <c r="PES16" s="44"/>
      <c r="PET16" s="44"/>
      <c r="PEU16" s="44"/>
      <c r="PEV16" s="44"/>
      <c r="PEW16" s="44"/>
      <c r="PEX16" s="44"/>
      <c r="PEY16" s="44"/>
      <c r="PEZ16" s="44"/>
      <c r="PFA16" s="44"/>
      <c r="PFB16" s="44"/>
      <c r="PFC16" s="44"/>
      <c r="PFD16" s="44"/>
      <c r="PFE16" s="44"/>
      <c r="PFF16" s="44"/>
      <c r="PFG16" s="44"/>
      <c r="PFH16" s="44"/>
      <c r="PFI16" s="44"/>
      <c r="PFJ16" s="44"/>
      <c r="PFK16" s="44"/>
      <c r="PFL16" s="44"/>
      <c r="PFM16" s="44"/>
      <c r="PFN16" s="44"/>
      <c r="PFO16" s="44"/>
      <c r="PFP16" s="44"/>
      <c r="PFQ16" s="44"/>
      <c r="PFR16" s="44"/>
      <c r="PFS16" s="44"/>
      <c r="PFT16" s="44"/>
      <c r="PFU16" s="44"/>
      <c r="PFV16" s="44"/>
      <c r="PFW16" s="44"/>
      <c r="PFX16" s="44"/>
      <c r="PFY16" s="44"/>
      <c r="PFZ16" s="44"/>
      <c r="PGA16" s="44"/>
      <c r="PGB16" s="44"/>
      <c r="PGC16" s="44"/>
      <c r="PGD16" s="44"/>
      <c r="PGE16" s="44"/>
      <c r="PGF16" s="44"/>
      <c r="PGG16" s="44"/>
      <c r="PGH16" s="44"/>
      <c r="PGI16" s="44"/>
      <c r="PGJ16" s="44"/>
      <c r="PGK16" s="44"/>
      <c r="PGL16" s="44"/>
      <c r="PGM16" s="44"/>
      <c r="PGN16" s="44"/>
      <c r="PGO16" s="44"/>
      <c r="PGP16" s="44"/>
      <c r="PGQ16" s="44"/>
      <c r="PGR16" s="44"/>
      <c r="PGS16" s="44"/>
      <c r="PGT16" s="44"/>
      <c r="PGU16" s="44"/>
      <c r="PGV16" s="44"/>
      <c r="PGW16" s="44"/>
      <c r="PGX16" s="44"/>
      <c r="PGY16" s="44"/>
      <c r="PGZ16" s="44"/>
      <c r="PHA16" s="44"/>
      <c r="PHB16" s="44"/>
      <c r="PHC16" s="44"/>
      <c r="PHD16" s="44"/>
      <c r="PHE16" s="44"/>
      <c r="PHF16" s="44"/>
      <c r="PHG16" s="44"/>
      <c r="PHH16" s="44"/>
      <c r="PHI16" s="44"/>
      <c r="PHJ16" s="44"/>
      <c r="PHK16" s="44"/>
      <c r="PHL16" s="44"/>
      <c r="PHM16" s="44"/>
      <c r="PHN16" s="44"/>
      <c r="PHO16" s="44"/>
      <c r="PHP16" s="44"/>
      <c r="PHQ16" s="44"/>
      <c r="PHR16" s="44"/>
      <c r="PHS16" s="44"/>
      <c r="PHT16" s="44"/>
      <c r="PHU16" s="44"/>
      <c r="PHV16" s="44"/>
      <c r="PHW16" s="44"/>
      <c r="PHX16" s="44"/>
      <c r="PHY16" s="44"/>
      <c r="PHZ16" s="44"/>
      <c r="PIA16" s="44"/>
      <c r="PIB16" s="44"/>
      <c r="PIC16" s="44"/>
      <c r="PID16" s="44"/>
      <c r="PIE16" s="44"/>
      <c r="PIF16" s="44"/>
      <c r="PIG16" s="44"/>
      <c r="PIH16" s="44"/>
      <c r="PII16" s="44"/>
      <c r="PIJ16" s="44"/>
      <c r="PIK16" s="44"/>
      <c r="PIL16" s="44"/>
      <c r="PIM16" s="44"/>
      <c r="PIN16" s="44"/>
      <c r="PIO16" s="44"/>
      <c r="PIP16" s="44"/>
      <c r="PIQ16" s="44"/>
      <c r="PIR16" s="44"/>
      <c r="PIS16" s="44"/>
      <c r="PIT16" s="44"/>
      <c r="PIU16" s="44"/>
      <c r="PIV16" s="44"/>
      <c r="PIW16" s="44"/>
      <c r="PIX16" s="44"/>
      <c r="PIY16" s="44"/>
      <c r="PIZ16" s="44"/>
      <c r="PJA16" s="44"/>
      <c r="PJB16" s="44"/>
      <c r="PJC16" s="44"/>
      <c r="PJD16" s="44"/>
      <c r="PJE16" s="44"/>
      <c r="PJF16" s="44"/>
      <c r="PJG16" s="44"/>
      <c r="PJH16" s="44"/>
      <c r="PJI16" s="44"/>
      <c r="PJJ16" s="44"/>
      <c r="PJK16" s="44"/>
      <c r="PJL16" s="44"/>
      <c r="PJM16" s="44"/>
      <c r="PJN16" s="44"/>
      <c r="PJO16" s="44"/>
      <c r="PJP16" s="44"/>
      <c r="PJQ16" s="44"/>
      <c r="PJR16" s="44"/>
      <c r="PJS16" s="44"/>
      <c r="PJT16" s="44"/>
      <c r="PJU16" s="44"/>
      <c r="PJV16" s="44"/>
      <c r="PJW16" s="44"/>
      <c r="PJX16" s="44"/>
      <c r="PJY16" s="44"/>
      <c r="PJZ16" s="44"/>
      <c r="PKA16" s="44"/>
      <c r="PKB16" s="44"/>
      <c r="PKC16" s="44"/>
      <c r="PKD16" s="44"/>
      <c r="PKE16" s="44"/>
      <c r="PKF16" s="44"/>
      <c r="PKG16" s="44"/>
      <c r="PKH16" s="44"/>
      <c r="PKI16" s="44"/>
      <c r="PKJ16" s="44"/>
      <c r="PKK16" s="44"/>
      <c r="PKL16" s="44"/>
      <c r="PKM16" s="44"/>
      <c r="PKN16" s="44"/>
      <c r="PKO16" s="44"/>
      <c r="PKP16" s="44"/>
      <c r="PKQ16" s="44"/>
      <c r="PKR16" s="44"/>
      <c r="PKS16" s="44"/>
      <c r="PKT16" s="44"/>
      <c r="PKU16" s="44"/>
      <c r="PKV16" s="44"/>
      <c r="PKW16" s="44"/>
      <c r="PKX16" s="44"/>
      <c r="PKY16" s="44"/>
      <c r="PKZ16" s="44"/>
      <c r="PLA16" s="44"/>
      <c r="PLB16" s="44"/>
      <c r="PLC16" s="44"/>
      <c r="PLD16" s="44"/>
      <c r="PLE16" s="44"/>
      <c r="PLF16" s="44"/>
      <c r="PLG16" s="44"/>
      <c r="PLH16" s="44"/>
      <c r="PLI16" s="44"/>
      <c r="PLJ16" s="44"/>
      <c r="PLK16" s="44"/>
      <c r="PLL16" s="44"/>
      <c r="PLM16" s="44"/>
      <c r="PLN16" s="44"/>
      <c r="PLO16" s="44"/>
      <c r="PLP16" s="44"/>
      <c r="PLQ16" s="44"/>
      <c r="PLR16" s="44"/>
      <c r="PLS16" s="44"/>
      <c r="PLT16" s="44"/>
      <c r="PLU16" s="44"/>
      <c r="PLV16" s="44"/>
      <c r="PLW16" s="44"/>
      <c r="PLX16" s="44"/>
      <c r="PLY16" s="44"/>
      <c r="PLZ16" s="44"/>
      <c r="PMA16" s="44"/>
      <c r="PMB16" s="44"/>
      <c r="PMC16" s="44"/>
      <c r="PMD16" s="44"/>
      <c r="PME16" s="44"/>
      <c r="PMF16" s="44"/>
      <c r="PMG16" s="44"/>
      <c r="PMH16" s="44"/>
      <c r="PMI16" s="44"/>
      <c r="PMJ16" s="44"/>
      <c r="PMK16" s="44"/>
      <c r="PML16" s="44"/>
      <c r="PMM16" s="44"/>
      <c r="PMN16" s="44"/>
      <c r="PMO16" s="44"/>
      <c r="PMP16" s="44"/>
      <c r="PMQ16" s="44"/>
      <c r="PMR16" s="44"/>
      <c r="PMS16" s="44"/>
      <c r="PMT16" s="44"/>
      <c r="PMU16" s="44"/>
      <c r="PMV16" s="44"/>
      <c r="PMW16" s="44"/>
      <c r="PMX16" s="44"/>
      <c r="PMY16" s="44"/>
      <c r="PMZ16" s="44"/>
      <c r="PNA16" s="44"/>
      <c r="PNB16" s="44"/>
      <c r="PNC16" s="44"/>
      <c r="PND16" s="44"/>
      <c r="PNE16" s="44"/>
      <c r="PNF16" s="44"/>
      <c r="PNG16" s="44"/>
      <c r="PNH16" s="44"/>
      <c r="PNI16" s="44"/>
      <c r="PNJ16" s="44"/>
      <c r="PNK16" s="44"/>
      <c r="PNL16" s="44"/>
      <c r="PNM16" s="44"/>
      <c r="PNN16" s="44"/>
      <c r="PNO16" s="44"/>
      <c r="PNP16" s="44"/>
      <c r="PNQ16" s="44"/>
      <c r="PNR16" s="44"/>
      <c r="PNS16" s="44"/>
      <c r="PNT16" s="44"/>
      <c r="PNU16" s="44"/>
      <c r="PNV16" s="44"/>
      <c r="PNW16" s="44"/>
      <c r="PNX16" s="44"/>
      <c r="PNY16" s="44"/>
      <c r="PNZ16" s="44"/>
      <c r="POA16" s="44"/>
      <c r="POB16" s="44"/>
      <c r="POC16" s="44"/>
      <c r="POD16" s="44"/>
      <c r="POE16" s="44"/>
      <c r="POF16" s="44"/>
      <c r="POG16" s="44"/>
      <c r="POH16" s="44"/>
      <c r="POI16" s="44"/>
      <c r="POJ16" s="44"/>
      <c r="POK16" s="44"/>
      <c r="POL16" s="44"/>
      <c r="POM16" s="44"/>
      <c r="PON16" s="44"/>
      <c r="POO16" s="44"/>
      <c r="POP16" s="44"/>
      <c r="POQ16" s="44"/>
      <c r="POR16" s="44"/>
      <c r="POS16" s="44"/>
      <c r="POT16" s="44"/>
      <c r="POU16" s="44"/>
      <c r="POV16" s="44"/>
      <c r="POW16" s="44"/>
      <c r="POX16" s="44"/>
      <c r="POY16" s="44"/>
      <c r="POZ16" s="44"/>
      <c r="PPA16" s="44"/>
      <c r="PPB16" s="44"/>
      <c r="PPC16" s="44"/>
      <c r="PPD16" s="44"/>
      <c r="PPE16" s="44"/>
      <c r="PPF16" s="44"/>
      <c r="PPG16" s="44"/>
      <c r="PPH16" s="44"/>
      <c r="PPI16" s="44"/>
      <c r="PPJ16" s="44"/>
      <c r="PPK16" s="44"/>
      <c r="PPL16" s="44"/>
      <c r="PPM16" s="44"/>
      <c r="PPN16" s="44"/>
      <c r="PPO16" s="44"/>
      <c r="PPP16" s="44"/>
      <c r="PPQ16" s="44"/>
      <c r="PPR16" s="44"/>
      <c r="PPS16" s="44"/>
      <c r="PPT16" s="44"/>
      <c r="PPU16" s="44"/>
      <c r="PPV16" s="44"/>
      <c r="PPW16" s="44"/>
      <c r="PPX16" s="44"/>
      <c r="PPY16" s="44"/>
      <c r="PPZ16" s="44"/>
      <c r="PQA16" s="44"/>
      <c r="PQB16" s="44"/>
      <c r="PQC16" s="44"/>
      <c r="PQD16" s="44"/>
      <c r="PQE16" s="44"/>
      <c r="PQF16" s="44"/>
      <c r="PQG16" s="44"/>
      <c r="PQH16" s="44"/>
      <c r="PQI16" s="44"/>
      <c r="PQJ16" s="44"/>
      <c r="PQK16" s="44"/>
      <c r="PQL16" s="44"/>
      <c r="PQM16" s="44"/>
      <c r="PQN16" s="44"/>
      <c r="PQO16" s="44"/>
      <c r="PQP16" s="44"/>
      <c r="PQQ16" s="44"/>
      <c r="PQR16" s="44"/>
      <c r="PQS16" s="44"/>
      <c r="PQT16" s="44"/>
      <c r="PQU16" s="44"/>
      <c r="PQV16" s="44"/>
      <c r="PQW16" s="44"/>
      <c r="PQX16" s="44"/>
      <c r="PQY16" s="44"/>
      <c r="PQZ16" s="44"/>
      <c r="PRA16" s="44"/>
      <c r="PRB16" s="44"/>
      <c r="PRC16" s="44"/>
      <c r="PRD16" s="44"/>
      <c r="PRE16" s="44"/>
      <c r="PRF16" s="44"/>
      <c r="PRG16" s="44"/>
      <c r="PRH16" s="44"/>
      <c r="PRI16" s="44"/>
      <c r="PRJ16" s="44"/>
      <c r="PRK16" s="44"/>
      <c r="PRL16" s="44"/>
      <c r="PRM16" s="44"/>
      <c r="PRN16" s="44"/>
      <c r="PRO16" s="44"/>
      <c r="PRP16" s="44"/>
      <c r="PRQ16" s="44"/>
      <c r="PRR16" s="44"/>
      <c r="PRS16" s="44"/>
      <c r="PRT16" s="44"/>
      <c r="PRU16" s="44"/>
      <c r="PRV16" s="44"/>
      <c r="PRW16" s="44"/>
      <c r="PRX16" s="44"/>
      <c r="PRY16" s="44"/>
      <c r="PRZ16" s="44"/>
      <c r="PSA16" s="44"/>
      <c r="PSB16" s="44"/>
      <c r="PSC16" s="44"/>
      <c r="PSD16" s="44"/>
      <c r="PSE16" s="44"/>
      <c r="PSF16" s="44"/>
      <c r="PSG16" s="44"/>
      <c r="PSH16" s="44"/>
      <c r="PSI16" s="44"/>
      <c r="PSJ16" s="44"/>
      <c r="PSK16" s="44"/>
      <c r="PSL16" s="44"/>
      <c r="PSM16" s="44"/>
      <c r="PSN16" s="44"/>
      <c r="PSO16" s="44"/>
      <c r="PSP16" s="44"/>
      <c r="PSQ16" s="44"/>
      <c r="PSR16" s="44"/>
      <c r="PSS16" s="44"/>
      <c r="PST16" s="44"/>
      <c r="PSU16" s="44"/>
      <c r="PSV16" s="44"/>
      <c r="PSW16" s="44"/>
      <c r="PSX16" s="44"/>
      <c r="PSY16" s="44"/>
      <c r="PSZ16" s="44"/>
      <c r="PTA16" s="44"/>
      <c r="PTB16" s="44"/>
      <c r="PTC16" s="44"/>
      <c r="PTD16" s="44"/>
      <c r="PTE16" s="44"/>
      <c r="PTF16" s="44"/>
      <c r="PTG16" s="44"/>
      <c r="PTH16" s="44"/>
      <c r="PTI16" s="44"/>
      <c r="PTJ16" s="44"/>
      <c r="PTK16" s="44"/>
      <c r="PTL16" s="44"/>
      <c r="PTM16" s="44"/>
      <c r="PTN16" s="44"/>
      <c r="PTO16" s="44"/>
      <c r="PTP16" s="44"/>
      <c r="PTQ16" s="44"/>
      <c r="PTR16" s="44"/>
      <c r="PTS16" s="44"/>
      <c r="PTT16" s="44"/>
      <c r="PTU16" s="44"/>
      <c r="PTV16" s="44"/>
      <c r="PTW16" s="44"/>
      <c r="PTX16" s="44"/>
      <c r="PTY16" s="44"/>
      <c r="PTZ16" s="44"/>
      <c r="PUA16" s="44"/>
      <c r="PUB16" s="44"/>
      <c r="PUC16" s="44"/>
      <c r="PUD16" s="44"/>
      <c r="PUE16" s="44"/>
      <c r="PUF16" s="44"/>
      <c r="PUG16" s="44"/>
      <c r="PUH16" s="44"/>
      <c r="PUI16" s="44"/>
      <c r="PUJ16" s="44"/>
      <c r="PUK16" s="44"/>
      <c r="PUL16" s="44"/>
      <c r="PUM16" s="44"/>
      <c r="PUN16" s="44"/>
      <c r="PUO16" s="44"/>
      <c r="PUP16" s="44"/>
      <c r="PUQ16" s="44"/>
      <c r="PUR16" s="44"/>
      <c r="PUS16" s="44"/>
      <c r="PUT16" s="44"/>
      <c r="PUU16" s="44"/>
      <c r="PUV16" s="44"/>
      <c r="PUW16" s="44"/>
      <c r="PUX16" s="44"/>
      <c r="PUY16" s="44"/>
      <c r="PUZ16" s="44"/>
      <c r="PVA16" s="44"/>
      <c r="PVB16" s="44"/>
      <c r="PVC16" s="44"/>
      <c r="PVD16" s="44"/>
      <c r="PVE16" s="44"/>
      <c r="PVF16" s="44"/>
      <c r="PVG16" s="44"/>
      <c r="PVH16" s="44"/>
      <c r="PVI16" s="44"/>
      <c r="PVJ16" s="44"/>
      <c r="PVK16" s="44"/>
      <c r="PVL16" s="44"/>
      <c r="PVM16" s="44"/>
      <c r="PVN16" s="44"/>
      <c r="PVO16" s="44"/>
      <c r="PVP16" s="44"/>
      <c r="PVQ16" s="44"/>
      <c r="PVR16" s="44"/>
      <c r="PVS16" s="44"/>
      <c r="PVT16" s="44"/>
      <c r="PVU16" s="44"/>
      <c r="PVV16" s="44"/>
      <c r="PVW16" s="44"/>
      <c r="PVX16" s="44"/>
      <c r="PVY16" s="44"/>
      <c r="PVZ16" s="44"/>
      <c r="PWA16" s="44"/>
      <c r="PWB16" s="44"/>
      <c r="PWC16" s="44"/>
      <c r="PWD16" s="44"/>
      <c r="PWE16" s="44"/>
      <c r="PWF16" s="44"/>
      <c r="PWG16" s="44"/>
      <c r="PWH16" s="44"/>
      <c r="PWI16" s="44"/>
      <c r="PWJ16" s="44"/>
      <c r="PWK16" s="44"/>
      <c r="PWL16" s="44"/>
      <c r="PWM16" s="44"/>
      <c r="PWN16" s="44"/>
      <c r="PWO16" s="44"/>
      <c r="PWP16" s="44"/>
      <c r="PWQ16" s="44"/>
      <c r="PWR16" s="44"/>
      <c r="PWS16" s="44"/>
      <c r="PWT16" s="44"/>
      <c r="PWU16" s="44"/>
      <c r="PWV16" s="44"/>
      <c r="PWW16" s="44"/>
      <c r="PWX16" s="44"/>
      <c r="PWY16" s="44"/>
      <c r="PWZ16" s="44"/>
      <c r="PXA16" s="44"/>
      <c r="PXB16" s="44"/>
      <c r="PXC16" s="44"/>
      <c r="PXD16" s="44"/>
      <c r="PXE16" s="44"/>
      <c r="PXF16" s="44"/>
      <c r="PXG16" s="44"/>
      <c r="PXH16" s="44"/>
      <c r="PXI16" s="44"/>
      <c r="PXJ16" s="44"/>
      <c r="PXK16" s="44"/>
      <c r="PXL16" s="44"/>
      <c r="PXM16" s="44"/>
      <c r="PXN16" s="44"/>
      <c r="PXO16" s="44"/>
      <c r="PXP16" s="44"/>
      <c r="PXQ16" s="44"/>
      <c r="PXR16" s="44"/>
      <c r="PXS16" s="44"/>
      <c r="PXT16" s="44"/>
      <c r="PXU16" s="44"/>
      <c r="PXV16" s="44"/>
      <c r="PXW16" s="44"/>
      <c r="PXX16" s="44"/>
      <c r="PXY16" s="44"/>
      <c r="PXZ16" s="44"/>
      <c r="PYA16" s="44"/>
      <c r="PYB16" s="44"/>
      <c r="PYC16" s="44"/>
      <c r="PYD16" s="44"/>
      <c r="PYE16" s="44"/>
      <c r="PYF16" s="44"/>
      <c r="PYG16" s="44"/>
      <c r="PYH16" s="44"/>
      <c r="PYI16" s="44"/>
      <c r="PYJ16" s="44"/>
      <c r="PYK16" s="44"/>
      <c r="PYL16" s="44"/>
      <c r="PYM16" s="44"/>
      <c r="PYN16" s="44"/>
      <c r="PYO16" s="44"/>
      <c r="PYP16" s="44"/>
      <c r="PYQ16" s="44"/>
      <c r="PYR16" s="44"/>
      <c r="PYS16" s="44"/>
      <c r="PYT16" s="44"/>
      <c r="PYU16" s="44"/>
      <c r="PYV16" s="44"/>
      <c r="PYW16" s="44"/>
      <c r="PYX16" s="44"/>
      <c r="PYY16" s="44"/>
      <c r="PYZ16" s="44"/>
      <c r="PZA16" s="44"/>
      <c r="PZB16" s="44"/>
      <c r="PZC16" s="44"/>
      <c r="PZD16" s="44"/>
      <c r="PZE16" s="44"/>
      <c r="PZF16" s="44"/>
      <c r="PZG16" s="44"/>
      <c r="PZH16" s="44"/>
      <c r="PZI16" s="44"/>
      <c r="PZJ16" s="44"/>
      <c r="PZK16" s="44"/>
      <c r="PZL16" s="44"/>
      <c r="PZM16" s="44"/>
      <c r="PZN16" s="44"/>
      <c r="PZO16" s="44"/>
      <c r="PZP16" s="44"/>
      <c r="PZQ16" s="44"/>
      <c r="PZR16" s="44"/>
      <c r="PZS16" s="44"/>
      <c r="PZT16" s="44"/>
      <c r="PZU16" s="44"/>
      <c r="PZV16" s="44"/>
      <c r="PZW16" s="44"/>
      <c r="PZX16" s="44"/>
      <c r="PZY16" s="44"/>
      <c r="PZZ16" s="44"/>
      <c r="QAA16" s="44"/>
      <c r="QAB16" s="44"/>
      <c r="QAC16" s="44"/>
      <c r="QAD16" s="44"/>
      <c r="QAE16" s="44"/>
      <c r="QAF16" s="44"/>
      <c r="QAG16" s="44"/>
      <c r="QAH16" s="44"/>
      <c r="QAI16" s="44"/>
      <c r="QAJ16" s="44"/>
      <c r="QAK16" s="44"/>
      <c r="QAL16" s="44"/>
      <c r="QAM16" s="44"/>
      <c r="QAN16" s="44"/>
      <c r="QAO16" s="44"/>
      <c r="QAP16" s="44"/>
      <c r="QAQ16" s="44"/>
      <c r="QAR16" s="44"/>
      <c r="QAS16" s="44"/>
      <c r="QAT16" s="44"/>
      <c r="QAU16" s="44"/>
      <c r="QAV16" s="44"/>
      <c r="QAW16" s="44"/>
      <c r="QAX16" s="44"/>
      <c r="QAY16" s="44"/>
      <c r="QAZ16" s="44"/>
      <c r="QBA16" s="44"/>
      <c r="QBB16" s="44"/>
      <c r="QBC16" s="44"/>
      <c r="QBD16" s="44"/>
      <c r="QBE16" s="44"/>
      <c r="QBF16" s="44"/>
      <c r="QBG16" s="44"/>
      <c r="QBH16" s="44"/>
      <c r="QBI16" s="44"/>
      <c r="QBJ16" s="44"/>
      <c r="QBK16" s="44"/>
      <c r="QBL16" s="44"/>
      <c r="QBM16" s="44"/>
      <c r="QBN16" s="44"/>
      <c r="QBO16" s="44"/>
      <c r="QBP16" s="44"/>
      <c r="QBQ16" s="44"/>
      <c r="QBR16" s="44"/>
      <c r="QBS16" s="44"/>
      <c r="QBT16" s="44"/>
      <c r="QBU16" s="44"/>
      <c r="QBV16" s="44"/>
      <c r="QBW16" s="44"/>
      <c r="QBX16" s="44"/>
      <c r="QBY16" s="44"/>
      <c r="QBZ16" s="44"/>
      <c r="QCA16" s="44"/>
      <c r="QCB16" s="44"/>
      <c r="QCC16" s="44"/>
      <c r="QCD16" s="44"/>
      <c r="QCE16" s="44"/>
      <c r="QCF16" s="44"/>
      <c r="QCG16" s="44"/>
      <c r="QCH16" s="44"/>
      <c r="QCI16" s="44"/>
      <c r="QCJ16" s="44"/>
      <c r="QCK16" s="44"/>
      <c r="QCL16" s="44"/>
      <c r="QCM16" s="44"/>
      <c r="QCN16" s="44"/>
      <c r="QCO16" s="44"/>
      <c r="QCP16" s="44"/>
      <c r="QCQ16" s="44"/>
      <c r="QCR16" s="44"/>
      <c r="QCS16" s="44"/>
      <c r="QCT16" s="44"/>
      <c r="QCU16" s="44"/>
      <c r="QCV16" s="44"/>
      <c r="QCW16" s="44"/>
      <c r="QCX16" s="44"/>
      <c r="QCY16" s="44"/>
      <c r="QCZ16" s="44"/>
      <c r="QDA16" s="44"/>
      <c r="QDB16" s="44"/>
      <c r="QDC16" s="44"/>
      <c r="QDD16" s="44"/>
      <c r="QDE16" s="44"/>
      <c r="QDF16" s="44"/>
      <c r="QDG16" s="44"/>
      <c r="QDH16" s="44"/>
      <c r="QDI16" s="44"/>
      <c r="QDJ16" s="44"/>
      <c r="QDK16" s="44"/>
      <c r="QDL16" s="44"/>
      <c r="QDM16" s="44"/>
      <c r="QDN16" s="44"/>
      <c r="QDO16" s="44"/>
      <c r="QDP16" s="44"/>
      <c r="QDQ16" s="44"/>
      <c r="QDR16" s="44"/>
      <c r="QDS16" s="44"/>
      <c r="QDT16" s="44"/>
      <c r="QDU16" s="44"/>
      <c r="QDV16" s="44"/>
      <c r="QDW16" s="44"/>
      <c r="QDX16" s="44"/>
      <c r="QDY16" s="44"/>
      <c r="QDZ16" s="44"/>
      <c r="QEA16" s="44"/>
      <c r="QEB16" s="44"/>
      <c r="QEC16" s="44"/>
      <c r="QED16" s="44"/>
      <c r="QEE16" s="44"/>
      <c r="QEF16" s="44"/>
      <c r="QEG16" s="44"/>
      <c r="QEH16" s="44"/>
      <c r="QEI16" s="44"/>
      <c r="QEJ16" s="44"/>
      <c r="QEK16" s="44"/>
      <c r="QEL16" s="44"/>
      <c r="QEM16" s="44"/>
      <c r="QEN16" s="44"/>
      <c r="QEO16" s="44"/>
      <c r="QEP16" s="44"/>
      <c r="QEQ16" s="44"/>
      <c r="QER16" s="44"/>
      <c r="QES16" s="44"/>
      <c r="QET16" s="44"/>
      <c r="QEU16" s="44"/>
      <c r="QEV16" s="44"/>
      <c r="QEW16" s="44"/>
      <c r="QEX16" s="44"/>
      <c r="QEY16" s="44"/>
      <c r="QEZ16" s="44"/>
      <c r="QFA16" s="44"/>
      <c r="QFB16" s="44"/>
      <c r="QFC16" s="44"/>
      <c r="QFD16" s="44"/>
      <c r="QFE16" s="44"/>
      <c r="QFF16" s="44"/>
      <c r="QFG16" s="44"/>
      <c r="QFH16" s="44"/>
      <c r="QFI16" s="44"/>
      <c r="QFJ16" s="44"/>
      <c r="QFK16" s="44"/>
      <c r="QFL16" s="44"/>
      <c r="QFM16" s="44"/>
      <c r="QFN16" s="44"/>
      <c r="QFO16" s="44"/>
      <c r="QFP16" s="44"/>
      <c r="QFQ16" s="44"/>
      <c r="QFR16" s="44"/>
      <c r="QFS16" s="44"/>
      <c r="QFT16" s="44"/>
      <c r="QFU16" s="44"/>
      <c r="QFV16" s="44"/>
      <c r="QFW16" s="44"/>
      <c r="QFX16" s="44"/>
      <c r="QFY16" s="44"/>
      <c r="QFZ16" s="44"/>
      <c r="QGA16" s="44"/>
      <c r="QGB16" s="44"/>
      <c r="QGC16" s="44"/>
      <c r="QGD16" s="44"/>
      <c r="QGE16" s="44"/>
      <c r="QGF16" s="44"/>
      <c r="QGG16" s="44"/>
      <c r="QGH16" s="44"/>
      <c r="QGI16" s="44"/>
      <c r="QGJ16" s="44"/>
      <c r="QGK16" s="44"/>
      <c r="QGL16" s="44"/>
      <c r="QGM16" s="44"/>
      <c r="QGN16" s="44"/>
      <c r="QGO16" s="44"/>
      <c r="QGP16" s="44"/>
      <c r="QGQ16" s="44"/>
      <c r="QGR16" s="44"/>
      <c r="QGS16" s="44"/>
      <c r="QGT16" s="44"/>
      <c r="QGU16" s="44"/>
      <c r="QGV16" s="44"/>
      <c r="QGW16" s="44"/>
      <c r="QGX16" s="44"/>
      <c r="QGY16" s="44"/>
      <c r="QGZ16" s="44"/>
      <c r="QHA16" s="44"/>
      <c r="QHB16" s="44"/>
      <c r="QHC16" s="44"/>
      <c r="QHD16" s="44"/>
      <c r="QHE16" s="44"/>
      <c r="QHF16" s="44"/>
      <c r="QHG16" s="44"/>
      <c r="QHH16" s="44"/>
      <c r="QHI16" s="44"/>
      <c r="QHJ16" s="44"/>
      <c r="QHK16" s="44"/>
      <c r="QHL16" s="44"/>
      <c r="QHM16" s="44"/>
      <c r="QHN16" s="44"/>
      <c r="QHO16" s="44"/>
      <c r="QHP16" s="44"/>
      <c r="QHQ16" s="44"/>
      <c r="QHR16" s="44"/>
      <c r="QHS16" s="44"/>
      <c r="QHT16" s="44"/>
      <c r="QHU16" s="44"/>
      <c r="QHV16" s="44"/>
      <c r="QHW16" s="44"/>
      <c r="QHX16" s="44"/>
      <c r="QHY16" s="44"/>
      <c r="QHZ16" s="44"/>
      <c r="QIA16" s="44"/>
      <c r="QIB16" s="44"/>
      <c r="QIC16" s="44"/>
      <c r="QID16" s="44"/>
      <c r="QIE16" s="44"/>
      <c r="QIF16" s="44"/>
      <c r="QIG16" s="44"/>
      <c r="QIH16" s="44"/>
      <c r="QII16" s="44"/>
      <c r="QIJ16" s="44"/>
      <c r="QIK16" s="44"/>
      <c r="QIL16" s="44"/>
      <c r="QIM16" s="44"/>
      <c r="QIN16" s="44"/>
      <c r="QIO16" s="44"/>
      <c r="QIP16" s="44"/>
      <c r="QIQ16" s="44"/>
      <c r="QIR16" s="44"/>
      <c r="QIS16" s="44"/>
      <c r="QIT16" s="44"/>
      <c r="QIU16" s="44"/>
      <c r="QIV16" s="44"/>
      <c r="QIW16" s="44"/>
      <c r="QIX16" s="44"/>
      <c r="QIY16" s="44"/>
      <c r="QIZ16" s="44"/>
      <c r="QJA16" s="44"/>
      <c r="QJB16" s="44"/>
      <c r="QJC16" s="44"/>
      <c r="QJD16" s="44"/>
      <c r="QJE16" s="44"/>
      <c r="QJF16" s="44"/>
      <c r="QJG16" s="44"/>
      <c r="QJH16" s="44"/>
      <c r="QJI16" s="44"/>
      <c r="QJJ16" s="44"/>
      <c r="QJK16" s="44"/>
      <c r="QJL16" s="44"/>
      <c r="QJM16" s="44"/>
      <c r="QJN16" s="44"/>
      <c r="QJO16" s="44"/>
      <c r="QJP16" s="44"/>
      <c r="QJQ16" s="44"/>
      <c r="QJR16" s="44"/>
      <c r="QJS16" s="44"/>
      <c r="QJT16" s="44"/>
      <c r="QJU16" s="44"/>
      <c r="QJV16" s="44"/>
      <c r="QJW16" s="44"/>
      <c r="QJX16" s="44"/>
      <c r="QJY16" s="44"/>
      <c r="QJZ16" s="44"/>
      <c r="QKA16" s="44"/>
      <c r="QKB16" s="44"/>
      <c r="QKC16" s="44"/>
      <c r="QKD16" s="44"/>
      <c r="QKE16" s="44"/>
      <c r="QKF16" s="44"/>
      <c r="QKG16" s="44"/>
      <c r="QKH16" s="44"/>
      <c r="QKI16" s="44"/>
      <c r="QKJ16" s="44"/>
      <c r="QKK16" s="44"/>
      <c r="QKL16" s="44"/>
      <c r="QKM16" s="44"/>
      <c r="QKN16" s="44"/>
      <c r="QKO16" s="44"/>
      <c r="QKP16" s="44"/>
      <c r="QKQ16" s="44"/>
      <c r="QKR16" s="44"/>
      <c r="QKS16" s="44"/>
      <c r="QKT16" s="44"/>
      <c r="QKU16" s="44"/>
      <c r="QKV16" s="44"/>
      <c r="QKW16" s="44"/>
      <c r="QKX16" s="44"/>
      <c r="QKY16" s="44"/>
      <c r="QKZ16" s="44"/>
      <c r="QLA16" s="44"/>
      <c r="QLB16" s="44"/>
      <c r="QLC16" s="44"/>
      <c r="QLD16" s="44"/>
      <c r="QLE16" s="44"/>
      <c r="QLF16" s="44"/>
      <c r="QLG16" s="44"/>
      <c r="QLH16" s="44"/>
      <c r="QLI16" s="44"/>
      <c r="QLJ16" s="44"/>
      <c r="QLK16" s="44"/>
      <c r="QLL16" s="44"/>
      <c r="QLM16" s="44"/>
      <c r="QLN16" s="44"/>
      <c r="QLO16" s="44"/>
      <c r="QLP16" s="44"/>
      <c r="QLQ16" s="44"/>
      <c r="QLR16" s="44"/>
      <c r="QLS16" s="44"/>
      <c r="QLT16" s="44"/>
      <c r="QLU16" s="44"/>
      <c r="QLV16" s="44"/>
      <c r="QLW16" s="44"/>
      <c r="QLX16" s="44"/>
      <c r="QLY16" s="44"/>
      <c r="QLZ16" s="44"/>
      <c r="QMA16" s="44"/>
      <c r="QMB16" s="44"/>
      <c r="QMC16" s="44"/>
      <c r="QMD16" s="44"/>
      <c r="QME16" s="44"/>
      <c r="QMF16" s="44"/>
      <c r="QMG16" s="44"/>
      <c r="QMH16" s="44"/>
      <c r="QMI16" s="44"/>
      <c r="QMJ16" s="44"/>
      <c r="QMK16" s="44"/>
      <c r="QML16" s="44"/>
      <c r="QMM16" s="44"/>
      <c r="QMN16" s="44"/>
      <c r="QMO16" s="44"/>
      <c r="QMP16" s="44"/>
      <c r="QMQ16" s="44"/>
      <c r="QMR16" s="44"/>
      <c r="QMS16" s="44"/>
      <c r="QMT16" s="44"/>
      <c r="QMU16" s="44"/>
      <c r="QMV16" s="44"/>
      <c r="QMW16" s="44"/>
      <c r="QMX16" s="44"/>
      <c r="QMY16" s="44"/>
      <c r="QMZ16" s="44"/>
      <c r="QNA16" s="44"/>
      <c r="QNB16" s="44"/>
      <c r="QNC16" s="44"/>
      <c r="QND16" s="44"/>
      <c r="QNE16" s="44"/>
      <c r="QNF16" s="44"/>
      <c r="QNG16" s="44"/>
      <c r="QNH16" s="44"/>
      <c r="QNI16" s="44"/>
      <c r="QNJ16" s="44"/>
      <c r="QNK16" s="44"/>
      <c r="QNL16" s="44"/>
      <c r="QNM16" s="44"/>
      <c r="QNN16" s="44"/>
      <c r="QNO16" s="44"/>
      <c r="QNP16" s="44"/>
      <c r="QNQ16" s="44"/>
      <c r="QNR16" s="44"/>
      <c r="QNS16" s="44"/>
      <c r="QNT16" s="44"/>
      <c r="QNU16" s="44"/>
      <c r="QNV16" s="44"/>
      <c r="QNW16" s="44"/>
      <c r="QNX16" s="44"/>
      <c r="QNY16" s="44"/>
      <c r="QNZ16" s="44"/>
      <c r="QOA16" s="44"/>
      <c r="QOB16" s="44"/>
      <c r="QOC16" s="44"/>
      <c r="QOD16" s="44"/>
      <c r="QOE16" s="44"/>
      <c r="QOF16" s="44"/>
      <c r="QOG16" s="44"/>
      <c r="QOH16" s="44"/>
      <c r="QOI16" s="44"/>
      <c r="QOJ16" s="44"/>
      <c r="QOK16" s="44"/>
      <c r="QOL16" s="44"/>
      <c r="QOM16" s="44"/>
      <c r="QON16" s="44"/>
      <c r="QOO16" s="44"/>
      <c r="QOP16" s="44"/>
      <c r="QOQ16" s="44"/>
      <c r="QOR16" s="44"/>
      <c r="QOS16" s="44"/>
      <c r="QOT16" s="44"/>
      <c r="QOU16" s="44"/>
      <c r="QOV16" s="44"/>
      <c r="QOW16" s="44"/>
      <c r="QOX16" s="44"/>
      <c r="QOY16" s="44"/>
      <c r="QOZ16" s="44"/>
      <c r="QPA16" s="44"/>
      <c r="QPB16" s="44"/>
      <c r="QPC16" s="44"/>
      <c r="QPD16" s="44"/>
      <c r="QPE16" s="44"/>
      <c r="QPF16" s="44"/>
      <c r="QPG16" s="44"/>
      <c r="QPH16" s="44"/>
      <c r="QPI16" s="44"/>
      <c r="QPJ16" s="44"/>
      <c r="QPK16" s="44"/>
      <c r="QPL16" s="44"/>
      <c r="QPM16" s="44"/>
      <c r="QPN16" s="44"/>
      <c r="QPO16" s="44"/>
      <c r="QPP16" s="44"/>
      <c r="QPQ16" s="44"/>
      <c r="QPR16" s="44"/>
      <c r="QPS16" s="44"/>
      <c r="QPT16" s="44"/>
      <c r="QPU16" s="44"/>
      <c r="QPV16" s="44"/>
      <c r="QPW16" s="44"/>
      <c r="QPX16" s="44"/>
      <c r="QPY16" s="44"/>
      <c r="QPZ16" s="44"/>
      <c r="QQA16" s="44"/>
      <c r="QQB16" s="44"/>
      <c r="QQC16" s="44"/>
      <c r="QQD16" s="44"/>
      <c r="QQE16" s="44"/>
      <c r="QQF16" s="44"/>
      <c r="QQG16" s="44"/>
      <c r="QQH16" s="44"/>
      <c r="QQI16" s="44"/>
      <c r="QQJ16" s="44"/>
      <c r="QQK16" s="44"/>
      <c r="QQL16" s="44"/>
      <c r="QQM16" s="44"/>
      <c r="QQN16" s="44"/>
      <c r="QQO16" s="44"/>
      <c r="QQP16" s="44"/>
      <c r="QQQ16" s="44"/>
      <c r="QQR16" s="44"/>
      <c r="QQS16" s="44"/>
      <c r="QQT16" s="44"/>
      <c r="QQU16" s="44"/>
      <c r="QQV16" s="44"/>
      <c r="QQW16" s="44"/>
      <c r="QQX16" s="44"/>
      <c r="QQY16" s="44"/>
      <c r="QQZ16" s="44"/>
      <c r="QRA16" s="44"/>
      <c r="QRB16" s="44"/>
      <c r="QRC16" s="44"/>
      <c r="QRD16" s="44"/>
      <c r="QRE16" s="44"/>
      <c r="QRF16" s="44"/>
      <c r="QRG16" s="44"/>
      <c r="QRH16" s="44"/>
      <c r="QRI16" s="44"/>
      <c r="QRJ16" s="44"/>
      <c r="QRK16" s="44"/>
      <c r="QRL16" s="44"/>
      <c r="QRM16" s="44"/>
      <c r="QRN16" s="44"/>
      <c r="QRO16" s="44"/>
      <c r="QRP16" s="44"/>
      <c r="QRQ16" s="44"/>
      <c r="QRR16" s="44"/>
      <c r="QRS16" s="44"/>
      <c r="QRT16" s="44"/>
      <c r="QRU16" s="44"/>
      <c r="QRV16" s="44"/>
      <c r="QRW16" s="44"/>
      <c r="QRX16" s="44"/>
      <c r="QRY16" s="44"/>
      <c r="QRZ16" s="44"/>
      <c r="QSA16" s="44"/>
      <c r="QSB16" s="44"/>
      <c r="QSC16" s="44"/>
      <c r="QSD16" s="44"/>
      <c r="QSE16" s="44"/>
      <c r="QSF16" s="44"/>
      <c r="QSG16" s="44"/>
      <c r="QSH16" s="44"/>
      <c r="QSI16" s="44"/>
      <c r="QSJ16" s="44"/>
      <c r="QSK16" s="44"/>
      <c r="QSL16" s="44"/>
      <c r="QSM16" s="44"/>
      <c r="QSN16" s="44"/>
      <c r="QSO16" s="44"/>
      <c r="QSP16" s="44"/>
      <c r="QSQ16" s="44"/>
      <c r="QSR16" s="44"/>
      <c r="QSS16" s="44"/>
      <c r="QST16" s="44"/>
      <c r="QSU16" s="44"/>
      <c r="QSV16" s="44"/>
      <c r="QSW16" s="44"/>
      <c r="QSX16" s="44"/>
      <c r="QSY16" s="44"/>
      <c r="QSZ16" s="44"/>
      <c r="QTA16" s="44"/>
      <c r="QTB16" s="44"/>
      <c r="QTC16" s="44"/>
      <c r="QTD16" s="44"/>
      <c r="QTE16" s="44"/>
      <c r="QTF16" s="44"/>
      <c r="QTG16" s="44"/>
      <c r="QTH16" s="44"/>
      <c r="QTI16" s="44"/>
      <c r="QTJ16" s="44"/>
      <c r="QTK16" s="44"/>
      <c r="QTL16" s="44"/>
      <c r="QTM16" s="44"/>
      <c r="QTN16" s="44"/>
      <c r="QTO16" s="44"/>
      <c r="QTP16" s="44"/>
      <c r="QTQ16" s="44"/>
      <c r="QTR16" s="44"/>
      <c r="QTS16" s="44"/>
      <c r="QTT16" s="44"/>
      <c r="QTU16" s="44"/>
      <c r="QTV16" s="44"/>
      <c r="QTW16" s="44"/>
      <c r="QTX16" s="44"/>
      <c r="QTY16" s="44"/>
      <c r="QTZ16" s="44"/>
      <c r="QUA16" s="44"/>
      <c r="QUB16" s="44"/>
      <c r="QUC16" s="44"/>
      <c r="QUD16" s="44"/>
      <c r="QUE16" s="44"/>
      <c r="QUF16" s="44"/>
      <c r="QUG16" s="44"/>
      <c r="QUH16" s="44"/>
      <c r="QUI16" s="44"/>
      <c r="QUJ16" s="44"/>
      <c r="QUK16" s="44"/>
      <c r="QUL16" s="44"/>
      <c r="QUM16" s="44"/>
      <c r="QUN16" s="44"/>
      <c r="QUO16" s="44"/>
      <c r="QUP16" s="44"/>
      <c r="QUQ16" s="44"/>
      <c r="QUR16" s="44"/>
      <c r="QUS16" s="44"/>
      <c r="QUT16" s="44"/>
      <c r="QUU16" s="44"/>
      <c r="QUV16" s="44"/>
      <c r="QUW16" s="44"/>
      <c r="QUX16" s="44"/>
      <c r="QUY16" s="44"/>
      <c r="QUZ16" s="44"/>
      <c r="QVA16" s="44"/>
      <c r="QVB16" s="44"/>
      <c r="QVC16" s="44"/>
      <c r="QVD16" s="44"/>
      <c r="QVE16" s="44"/>
      <c r="QVF16" s="44"/>
      <c r="QVG16" s="44"/>
      <c r="QVH16" s="44"/>
      <c r="QVI16" s="44"/>
      <c r="QVJ16" s="44"/>
      <c r="QVK16" s="44"/>
      <c r="QVL16" s="44"/>
      <c r="QVM16" s="44"/>
      <c r="QVN16" s="44"/>
      <c r="QVO16" s="44"/>
      <c r="QVP16" s="44"/>
      <c r="QVQ16" s="44"/>
      <c r="QVR16" s="44"/>
      <c r="QVS16" s="44"/>
      <c r="QVT16" s="44"/>
      <c r="QVU16" s="44"/>
      <c r="QVV16" s="44"/>
      <c r="QVW16" s="44"/>
      <c r="QVX16" s="44"/>
      <c r="QVY16" s="44"/>
      <c r="QVZ16" s="44"/>
      <c r="QWA16" s="44"/>
      <c r="QWB16" s="44"/>
      <c r="QWC16" s="44"/>
      <c r="QWD16" s="44"/>
      <c r="QWE16" s="44"/>
      <c r="QWF16" s="44"/>
      <c r="QWG16" s="44"/>
      <c r="QWH16" s="44"/>
      <c r="QWI16" s="44"/>
      <c r="QWJ16" s="44"/>
      <c r="QWK16" s="44"/>
      <c r="QWL16" s="44"/>
      <c r="QWM16" s="44"/>
      <c r="QWN16" s="44"/>
      <c r="QWO16" s="44"/>
      <c r="QWP16" s="44"/>
      <c r="QWQ16" s="44"/>
      <c r="QWR16" s="44"/>
      <c r="QWS16" s="44"/>
      <c r="QWT16" s="44"/>
      <c r="QWU16" s="44"/>
      <c r="QWV16" s="44"/>
      <c r="QWW16" s="44"/>
      <c r="QWX16" s="44"/>
      <c r="QWY16" s="44"/>
      <c r="QWZ16" s="44"/>
      <c r="QXA16" s="44"/>
      <c r="QXB16" s="44"/>
      <c r="QXC16" s="44"/>
      <c r="QXD16" s="44"/>
      <c r="QXE16" s="44"/>
      <c r="QXF16" s="44"/>
      <c r="QXG16" s="44"/>
      <c r="QXH16" s="44"/>
      <c r="QXI16" s="44"/>
      <c r="QXJ16" s="44"/>
      <c r="QXK16" s="44"/>
      <c r="QXL16" s="44"/>
      <c r="QXM16" s="44"/>
      <c r="QXN16" s="44"/>
      <c r="QXO16" s="44"/>
      <c r="QXP16" s="44"/>
      <c r="QXQ16" s="44"/>
      <c r="QXR16" s="44"/>
      <c r="QXS16" s="44"/>
      <c r="QXT16" s="44"/>
      <c r="QXU16" s="44"/>
      <c r="QXV16" s="44"/>
      <c r="QXW16" s="44"/>
      <c r="QXX16" s="44"/>
      <c r="QXY16" s="44"/>
      <c r="QXZ16" s="44"/>
      <c r="QYA16" s="44"/>
      <c r="QYB16" s="44"/>
      <c r="QYC16" s="44"/>
      <c r="QYD16" s="44"/>
      <c r="QYE16" s="44"/>
      <c r="QYF16" s="44"/>
      <c r="QYG16" s="44"/>
      <c r="QYH16" s="44"/>
      <c r="QYI16" s="44"/>
      <c r="QYJ16" s="44"/>
      <c r="QYK16" s="44"/>
      <c r="QYL16" s="44"/>
      <c r="QYM16" s="44"/>
      <c r="QYN16" s="44"/>
      <c r="QYO16" s="44"/>
      <c r="QYP16" s="44"/>
      <c r="QYQ16" s="44"/>
      <c r="QYR16" s="44"/>
      <c r="QYS16" s="44"/>
      <c r="QYT16" s="44"/>
      <c r="QYU16" s="44"/>
      <c r="QYV16" s="44"/>
      <c r="QYW16" s="44"/>
      <c r="QYX16" s="44"/>
      <c r="QYY16" s="44"/>
      <c r="QYZ16" s="44"/>
      <c r="QZA16" s="44"/>
      <c r="QZB16" s="44"/>
      <c r="QZC16" s="44"/>
      <c r="QZD16" s="44"/>
      <c r="QZE16" s="44"/>
      <c r="QZF16" s="44"/>
      <c r="QZG16" s="44"/>
      <c r="QZH16" s="44"/>
      <c r="QZI16" s="44"/>
      <c r="QZJ16" s="44"/>
      <c r="QZK16" s="44"/>
      <c r="QZL16" s="44"/>
      <c r="QZM16" s="44"/>
      <c r="QZN16" s="44"/>
      <c r="QZO16" s="44"/>
      <c r="QZP16" s="44"/>
      <c r="QZQ16" s="44"/>
      <c r="QZR16" s="44"/>
      <c r="QZS16" s="44"/>
      <c r="QZT16" s="44"/>
      <c r="QZU16" s="44"/>
      <c r="QZV16" s="44"/>
      <c r="QZW16" s="44"/>
      <c r="QZX16" s="44"/>
      <c r="QZY16" s="44"/>
      <c r="QZZ16" s="44"/>
      <c r="RAA16" s="44"/>
      <c r="RAB16" s="44"/>
      <c r="RAC16" s="44"/>
      <c r="RAD16" s="44"/>
      <c r="RAE16" s="44"/>
      <c r="RAF16" s="44"/>
      <c r="RAG16" s="44"/>
      <c r="RAH16" s="44"/>
      <c r="RAI16" s="44"/>
      <c r="RAJ16" s="44"/>
      <c r="RAK16" s="44"/>
      <c r="RAL16" s="44"/>
      <c r="RAM16" s="44"/>
      <c r="RAN16" s="44"/>
      <c r="RAO16" s="44"/>
      <c r="RAP16" s="44"/>
      <c r="RAQ16" s="44"/>
      <c r="RAR16" s="44"/>
      <c r="RAS16" s="44"/>
      <c r="RAT16" s="44"/>
      <c r="RAU16" s="44"/>
      <c r="RAV16" s="44"/>
      <c r="RAW16" s="44"/>
      <c r="RAX16" s="44"/>
      <c r="RAY16" s="44"/>
      <c r="RAZ16" s="44"/>
      <c r="RBA16" s="44"/>
      <c r="RBB16" s="44"/>
      <c r="RBC16" s="44"/>
      <c r="RBD16" s="44"/>
      <c r="RBE16" s="44"/>
      <c r="RBF16" s="44"/>
      <c r="RBG16" s="44"/>
      <c r="RBH16" s="44"/>
      <c r="RBI16" s="44"/>
      <c r="RBJ16" s="44"/>
      <c r="RBK16" s="44"/>
      <c r="RBL16" s="44"/>
      <c r="RBM16" s="44"/>
      <c r="RBN16" s="44"/>
      <c r="RBO16" s="44"/>
      <c r="RBP16" s="44"/>
      <c r="RBQ16" s="44"/>
      <c r="RBR16" s="44"/>
      <c r="RBS16" s="44"/>
      <c r="RBT16" s="44"/>
      <c r="RBU16" s="44"/>
      <c r="RBV16" s="44"/>
      <c r="RBW16" s="44"/>
      <c r="RBX16" s="44"/>
      <c r="RBY16" s="44"/>
      <c r="RBZ16" s="44"/>
      <c r="RCA16" s="44"/>
      <c r="RCB16" s="44"/>
      <c r="RCC16" s="44"/>
      <c r="RCD16" s="44"/>
      <c r="RCE16" s="44"/>
      <c r="RCF16" s="44"/>
      <c r="RCG16" s="44"/>
      <c r="RCH16" s="44"/>
      <c r="RCI16" s="44"/>
      <c r="RCJ16" s="44"/>
      <c r="RCK16" s="44"/>
      <c r="RCL16" s="44"/>
      <c r="RCM16" s="44"/>
      <c r="RCN16" s="44"/>
      <c r="RCO16" s="44"/>
      <c r="RCP16" s="44"/>
      <c r="RCQ16" s="44"/>
      <c r="RCR16" s="44"/>
      <c r="RCS16" s="44"/>
      <c r="RCT16" s="44"/>
      <c r="RCU16" s="44"/>
      <c r="RCV16" s="44"/>
      <c r="RCW16" s="44"/>
      <c r="RCX16" s="44"/>
      <c r="RCY16" s="44"/>
      <c r="RCZ16" s="44"/>
      <c r="RDA16" s="44"/>
      <c r="RDB16" s="44"/>
      <c r="RDC16" s="44"/>
      <c r="RDD16" s="44"/>
      <c r="RDE16" s="44"/>
      <c r="RDF16" s="44"/>
      <c r="RDG16" s="44"/>
      <c r="RDH16" s="44"/>
      <c r="RDI16" s="44"/>
      <c r="RDJ16" s="44"/>
      <c r="RDK16" s="44"/>
      <c r="RDL16" s="44"/>
      <c r="RDM16" s="44"/>
      <c r="RDN16" s="44"/>
      <c r="RDO16" s="44"/>
      <c r="RDP16" s="44"/>
      <c r="RDQ16" s="44"/>
      <c r="RDR16" s="44"/>
      <c r="RDS16" s="44"/>
      <c r="RDT16" s="44"/>
      <c r="RDU16" s="44"/>
      <c r="RDV16" s="44"/>
      <c r="RDW16" s="44"/>
      <c r="RDX16" s="44"/>
      <c r="RDY16" s="44"/>
      <c r="RDZ16" s="44"/>
      <c r="REA16" s="44"/>
      <c r="REB16" s="44"/>
      <c r="REC16" s="44"/>
      <c r="RED16" s="44"/>
      <c r="REE16" s="44"/>
      <c r="REF16" s="44"/>
      <c r="REG16" s="44"/>
      <c r="REH16" s="44"/>
      <c r="REI16" s="44"/>
      <c r="REJ16" s="44"/>
      <c r="REK16" s="44"/>
      <c r="REL16" s="44"/>
      <c r="REM16" s="44"/>
      <c r="REN16" s="44"/>
      <c r="REO16" s="44"/>
      <c r="REP16" s="44"/>
      <c r="REQ16" s="44"/>
      <c r="RER16" s="44"/>
      <c r="RES16" s="44"/>
      <c r="RET16" s="44"/>
      <c r="REU16" s="44"/>
      <c r="REV16" s="44"/>
      <c r="REW16" s="44"/>
      <c r="REX16" s="44"/>
      <c r="REY16" s="44"/>
      <c r="REZ16" s="44"/>
      <c r="RFA16" s="44"/>
      <c r="RFB16" s="44"/>
      <c r="RFC16" s="44"/>
      <c r="RFD16" s="44"/>
      <c r="RFE16" s="44"/>
      <c r="RFF16" s="44"/>
      <c r="RFG16" s="44"/>
      <c r="RFH16" s="44"/>
      <c r="RFI16" s="44"/>
      <c r="RFJ16" s="44"/>
      <c r="RFK16" s="44"/>
      <c r="RFL16" s="44"/>
      <c r="RFM16" s="44"/>
      <c r="RFN16" s="44"/>
      <c r="RFO16" s="44"/>
      <c r="RFP16" s="44"/>
      <c r="RFQ16" s="44"/>
      <c r="RFR16" s="44"/>
      <c r="RFS16" s="44"/>
      <c r="RFT16" s="44"/>
      <c r="RFU16" s="44"/>
      <c r="RFV16" s="44"/>
      <c r="RFW16" s="44"/>
      <c r="RFX16" s="44"/>
      <c r="RFY16" s="44"/>
      <c r="RFZ16" s="44"/>
      <c r="RGA16" s="44"/>
      <c r="RGB16" s="44"/>
      <c r="RGC16" s="44"/>
      <c r="RGD16" s="44"/>
      <c r="RGE16" s="44"/>
      <c r="RGF16" s="44"/>
      <c r="RGG16" s="44"/>
      <c r="RGH16" s="44"/>
      <c r="RGI16" s="44"/>
      <c r="RGJ16" s="44"/>
      <c r="RGK16" s="44"/>
      <c r="RGL16" s="44"/>
      <c r="RGM16" s="44"/>
      <c r="RGN16" s="44"/>
      <c r="RGO16" s="44"/>
      <c r="RGP16" s="44"/>
      <c r="RGQ16" s="44"/>
      <c r="RGR16" s="44"/>
      <c r="RGS16" s="44"/>
      <c r="RGT16" s="44"/>
      <c r="RGU16" s="44"/>
      <c r="RGV16" s="44"/>
      <c r="RGW16" s="44"/>
      <c r="RGX16" s="44"/>
      <c r="RGY16" s="44"/>
      <c r="RGZ16" s="44"/>
      <c r="RHA16" s="44"/>
      <c r="RHB16" s="44"/>
      <c r="RHC16" s="44"/>
      <c r="RHD16" s="44"/>
      <c r="RHE16" s="44"/>
      <c r="RHF16" s="44"/>
      <c r="RHG16" s="44"/>
      <c r="RHH16" s="44"/>
      <c r="RHI16" s="44"/>
      <c r="RHJ16" s="44"/>
      <c r="RHK16" s="44"/>
      <c r="RHL16" s="44"/>
      <c r="RHM16" s="44"/>
      <c r="RHN16" s="44"/>
      <c r="RHO16" s="44"/>
      <c r="RHP16" s="44"/>
      <c r="RHQ16" s="44"/>
      <c r="RHR16" s="44"/>
      <c r="RHS16" s="44"/>
      <c r="RHT16" s="44"/>
      <c r="RHU16" s="44"/>
      <c r="RHV16" s="44"/>
      <c r="RHW16" s="44"/>
      <c r="RHX16" s="44"/>
      <c r="RHY16" s="44"/>
      <c r="RHZ16" s="44"/>
      <c r="RIA16" s="44"/>
      <c r="RIB16" s="44"/>
      <c r="RIC16" s="44"/>
      <c r="RID16" s="44"/>
      <c r="RIE16" s="44"/>
      <c r="RIF16" s="44"/>
      <c r="RIG16" s="44"/>
      <c r="RIH16" s="44"/>
      <c r="RII16" s="44"/>
      <c r="RIJ16" s="44"/>
      <c r="RIK16" s="44"/>
      <c r="RIL16" s="44"/>
      <c r="RIM16" s="44"/>
      <c r="RIN16" s="44"/>
      <c r="RIO16" s="44"/>
      <c r="RIP16" s="44"/>
      <c r="RIQ16" s="44"/>
      <c r="RIR16" s="44"/>
      <c r="RIS16" s="44"/>
      <c r="RIT16" s="44"/>
      <c r="RIU16" s="44"/>
      <c r="RIV16" s="44"/>
      <c r="RIW16" s="44"/>
      <c r="RIX16" s="44"/>
      <c r="RIY16" s="44"/>
      <c r="RIZ16" s="44"/>
      <c r="RJA16" s="44"/>
      <c r="RJB16" s="44"/>
      <c r="RJC16" s="44"/>
      <c r="RJD16" s="44"/>
      <c r="RJE16" s="44"/>
      <c r="RJF16" s="44"/>
      <c r="RJG16" s="44"/>
      <c r="RJH16" s="44"/>
      <c r="RJI16" s="44"/>
      <c r="RJJ16" s="44"/>
      <c r="RJK16" s="44"/>
      <c r="RJL16" s="44"/>
      <c r="RJM16" s="44"/>
      <c r="RJN16" s="44"/>
      <c r="RJO16" s="44"/>
      <c r="RJP16" s="44"/>
      <c r="RJQ16" s="44"/>
      <c r="RJR16" s="44"/>
      <c r="RJS16" s="44"/>
      <c r="RJT16" s="44"/>
      <c r="RJU16" s="44"/>
      <c r="RJV16" s="44"/>
      <c r="RJW16" s="44"/>
      <c r="RJX16" s="44"/>
      <c r="RJY16" s="44"/>
      <c r="RJZ16" s="44"/>
      <c r="RKA16" s="44"/>
      <c r="RKB16" s="44"/>
      <c r="RKC16" s="44"/>
      <c r="RKD16" s="44"/>
      <c r="RKE16" s="44"/>
      <c r="RKF16" s="44"/>
      <c r="RKG16" s="44"/>
      <c r="RKH16" s="44"/>
      <c r="RKI16" s="44"/>
      <c r="RKJ16" s="44"/>
      <c r="RKK16" s="44"/>
      <c r="RKL16" s="44"/>
      <c r="RKM16" s="44"/>
      <c r="RKN16" s="44"/>
      <c r="RKO16" s="44"/>
      <c r="RKP16" s="44"/>
      <c r="RKQ16" s="44"/>
      <c r="RKR16" s="44"/>
      <c r="RKS16" s="44"/>
      <c r="RKT16" s="44"/>
      <c r="RKU16" s="44"/>
      <c r="RKV16" s="44"/>
      <c r="RKW16" s="44"/>
      <c r="RKX16" s="44"/>
      <c r="RKY16" s="44"/>
      <c r="RKZ16" s="44"/>
      <c r="RLA16" s="44"/>
      <c r="RLB16" s="44"/>
      <c r="RLC16" s="44"/>
      <c r="RLD16" s="44"/>
      <c r="RLE16" s="44"/>
      <c r="RLF16" s="44"/>
      <c r="RLG16" s="44"/>
      <c r="RLH16" s="44"/>
      <c r="RLI16" s="44"/>
      <c r="RLJ16" s="44"/>
      <c r="RLK16" s="44"/>
      <c r="RLL16" s="44"/>
      <c r="RLM16" s="44"/>
      <c r="RLN16" s="44"/>
      <c r="RLO16" s="44"/>
      <c r="RLP16" s="44"/>
      <c r="RLQ16" s="44"/>
      <c r="RLR16" s="44"/>
      <c r="RLS16" s="44"/>
      <c r="RLT16" s="44"/>
      <c r="RLU16" s="44"/>
      <c r="RLV16" s="44"/>
      <c r="RLW16" s="44"/>
      <c r="RLX16" s="44"/>
      <c r="RLY16" s="44"/>
      <c r="RLZ16" s="44"/>
      <c r="RMA16" s="44"/>
      <c r="RMB16" s="44"/>
      <c r="RMC16" s="44"/>
      <c r="RMD16" s="44"/>
      <c r="RME16" s="44"/>
      <c r="RMF16" s="44"/>
      <c r="RMG16" s="44"/>
      <c r="RMH16" s="44"/>
      <c r="RMI16" s="44"/>
      <c r="RMJ16" s="44"/>
      <c r="RMK16" s="44"/>
      <c r="RML16" s="44"/>
      <c r="RMM16" s="44"/>
      <c r="RMN16" s="44"/>
      <c r="RMO16" s="44"/>
      <c r="RMP16" s="44"/>
      <c r="RMQ16" s="44"/>
      <c r="RMR16" s="44"/>
      <c r="RMS16" s="44"/>
      <c r="RMT16" s="44"/>
      <c r="RMU16" s="44"/>
      <c r="RMV16" s="44"/>
      <c r="RMW16" s="44"/>
      <c r="RMX16" s="44"/>
      <c r="RMY16" s="44"/>
      <c r="RMZ16" s="44"/>
      <c r="RNA16" s="44"/>
      <c r="RNB16" s="44"/>
      <c r="RNC16" s="44"/>
      <c r="RND16" s="44"/>
      <c r="RNE16" s="44"/>
      <c r="RNF16" s="44"/>
      <c r="RNG16" s="44"/>
      <c r="RNH16" s="44"/>
      <c r="RNI16" s="44"/>
      <c r="RNJ16" s="44"/>
      <c r="RNK16" s="44"/>
      <c r="RNL16" s="44"/>
      <c r="RNM16" s="44"/>
      <c r="RNN16" s="44"/>
      <c r="RNO16" s="44"/>
      <c r="RNP16" s="44"/>
      <c r="RNQ16" s="44"/>
      <c r="RNR16" s="44"/>
      <c r="RNS16" s="44"/>
      <c r="RNT16" s="44"/>
      <c r="RNU16" s="44"/>
      <c r="RNV16" s="44"/>
      <c r="RNW16" s="44"/>
      <c r="RNX16" s="44"/>
      <c r="RNY16" s="44"/>
      <c r="RNZ16" s="44"/>
      <c r="ROA16" s="44"/>
      <c r="ROB16" s="44"/>
      <c r="ROC16" s="44"/>
      <c r="ROD16" s="44"/>
      <c r="ROE16" s="44"/>
      <c r="ROF16" s="44"/>
      <c r="ROG16" s="44"/>
      <c r="ROH16" s="44"/>
      <c r="ROI16" s="44"/>
      <c r="ROJ16" s="44"/>
      <c r="ROK16" s="44"/>
      <c r="ROL16" s="44"/>
      <c r="ROM16" s="44"/>
      <c r="RON16" s="44"/>
      <c r="ROO16" s="44"/>
      <c r="ROP16" s="44"/>
      <c r="ROQ16" s="44"/>
      <c r="ROR16" s="44"/>
      <c r="ROS16" s="44"/>
      <c r="ROT16" s="44"/>
      <c r="ROU16" s="44"/>
      <c r="ROV16" s="44"/>
      <c r="ROW16" s="44"/>
      <c r="ROX16" s="44"/>
      <c r="ROY16" s="44"/>
      <c r="ROZ16" s="44"/>
      <c r="RPA16" s="44"/>
      <c r="RPB16" s="44"/>
      <c r="RPC16" s="44"/>
      <c r="RPD16" s="44"/>
      <c r="RPE16" s="44"/>
      <c r="RPF16" s="44"/>
      <c r="RPG16" s="44"/>
      <c r="RPH16" s="44"/>
      <c r="RPI16" s="44"/>
      <c r="RPJ16" s="44"/>
      <c r="RPK16" s="44"/>
      <c r="RPL16" s="44"/>
      <c r="RPM16" s="44"/>
      <c r="RPN16" s="44"/>
      <c r="RPO16" s="44"/>
      <c r="RPP16" s="44"/>
      <c r="RPQ16" s="44"/>
      <c r="RPR16" s="44"/>
      <c r="RPS16" s="44"/>
      <c r="RPT16" s="44"/>
      <c r="RPU16" s="44"/>
      <c r="RPV16" s="44"/>
      <c r="RPW16" s="44"/>
      <c r="RPX16" s="44"/>
      <c r="RPY16" s="44"/>
      <c r="RPZ16" s="44"/>
      <c r="RQA16" s="44"/>
      <c r="RQB16" s="44"/>
      <c r="RQC16" s="44"/>
      <c r="RQD16" s="44"/>
      <c r="RQE16" s="44"/>
      <c r="RQF16" s="44"/>
      <c r="RQG16" s="44"/>
      <c r="RQH16" s="44"/>
      <c r="RQI16" s="44"/>
      <c r="RQJ16" s="44"/>
      <c r="RQK16" s="44"/>
      <c r="RQL16" s="44"/>
      <c r="RQM16" s="44"/>
      <c r="RQN16" s="44"/>
      <c r="RQO16" s="44"/>
      <c r="RQP16" s="44"/>
      <c r="RQQ16" s="44"/>
      <c r="RQR16" s="44"/>
      <c r="RQS16" s="44"/>
      <c r="RQT16" s="44"/>
      <c r="RQU16" s="44"/>
      <c r="RQV16" s="44"/>
      <c r="RQW16" s="44"/>
      <c r="RQX16" s="44"/>
      <c r="RQY16" s="44"/>
      <c r="RQZ16" s="44"/>
      <c r="RRA16" s="44"/>
      <c r="RRB16" s="44"/>
      <c r="RRC16" s="44"/>
      <c r="RRD16" s="44"/>
      <c r="RRE16" s="44"/>
      <c r="RRF16" s="44"/>
      <c r="RRG16" s="44"/>
      <c r="RRH16" s="44"/>
      <c r="RRI16" s="44"/>
      <c r="RRJ16" s="44"/>
      <c r="RRK16" s="44"/>
      <c r="RRL16" s="44"/>
      <c r="RRM16" s="44"/>
      <c r="RRN16" s="44"/>
      <c r="RRO16" s="44"/>
      <c r="RRP16" s="44"/>
      <c r="RRQ16" s="44"/>
      <c r="RRR16" s="44"/>
      <c r="RRS16" s="44"/>
      <c r="RRT16" s="44"/>
      <c r="RRU16" s="44"/>
      <c r="RRV16" s="44"/>
      <c r="RRW16" s="44"/>
      <c r="RRX16" s="44"/>
      <c r="RRY16" s="44"/>
      <c r="RRZ16" s="44"/>
      <c r="RSA16" s="44"/>
      <c r="RSB16" s="44"/>
      <c r="RSC16" s="44"/>
      <c r="RSD16" s="44"/>
      <c r="RSE16" s="44"/>
      <c r="RSF16" s="44"/>
      <c r="RSG16" s="44"/>
      <c r="RSH16" s="44"/>
      <c r="RSI16" s="44"/>
      <c r="RSJ16" s="44"/>
      <c r="RSK16" s="44"/>
      <c r="RSL16" s="44"/>
      <c r="RSM16" s="44"/>
      <c r="RSN16" s="44"/>
      <c r="RSO16" s="44"/>
      <c r="RSP16" s="44"/>
      <c r="RSQ16" s="44"/>
      <c r="RSR16" s="44"/>
      <c r="RSS16" s="44"/>
      <c r="RST16" s="44"/>
      <c r="RSU16" s="44"/>
      <c r="RSV16" s="44"/>
      <c r="RSW16" s="44"/>
      <c r="RSX16" s="44"/>
      <c r="RSY16" s="44"/>
      <c r="RSZ16" s="44"/>
      <c r="RTA16" s="44"/>
      <c r="RTB16" s="44"/>
      <c r="RTC16" s="44"/>
      <c r="RTD16" s="44"/>
      <c r="RTE16" s="44"/>
      <c r="RTF16" s="44"/>
      <c r="RTG16" s="44"/>
      <c r="RTH16" s="44"/>
      <c r="RTI16" s="44"/>
      <c r="RTJ16" s="44"/>
      <c r="RTK16" s="44"/>
      <c r="RTL16" s="44"/>
      <c r="RTM16" s="44"/>
      <c r="RTN16" s="44"/>
      <c r="RTO16" s="44"/>
      <c r="RTP16" s="44"/>
      <c r="RTQ16" s="44"/>
      <c r="RTR16" s="44"/>
      <c r="RTS16" s="44"/>
      <c r="RTT16" s="44"/>
      <c r="RTU16" s="44"/>
      <c r="RTV16" s="44"/>
      <c r="RTW16" s="44"/>
      <c r="RTX16" s="44"/>
      <c r="RTY16" s="44"/>
      <c r="RTZ16" s="44"/>
      <c r="RUA16" s="44"/>
      <c r="RUB16" s="44"/>
      <c r="RUC16" s="44"/>
      <c r="RUD16" s="44"/>
      <c r="RUE16" s="44"/>
      <c r="RUF16" s="44"/>
      <c r="RUG16" s="44"/>
      <c r="RUH16" s="44"/>
      <c r="RUI16" s="44"/>
      <c r="RUJ16" s="44"/>
      <c r="RUK16" s="44"/>
      <c r="RUL16" s="44"/>
      <c r="RUM16" s="44"/>
      <c r="RUN16" s="44"/>
      <c r="RUO16" s="44"/>
      <c r="RUP16" s="44"/>
      <c r="RUQ16" s="44"/>
      <c r="RUR16" s="44"/>
      <c r="RUS16" s="44"/>
      <c r="RUT16" s="44"/>
      <c r="RUU16" s="44"/>
      <c r="RUV16" s="44"/>
      <c r="RUW16" s="44"/>
      <c r="RUX16" s="44"/>
      <c r="RUY16" s="44"/>
      <c r="RUZ16" s="44"/>
      <c r="RVA16" s="44"/>
      <c r="RVB16" s="44"/>
      <c r="RVC16" s="44"/>
      <c r="RVD16" s="44"/>
      <c r="RVE16" s="44"/>
      <c r="RVF16" s="44"/>
      <c r="RVG16" s="44"/>
      <c r="RVH16" s="44"/>
      <c r="RVI16" s="44"/>
      <c r="RVJ16" s="44"/>
      <c r="RVK16" s="44"/>
      <c r="RVL16" s="44"/>
      <c r="RVM16" s="44"/>
      <c r="RVN16" s="44"/>
      <c r="RVO16" s="44"/>
      <c r="RVP16" s="44"/>
      <c r="RVQ16" s="44"/>
      <c r="RVR16" s="44"/>
      <c r="RVS16" s="44"/>
      <c r="RVT16" s="44"/>
      <c r="RVU16" s="44"/>
      <c r="RVV16" s="44"/>
      <c r="RVW16" s="44"/>
      <c r="RVX16" s="44"/>
      <c r="RVY16" s="44"/>
      <c r="RVZ16" s="44"/>
      <c r="RWA16" s="44"/>
      <c r="RWB16" s="44"/>
      <c r="RWC16" s="44"/>
      <c r="RWD16" s="44"/>
      <c r="RWE16" s="44"/>
      <c r="RWF16" s="44"/>
      <c r="RWG16" s="44"/>
      <c r="RWH16" s="44"/>
      <c r="RWI16" s="44"/>
      <c r="RWJ16" s="44"/>
      <c r="RWK16" s="44"/>
      <c r="RWL16" s="44"/>
      <c r="RWM16" s="44"/>
      <c r="RWN16" s="44"/>
      <c r="RWO16" s="44"/>
      <c r="RWP16" s="44"/>
      <c r="RWQ16" s="44"/>
      <c r="RWR16" s="44"/>
      <c r="RWS16" s="44"/>
      <c r="RWT16" s="44"/>
      <c r="RWU16" s="44"/>
      <c r="RWV16" s="44"/>
      <c r="RWW16" s="44"/>
      <c r="RWX16" s="44"/>
      <c r="RWY16" s="44"/>
      <c r="RWZ16" s="44"/>
      <c r="RXA16" s="44"/>
      <c r="RXB16" s="44"/>
      <c r="RXC16" s="44"/>
      <c r="RXD16" s="44"/>
      <c r="RXE16" s="44"/>
      <c r="RXF16" s="44"/>
      <c r="RXG16" s="44"/>
      <c r="RXH16" s="44"/>
      <c r="RXI16" s="44"/>
      <c r="RXJ16" s="44"/>
      <c r="RXK16" s="44"/>
      <c r="RXL16" s="44"/>
      <c r="RXM16" s="44"/>
      <c r="RXN16" s="44"/>
      <c r="RXO16" s="44"/>
      <c r="RXP16" s="44"/>
      <c r="RXQ16" s="44"/>
      <c r="RXR16" s="44"/>
      <c r="RXS16" s="44"/>
      <c r="RXT16" s="44"/>
      <c r="RXU16" s="44"/>
      <c r="RXV16" s="44"/>
      <c r="RXW16" s="44"/>
      <c r="RXX16" s="44"/>
      <c r="RXY16" s="44"/>
      <c r="RXZ16" s="44"/>
      <c r="RYA16" s="44"/>
      <c r="RYB16" s="44"/>
      <c r="RYC16" s="44"/>
      <c r="RYD16" s="44"/>
      <c r="RYE16" s="44"/>
      <c r="RYF16" s="44"/>
      <c r="RYG16" s="44"/>
      <c r="RYH16" s="44"/>
      <c r="RYI16" s="44"/>
      <c r="RYJ16" s="44"/>
      <c r="RYK16" s="44"/>
      <c r="RYL16" s="44"/>
      <c r="RYM16" s="44"/>
      <c r="RYN16" s="44"/>
      <c r="RYO16" s="44"/>
      <c r="RYP16" s="44"/>
      <c r="RYQ16" s="44"/>
      <c r="RYR16" s="44"/>
      <c r="RYS16" s="44"/>
      <c r="RYT16" s="44"/>
      <c r="RYU16" s="44"/>
      <c r="RYV16" s="44"/>
      <c r="RYW16" s="44"/>
      <c r="RYX16" s="44"/>
      <c r="RYY16" s="44"/>
      <c r="RYZ16" s="44"/>
      <c r="RZA16" s="44"/>
      <c r="RZB16" s="44"/>
      <c r="RZC16" s="44"/>
      <c r="RZD16" s="44"/>
      <c r="RZE16" s="44"/>
      <c r="RZF16" s="44"/>
      <c r="RZG16" s="44"/>
      <c r="RZH16" s="44"/>
      <c r="RZI16" s="44"/>
      <c r="RZJ16" s="44"/>
      <c r="RZK16" s="44"/>
      <c r="RZL16" s="44"/>
      <c r="RZM16" s="44"/>
      <c r="RZN16" s="44"/>
      <c r="RZO16" s="44"/>
      <c r="RZP16" s="44"/>
      <c r="RZQ16" s="44"/>
      <c r="RZR16" s="44"/>
      <c r="RZS16" s="44"/>
      <c r="RZT16" s="44"/>
      <c r="RZU16" s="44"/>
      <c r="RZV16" s="44"/>
      <c r="RZW16" s="44"/>
      <c r="RZX16" s="44"/>
      <c r="RZY16" s="44"/>
      <c r="RZZ16" s="44"/>
      <c r="SAA16" s="44"/>
      <c r="SAB16" s="44"/>
      <c r="SAC16" s="44"/>
      <c r="SAD16" s="44"/>
      <c r="SAE16" s="44"/>
      <c r="SAF16" s="44"/>
      <c r="SAG16" s="44"/>
      <c r="SAH16" s="44"/>
      <c r="SAI16" s="44"/>
      <c r="SAJ16" s="44"/>
      <c r="SAK16" s="44"/>
      <c r="SAL16" s="44"/>
      <c r="SAM16" s="44"/>
      <c r="SAN16" s="44"/>
      <c r="SAO16" s="44"/>
      <c r="SAP16" s="44"/>
      <c r="SAQ16" s="44"/>
      <c r="SAR16" s="44"/>
      <c r="SAS16" s="44"/>
      <c r="SAT16" s="44"/>
      <c r="SAU16" s="44"/>
      <c r="SAV16" s="44"/>
      <c r="SAW16" s="44"/>
      <c r="SAX16" s="44"/>
      <c r="SAY16" s="44"/>
      <c r="SAZ16" s="44"/>
      <c r="SBA16" s="44"/>
      <c r="SBB16" s="44"/>
      <c r="SBC16" s="44"/>
      <c r="SBD16" s="44"/>
      <c r="SBE16" s="44"/>
      <c r="SBF16" s="44"/>
      <c r="SBG16" s="44"/>
      <c r="SBH16" s="44"/>
      <c r="SBI16" s="44"/>
      <c r="SBJ16" s="44"/>
      <c r="SBK16" s="44"/>
      <c r="SBL16" s="44"/>
      <c r="SBM16" s="44"/>
      <c r="SBN16" s="44"/>
      <c r="SBO16" s="44"/>
      <c r="SBP16" s="44"/>
      <c r="SBQ16" s="44"/>
      <c r="SBR16" s="44"/>
      <c r="SBS16" s="44"/>
      <c r="SBT16" s="44"/>
      <c r="SBU16" s="44"/>
      <c r="SBV16" s="44"/>
      <c r="SBW16" s="44"/>
      <c r="SBX16" s="44"/>
      <c r="SBY16" s="44"/>
      <c r="SBZ16" s="44"/>
      <c r="SCA16" s="44"/>
      <c r="SCB16" s="44"/>
      <c r="SCC16" s="44"/>
      <c r="SCD16" s="44"/>
      <c r="SCE16" s="44"/>
      <c r="SCF16" s="44"/>
      <c r="SCG16" s="44"/>
      <c r="SCH16" s="44"/>
      <c r="SCI16" s="44"/>
      <c r="SCJ16" s="44"/>
      <c r="SCK16" s="44"/>
      <c r="SCL16" s="44"/>
      <c r="SCM16" s="44"/>
      <c r="SCN16" s="44"/>
      <c r="SCO16" s="44"/>
      <c r="SCP16" s="44"/>
      <c r="SCQ16" s="44"/>
      <c r="SCR16" s="44"/>
      <c r="SCS16" s="44"/>
      <c r="SCT16" s="44"/>
      <c r="SCU16" s="44"/>
      <c r="SCV16" s="44"/>
      <c r="SCW16" s="44"/>
      <c r="SCX16" s="44"/>
      <c r="SCY16" s="44"/>
      <c r="SCZ16" s="44"/>
      <c r="SDA16" s="44"/>
      <c r="SDB16" s="44"/>
      <c r="SDC16" s="44"/>
      <c r="SDD16" s="44"/>
      <c r="SDE16" s="44"/>
      <c r="SDF16" s="44"/>
      <c r="SDG16" s="44"/>
      <c r="SDH16" s="44"/>
      <c r="SDI16" s="44"/>
      <c r="SDJ16" s="44"/>
      <c r="SDK16" s="44"/>
      <c r="SDL16" s="44"/>
      <c r="SDM16" s="44"/>
      <c r="SDN16" s="44"/>
      <c r="SDO16" s="44"/>
      <c r="SDP16" s="44"/>
      <c r="SDQ16" s="44"/>
      <c r="SDR16" s="44"/>
      <c r="SDS16" s="44"/>
      <c r="SDT16" s="44"/>
      <c r="SDU16" s="44"/>
      <c r="SDV16" s="44"/>
      <c r="SDW16" s="44"/>
      <c r="SDX16" s="44"/>
      <c r="SDY16" s="44"/>
      <c r="SDZ16" s="44"/>
      <c r="SEA16" s="44"/>
      <c r="SEB16" s="44"/>
      <c r="SEC16" s="44"/>
      <c r="SED16" s="44"/>
      <c r="SEE16" s="44"/>
      <c r="SEF16" s="44"/>
      <c r="SEG16" s="44"/>
      <c r="SEH16" s="44"/>
      <c r="SEI16" s="44"/>
      <c r="SEJ16" s="44"/>
      <c r="SEK16" s="44"/>
      <c r="SEL16" s="44"/>
      <c r="SEM16" s="44"/>
      <c r="SEN16" s="44"/>
      <c r="SEO16" s="44"/>
      <c r="SEP16" s="44"/>
      <c r="SEQ16" s="44"/>
      <c r="SER16" s="44"/>
      <c r="SES16" s="44"/>
      <c r="SET16" s="44"/>
      <c r="SEU16" s="44"/>
      <c r="SEV16" s="44"/>
      <c r="SEW16" s="44"/>
      <c r="SEX16" s="44"/>
      <c r="SEY16" s="44"/>
      <c r="SEZ16" s="44"/>
      <c r="SFA16" s="44"/>
      <c r="SFB16" s="44"/>
      <c r="SFC16" s="44"/>
      <c r="SFD16" s="44"/>
      <c r="SFE16" s="44"/>
      <c r="SFF16" s="44"/>
      <c r="SFG16" s="44"/>
      <c r="SFH16" s="44"/>
      <c r="SFI16" s="44"/>
      <c r="SFJ16" s="44"/>
      <c r="SFK16" s="44"/>
      <c r="SFL16" s="44"/>
      <c r="SFM16" s="44"/>
      <c r="SFN16" s="44"/>
      <c r="SFO16" s="44"/>
      <c r="SFP16" s="44"/>
      <c r="SFQ16" s="44"/>
      <c r="SFR16" s="44"/>
      <c r="SFS16" s="44"/>
      <c r="SFT16" s="44"/>
      <c r="SFU16" s="44"/>
      <c r="SFV16" s="44"/>
      <c r="SFW16" s="44"/>
      <c r="SFX16" s="44"/>
      <c r="SFY16" s="44"/>
      <c r="SFZ16" s="44"/>
      <c r="SGA16" s="44"/>
      <c r="SGB16" s="44"/>
      <c r="SGC16" s="44"/>
      <c r="SGD16" s="44"/>
      <c r="SGE16" s="44"/>
      <c r="SGF16" s="44"/>
      <c r="SGG16" s="44"/>
      <c r="SGH16" s="44"/>
      <c r="SGI16" s="44"/>
      <c r="SGJ16" s="44"/>
      <c r="SGK16" s="44"/>
      <c r="SGL16" s="44"/>
      <c r="SGM16" s="44"/>
      <c r="SGN16" s="44"/>
      <c r="SGO16" s="44"/>
      <c r="SGP16" s="44"/>
      <c r="SGQ16" s="44"/>
      <c r="SGR16" s="44"/>
      <c r="SGS16" s="44"/>
      <c r="SGT16" s="44"/>
      <c r="SGU16" s="44"/>
      <c r="SGV16" s="44"/>
      <c r="SGW16" s="44"/>
      <c r="SGX16" s="44"/>
      <c r="SGY16" s="44"/>
      <c r="SGZ16" s="44"/>
      <c r="SHA16" s="44"/>
      <c r="SHB16" s="44"/>
      <c r="SHC16" s="44"/>
      <c r="SHD16" s="44"/>
      <c r="SHE16" s="44"/>
      <c r="SHF16" s="44"/>
      <c r="SHG16" s="44"/>
      <c r="SHH16" s="44"/>
      <c r="SHI16" s="44"/>
      <c r="SHJ16" s="44"/>
      <c r="SHK16" s="44"/>
      <c r="SHL16" s="44"/>
      <c r="SHM16" s="44"/>
      <c r="SHN16" s="44"/>
      <c r="SHO16" s="44"/>
      <c r="SHP16" s="44"/>
      <c r="SHQ16" s="44"/>
      <c r="SHR16" s="44"/>
      <c r="SHS16" s="44"/>
      <c r="SHT16" s="44"/>
      <c r="SHU16" s="44"/>
      <c r="SHV16" s="44"/>
      <c r="SHW16" s="44"/>
      <c r="SHX16" s="44"/>
      <c r="SHY16" s="44"/>
      <c r="SHZ16" s="44"/>
      <c r="SIA16" s="44"/>
      <c r="SIB16" s="44"/>
      <c r="SIC16" s="44"/>
      <c r="SID16" s="44"/>
      <c r="SIE16" s="44"/>
      <c r="SIF16" s="44"/>
      <c r="SIG16" s="44"/>
      <c r="SIH16" s="44"/>
      <c r="SII16" s="44"/>
      <c r="SIJ16" s="44"/>
      <c r="SIK16" s="44"/>
      <c r="SIL16" s="44"/>
      <c r="SIM16" s="44"/>
      <c r="SIN16" s="44"/>
      <c r="SIO16" s="44"/>
      <c r="SIP16" s="44"/>
      <c r="SIQ16" s="44"/>
      <c r="SIR16" s="44"/>
      <c r="SIS16" s="44"/>
      <c r="SIT16" s="44"/>
      <c r="SIU16" s="44"/>
      <c r="SIV16" s="44"/>
      <c r="SIW16" s="44"/>
      <c r="SIX16" s="44"/>
      <c r="SIY16" s="44"/>
      <c r="SIZ16" s="44"/>
      <c r="SJA16" s="44"/>
      <c r="SJB16" s="44"/>
      <c r="SJC16" s="44"/>
      <c r="SJD16" s="44"/>
      <c r="SJE16" s="44"/>
      <c r="SJF16" s="44"/>
      <c r="SJG16" s="44"/>
      <c r="SJH16" s="44"/>
      <c r="SJI16" s="44"/>
      <c r="SJJ16" s="44"/>
      <c r="SJK16" s="44"/>
      <c r="SJL16" s="44"/>
      <c r="SJM16" s="44"/>
      <c r="SJN16" s="44"/>
      <c r="SJO16" s="44"/>
      <c r="SJP16" s="44"/>
      <c r="SJQ16" s="44"/>
      <c r="SJR16" s="44"/>
      <c r="SJS16" s="44"/>
      <c r="SJT16" s="44"/>
      <c r="SJU16" s="44"/>
      <c r="SJV16" s="44"/>
      <c r="SJW16" s="44"/>
      <c r="SJX16" s="44"/>
      <c r="SJY16" s="44"/>
      <c r="SJZ16" s="44"/>
      <c r="SKA16" s="44"/>
      <c r="SKB16" s="44"/>
      <c r="SKC16" s="44"/>
      <c r="SKD16" s="44"/>
      <c r="SKE16" s="44"/>
      <c r="SKF16" s="44"/>
      <c r="SKG16" s="44"/>
      <c r="SKH16" s="44"/>
      <c r="SKI16" s="44"/>
      <c r="SKJ16" s="44"/>
      <c r="SKK16" s="44"/>
      <c r="SKL16" s="44"/>
      <c r="SKM16" s="44"/>
      <c r="SKN16" s="44"/>
      <c r="SKO16" s="44"/>
      <c r="SKP16" s="44"/>
      <c r="SKQ16" s="44"/>
      <c r="SKR16" s="44"/>
      <c r="SKS16" s="44"/>
      <c r="SKT16" s="44"/>
      <c r="SKU16" s="44"/>
      <c r="SKV16" s="44"/>
      <c r="SKW16" s="44"/>
      <c r="SKX16" s="44"/>
      <c r="SKY16" s="44"/>
      <c r="SKZ16" s="44"/>
      <c r="SLA16" s="44"/>
      <c r="SLB16" s="44"/>
      <c r="SLC16" s="44"/>
      <c r="SLD16" s="44"/>
      <c r="SLE16" s="44"/>
      <c r="SLF16" s="44"/>
      <c r="SLG16" s="44"/>
      <c r="SLH16" s="44"/>
      <c r="SLI16" s="44"/>
      <c r="SLJ16" s="44"/>
      <c r="SLK16" s="44"/>
      <c r="SLL16" s="44"/>
      <c r="SLM16" s="44"/>
      <c r="SLN16" s="44"/>
      <c r="SLO16" s="44"/>
      <c r="SLP16" s="44"/>
      <c r="SLQ16" s="44"/>
      <c r="SLR16" s="44"/>
      <c r="SLS16" s="44"/>
      <c r="SLT16" s="44"/>
      <c r="SLU16" s="44"/>
      <c r="SLV16" s="44"/>
      <c r="SLW16" s="44"/>
      <c r="SLX16" s="44"/>
      <c r="SLY16" s="44"/>
      <c r="SLZ16" s="44"/>
      <c r="SMA16" s="44"/>
      <c r="SMB16" s="44"/>
      <c r="SMC16" s="44"/>
      <c r="SMD16" s="44"/>
      <c r="SME16" s="44"/>
      <c r="SMF16" s="44"/>
      <c r="SMG16" s="44"/>
      <c r="SMH16" s="44"/>
      <c r="SMI16" s="44"/>
      <c r="SMJ16" s="44"/>
      <c r="SMK16" s="44"/>
      <c r="SML16" s="44"/>
      <c r="SMM16" s="44"/>
      <c r="SMN16" s="44"/>
      <c r="SMO16" s="44"/>
      <c r="SMP16" s="44"/>
      <c r="SMQ16" s="44"/>
      <c r="SMR16" s="44"/>
      <c r="SMS16" s="44"/>
      <c r="SMT16" s="44"/>
      <c r="SMU16" s="44"/>
      <c r="SMV16" s="44"/>
      <c r="SMW16" s="44"/>
      <c r="SMX16" s="44"/>
      <c r="SMY16" s="44"/>
      <c r="SMZ16" s="44"/>
      <c r="SNA16" s="44"/>
      <c r="SNB16" s="44"/>
      <c r="SNC16" s="44"/>
      <c r="SND16" s="44"/>
      <c r="SNE16" s="44"/>
      <c r="SNF16" s="44"/>
      <c r="SNG16" s="44"/>
      <c r="SNH16" s="44"/>
      <c r="SNI16" s="44"/>
      <c r="SNJ16" s="44"/>
      <c r="SNK16" s="44"/>
      <c r="SNL16" s="44"/>
      <c r="SNM16" s="44"/>
      <c r="SNN16" s="44"/>
      <c r="SNO16" s="44"/>
      <c r="SNP16" s="44"/>
      <c r="SNQ16" s="44"/>
      <c r="SNR16" s="44"/>
      <c r="SNS16" s="44"/>
      <c r="SNT16" s="44"/>
      <c r="SNU16" s="44"/>
      <c r="SNV16" s="44"/>
      <c r="SNW16" s="44"/>
      <c r="SNX16" s="44"/>
      <c r="SNY16" s="44"/>
      <c r="SNZ16" s="44"/>
      <c r="SOA16" s="44"/>
      <c r="SOB16" s="44"/>
      <c r="SOC16" s="44"/>
      <c r="SOD16" s="44"/>
      <c r="SOE16" s="44"/>
      <c r="SOF16" s="44"/>
      <c r="SOG16" s="44"/>
      <c r="SOH16" s="44"/>
      <c r="SOI16" s="44"/>
      <c r="SOJ16" s="44"/>
      <c r="SOK16" s="44"/>
      <c r="SOL16" s="44"/>
      <c r="SOM16" s="44"/>
      <c r="SON16" s="44"/>
      <c r="SOO16" s="44"/>
      <c r="SOP16" s="44"/>
      <c r="SOQ16" s="44"/>
      <c r="SOR16" s="44"/>
      <c r="SOS16" s="44"/>
      <c r="SOT16" s="44"/>
      <c r="SOU16" s="44"/>
      <c r="SOV16" s="44"/>
      <c r="SOW16" s="44"/>
      <c r="SOX16" s="44"/>
      <c r="SOY16" s="44"/>
      <c r="SOZ16" s="44"/>
      <c r="SPA16" s="44"/>
      <c r="SPB16" s="44"/>
      <c r="SPC16" s="44"/>
      <c r="SPD16" s="44"/>
      <c r="SPE16" s="44"/>
      <c r="SPF16" s="44"/>
      <c r="SPG16" s="44"/>
      <c r="SPH16" s="44"/>
      <c r="SPI16" s="44"/>
      <c r="SPJ16" s="44"/>
      <c r="SPK16" s="44"/>
      <c r="SPL16" s="44"/>
      <c r="SPM16" s="44"/>
      <c r="SPN16" s="44"/>
      <c r="SPO16" s="44"/>
      <c r="SPP16" s="44"/>
      <c r="SPQ16" s="44"/>
      <c r="SPR16" s="44"/>
      <c r="SPS16" s="44"/>
      <c r="SPT16" s="44"/>
      <c r="SPU16" s="44"/>
      <c r="SPV16" s="44"/>
      <c r="SPW16" s="44"/>
      <c r="SPX16" s="44"/>
      <c r="SPY16" s="44"/>
      <c r="SPZ16" s="44"/>
      <c r="SQA16" s="44"/>
      <c r="SQB16" s="44"/>
      <c r="SQC16" s="44"/>
      <c r="SQD16" s="44"/>
      <c r="SQE16" s="44"/>
      <c r="SQF16" s="44"/>
      <c r="SQG16" s="44"/>
      <c r="SQH16" s="44"/>
      <c r="SQI16" s="44"/>
      <c r="SQJ16" s="44"/>
      <c r="SQK16" s="44"/>
      <c r="SQL16" s="44"/>
      <c r="SQM16" s="44"/>
      <c r="SQN16" s="44"/>
      <c r="SQO16" s="44"/>
      <c r="SQP16" s="44"/>
      <c r="SQQ16" s="44"/>
      <c r="SQR16" s="44"/>
      <c r="SQS16" s="44"/>
      <c r="SQT16" s="44"/>
      <c r="SQU16" s="44"/>
      <c r="SQV16" s="44"/>
      <c r="SQW16" s="44"/>
      <c r="SQX16" s="44"/>
      <c r="SQY16" s="44"/>
      <c r="SQZ16" s="44"/>
      <c r="SRA16" s="44"/>
      <c r="SRB16" s="44"/>
      <c r="SRC16" s="44"/>
      <c r="SRD16" s="44"/>
      <c r="SRE16" s="44"/>
      <c r="SRF16" s="44"/>
      <c r="SRG16" s="44"/>
      <c r="SRH16" s="44"/>
      <c r="SRI16" s="44"/>
      <c r="SRJ16" s="44"/>
      <c r="SRK16" s="44"/>
      <c r="SRL16" s="44"/>
      <c r="SRM16" s="44"/>
      <c r="SRN16" s="44"/>
      <c r="SRO16" s="44"/>
      <c r="SRP16" s="44"/>
      <c r="SRQ16" s="44"/>
      <c r="SRR16" s="44"/>
      <c r="SRS16" s="44"/>
      <c r="SRT16" s="44"/>
      <c r="SRU16" s="44"/>
      <c r="SRV16" s="44"/>
      <c r="SRW16" s="44"/>
      <c r="SRX16" s="44"/>
      <c r="SRY16" s="44"/>
      <c r="SRZ16" s="44"/>
      <c r="SSA16" s="44"/>
      <c r="SSB16" s="44"/>
      <c r="SSC16" s="44"/>
      <c r="SSD16" s="44"/>
      <c r="SSE16" s="44"/>
      <c r="SSF16" s="44"/>
      <c r="SSG16" s="44"/>
      <c r="SSH16" s="44"/>
      <c r="SSI16" s="44"/>
      <c r="SSJ16" s="44"/>
      <c r="SSK16" s="44"/>
      <c r="SSL16" s="44"/>
      <c r="SSM16" s="44"/>
      <c r="SSN16" s="44"/>
      <c r="SSO16" s="44"/>
      <c r="SSP16" s="44"/>
      <c r="SSQ16" s="44"/>
      <c r="SSR16" s="44"/>
      <c r="SSS16" s="44"/>
      <c r="SST16" s="44"/>
      <c r="SSU16" s="44"/>
      <c r="SSV16" s="44"/>
      <c r="SSW16" s="44"/>
      <c r="SSX16" s="44"/>
      <c r="SSY16" s="44"/>
      <c r="SSZ16" s="44"/>
      <c r="STA16" s="44"/>
      <c r="STB16" s="44"/>
      <c r="STC16" s="44"/>
      <c r="STD16" s="44"/>
      <c r="STE16" s="44"/>
      <c r="STF16" s="44"/>
      <c r="STG16" s="44"/>
      <c r="STH16" s="44"/>
      <c r="STI16" s="44"/>
      <c r="STJ16" s="44"/>
      <c r="STK16" s="44"/>
      <c r="STL16" s="44"/>
      <c r="STM16" s="44"/>
      <c r="STN16" s="44"/>
      <c r="STO16" s="44"/>
      <c r="STP16" s="44"/>
      <c r="STQ16" s="44"/>
      <c r="STR16" s="44"/>
      <c r="STS16" s="44"/>
      <c r="STT16" s="44"/>
      <c r="STU16" s="44"/>
      <c r="STV16" s="44"/>
      <c r="STW16" s="44"/>
      <c r="STX16" s="44"/>
      <c r="STY16" s="44"/>
      <c r="STZ16" s="44"/>
      <c r="SUA16" s="44"/>
      <c r="SUB16" s="44"/>
      <c r="SUC16" s="44"/>
      <c r="SUD16" s="44"/>
      <c r="SUE16" s="44"/>
      <c r="SUF16" s="44"/>
      <c r="SUG16" s="44"/>
      <c r="SUH16" s="44"/>
      <c r="SUI16" s="44"/>
      <c r="SUJ16" s="44"/>
      <c r="SUK16" s="44"/>
      <c r="SUL16" s="44"/>
      <c r="SUM16" s="44"/>
      <c r="SUN16" s="44"/>
      <c r="SUO16" s="44"/>
      <c r="SUP16" s="44"/>
      <c r="SUQ16" s="44"/>
      <c r="SUR16" s="44"/>
      <c r="SUS16" s="44"/>
      <c r="SUT16" s="44"/>
      <c r="SUU16" s="44"/>
      <c r="SUV16" s="44"/>
      <c r="SUW16" s="44"/>
      <c r="SUX16" s="44"/>
      <c r="SUY16" s="44"/>
      <c r="SUZ16" s="44"/>
      <c r="SVA16" s="44"/>
      <c r="SVB16" s="44"/>
      <c r="SVC16" s="44"/>
      <c r="SVD16" s="44"/>
      <c r="SVE16" s="44"/>
      <c r="SVF16" s="44"/>
      <c r="SVG16" s="44"/>
      <c r="SVH16" s="44"/>
      <c r="SVI16" s="44"/>
      <c r="SVJ16" s="44"/>
      <c r="SVK16" s="44"/>
      <c r="SVL16" s="44"/>
      <c r="SVM16" s="44"/>
      <c r="SVN16" s="44"/>
      <c r="SVO16" s="44"/>
      <c r="SVP16" s="44"/>
      <c r="SVQ16" s="44"/>
      <c r="SVR16" s="44"/>
      <c r="SVS16" s="44"/>
      <c r="SVT16" s="44"/>
      <c r="SVU16" s="44"/>
      <c r="SVV16" s="44"/>
      <c r="SVW16" s="44"/>
      <c r="SVX16" s="44"/>
      <c r="SVY16" s="44"/>
      <c r="SVZ16" s="44"/>
      <c r="SWA16" s="44"/>
      <c r="SWB16" s="44"/>
      <c r="SWC16" s="44"/>
      <c r="SWD16" s="44"/>
      <c r="SWE16" s="44"/>
      <c r="SWF16" s="44"/>
      <c r="SWG16" s="44"/>
      <c r="SWH16" s="44"/>
      <c r="SWI16" s="44"/>
      <c r="SWJ16" s="44"/>
      <c r="SWK16" s="44"/>
      <c r="SWL16" s="44"/>
      <c r="SWM16" s="44"/>
      <c r="SWN16" s="44"/>
      <c r="SWO16" s="44"/>
      <c r="SWP16" s="44"/>
      <c r="SWQ16" s="44"/>
      <c r="SWR16" s="44"/>
      <c r="SWS16" s="44"/>
      <c r="SWT16" s="44"/>
      <c r="SWU16" s="44"/>
      <c r="SWV16" s="44"/>
      <c r="SWW16" s="44"/>
      <c r="SWX16" s="44"/>
      <c r="SWY16" s="44"/>
      <c r="SWZ16" s="44"/>
      <c r="SXA16" s="44"/>
      <c r="SXB16" s="44"/>
      <c r="SXC16" s="44"/>
      <c r="SXD16" s="44"/>
      <c r="SXE16" s="44"/>
      <c r="SXF16" s="44"/>
      <c r="SXG16" s="44"/>
      <c r="SXH16" s="44"/>
      <c r="SXI16" s="44"/>
      <c r="SXJ16" s="44"/>
      <c r="SXK16" s="44"/>
      <c r="SXL16" s="44"/>
      <c r="SXM16" s="44"/>
      <c r="SXN16" s="44"/>
      <c r="SXO16" s="44"/>
      <c r="SXP16" s="44"/>
      <c r="SXQ16" s="44"/>
      <c r="SXR16" s="44"/>
      <c r="SXS16" s="44"/>
      <c r="SXT16" s="44"/>
      <c r="SXU16" s="44"/>
      <c r="SXV16" s="44"/>
      <c r="SXW16" s="44"/>
      <c r="SXX16" s="44"/>
      <c r="SXY16" s="44"/>
      <c r="SXZ16" s="44"/>
      <c r="SYA16" s="44"/>
      <c r="SYB16" s="44"/>
      <c r="SYC16" s="44"/>
      <c r="SYD16" s="44"/>
      <c r="SYE16" s="44"/>
      <c r="SYF16" s="44"/>
      <c r="SYG16" s="44"/>
      <c r="SYH16" s="44"/>
      <c r="SYI16" s="44"/>
      <c r="SYJ16" s="44"/>
      <c r="SYK16" s="44"/>
      <c r="SYL16" s="44"/>
      <c r="SYM16" s="44"/>
      <c r="SYN16" s="44"/>
      <c r="SYO16" s="44"/>
      <c r="SYP16" s="44"/>
      <c r="SYQ16" s="44"/>
      <c r="SYR16" s="44"/>
      <c r="SYS16" s="44"/>
      <c r="SYT16" s="44"/>
      <c r="SYU16" s="44"/>
      <c r="SYV16" s="44"/>
      <c r="SYW16" s="44"/>
      <c r="SYX16" s="44"/>
      <c r="SYY16" s="44"/>
      <c r="SYZ16" s="44"/>
      <c r="SZA16" s="44"/>
      <c r="SZB16" s="44"/>
      <c r="SZC16" s="44"/>
      <c r="SZD16" s="44"/>
      <c r="SZE16" s="44"/>
      <c r="SZF16" s="44"/>
      <c r="SZG16" s="44"/>
      <c r="SZH16" s="44"/>
      <c r="SZI16" s="44"/>
      <c r="SZJ16" s="44"/>
      <c r="SZK16" s="44"/>
      <c r="SZL16" s="44"/>
      <c r="SZM16" s="44"/>
      <c r="SZN16" s="44"/>
      <c r="SZO16" s="44"/>
      <c r="SZP16" s="44"/>
      <c r="SZQ16" s="44"/>
      <c r="SZR16" s="44"/>
      <c r="SZS16" s="44"/>
      <c r="SZT16" s="44"/>
      <c r="SZU16" s="44"/>
      <c r="SZV16" s="44"/>
      <c r="SZW16" s="44"/>
      <c r="SZX16" s="44"/>
      <c r="SZY16" s="44"/>
      <c r="SZZ16" s="44"/>
      <c r="TAA16" s="44"/>
      <c r="TAB16" s="44"/>
      <c r="TAC16" s="44"/>
      <c r="TAD16" s="44"/>
      <c r="TAE16" s="44"/>
      <c r="TAF16" s="44"/>
      <c r="TAG16" s="44"/>
      <c r="TAH16" s="44"/>
      <c r="TAI16" s="44"/>
      <c r="TAJ16" s="44"/>
      <c r="TAK16" s="44"/>
      <c r="TAL16" s="44"/>
      <c r="TAM16" s="44"/>
      <c r="TAN16" s="44"/>
      <c r="TAO16" s="44"/>
      <c r="TAP16" s="44"/>
      <c r="TAQ16" s="44"/>
      <c r="TAR16" s="44"/>
      <c r="TAS16" s="44"/>
      <c r="TAT16" s="44"/>
      <c r="TAU16" s="44"/>
      <c r="TAV16" s="44"/>
      <c r="TAW16" s="44"/>
      <c r="TAX16" s="44"/>
      <c r="TAY16" s="44"/>
      <c r="TAZ16" s="44"/>
      <c r="TBA16" s="44"/>
      <c r="TBB16" s="44"/>
      <c r="TBC16" s="44"/>
      <c r="TBD16" s="44"/>
      <c r="TBE16" s="44"/>
      <c r="TBF16" s="44"/>
      <c r="TBG16" s="44"/>
      <c r="TBH16" s="44"/>
      <c r="TBI16" s="44"/>
      <c r="TBJ16" s="44"/>
      <c r="TBK16" s="44"/>
      <c r="TBL16" s="44"/>
      <c r="TBM16" s="44"/>
      <c r="TBN16" s="44"/>
      <c r="TBO16" s="44"/>
      <c r="TBP16" s="44"/>
      <c r="TBQ16" s="44"/>
      <c r="TBR16" s="44"/>
      <c r="TBS16" s="44"/>
      <c r="TBT16" s="44"/>
      <c r="TBU16" s="44"/>
      <c r="TBV16" s="44"/>
      <c r="TBW16" s="44"/>
      <c r="TBX16" s="44"/>
      <c r="TBY16" s="44"/>
      <c r="TBZ16" s="44"/>
      <c r="TCA16" s="44"/>
      <c r="TCB16" s="44"/>
      <c r="TCC16" s="44"/>
      <c r="TCD16" s="44"/>
      <c r="TCE16" s="44"/>
      <c r="TCF16" s="44"/>
      <c r="TCG16" s="44"/>
      <c r="TCH16" s="44"/>
      <c r="TCI16" s="44"/>
      <c r="TCJ16" s="44"/>
      <c r="TCK16" s="44"/>
      <c r="TCL16" s="44"/>
      <c r="TCM16" s="44"/>
      <c r="TCN16" s="44"/>
      <c r="TCO16" s="44"/>
      <c r="TCP16" s="44"/>
      <c r="TCQ16" s="44"/>
      <c r="TCR16" s="44"/>
      <c r="TCS16" s="44"/>
      <c r="TCT16" s="44"/>
      <c r="TCU16" s="44"/>
      <c r="TCV16" s="44"/>
      <c r="TCW16" s="44"/>
      <c r="TCX16" s="44"/>
      <c r="TCY16" s="44"/>
      <c r="TCZ16" s="44"/>
      <c r="TDA16" s="44"/>
      <c r="TDB16" s="44"/>
      <c r="TDC16" s="44"/>
      <c r="TDD16" s="44"/>
      <c r="TDE16" s="44"/>
      <c r="TDF16" s="44"/>
      <c r="TDG16" s="44"/>
      <c r="TDH16" s="44"/>
      <c r="TDI16" s="44"/>
      <c r="TDJ16" s="44"/>
      <c r="TDK16" s="44"/>
      <c r="TDL16" s="44"/>
      <c r="TDM16" s="44"/>
      <c r="TDN16" s="44"/>
      <c r="TDO16" s="44"/>
      <c r="TDP16" s="44"/>
      <c r="TDQ16" s="44"/>
      <c r="TDR16" s="44"/>
      <c r="TDS16" s="44"/>
      <c r="TDT16" s="44"/>
      <c r="TDU16" s="44"/>
      <c r="TDV16" s="44"/>
      <c r="TDW16" s="44"/>
      <c r="TDX16" s="44"/>
      <c r="TDY16" s="44"/>
      <c r="TDZ16" s="44"/>
      <c r="TEA16" s="44"/>
      <c r="TEB16" s="44"/>
      <c r="TEC16" s="44"/>
      <c r="TED16" s="44"/>
      <c r="TEE16" s="44"/>
      <c r="TEF16" s="44"/>
      <c r="TEG16" s="44"/>
      <c r="TEH16" s="44"/>
      <c r="TEI16" s="44"/>
      <c r="TEJ16" s="44"/>
      <c r="TEK16" s="44"/>
      <c r="TEL16" s="44"/>
      <c r="TEM16" s="44"/>
      <c r="TEN16" s="44"/>
      <c r="TEO16" s="44"/>
      <c r="TEP16" s="44"/>
      <c r="TEQ16" s="44"/>
      <c r="TER16" s="44"/>
      <c r="TES16" s="44"/>
      <c r="TET16" s="44"/>
      <c r="TEU16" s="44"/>
      <c r="TEV16" s="44"/>
      <c r="TEW16" s="44"/>
      <c r="TEX16" s="44"/>
      <c r="TEY16" s="44"/>
      <c r="TEZ16" s="44"/>
      <c r="TFA16" s="44"/>
      <c r="TFB16" s="44"/>
      <c r="TFC16" s="44"/>
      <c r="TFD16" s="44"/>
      <c r="TFE16" s="44"/>
      <c r="TFF16" s="44"/>
      <c r="TFG16" s="44"/>
      <c r="TFH16" s="44"/>
      <c r="TFI16" s="44"/>
      <c r="TFJ16" s="44"/>
      <c r="TFK16" s="44"/>
      <c r="TFL16" s="44"/>
      <c r="TFM16" s="44"/>
      <c r="TFN16" s="44"/>
      <c r="TFO16" s="44"/>
      <c r="TFP16" s="44"/>
      <c r="TFQ16" s="44"/>
      <c r="TFR16" s="44"/>
      <c r="TFS16" s="44"/>
      <c r="TFT16" s="44"/>
      <c r="TFU16" s="44"/>
      <c r="TFV16" s="44"/>
      <c r="TFW16" s="44"/>
      <c r="TFX16" s="44"/>
      <c r="TFY16" s="44"/>
      <c r="TFZ16" s="44"/>
      <c r="TGA16" s="44"/>
      <c r="TGB16" s="44"/>
      <c r="TGC16" s="44"/>
      <c r="TGD16" s="44"/>
      <c r="TGE16" s="44"/>
      <c r="TGF16" s="44"/>
      <c r="TGG16" s="44"/>
      <c r="TGH16" s="44"/>
      <c r="TGI16" s="44"/>
      <c r="TGJ16" s="44"/>
      <c r="TGK16" s="44"/>
      <c r="TGL16" s="44"/>
      <c r="TGM16" s="44"/>
      <c r="TGN16" s="44"/>
      <c r="TGO16" s="44"/>
      <c r="TGP16" s="44"/>
      <c r="TGQ16" s="44"/>
      <c r="TGR16" s="44"/>
      <c r="TGS16" s="44"/>
      <c r="TGT16" s="44"/>
      <c r="TGU16" s="44"/>
      <c r="TGV16" s="44"/>
      <c r="TGW16" s="44"/>
      <c r="TGX16" s="44"/>
      <c r="TGY16" s="44"/>
      <c r="TGZ16" s="44"/>
      <c r="THA16" s="44"/>
      <c r="THB16" s="44"/>
      <c r="THC16" s="44"/>
      <c r="THD16" s="44"/>
      <c r="THE16" s="44"/>
      <c r="THF16" s="44"/>
      <c r="THG16" s="44"/>
      <c r="THH16" s="44"/>
      <c r="THI16" s="44"/>
      <c r="THJ16" s="44"/>
      <c r="THK16" s="44"/>
      <c r="THL16" s="44"/>
      <c r="THM16" s="44"/>
      <c r="THN16" s="44"/>
      <c r="THO16" s="44"/>
      <c r="THP16" s="44"/>
      <c r="THQ16" s="44"/>
      <c r="THR16" s="44"/>
      <c r="THS16" s="44"/>
      <c r="THT16" s="44"/>
      <c r="THU16" s="44"/>
      <c r="THV16" s="44"/>
      <c r="THW16" s="44"/>
      <c r="THX16" s="44"/>
      <c r="THY16" s="44"/>
      <c r="THZ16" s="44"/>
      <c r="TIA16" s="44"/>
      <c r="TIB16" s="44"/>
      <c r="TIC16" s="44"/>
      <c r="TID16" s="44"/>
      <c r="TIE16" s="44"/>
      <c r="TIF16" s="44"/>
      <c r="TIG16" s="44"/>
      <c r="TIH16" s="44"/>
      <c r="TII16" s="44"/>
      <c r="TIJ16" s="44"/>
      <c r="TIK16" s="44"/>
      <c r="TIL16" s="44"/>
      <c r="TIM16" s="44"/>
      <c r="TIN16" s="44"/>
      <c r="TIO16" s="44"/>
      <c r="TIP16" s="44"/>
      <c r="TIQ16" s="44"/>
      <c r="TIR16" s="44"/>
      <c r="TIS16" s="44"/>
      <c r="TIT16" s="44"/>
      <c r="TIU16" s="44"/>
      <c r="TIV16" s="44"/>
      <c r="TIW16" s="44"/>
      <c r="TIX16" s="44"/>
      <c r="TIY16" s="44"/>
      <c r="TIZ16" s="44"/>
      <c r="TJA16" s="44"/>
      <c r="TJB16" s="44"/>
      <c r="TJC16" s="44"/>
      <c r="TJD16" s="44"/>
      <c r="TJE16" s="44"/>
      <c r="TJF16" s="44"/>
      <c r="TJG16" s="44"/>
      <c r="TJH16" s="44"/>
      <c r="TJI16" s="44"/>
      <c r="TJJ16" s="44"/>
      <c r="TJK16" s="44"/>
      <c r="TJL16" s="44"/>
      <c r="TJM16" s="44"/>
      <c r="TJN16" s="44"/>
      <c r="TJO16" s="44"/>
      <c r="TJP16" s="44"/>
      <c r="TJQ16" s="44"/>
      <c r="TJR16" s="44"/>
      <c r="TJS16" s="44"/>
      <c r="TJT16" s="44"/>
      <c r="TJU16" s="44"/>
      <c r="TJV16" s="44"/>
      <c r="TJW16" s="44"/>
      <c r="TJX16" s="44"/>
      <c r="TJY16" s="44"/>
      <c r="TJZ16" s="44"/>
      <c r="TKA16" s="44"/>
      <c r="TKB16" s="44"/>
      <c r="TKC16" s="44"/>
      <c r="TKD16" s="44"/>
      <c r="TKE16" s="44"/>
      <c r="TKF16" s="44"/>
      <c r="TKG16" s="44"/>
      <c r="TKH16" s="44"/>
      <c r="TKI16" s="44"/>
      <c r="TKJ16" s="44"/>
      <c r="TKK16" s="44"/>
      <c r="TKL16" s="44"/>
      <c r="TKM16" s="44"/>
      <c r="TKN16" s="44"/>
      <c r="TKO16" s="44"/>
      <c r="TKP16" s="44"/>
      <c r="TKQ16" s="44"/>
      <c r="TKR16" s="44"/>
      <c r="TKS16" s="44"/>
      <c r="TKT16" s="44"/>
      <c r="TKU16" s="44"/>
      <c r="TKV16" s="44"/>
      <c r="TKW16" s="44"/>
      <c r="TKX16" s="44"/>
      <c r="TKY16" s="44"/>
      <c r="TKZ16" s="44"/>
      <c r="TLA16" s="44"/>
      <c r="TLB16" s="44"/>
      <c r="TLC16" s="44"/>
      <c r="TLD16" s="44"/>
      <c r="TLE16" s="44"/>
      <c r="TLF16" s="44"/>
      <c r="TLG16" s="44"/>
      <c r="TLH16" s="44"/>
      <c r="TLI16" s="44"/>
      <c r="TLJ16" s="44"/>
      <c r="TLK16" s="44"/>
      <c r="TLL16" s="44"/>
      <c r="TLM16" s="44"/>
      <c r="TLN16" s="44"/>
      <c r="TLO16" s="44"/>
      <c r="TLP16" s="44"/>
      <c r="TLQ16" s="44"/>
      <c r="TLR16" s="44"/>
      <c r="TLS16" s="44"/>
      <c r="TLT16" s="44"/>
      <c r="TLU16" s="44"/>
      <c r="TLV16" s="44"/>
      <c r="TLW16" s="44"/>
      <c r="TLX16" s="44"/>
      <c r="TLY16" s="44"/>
      <c r="TLZ16" s="44"/>
      <c r="TMA16" s="44"/>
      <c r="TMB16" s="44"/>
      <c r="TMC16" s="44"/>
      <c r="TMD16" s="44"/>
      <c r="TME16" s="44"/>
      <c r="TMF16" s="44"/>
      <c r="TMG16" s="44"/>
      <c r="TMH16" s="44"/>
      <c r="TMI16" s="44"/>
      <c r="TMJ16" s="44"/>
      <c r="TMK16" s="44"/>
      <c r="TML16" s="44"/>
      <c r="TMM16" s="44"/>
      <c r="TMN16" s="44"/>
      <c r="TMO16" s="44"/>
      <c r="TMP16" s="44"/>
      <c r="TMQ16" s="44"/>
      <c r="TMR16" s="44"/>
      <c r="TMS16" s="44"/>
      <c r="TMT16" s="44"/>
      <c r="TMU16" s="44"/>
      <c r="TMV16" s="44"/>
      <c r="TMW16" s="44"/>
      <c r="TMX16" s="44"/>
      <c r="TMY16" s="44"/>
      <c r="TMZ16" s="44"/>
      <c r="TNA16" s="44"/>
      <c r="TNB16" s="44"/>
      <c r="TNC16" s="44"/>
      <c r="TND16" s="44"/>
      <c r="TNE16" s="44"/>
      <c r="TNF16" s="44"/>
      <c r="TNG16" s="44"/>
      <c r="TNH16" s="44"/>
      <c r="TNI16" s="44"/>
      <c r="TNJ16" s="44"/>
      <c r="TNK16" s="44"/>
      <c r="TNL16" s="44"/>
      <c r="TNM16" s="44"/>
      <c r="TNN16" s="44"/>
      <c r="TNO16" s="44"/>
      <c r="TNP16" s="44"/>
      <c r="TNQ16" s="44"/>
      <c r="TNR16" s="44"/>
      <c r="TNS16" s="44"/>
      <c r="TNT16" s="44"/>
      <c r="TNU16" s="44"/>
      <c r="TNV16" s="44"/>
      <c r="TNW16" s="44"/>
      <c r="TNX16" s="44"/>
      <c r="TNY16" s="44"/>
      <c r="TNZ16" s="44"/>
      <c r="TOA16" s="44"/>
      <c r="TOB16" s="44"/>
      <c r="TOC16" s="44"/>
      <c r="TOD16" s="44"/>
      <c r="TOE16" s="44"/>
      <c r="TOF16" s="44"/>
      <c r="TOG16" s="44"/>
      <c r="TOH16" s="44"/>
      <c r="TOI16" s="44"/>
      <c r="TOJ16" s="44"/>
      <c r="TOK16" s="44"/>
      <c r="TOL16" s="44"/>
      <c r="TOM16" s="44"/>
      <c r="TON16" s="44"/>
      <c r="TOO16" s="44"/>
      <c r="TOP16" s="44"/>
      <c r="TOQ16" s="44"/>
      <c r="TOR16" s="44"/>
      <c r="TOS16" s="44"/>
      <c r="TOT16" s="44"/>
      <c r="TOU16" s="44"/>
      <c r="TOV16" s="44"/>
      <c r="TOW16" s="44"/>
      <c r="TOX16" s="44"/>
      <c r="TOY16" s="44"/>
      <c r="TOZ16" s="44"/>
      <c r="TPA16" s="44"/>
      <c r="TPB16" s="44"/>
      <c r="TPC16" s="44"/>
      <c r="TPD16" s="44"/>
      <c r="TPE16" s="44"/>
      <c r="TPF16" s="44"/>
      <c r="TPG16" s="44"/>
      <c r="TPH16" s="44"/>
      <c r="TPI16" s="44"/>
      <c r="TPJ16" s="44"/>
      <c r="TPK16" s="44"/>
      <c r="TPL16" s="44"/>
      <c r="TPM16" s="44"/>
      <c r="TPN16" s="44"/>
      <c r="TPO16" s="44"/>
      <c r="TPP16" s="44"/>
      <c r="TPQ16" s="44"/>
      <c r="TPR16" s="44"/>
      <c r="TPS16" s="44"/>
      <c r="TPT16" s="44"/>
      <c r="TPU16" s="44"/>
      <c r="TPV16" s="44"/>
      <c r="TPW16" s="44"/>
      <c r="TPX16" s="44"/>
      <c r="TPY16" s="44"/>
      <c r="TPZ16" s="44"/>
      <c r="TQA16" s="44"/>
      <c r="TQB16" s="44"/>
      <c r="TQC16" s="44"/>
      <c r="TQD16" s="44"/>
      <c r="TQE16" s="44"/>
      <c r="TQF16" s="44"/>
      <c r="TQG16" s="44"/>
      <c r="TQH16" s="44"/>
      <c r="TQI16" s="44"/>
      <c r="TQJ16" s="44"/>
      <c r="TQK16" s="44"/>
      <c r="TQL16" s="44"/>
      <c r="TQM16" s="44"/>
      <c r="TQN16" s="44"/>
      <c r="TQO16" s="44"/>
      <c r="TQP16" s="44"/>
      <c r="TQQ16" s="44"/>
      <c r="TQR16" s="44"/>
      <c r="TQS16" s="44"/>
      <c r="TQT16" s="44"/>
      <c r="TQU16" s="44"/>
      <c r="TQV16" s="44"/>
      <c r="TQW16" s="44"/>
      <c r="TQX16" s="44"/>
      <c r="TQY16" s="44"/>
      <c r="TQZ16" s="44"/>
      <c r="TRA16" s="44"/>
      <c r="TRB16" s="44"/>
      <c r="TRC16" s="44"/>
      <c r="TRD16" s="44"/>
      <c r="TRE16" s="44"/>
      <c r="TRF16" s="44"/>
      <c r="TRG16" s="44"/>
      <c r="TRH16" s="44"/>
      <c r="TRI16" s="44"/>
      <c r="TRJ16" s="44"/>
      <c r="TRK16" s="44"/>
      <c r="TRL16" s="44"/>
      <c r="TRM16" s="44"/>
      <c r="TRN16" s="44"/>
      <c r="TRO16" s="44"/>
      <c r="TRP16" s="44"/>
      <c r="TRQ16" s="44"/>
      <c r="TRR16" s="44"/>
      <c r="TRS16" s="44"/>
      <c r="TRT16" s="44"/>
      <c r="TRU16" s="44"/>
      <c r="TRV16" s="44"/>
      <c r="TRW16" s="44"/>
      <c r="TRX16" s="44"/>
      <c r="TRY16" s="44"/>
      <c r="TRZ16" s="44"/>
      <c r="TSA16" s="44"/>
      <c r="TSB16" s="44"/>
      <c r="TSC16" s="44"/>
      <c r="TSD16" s="44"/>
      <c r="TSE16" s="44"/>
      <c r="TSF16" s="44"/>
      <c r="TSG16" s="44"/>
      <c r="TSH16" s="44"/>
      <c r="TSI16" s="44"/>
      <c r="TSJ16" s="44"/>
      <c r="TSK16" s="44"/>
      <c r="TSL16" s="44"/>
      <c r="TSM16" s="44"/>
      <c r="TSN16" s="44"/>
      <c r="TSO16" s="44"/>
      <c r="TSP16" s="44"/>
      <c r="TSQ16" s="44"/>
      <c r="TSR16" s="44"/>
      <c r="TSS16" s="44"/>
      <c r="TST16" s="44"/>
      <c r="TSU16" s="44"/>
      <c r="TSV16" s="44"/>
      <c r="TSW16" s="44"/>
      <c r="TSX16" s="44"/>
      <c r="TSY16" s="44"/>
      <c r="TSZ16" s="44"/>
      <c r="TTA16" s="44"/>
      <c r="TTB16" s="44"/>
      <c r="TTC16" s="44"/>
      <c r="TTD16" s="44"/>
      <c r="TTE16" s="44"/>
      <c r="TTF16" s="44"/>
      <c r="TTG16" s="44"/>
      <c r="TTH16" s="44"/>
      <c r="TTI16" s="44"/>
      <c r="TTJ16" s="44"/>
      <c r="TTK16" s="44"/>
      <c r="TTL16" s="44"/>
      <c r="TTM16" s="44"/>
      <c r="TTN16" s="44"/>
      <c r="TTO16" s="44"/>
      <c r="TTP16" s="44"/>
      <c r="TTQ16" s="44"/>
      <c r="TTR16" s="44"/>
      <c r="TTS16" s="44"/>
      <c r="TTT16" s="44"/>
      <c r="TTU16" s="44"/>
      <c r="TTV16" s="44"/>
      <c r="TTW16" s="44"/>
      <c r="TTX16" s="44"/>
      <c r="TTY16" s="44"/>
      <c r="TTZ16" s="44"/>
      <c r="TUA16" s="44"/>
      <c r="TUB16" s="44"/>
      <c r="TUC16" s="44"/>
      <c r="TUD16" s="44"/>
      <c r="TUE16" s="44"/>
      <c r="TUF16" s="44"/>
      <c r="TUG16" s="44"/>
      <c r="TUH16" s="44"/>
      <c r="TUI16" s="44"/>
      <c r="TUJ16" s="44"/>
      <c r="TUK16" s="44"/>
      <c r="TUL16" s="44"/>
      <c r="TUM16" s="44"/>
      <c r="TUN16" s="44"/>
      <c r="TUO16" s="44"/>
      <c r="TUP16" s="44"/>
      <c r="TUQ16" s="44"/>
      <c r="TUR16" s="44"/>
      <c r="TUS16" s="44"/>
      <c r="TUT16" s="44"/>
      <c r="TUU16" s="44"/>
      <c r="TUV16" s="44"/>
      <c r="TUW16" s="44"/>
      <c r="TUX16" s="44"/>
      <c r="TUY16" s="44"/>
      <c r="TUZ16" s="44"/>
      <c r="TVA16" s="44"/>
      <c r="TVB16" s="44"/>
      <c r="TVC16" s="44"/>
      <c r="TVD16" s="44"/>
      <c r="TVE16" s="44"/>
      <c r="TVF16" s="44"/>
      <c r="TVG16" s="44"/>
      <c r="TVH16" s="44"/>
      <c r="TVI16" s="44"/>
      <c r="TVJ16" s="44"/>
      <c r="TVK16" s="44"/>
      <c r="TVL16" s="44"/>
      <c r="TVM16" s="44"/>
      <c r="TVN16" s="44"/>
      <c r="TVO16" s="44"/>
      <c r="TVP16" s="44"/>
      <c r="TVQ16" s="44"/>
      <c r="TVR16" s="44"/>
      <c r="TVS16" s="44"/>
      <c r="TVT16" s="44"/>
      <c r="TVU16" s="44"/>
      <c r="TVV16" s="44"/>
      <c r="TVW16" s="44"/>
      <c r="TVX16" s="44"/>
      <c r="TVY16" s="44"/>
      <c r="TVZ16" s="44"/>
      <c r="TWA16" s="44"/>
      <c r="TWB16" s="44"/>
      <c r="TWC16" s="44"/>
      <c r="TWD16" s="44"/>
      <c r="TWE16" s="44"/>
      <c r="TWF16" s="44"/>
      <c r="TWG16" s="44"/>
      <c r="TWH16" s="44"/>
      <c r="TWI16" s="44"/>
      <c r="TWJ16" s="44"/>
      <c r="TWK16" s="44"/>
      <c r="TWL16" s="44"/>
      <c r="TWM16" s="44"/>
      <c r="TWN16" s="44"/>
      <c r="TWO16" s="44"/>
      <c r="TWP16" s="44"/>
      <c r="TWQ16" s="44"/>
      <c r="TWR16" s="44"/>
      <c r="TWS16" s="44"/>
      <c r="TWT16" s="44"/>
      <c r="TWU16" s="44"/>
      <c r="TWV16" s="44"/>
      <c r="TWW16" s="44"/>
      <c r="TWX16" s="44"/>
      <c r="TWY16" s="44"/>
      <c r="TWZ16" s="44"/>
      <c r="TXA16" s="44"/>
      <c r="TXB16" s="44"/>
      <c r="TXC16" s="44"/>
      <c r="TXD16" s="44"/>
      <c r="TXE16" s="44"/>
      <c r="TXF16" s="44"/>
      <c r="TXG16" s="44"/>
      <c r="TXH16" s="44"/>
      <c r="TXI16" s="44"/>
      <c r="TXJ16" s="44"/>
      <c r="TXK16" s="44"/>
      <c r="TXL16" s="44"/>
      <c r="TXM16" s="44"/>
      <c r="TXN16" s="44"/>
      <c r="TXO16" s="44"/>
      <c r="TXP16" s="44"/>
      <c r="TXQ16" s="44"/>
      <c r="TXR16" s="44"/>
      <c r="TXS16" s="44"/>
      <c r="TXT16" s="44"/>
      <c r="TXU16" s="44"/>
      <c r="TXV16" s="44"/>
      <c r="TXW16" s="44"/>
      <c r="TXX16" s="44"/>
      <c r="TXY16" s="44"/>
      <c r="TXZ16" s="44"/>
      <c r="TYA16" s="44"/>
      <c r="TYB16" s="44"/>
      <c r="TYC16" s="44"/>
      <c r="TYD16" s="44"/>
      <c r="TYE16" s="44"/>
      <c r="TYF16" s="44"/>
      <c r="TYG16" s="44"/>
      <c r="TYH16" s="44"/>
      <c r="TYI16" s="44"/>
      <c r="TYJ16" s="44"/>
      <c r="TYK16" s="44"/>
      <c r="TYL16" s="44"/>
      <c r="TYM16" s="44"/>
      <c r="TYN16" s="44"/>
      <c r="TYO16" s="44"/>
      <c r="TYP16" s="44"/>
      <c r="TYQ16" s="44"/>
      <c r="TYR16" s="44"/>
      <c r="TYS16" s="44"/>
      <c r="TYT16" s="44"/>
      <c r="TYU16" s="44"/>
      <c r="TYV16" s="44"/>
      <c r="TYW16" s="44"/>
      <c r="TYX16" s="44"/>
      <c r="TYY16" s="44"/>
      <c r="TYZ16" s="44"/>
      <c r="TZA16" s="44"/>
      <c r="TZB16" s="44"/>
      <c r="TZC16" s="44"/>
      <c r="TZD16" s="44"/>
      <c r="TZE16" s="44"/>
      <c r="TZF16" s="44"/>
      <c r="TZG16" s="44"/>
      <c r="TZH16" s="44"/>
      <c r="TZI16" s="44"/>
      <c r="TZJ16" s="44"/>
      <c r="TZK16" s="44"/>
      <c r="TZL16" s="44"/>
      <c r="TZM16" s="44"/>
      <c r="TZN16" s="44"/>
      <c r="TZO16" s="44"/>
      <c r="TZP16" s="44"/>
      <c r="TZQ16" s="44"/>
      <c r="TZR16" s="44"/>
      <c r="TZS16" s="44"/>
      <c r="TZT16" s="44"/>
      <c r="TZU16" s="44"/>
      <c r="TZV16" s="44"/>
      <c r="TZW16" s="44"/>
      <c r="TZX16" s="44"/>
      <c r="TZY16" s="44"/>
      <c r="TZZ16" s="44"/>
      <c r="UAA16" s="44"/>
      <c r="UAB16" s="44"/>
      <c r="UAC16" s="44"/>
      <c r="UAD16" s="44"/>
      <c r="UAE16" s="44"/>
      <c r="UAF16" s="44"/>
      <c r="UAG16" s="44"/>
      <c r="UAH16" s="44"/>
      <c r="UAI16" s="44"/>
      <c r="UAJ16" s="44"/>
      <c r="UAK16" s="44"/>
      <c r="UAL16" s="44"/>
      <c r="UAM16" s="44"/>
      <c r="UAN16" s="44"/>
      <c r="UAO16" s="44"/>
      <c r="UAP16" s="44"/>
      <c r="UAQ16" s="44"/>
      <c r="UAR16" s="44"/>
      <c r="UAS16" s="44"/>
      <c r="UAT16" s="44"/>
      <c r="UAU16" s="44"/>
      <c r="UAV16" s="44"/>
      <c r="UAW16" s="44"/>
      <c r="UAX16" s="44"/>
      <c r="UAY16" s="44"/>
      <c r="UAZ16" s="44"/>
      <c r="UBA16" s="44"/>
      <c r="UBB16" s="44"/>
      <c r="UBC16" s="44"/>
      <c r="UBD16" s="44"/>
      <c r="UBE16" s="44"/>
      <c r="UBF16" s="44"/>
      <c r="UBG16" s="44"/>
      <c r="UBH16" s="44"/>
      <c r="UBI16" s="44"/>
      <c r="UBJ16" s="44"/>
      <c r="UBK16" s="44"/>
      <c r="UBL16" s="44"/>
      <c r="UBM16" s="44"/>
      <c r="UBN16" s="44"/>
      <c r="UBO16" s="44"/>
      <c r="UBP16" s="44"/>
      <c r="UBQ16" s="44"/>
      <c r="UBR16" s="44"/>
      <c r="UBS16" s="44"/>
      <c r="UBT16" s="44"/>
      <c r="UBU16" s="44"/>
      <c r="UBV16" s="44"/>
      <c r="UBW16" s="44"/>
      <c r="UBX16" s="44"/>
      <c r="UBY16" s="44"/>
      <c r="UBZ16" s="44"/>
      <c r="UCA16" s="44"/>
      <c r="UCB16" s="44"/>
      <c r="UCC16" s="44"/>
      <c r="UCD16" s="44"/>
      <c r="UCE16" s="44"/>
      <c r="UCF16" s="44"/>
      <c r="UCG16" s="44"/>
      <c r="UCH16" s="44"/>
      <c r="UCI16" s="44"/>
      <c r="UCJ16" s="44"/>
      <c r="UCK16" s="44"/>
      <c r="UCL16" s="44"/>
      <c r="UCM16" s="44"/>
      <c r="UCN16" s="44"/>
      <c r="UCO16" s="44"/>
      <c r="UCP16" s="44"/>
      <c r="UCQ16" s="44"/>
      <c r="UCR16" s="44"/>
      <c r="UCS16" s="44"/>
      <c r="UCT16" s="44"/>
      <c r="UCU16" s="44"/>
      <c r="UCV16" s="44"/>
      <c r="UCW16" s="44"/>
      <c r="UCX16" s="44"/>
      <c r="UCY16" s="44"/>
      <c r="UCZ16" s="44"/>
      <c r="UDA16" s="44"/>
      <c r="UDB16" s="44"/>
      <c r="UDC16" s="44"/>
      <c r="UDD16" s="44"/>
      <c r="UDE16" s="44"/>
      <c r="UDF16" s="44"/>
      <c r="UDG16" s="44"/>
      <c r="UDH16" s="44"/>
      <c r="UDI16" s="44"/>
      <c r="UDJ16" s="44"/>
      <c r="UDK16" s="44"/>
      <c r="UDL16" s="44"/>
      <c r="UDM16" s="44"/>
      <c r="UDN16" s="44"/>
      <c r="UDO16" s="44"/>
      <c r="UDP16" s="44"/>
      <c r="UDQ16" s="44"/>
      <c r="UDR16" s="44"/>
      <c r="UDS16" s="44"/>
      <c r="UDT16" s="44"/>
      <c r="UDU16" s="44"/>
      <c r="UDV16" s="44"/>
      <c r="UDW16" s="44"/>
      <c r="UDX16" s="44"/>
      <c r="UDY16" s="44"/>
      <c r="UDZ16" s="44"/>
      <c r="UEA16" s="44"/>
      <c r="UEB16" s="44"/>
      <c r="UEC16" s="44"/>
      <c r="UED16" s="44"/>
      <c r="UEE16" s="44"/>
      <c r="UEF16" s="44"/>
      <c r="UEG16" s="44"/>
      <c r="UEH16" s="44"/>
      <c r="UEI16" s="44"/>
      <c r="UEJ16" s="44"/>
      <c r="UEK16" s="44"/>
      <c r="UEL16" s="44"/>
      <c r="UEM16" s="44"/>
      <c r="UEN16" s="44"/>
      <c r="UEO16" s="44"/>
      <c r="UEP16" s="44"/>
      <c r="UEQ16" s="44"/>
      <c r="UER16" s="44"/>
      <c r="UES16" s="44"/>
      <c r="UET16" s="44"/>
      <c r="UEU16" s="44"/>
      <c r="UEV16" s="44"/>
      <c r="UEW16" s="44"/>
      <c r="UEX16" s="44"/>
      <c r="UEY16" s="44"/>
      <c r="UEZ16" s="44"/>
      <c r="UFA16" s="44"/>
      <c r="UFB16" s="44"/>
      <c r="UFC16" s="44"/>
      <c r="UFD16" s="44"/>
      <c r="UFE16" s="44"/>
      <c r="UFF16" s="44"/>
      <c r="UFG16" s="44"/>
      <c r="UFH16" s="44"/>
      <c r="UFI16" s="44"/>
      <c r="UFJ16" s="44"/>
      <c r="UFK16" s="44"/>
      <c r="UFL16" s="44"/>
      <c r="UFM16" s="44"/>
      <c r="UFN16" s="44"/>
      <c r="UFO16" s="44"/>
      <c r="UFP16" s="44"/>
      <c r="UFQ16" s="44"/>
      <c r="UFR16" s="44"/>
      <c r="UFS16" s="44"/>
      <c r="UFT16" s="44"/>
      <c r="UFU16" s="44"/>
      <c r="UFV16" s="44"/>
      <c r="UFW16" s="44"/>
      <c r="UFX16" s="44"/>
      <c r="UFY16" s="44"/>
      <c r="UFZ16" s="44"/>
      <c r="UGA16" s="44"/>
      <c r="UGB16" s="44"/>
      <c r="UGC16" s="44"/>
      <c r="UGD16" s="44"/>
      <c r="UGE16" s="44"/>
      <c r="UGF16" s="44"/>
      <c r="UGG16" s="44"/>
      <c r="UGH16" s="44"/>
      <c r="UGI16" s="44"/>
      <c r="UGJ16" s="44"/>
      <c r="UGK16" s="44"/>
      <c r="UGL16" s="44"/>
      <c r="UGM16" s="44"/>
      <c r="UGN16" s="44"/>
      <c r="UGO16" s="44"/>
      <c r="UGP16" s="44"/>
      <c r="UGQ16" s="44"/>
      <c r="UGR16" s="44"/>
      <c r="UGS16" s="44"/>
      <c r="UGT16" s="44"/>
      <c r="UGU16" s="44"/>
      <c r="UGV16" s="44"/>
      <c r="UGW16" s="44"/>
      <c r="UGX16" s="44"/>
      <c r="UGY16" s="44"/>
      <c r="UGZ16" s="44"/>
      <c r="UHA16" s="44"/>
      <c r="UHB16" s="44"/>
      <c r="UHC16" s="44"/>
      <c r="UHD16" s="44"/>
      <c r="UHE16" s="44"/>
      <c r="UHF16" s="44"/>
      <c r="UHG16" s="44"/>
      <c r="UHH16" s="44"/>
      <c r="UHI16" s="44"/>
      <c r="UHJ16" s="44"/>
      <c r="UHK16" s="44"/>
      <c r="UHL16" s="44"/>
      <c r="UHM16" s="44"/>
      <c r="UHN16" s="44"/>
      <c r="UHO16" s="44"/>
      <c r="UHP16" s="44"/>
      <c r="UHQ16" s="44"/>
      <c r="UHR16" s="44"/>
      <c r="UHS16" s="44"/>
      <c r="UHT16" s="44"/>
      <c r="UHU16" s="44"/>
      <c r="UHV16" s="44"/>
      <c r="UHW16" s="44"/>
      <c r="UHX16" s="44"/>
      <c r="UHY16" s="44"/>
      <c r="UHZ16" s="44"/>
      <c r="UIA16" s="44"/>
      <c r="UIB16" s="44"/>
      <c r="UIC16" s="44"/>
      <c r="UID16" s="44"/>
      <c r="UIE16" s="44"/>
      <c r="UIF16" s="44"/>
      <c r="UIG16" s="44"/>
      <c r="UIH16" s="44"/>
      <c r="UII16" s="44"/>
      <c r="UIJ16" s="44"/>
      <c r="UIK16" s="44"/>
      <c r="UIL16" s="44"/>
      <c r="UIM16" s="44"/>
      <c r="UIN16" s="44"/>
      <c r="UIO16" s="44"/>
      <c r="UIP16" s="44"/>
      <c r="UIQ16" s="44"/>
      <c r="UIR16" s="44"/>
      <c r="UIS16" s="44"/>
      <c r="UIT16" s="44"/>
      <c r="UIU16" s="44"/>
      <c r="UIV16" s="44"/>
      <c r="UIW16" s="44"/>
      <c r="UIX16" s="44"/>
      <c r="UIY16" s="44"/>
      <c r="UIZ16" s="44"/>
      <c r="UJA16" s="44"/>
      <c r="UJB16" s="44"/>
      <c r="UJC16" s="44"/>
      <c r="UJD16" s="44"/>
      <c r="UJE16" s="44"/>
      <c r="UJF16" s="44"/>
      <c r="UJG16" s="44"/>
      <c r="UJH16" s="44"/>
      <c r="UJI16" s="44"/>
      <c r="UJJ16" s="44"/>
      <c r="UJK16" s="44"/>
      <c r="UJL16" s="44"/>
      <c r="UJM16" s="44"/>
      <c r="UJN16" s="44"/>
      <c r="UJO16" s="44"/>
      <c r="UJP16" s="44"/>
      <c r="UJQ16" s="44"/>
      <c r="UJR16" s="44"/>
      <c r="UJS16" s="44"/>
      <c r="UJT16" s="44"/>
      <c r="UJU16" s="44"/>
      <c r="UJV16" s="44"/>
      <c r="UJW16" s="44"/>
      <c r="UJX16" s="44"/>
      <c r="UJY16" s="44"/>
      <c r="UJZ16" s="44"/>
      <c r="UKA16" s="44"/>
      <c r="UKB16" s="44"/>
      <c r="UKC16" s="44"/>
      <c r="UKD16" s="44"/>
      <c r="UKE16" s="44"/>
      <c r="UKF16" s="44"/>
      <c r="UKG16" s="44"/>
      <c r="UKH16" s="44"/>
      <c r="UKI16" s="44"/>
      <c r="UKJ16" s="44"/>
      <c r="UKK16" s="44"/>
      <c r="UKL16" s="44"/>
      <c r="UKM16" s="44"/>
      <c r="UKN16" s="44"/>
      <c r="UKO16" s="44"/>
      <c r="UKP16" s="44"/>
      <c r="UKQ16" s="44"/>
      <c r="UKR16" s="44"/>
      <c r="UKS16" s="44"/>
      <c r="UKT16" s="44"/>
      <c r="UKU16" s="44"/>
      <c r="UKV16" s="44"/>
      <c r="UKW16" s="44"/>
      <c r="UKX16" s="44"/>
      <c r="UKY16" s="44"/>
      <c r="UKZ16" s="44"/>
      <c r="ULA16" s="44"/>
      <c r="ULB16" s="44"/>
      <c r="ULC16" s="44"/>
      <c r="ULD16" s="44"/>
      <c r="ULE16" s="44"/>
      <c r="ULF16" s="44"/>
      <c r="ULG16" s="44"/>
      <c r="ULH16" s="44"/>
      <c r="ULI16" s="44"/>
      <c r="ULJ16" s="44"/>
      <c r="ULK16" s="44"/>
      <c r="ULL16" s="44"/>
      <c r="ULM16" s="44"/>
      <c r="ULN16" s="44"/>
      <c r="ULO16" s="44"/>
      <c r="ULP16" s="44"/>
      <c r="ULQ16" s="44"/>
      <c r="ULR16" s="44"/>
      <c r="ULS16" s="44"/>
      <c r="ULT16" s="44"/>
      <c r="ULU16" s="44"/>
      <c r="ULV16" s="44"/>
      <c r="ULW16" s="44"/>
      <c r="ULX16" s="44"/>
      <c r="ULY16" s="44"/>
      <c r="ULZ16" s="44"/>
      <c r="UMA16" s="44"/>
      <c r="UMB16" s="44"/>
      <c r="UMC16" s="44"/>
      <c r="UMD16" s="44"/>
      <c r="UME16" s="44"/>
      <c r="UMF16" s="44"/>
      <c r="UMG16" s="44"/>
      <c r="UMH16" s="44"/>
      <c r="UMI16" s="44"/>
      <c r="UMJ16" s="44"/>
      <c r="UMK16" s="44"/>
      <c r="UML16" s="44"/>
      <c r="UMM16" s="44"/>
      <c r="UMN16" s="44"/>
      <c r="UMO16" s="44"/>
      <c r="UMP16" s="44"/>
      <c r="UMQ16" s="44"/>
      <c r="UMR16" s="44"/>
      <c r="UMS16" s="44"/>
      <c r="UMT16" s="44"/>
      <c r="UMU16" s="44"/>
      <c r="UMV16" s="44"/>
      <c r="UMW16" s="44"/>
      <c r="UMX16" s="44"/>
      <c r="UMY16" s="44"/>
      <c r="UMZ16" s="44"/>
      <c r="UNA16" s="44"/>
      <c r="UNB16" s="44"/>
      <c r="UNC16" s="44"/>
      <c r="UND16" s="44"/>
      <c r="UNE16" s="44"/>
      <c r="UNF16" s="44"/>
      <c r="UNG16" s="44"/>
      <c r="UNH16" s="44"/>
      <c r="UNI16" s="44"/>
      <c r="UNJ16" s="44"/>
      <c r="UNK16" s="44"/>
      <c r="UNL16" s="44"/>
      <c r="UNM16" s="44"/>
      <c r="UNN16" s="44"/>
      <c r="UNO16" s="44"/>
      <c r="UNP16" s="44"/>
      <c r="UNQ16" s="44"/>
      <c r="UNR16" s="44"/>
      <c r="UNS16" s="44"/>
      <c r="UNT16" s="44"/>
      <c r="UNU16" s="44"/>
      <c r="UNV16" s="44"/>
      <c r="UNW16" s="44"/>
      <c r="UNX16" s="44"/>
      <c r="UNY16" s="44"/>
      <c r="UNZ16" s="44"/>
      <c r="UOA16" s="44"/>
      <c r="UOB16" s="44"/>
      <c r="UOC16" s="44"/>
      <c r="UOD16" s="44"/>
      <c r="UOE16" s="44"/>
      <c r="UOF16" s="44"/>
      <c r="UOG16" s="44"/>
      <c r="UOH16" s="44"/>
      <c r="UOI16" s="44"/>
      <c r="UOJ16" s="44"/>
      <c r="UOK16" s="44"/>
      <c r="UOL16" s="44"/>
      <c r="UOM16" s="44"/>
      <c r="UON16" s="44"/>
      <c r="UOO16" s="44"/>
      <c r="UOP16" s="44"/>
      <c r="UOQ16" s="44"/>
      <c r="UOR16" s="44"/>
      <c r="UOS16" s="44"/>
      <c r="UOT16" s="44"/>
      <c r="UOU16" s="44"/>
      <c r="UOV16" s="44"/>
      <c r="UOW16" s="44"/>
      <c r="UOX16" s="44"/>
      <c r="UOY16" s="44"/>
      <c r="UOZ16" s="44"/>
      <c r="UPA16" s="44"/>
      <c r="UPB16" s="44"/>
      <c r="UPC16" s="44"/>
      <c r="UPD16" s="44"/>
      <c r="UPE16" s="44"/>
      <c r="UPF16" s="44"/>
      <c r="UPG16" s="44"/>
      <c r="UPH16" s="44"/>
      <c r="UPI16" s="44"/>
      <c r="UPJ16" s="44"/>
      <c r="UPK16" s="44"/>
      <c r="UPL16" s="44"/>
      <c r="UPM16" s="44"/>
      <c r="UPN16" s="44"/>
      <c r="UPO16" s="44"/>
      <c r="UPP16" s="44"/>
      <c r="UPQ16" s="44"/>
      <c r="UPR16" s="44"/>
      <c r="UPS16" s="44"/>
      <c r="UPT16" s="44"/>
      <c r="UPU16" s="44"/>
      <c r="UPV16" s="44"/>
      <c r="UPW16" s="44"/>
      <c r="UPX16" s="44"/>
      <c r="UPY16" s="44"/>
      <c r="UPZ16" s="44"/>
      <c r="UQA16" s="44"/>
      <c r="UQB16" s="44"/>
      <c r="UQC16" s="44"/>
      <c r="UQD16" s="44"/>
      <c r="UQE16" s="44"/>
      <c r="UQF16" s="44"/>
      <c r="UQG16" s="44"/>
      <c r="UQH16" s="44"/>
      <c r="UQI16" s="44"/>
      <c r="UQJ16" s="44"/>
      <c r="UQK16" s="44"/>
      <c r="UQL16" s="44"/>
      <c r="UQM16" s="44"/>
      <c r="UQN16" s="44"/>
      <c r="UQO16" s="44"/>
      <c r="UQP16" s="44"/>
      <c r="UQQ16" s="44"/>
      <c r="UQR16" s="44"/>
      <c r="UQS16" s="44"/>
      <c r="UQT16" s="44"/>
      <c r="UQU16" s="44"/>
      <c r="UQV16" s="44"/>
      <c r="UQW16" s="44"/>
      <c r="UQX16" s="44"/>
      <c r="UQY16" s="44"/>
      <c r="UQZ16" s="44"/>
      <c r="URA16" s="44"/>
      <c r="URB16" s="44"/>
      <c r="URC16" s="44"/>
      <c r="URD16" s="44"/>
      <c r="URE16" s="44"/>
      <c r="URF16" s="44"/>
      <c r="URG16" s="44"/>
      <c r="URH16" s="44"/>
      <c r="URI16" s="44"/>
      <c r="URJ16" s="44"/>
      <c r="URK16" s="44"/>
      <c r="URL16" s="44"/>
      <c r="URM16" s="44"/>
      <c r="URN16" s="44"/>
      <c r="URO16" s="44"/>
      <c r="URP16" s="44"/>
      <c r="URQ16" s="44"/>
      <c r="URR16" s="44"/>
      <c r="URS16" s="44"/>
      <c r="URT16" s="44"/>
      <c r="URU16" s="44"/>
      <c r="URV16" s="44"/>
      <c r="URW16" s="44"/>
      <c r="URX16" s="44"/>
      <c r="URY16" s="44"/>
      <c r="URZ16" s="44"/>
      <c r="USA16" s="44"/>
      <c r="USB16" s="44"/>
      <c r="USC16" s="44"/>
      <c r="USD16" s="44"/>
      <c r="USE16" s="44"/>
      <c r="USF16" s="44"/>
      <c r="USG16" s="44"/>
      <c r="USH16" s="44"/>
      <c r="USI16" s="44"/>
      <c r="USJ16" s="44"/>
      <c r="USK16" s="44"/>
      <c r="USL16" s="44"/>
      <c r="USM16" s="44"/>
      <c r="USN16" s="44"/>
      <c r="USO16" s="44"/>
      <c r="USP16" s="44"/>
      <c r="USQ16" s="44"/>
      <c r="USR16" s="44"/>
      <c r="USS16" s="44"/>
      <c r="UST16" s="44"/>
      <c r="USU16" s="44"/>
      <c r="USV16" s="44"/>
      <c r="USW16" s="44"/>
      <c r="USX16" s="44"/>
      <c r="USY16" s="44"/>
      <c r="USZ16" s="44"/>
      <c r="UTA16" s="44"/>
      <c r="UTB16" s="44"/>
      <c r="UTC16" s="44"/>
      <c r="UTD16" s="44"/>
      <c r="UTE16" s="44"/>
      <c r="UTF16" s="44"/>
      <c r="UTG16" s="44"/>
      <c r="UTH16" s="44"/>
      <c r="UTI16" s="44"/>
      <c r="UTJ16" s="44"/>
      <c r="UTK16" s="44"/>
      <c r="UTL16" s="44"/>
      <c r="UTM16" s="44"/>
      <c r="UTN16" s="44"/>
      <c r="UTO16" s="44"/>
      <c r="UTP16" s="44"/>
      <c r="UTQ16" s="44"/>
      <c r="UTR16" s="44"/>
      <c r="UTS16" s="44"/>
      <c r="UTT16" s="44"/>
      <c r="UTU16" s="44"/>
      <c r="UTV16" s="44"/>
      <c r="UTW16" s="44"/>
      <c r="UTX16" s="44"/>
      <c r="UTY16" s="44"/>
      <c r="UTZ16" s="44"/>
      <c r="UUA16" s="44"/>
      <c r="UUB16" s="44"/>
      <c r="UUC16" s="44"/>
      <c r="UUD16" s="44"/>
      <c r="UUE16" s="44"/>
      <c r="UUF16" s="44"/>
      <c r="UUG16" s="44"/>
      <c r="UUH16" s="44"/>
      <c r="UUI16" s="44"/>
      <c r="UUJ16" s="44"/>
      <c r="UUK16" s="44"/>
      <c r="UUL16" s="44"/>
      <c r="UUM16" s="44"/>
      <c r="UUN16" s="44"/>
      <c r="UUO16" s="44"/>
      <c r="UUP16" s="44"/>
      <c r="UUQ16" s="44"/>
      <c r="UUR16" s="44"/>
      <c r="UUS16" s="44"/>
      <c r="UUT16" s="44"/>
      <c r="UUU16" s="44"/>
      <c r="UUV16" s="44"/>
      <c r="UUW16" s="44"/>
      <c r="UUX16" s="44"/>
      <c r="UUY16" s="44"/>
      <c r="UUZ16" s="44"/>
      <c r="UVA16" s="44"/>
      <c r="UVB16" s="44"/>
      <c r="UVC16" s="44"/>
      <c r="UVD16" s="44"/>
      <c r="UVE16" s="44"/>
      <c r="UVF16" s="44"/>
      <c r="UVG16" s="44"/>
      <c r="UVH16" s="44"/>
      <c r="UVI16" s="44"/>
      <c r="UVJ16" s="44"/>
      <c r="UVK16" s="44"/>
      <c r="UVL16" s="44"/>
      <c r="UVM16" s="44"/>
      <c r="UVN16" s="44"/>
      <c r="UVO16" s="44"/>
      <c r="UVP16" s="44"/>
      <c r="UVQ16" s="44"/>
      <c r="UVR16" s="44"/>
      <c r="UVS16" s="44"/>
      <c r="UVT16" s="44"/>
      <c r="UVU16" s="44"/>
      <c r="UVV16" s="44"/>
      <c r="UVW16" s="44"/>
      <c r="UVX16" s="44"/>
      <c r="UVY16" s="44"/>
      <c r="UVZ16" s="44"/>
      <c r="UWA16" s="44"/>
      <c r="UWB16" s="44"/>
      <c r="UWC16" s="44"/>
      <c r="UWD16" s="44"/>
      <c r="UWE16" s="44"/>
      <c r="UWF16" s="44"/>
      <c r="UWG16" s="44"/>
      <c r="UWH16" s="44"/>
      <c r="UWI16" s="44"/>
      <c r="UWJ16" s="44"/>
      <c r="UWK16" s="44"/>
      <c r="UWL16" s="44"/>
      <c r="UWM16" s="44"/>
      <c r="UWN16" s="44"/>
      <c r="UWO16" s="44"/>
      <c r="UWP16" s="44"/>
      <c r="UWQ16" s="44"/>
      <c r="UWR16" s="44"/>
      <c r="UWS16" s="44"/>
      <c r="UWT16" s="44"/>
      <c r="UWU16" s="44"/>
      <c r="UWV16" s="44"/>
      <c r="UWW16" s="44"/>
      <c r="UWX16" s="44"/>
      <c r="UWY16" s="44"/>
      <c r="UWZ16" s="44"/>
      <c r="UXA16" s="44"/>
      <c r="UXB16" s="44"/>
      <c r="UXC16" s="44"/>
      <c r="UXD16" s="44"/>
      <c r="UXE16" s="44"/>
      <c r="UXF16" s="44"/>
      <c r="UXG16" s="44"/>
      <c r="UXH16" s="44"/>
      <c r="UXI16" s="44"/>
      <c r="UXJ16" s="44"/>
      <c r="UXK16" s="44"/>
      <c r="UXL16" s="44"/>
      <c r="UXM16" s="44"/>
      <c r="UXN16" s="44"/>
      <c r="UXO16" s="44"/>
      <c r="UXP16" s="44"/>
      <c r="UXQ16" s="44"/>
      <c r="UXR16" s="44"/>
      <c r="UXS16" s="44"/>
      <c r="UXT16" s="44"/>
      <c r="UXU16" s="44"/>
      <c r="UXV16" s="44"/>
      <c r="UXW16" s="44"/>
      <c r="UXX16" s="44"/>
      <c r="UXY16" s="44"/>
      <c r="UXZ16" s="44"/>
      <c r="UYA16" s="44"/>
      <c r="UYB16" s="44"/>
      <c r="UYC16" s="44"/>
      <c r="UYD16" s="44"/>
      <c r="UYE16" s="44"/>
      <c r="UYF16" s="44"/>
      <c r="UYG16" s="44"/>
      <c r="UYH16" s="44"/>
      <c r="UYI16" s="44"/>
      <c r="UYJ16" s="44"/>
      <c r="UYK16" s="44"/>
      <c r="UYL16" s="44"/>
      <c r="UYM16" s="44"/>
      <c r="UYN16" s="44"/>
      <c r="UYO16" s="44"/>
      <c r="UYP16" s="44"/>
      <c r="UYQ16" s="44"/>
      <c r="UYR16" s="44"/>
      <c r="UYS16" s="44"/>
      <c r="UYT16" s="44"/>
      <c r="UYU16" s="44"/>
      <c r="UYV16" s="44"/>
      <c r="UYW16" s="44"/>
      <c r="UYX16" s="44"/>
      <c r="UYY16" s="44"/>
      <c r="UYZ16" s="44"/>
      <c r="UZA16" s="44"/>
      <c r="UZB16" s="44"/>
      <c r="UZC16" s="44"/>
      <c r="UZD16" s="44"/>
      <c r="UZE16" s="44"/>
      <c r="UZF16" s="44"/>
      <c r="UZG16" s="44"/>
      <c r="UZH16" s="44"/>
      <c r="UZI16" s="44"/>
      <c r="UZJ16" s="44"/>
      <c r="UZK16" s="44"/>
      <c r="UZL16" s="44"/>
      <c r="UZM16" s="44"/>
      <c r="UZN16" s="44"/>
      <c r="UZO16" s="44"/>
      <c r="UZP16" s="44"/>
      <c r="UZQ16" s="44"/>
      <c r="UZR16" s="44"/>
      <c r="UZS16" s="44"/>
      <c r="UZT16" s="44"/>
      <c r="UZU16" s="44"/>
      <c r="UZV16" s="44"/>
      <c r="UZW16" s="44"/>
      <c r="UZX16" s="44"/>
      <c r="UZY16" s="44"/>
      <c r="UZZ16" s="44"/>
      <c r="VAA16" s="44"/>
      <c r="VAB16" s="44"/>
      <c r="VAC16" s="44"/>
      <c r="VAD16" s="44"/>
      <c r="VAE16" s="44"/>
      <c r="VAF16" s="44"/>
      <c r="VAG16" s="44"/>
      <c r="VAH16" s="44"/>
      <c r="VAI16" s="44"/>
      <c r="VAJ16" s="44"/>
      <c r="VAK16" s="44"/>
      <c r="VAL16" s="44"/>
      <c r="VAM16" s="44"/>
      <c r="VAN16" s="44"/>
      <c r="VAO16" s="44"/>
      <c r="VAP16" s="44"/>
      <c r="VAQ16" s="44"/>
      <c r="VAR16" s="44"/>
      <c r="VAS16" s="44"/>
      <c r="VAT16" s="44"/>
      <c r="VAU16" s="44"/>
      <c r="VAV16" s="44"/>
      <c r="VAW16" s="44"/>
      <c r="VAX16" s="44"/>
      <c r="VAY16" s="44"/>
      <c r="VAZ16" s="44"/>
      <c r="VBA16" s="44"/>
      <c r="VBB16" s="44"/>
      <c r="VBC16" s="44"/>
      <c r="VBD16" s="44"/>
      <c r="VBE16" s="44"/>
      <c r="VBF16" s="44"/>
      <c r="VBG16" s="44"/>
      <c r="VBH16" s="44"/>
      <c r="VBI16" s="44"/>
      <c r="VBJ16" s="44"/>
      <c r="VBK16" s="44"/>
      <c r="VBL16" s="44"/>
      <c r="VBM16" s="44"/>
      <c r="VBN16" s="44"/>
      <c r="VBO16" s="44"/>
      <c r="VBP16" s="44"/>
      <c r="VBQ16" s="44"/>
      <c r="VBR16" s="44"/>
      <c r="VBS16" s="44"/>
      <c r="VBT16" s="44"/>
      <c r="VBU16" s="44"/>
      <c r="VBV16" s="44"/>
      <c r="VBW16" s="44"/>
      <c r="VBX16" s="44"/>
      <c r="VBY16" s="44"/>
      <c r="VBZ16" s="44"/>
      <c r="VCA16" s="44"/>
      <c r="VCB16" s="44"/>
      <c r="VCC16" s="44"/>
      <c r="VCD16" s="44"/>
      <c r="VCE16" s="44"/>
      <c r="VCF16" s="44"/>
      <c r="VCG16" s="44"/>
      <c r="VCH16" s="44"/>
      <c r="VCI16" s="44"/>
      <c r="VCJ16" s="44"/>
      <c r="VCK16" s="44"/>
      <c r="VCL16" s="44"/>
      <c r="VCM16" s="44"/>
      <c r="VCN16" s="44"/>
      <c r="VCO16" s="44"/>
      <c r="VCP16" s="44"/>
      <c r="VCQ16" s="44"/>
      <c r="VCR16" s="44"/>
      <c r="VCS16" s="44"/>
      <c r="VCT16" s="44"/>
      <c r="VCU16" s="44"/>
      <c r="VCV16" s="44"/>
      <c r="VCW16" s="44"/>
      <c r="VCX16" s="44"/>
      <c r="VCY16" s="44"/>
      <c r="VCZ16" s="44"/>
      <c r="VDA16" s="44"/>
      <c r="VDB16" s="44"/>
      <c r="VDC16" s="44"/>
      <c r="VDD16" s="44"/>
      <c r="VDE16" s="44"/>
      <c r="VDF16" s="44"/>
      <c r="VDG16" s="44"/>
      <c r="VDH16" s="44"/>
      <c r="VDI16" s="44"/>
      <c r="VDJ16" s="44"/>
      <c r="VDK16" s="44"/>
      <c r="VDL16" s="44"/>
      <c r="VDM16" s="44"/>
      <c r="VDN16" s="44"/>
      <c r="VDO16" s="44"/>
      <c r="VDP16" s="44"/>
      <c r="VDQ16" s="44"/>
      <c r="VDR16" s="44"/>
      <c r="VDS16" s="44"/>
      <c r="VDT16" s="44"/>
      <c r="VDU16" s="44"/>
      <c r="VDV16" s="44"/>
      <c r="VDW16" s="44"/>
      <c r="VDX16" s="44"/>
      <c r="VDY16" s="44"/>
      <c r="VDZ16" s="44"/>
      <c r="VEA16" s="44"/>
      <c r="VEB16" s="44"/>
      <c r="VEC16" s="44"/>
      <c r="VED16" s="44"/>
      <c r="VEE16" s="44"/>
      <c r="VEF16" s="44"/>
      <c r="VEG16" s="44"/>
      <c r="VEH16" s="44"/>
      <c r="VEI16" s="44"/>
      <c r="VEJ16" s="44"/>
      <c r="VEK16" s="44"/>
      <c r="VEL16" s="44"/>
      <c r="VEM16" s="44"/>
      <c r="VEN16" s="44"/>
      <c r="VEO16" s="44"/>
      <c r="VEP16" s="44"/>
      <c r="VEQ16" s="44"/>
      <c r="VER16" s="44"/>
      <c r="VES16" s="44"/>
      <c r="VET16" s="44"/>
      <c r="VEU16" s="44"/>
      <c r="VEV16" s="44"/>
      <c r="VEW16" s="44"/>
      <c r="VEX16" s="44"/>
      <c r="VEY16" s="44"/>
      <c r="VEZ16" s="44"/>
      <c r="VFA16" s="44"/>
      <c r="VFB16" s="44"/>
      <c r="VFC16" s="44"/>
      <c r="VFD16" s="44"/>
      <c r="VFE16" s="44"/>
      <c r="VFF16" s="44"/>
      <c r="VFG16" s="44"/>
      <c r="VFH16" s="44"/>
      <c r="VFI16" s="44"/>
      <c r="VFJ16" s="44"/>
      <c r="VFK16" s="44"/>
      <c r="VFL16" s="44"/>
      <c r="VFM16" s="44"/>
      <c r="VFN16" s="44"/>
      <c r="VFO16" s="44"/>
      <c r="VFP16" s="44"/>
      <c r="VFQ16" s="44"/>
      <c r="VFR16" s="44"/>
      <c r="VFS16" s="44"/>
      <c r="VFT16" s="44"/>
      <c r="VFU16" s="44"/>
      <c r="VFV16" s="44"/>
      <c r="VFW16" s="44"/>
      <c r="VFX16" s="44"/>
      <c r="VFY16" s="44"/>
      <c r="VFZ16" s="44"/>
      <c r="VGA16" s="44"/>
      <c r="VGB16" s="44"/>
      <c r="VGC16" s="44"/>
      <c r="VGD16" s="44"/>
      <c r="VGE16" s="44"/>
      <c r="VGF16" s="44"/>
      <c r="VGG16" s="44"/>
      <c r="VGH16" s="44"/>
      <c r="VGI16" s="44"/>
      <c r="VGJ16" s="44"/>
      <c r="VGK16" s="44"/>
      <c r="VGL16" s="44"/>
      <c r="VGM16" s="44"/>
      <c r="VGN16" s="44"/>
      <c r="VGO16" s="44"/>
      <c r="VGP16" s="44"/>
      <c r="VGQ16" s="44"/>
      <c r="VGR16" s="44"/>
      <c r="VGS16" s="44"/>
      <c r="VGT16" s="44"/>
      <c r="VGU16" s="44"/>
      <c r="VGV16" s="44"/>
      <c r="VGW16" s="44"/>
      <c r="VGX16" s="44"/>
      <c r="VGY16" s="44"/>
      <c r="VGZ16" s="44"/>
      <c r="VHA16" s="44"/>
      <c r="VHB16" s="44"/>
      <c r="VHC16" s="44"/>
      <c r="VHD16" s="44"/>
      <c r="VHE16" s="44"/>
      <c r="VHF16" s="44"/>
      <c r="VHG16" s="44"/>
      <c r="VHH16" s="44"/>
      <c r="VHI16" s="44"/>
      <c r="VHJ16" s="44"/>
      <c r="VHK16" s="44"/>
      <c r="VHL16" s="44"/>
      <c r="VHM16" s="44"/>
      <c r="VHN16" s="44"/>
      <c r="VHO16" s="44"/>
      <c r="VHP16" s="44"/>
      <c r="VHQ16" s="44"/>
      <c r="VHR16" s="44"/>
      <c r="VHS16" s="44"/>
      <c r="VHT16" s="44"/>
      <c r="VHU16" s="44"/>
      <c r="VHV16" s="44"/>
      <c r="VHW16" s="44"/>
      <c r="VHX16" s="44"/>
      <c r="VHY16" s="44"/>
      <c r="VHZ16" s="44"/>
      <c r="VIA16" s="44"/>
      <c r="VIB16" s="44"/>
      <c r="VIC16" s="44"/>
      <c r="VID16" s="44"/>
      <c r="VIE16" s="44"/>
      <c r="VIF16" s="44"/>
      <c r="VIG16" s="44"/>
      <c r="VIH16" s="44"/>
      <c r="VII16" s="44"/>
      <c r="VIJ16" s="44"/>
      <c r="VIK16" s="44"/>
      <c r="VIL16" s="44"/>
      <c r="VIM16" s="44"/>
      <c r="VIN16" s="44"/>
      <c r="VIO16" s="44"/>
      <c r="VIP16" s="44"/>
      <c r="VIQ16" s="44"/>
      <c r="VIR16" s="44"/>
      <c r="VIS16" s="44"/>
      <c r="VIT16" s="44"/>
      <c r="VIU16" s="44"/>
      <c r="VIV16" s="44"/>
      <c r="VIW16" s="44"/>
      <c r="VIX16" s="44"/>
      <c r="VIY16" s="44"/>
      <c r="VIZ16" s="44"/>
      <c r="VJA16" s="44"/>
      <c r="VJB16" s="44"/>
      <c r="VJC16" s="44"/>
      <c r="VJD16" s="44"/>
      <c r="VJE16" s="44"/>
      <c r="VJF16" s="44"/>
      <c r="VJG16" s="44"/>
      <c r="VJH16" s="44"/>
      <c r="VJI16" s="44"/>
      <c r="VJJ16" s="44"/>
      <c r="VJK16" s="44"/>
      <c r="VJL16" s="44"/>
      <c r="VJM16" s="44"/>
      <c r="VJN16" s="44"/>
      <c r="VJO16" s="44"/>
      <c r="VJP16" s="44"/>
      <c r="VJQ16" s="44"/>
      <c r="VJR16" s="44"/>
      <c r="VJS16" s="44"/>
      <c r="VJT16" s="44"/>
      <c r="VJU16" s="44"/>
      <c r="VJV16" s="44"/>
      <c r="VJW16" s="44"/>
      <c r="VJX16" s="44"/>
      <c r="VJY16" s="44"/>
      <c r="VJZ16" s="44"/>
      <c r="VKA16" s="44"/>
      <c r="VKB16" s="44"/>
      <c r="VKC16" s="44"/>
      <c r="VKD16" s="44"/>
      <c r="VKE16" s="44"/>
      <c r="VKF16" s="44"/>
      <c r="VKG16" s="44"/>
      <c r="VKH16" s="44"/>
      <c r="VKI16" s="44"/>
      <c r="VKJ16" s="44"/>
      <c r="VKK16" s="44"/>
      <c r="VKL16" s="44"/>
      <c r="VKM16" s="44"/>
      <c r="VKN16" s="44"/>
      <c r="VKO16" s="44"/>
      <c r="VKP16" s="44"/>
      <c r="VKQ16" s="44"/>
      <c r="VKR16" s="44"/>
      <c r="VKS16" s="44"/>
      <c r="VKT16" s="44"/>
      <c r="VKU16" s="44"/>
      <c r="VKV16" s="44"/>
      <c r="VKW16" s="44"/>
      <c r="VKX16" s="44"/>
      <c r="VKY16" s="44"/>
      <c r="VKZ16" s="44"/>
      <c r="VLA16" s="44"/>
      <c r="VLB16" s="44"/>
      <c r="VLC16" s="44"/>
      <c r="VLD16" s="44"/>
      <c r="VLE16" s="44"/>
      <c r="VLF16" s="44"/>
      <c r="VLG16" s="44"/>
      <c r="VLH16" s="44"/>
      <c r="VLI16" s="44"/>
      <c r="VLJ16" s="44"/>
      <c r="VLK16" s="44"/>
      <c r="VLL16" s="44"/>
      <c r="VLM16" s="44"/>
      <c r="VLN16" s="44"/>
      <c r="VLO16" s="44"/>
      <c r="VLP16" s="44"/>
      <c r="VLQ16" s="44"/>
      <c r="VLR16" s="44"/>
      <c r="VLS16" s="44"/>
      <c r="VLT16" s="44"/>
      <c r="VLU16" s="44"/>
      <c r="VLV16" s="44"/>
      <c r="VLW16" s="44"/>
      <c r="VLX16" s="44"/>
      <c r="VLY16" s="44"/>
      <c r="VLZ16" s="44"/>
      <c r="VMA16" s="44"/>
      <c r="VMB16" s="44"/>
      <c r="VMC16" s="44"/>
      <c r="VMD16" s="44"/>
      <c r="VME16" s="44"/>
      <c r="VMF16" s="44"/>
      <c r="VMG16" s="44"/>
      <c r="VMH16" s="44"/>
      <c r="VMI16" s="44"/>
      <c r="VMJ16" s="44"/>
      <c r="VMK16" s="44"/>
      <c r="VML16" s="44"/>
      <c r="VMM16" s="44"/>
      <c r="VMN16" s="44"/>
      <c r="VMO16" s="44"/>
      <c r="VMP16" s="44"/>
      <c r="VMQ16" s="44"/>
      <c r="VMR16" s="44"/>
      <c r="VMS16" s="44"/>
      <c r="VMT16" s="44"/>
      <c r="VMU16" s="44"/>
      <c r="VMV16" s="44"/>
      <c r="VMW16" s="44"/>
      <c r="VMX16" s="44"/>
      <c r="VMY16" s="44"/>
      <c r="VMZ16" s="44"/>
      <c r="VNA16" s="44"/>
      <c r="VNB16" s="44"/>
      <c r="VNC16" s="44"/>
      <c r="VND16" s="44"/>
      <c r="VNE16" s="44"/>
      <c r="VNF16" s="44"/>
      <c r="VNG16" s="44"/>
      <c r="VNH16" s="44"/>
      <c r="VNI16" s="44"/>
      <c r="VNJ16" s="44"/>
      <c r="VNK16" s="44"/>
      <c r="VNL16" s="44"/>
      <c r="VNM16" s="44"/>
      <c r="VNN16" s="44"/>
      <c r="VNO16" s="44"/>
      <c r="VNP16" s="44"/>
      <c r="VNQ16" s="44"/>
      <c r="VNR16" s="44"/>
      <c r="VNS16" s="44"/>
      <c r="VNT16" s="44"/>
      <c r="VNU16" s="44"/>
      <c r="VNV16" s="44"/>
      <c r="VNW16" s="44"/>
      <c r="VNX16" s="44"/>
      <c r="VNY16" s="44"/>
      <c r="VNZ16" s="44"/>
      <c r="VOA16" s="44"/>
      <c r="VOB16" s="44"/>
      <c r="VOC16" s="44"/>
      <c r="VOD16" s="44"/>
      <c r="VOE16" s="44"/>
      <c r="VOF16" s="44"/>
      <c r="VOG16" s="44"/>
      <c r="VOH16" s="44"/>
      <c r="VOI16" s="44"/>
      <c r="VOJ16" s="44"/>
      <c r="VOK16" s="44"/>
      <c r="VOL16" s="44"/>
      <c r="VOM16" s="44"/>
      <c r="VON16" s="44"/>
      <c r="VOO16" s="44"/>
      <c r="VOP16" s="44"/>
      <c r="VOQ16" s="44"/>
      <c r="VOR16" s="44"/>
      <c r="VOS16" s="44"/>
      <c r="VOT16" s="44"/>
      <c r="VOU16" s="44"/>
      <c r="VOV16" s="44"/>
      <c r="VOW16" s="44"/>
      <c r="VOX16" s="44"/>
      <c r="VOY16" s="44"/>
      <c r="VOZ16" s="44"/>
      <c r="VPA16" s="44"/>
      <c r="VPB16" s="44"/>
      <c r="VPC16" s="44"/>
      <c r="VPD16" s="44"/>
      <c r="VPE16" s="44"/>
      <c r="VPF16" s="44"/>
      <c r="VPG16" s="44"/>
      <c r="VPH16" s="44"/>
      <c r="VPI16" s="44"/>
      <c r="VPJ16" s="44"/>
      <c r="VPK16" s="44"/>
      <c r="VPL16" s="44"/>
      <c r="VPM16" s="44"/>
      <c r="VPN16" s="44"/>
      <c r="VPO16" s="44"/>
      <c r="VPP16" s="44"/>
      <c r="VPQ16" s="44"/>
      <c r="VPR16" s="44"/>
      <c r="VPS16" s="44"/>
      <c r="VPT16" s="44"/>
      <c r="VPU16" s="44"/>
      <c r="VPV16" s="44"/>
      <c r="VPW16" s="44"/>
      <c r="VPX16" s="44"/>
      <c r="VPY16" s="44"/>
      <c r="VPZ16" s="44"/>
      <c r="VQA16" s="44"/>
      <c r="VQB16" s="44"/>
      <c r="VQC16" s="44"/>
      <c r="VQD16" s="44"/>
      <c r="VQE16" s="44"/>
      <c r="VQF16" s="44"/>
      <c r="VQG16" s="44"/>
      <c r="VQH16" s="44"/>
      <c r="VQI16" s="44"/>
      <c r="VQJ16" s="44"/>
      <c r="VQK16" s="44"/>
      <c r="VQL16" s="44"/>
      <c r="VQM16" s="44"/>
      <c r="VQN16" s="44"/>
      <c r="VQO16" s="44"/>
      <c r="VQP16" s="44"/>
      <c r="VQQ16" s="44"/>
      <c r="VQR16" s="44"/>
      <c r="VQS16" s="44"/>
      <c r="VQT16" s="44"/>
      <c r="VQU16" s="44"/>
      <c r="VQV16" s="44"/>
      <c r="VQW16" s="44"/>
      <c r="VQX16" s="44"/>
      <c r="VQY16" s="44"/>
      <c r="VQZ16" s="44"/>
      <c r="VRA16" s="44"/>
      <c r="VRB16" s="44"/>
      <c r="VRC16" s="44"/>
      <c r="VRD16" s="44"/>
      <c r="VRE16" s="44"/>
      <c r="VRF16" s="44"/>
      <c r="VRG16" s="44"/>
      <c r="VRH16" s="44"/>
      <c r="VRI16" s="44"/>
      <c r="VRJ16" s="44"/>
      <c r="VRK16" s="44"/>
      <c r="VRL16" s="44"/>
      <c r="VRM16" s="44"/>
      <c r="VRN16" s="44"/>
      <c r="VRO16" s="44"/>
      <c r="VRP16" s="44"/>
      <c r="VRQ16" s="44"/>
      <c r="VRR16" s="44"/>
      <c r="VRS16" s="44"/>
      <c r="VRT16" s="44"/>
      <c r="VRU16" s="44"/>
      <c r="VRV16" s="44"/>
      <c r="VRW16" s="44"/>
      <c r="VRX16" s="44"/>
      <c r="VRY16" s="44"/>
      <c r="VRZ16" s="44"/>
      <c r="VSA16" s="44"/>
      <c r="VSB16" s="44"/>
      <c r="VSC16" s="44"/>
      <c r="VSD16" s="44"/>
      <c r="VSE16" s="44"/>
      <c r="VSF16" s="44"/>
      <c r="VSG16" s="44"/>
      <c r="VSH16" s="44"/>
      <c r="VSI16" s="44"/>
      <c r="VSJ16" s="44"/>
      <c r="VSK16" s="44"/>
      <c r="VSL16" s="44"/>
      <c r="VSM16" s="44"/>
      <c r="VSN16" s="44"/>
      <c r="VSO16" s="44"/>
      <c r="VSP16" s="44"/>
      <c r="VSQ16" s="44"/>
      <c r="VSR16" s="44"/>
      <c r="VSS16" s="44"/>
      <c r="VST16" s="44"/>
      <c r="VSU16" s="44"/>
      <c r="VSV16" s="44"/>
      <c r="VSW16" s="44"/>
      <c r="VSX16" s="44"/>
      <c r="VSY16" s="44"/>
      <c r="VSZ16" s="44"/>
      <c r="VTA16" s="44"/>
      <c r="VTB16" s="44"/>
      <c r="VTC16" s="44"/>
      <c r="VTD16" s="44"/>
      <c r="VTE16" s="44"/>
      <c r="VTF16" s="44"/>
      <c r="VTG16" s="44"/>
      <c r="VTH16" s="44"/>
      <c r="VTI16" s="44"/>
      <c r="VTJ16" s="44"/>
      <c r="VTK16" s="44"/>
      <c r="VTL16" s="44"/>
      <c r="VTM16" s="44"/>
      <c r="VTN16" s="44"/>
      <c r="VTO16" s="44"/>
      <c r="VTP16" s="44"/>
      <c r="VTQ16" s="44"/>
      <c r="VTR16" s="44"/>
      <c r="VTS16" s="44"/>
      <c r="VTT16" s="44"/>
      <c r="VTU16" s="44"/>
      <c r="VTV16" s="44"/>
      <c r="VTW16" s="44"/>
      <c r="VTX16" s="44"/>
      <c r="VTY16" s="44"/>
      <c r="VTZ16" s="44"/>
      <c r="VUA16" s="44"/>
      <c r="VUB16" s="44"/>
      <c r="VUC16" s="44"/>
      <c r="VUD16" s="44"/>
      <c r="VUE16" s="44"/>
      <c r="VUF16" s="44"/>
      <c r="VUG16" s="44"/>
      <c r="VUH16" s="44"/>
      <c r="VUI16" s="44"/>
      <c r="VUJ16" s="44"/>
      <c r="VUK16" s="44"/>
      <c r="VUL16" s="44"/>
      <c r="VUM16" s="44"/>
      <c r="VUN16" s="44"/>
      <c r="VUO16" s="44"/>
      <c r="VUP16" s="44"/>
      <c r="VUQ16" s="44"/>
      <c r="VUR16" s="44"/>
      <c r="VUS16" s="44"/>
      <c r="VUT16" s="44"/>
      <c r="VUU16" s="44"/>
      <c r="VUV16" s="44"/>
      <c r="VUW16" s="44"/>
      <c r="VUX16" s="44"/>
      <c r="VUY16" s="44"/>
      <c r="VUZ16" s="44"/>
      <c r="VVA16" s="44"/>
      <c r="VVB16" s="44"/>
      <c r="VVC16" s="44"/>
      <c r="VVD16" s="44"/>
      <c r="VVE16" s="44"/>
      <c r="VVF16" s="44"/>
      <c r="VVG16" s="44"/>
      <c r="VVH16" s="44"/>
      <c r="VVI16" s="44"/>
      <c r="VVJ16" s="44"/>
      <c r="VVK16" s="44"/>
      <c r="VVL16" s="44"/>
      <c r="VVM16" s="44"/>
      <c r="VVN16" s="44"/>
      <c r="VVO16" s="44"/>
      <c r="VVP16" s="44"/>
      <c r="VVQ16" s="44"/>
      <c r="VVR16" s="44"/>
      <c r="VVS16" s="44"/>
      <c r="VVT16" s="44"/>
      <c r="VVU16" s="44"/>
      <c r="VVV16" s="44"/>
      <c r="VVW16" s="44"/>
      <c r="VVX16" s="44"/>
      <c r="VVY16" s="44"/>
      <c r="VVZ16" s="44"/>
      <c r="VWA16" s="44"/>
      <c r="VWB16" s="44"/>
      <c r="VWC16" s="44"/>
      <c r="VWD16" s="44"/>
      <c r="VWE16" s="44"/>
      <c r="VWF16" s="44"/>
      <c r="VWG16" s="44"/>
      <c r="VWH16" s="44"/>
      <c r="VWI16" s="44"/>
      <c r="VWJ16" s="44"/>
      <c r="VWK16" s="44"/>
      <c r="VWL16" s="44"/>
      <c r="VWM16" s="44"/>
      <c r="VWN16" s="44"/>
      <c r="VWO16" s="44"/>
      <c r="VWP16" s="44"/>
      <c r="VWQ16" s="44"/>
      <c r="VWR16" s="44"/>
      <c r="VWS16" s="44"/>
      <c r="VWT16" s="44"/>
      <c r="VWU16" s="44"/>
      <c r="VWV16" s="44"/>
      <c r="VWW16" s="44"/>
      <c r="VWX16" s="44"/>
      <c r="VWY16" s="44"/>
      <c r="VWZ16" s="44"/>
      <c r="VXA16" s="44"/>
      <c r="VXB16" s="44"/>
      <c r="VXC16" s="44"/>
      <c r="VXD16" s="44"/>
      <c r="VXE16" s="44"/>
      <c r="VXF16" s="44"/>
      <c r="VXG16" s="44"/>
      <c r="VXH16" s="44"/>
      <c r="VXI16" s="44"/>
      <c r="VXJ16" s="44"/>
      <c r="VXK16" s="44"/>
      <c r="VXL16" s="44"/>
      <c r="VXM16" s="44"/>
      <c r="VXN16" s="44"/>
      <c r="VXO16" s="44"/>
      <c r="VXP16" s="44"/>
      <c r="VXQ16" s="44"/>
      <c r="VXR16" s="44"/>
      <c r="VXS16" s="44"/>
      <c r="VXT16" s="44"/>
      <c r="VXU16" s="44"/>
      <c r="VXV16" s="44"/>
      <c r="VXW16" s="44"/>
      <c r="VXX16" s="44"/>
      <c r="VXY16" s="44"/>
      <c r="VXZ16" s="44"/>
      <c r="VYA16" s="44"/>
      <c r="VYB16" s="44"/>
      <c r="VYC16" s="44"/>
      <c r="VYD16" s="44"/>
      <c r="VYE16" s="44"/>
      <c r="VYF16" s="44"/>
      <c r="VYG16" s="44"/>
      <c r="VYH16" s="44"/>
      <c r="VYI16" s="44"/>
      <c r="VYJ16" s="44"/>
      <c r="VYK16" s="44"/>
      <c r="VYL16" s="44"/>
      <c r="VYM16" s="44"/>
      <c r="VYN16" s="44"/>
      <c r="VYO16" s="44"/>
      <c r="VYP16" s="44"/>
      <c r="VYQ16" s="44"/>
      <c r="VYR16" s="44"/>
      <c r="VYS16" s="44"/>
      <c r="VYT16" s="44"/>
      <c r="VYU16" s="44"/>
      <c r="VYV16" s="44"/>
      <c r="VYW16" s="44"/>
      <c r="VYX16" s="44"/>
      <c r="VYY16" s="44"/>
      <c r="VYZ16" s="44"/>
      <c r="VZA16" s="44"/>
      <c r="VZB16" s="44"/>
      <c r="VZC16" s="44"/>
      <c r="VZD16" s="44"/>
      <c r="VZE16" s="44"/>
      <c r="VZF16" s="44"/>
      <c r="VZG16" s="44"/>
      <c r="VZH16" s="44"/>
      <c r="VZI16" s="44"/>
      <c r="VZJ16" s="44"/>
      <c r="VZK16" s="44"/>
      <c r="VZL16" s="44"/>
      <c r="VZM16" s="44"/>
      <c r="VZN16" s="44"/>
      <c r="VZO16" s="44"/>
      <c r="VZP16" s="44"/>
      <c r="VZQ16" s="44"/>
      <c r="VZR16" s="44"/>
      <c r="VZS16" s="44"/>
      <c r="VZT16" s="44"/>
      <c r="VZU16" s="44"/>
      <c r="VZV16" s="44"/>
      <c r="VZW16" s="44"/>
      <c r="VZX16" s="44"/>
      <c r="VZY16" s="44"/>
      <c r="VZZ16" s="44"/>
      <c r="WAA16" s="44"/>
      <c r="WAB16" s="44"/>
      <c r="WAC16" s="44"/>
      <c r="WAD16" s="44"/>
      <c r="WAE16" s="44"/>
      <c r="WAF16" s="44"/>
      <c r="WAG16" s="44"/>
      <c r="WAH16" s="44"/>
      <c r="WAI16" s="44"/>
      <c r="WAJ16" s="44"/>
      <c r="WAK16" s="44"/>
      <c r="WAL16" s="44"/>
      <c r="WAM16" s="44"/>
      <c r="WAN16" s="44"/>
      <c r="WAO16" s="44"/>
      <c r="WAP16" s="44"/>
      <c r="WAQ16" s="44"/>
      <c r="WAR16" s="44"/>
      <c r="WAS16" s="44"/>
      <c r="WAT16" s="44"/>
      <c r="WAU16" s="44"/>
      <c r="WAV16" s="44"/>
      <c r="WAW16" s="44"/>
      <c r="WAX16" s="44"/>
      <c r="WAY16" s="44"/>
      <c r="WAZ16" s="44"/>
      <c r="WBA16" s="44"/>
      <c r="WBB16" s="44"/>
      <c r="WBC16" s="44"/>
      <c r="WBD16" s="44"/>
      <c r="WBE16" s="44"/>
      <c r="WBF16" s="44"/>
      <c r="WBG16" s="44"/>
      <c r="WBH16" s="44"/>
      <c r="WBI16" s="44"/>
      <c r="WBJ16" s="44"/>
      <c r="WBK16" s="44"/>
      <c r="WBL16" s="44"/>
      <c r="WBM16" s="44"/>
      <c r="WBN16" s="44"/>
      <c r="WBO16" s="44"/>
      <c r="WBP16" s="44"/>
      <c r="WBQ16" s="44"/>
      <c r="WBR16" s="44"/>
      <c r="WBS16" s="44"/>
      <c r="WBT16" s="44"/>
      <c r="WBU16" s="44"/>
      <c r="WBV16" s="44"/>
      <c r="WBW16" s="44"/>
      <c r="WBX16" s="44"/>
      <c r="WBY16" s="44"/>
      <c r="WBZ16" s="44"/>
      <c r="WCA16" s="44"/>
      <c r="WCB16" s="44"/>
      <c r="WCC16" s="44"/>
      <c r="WCD16" s="44"/>
      <c r="WCE16" s="44"/>
      <c r="WCF16" s="44"/>
      <c r="WCG16" s="44"/>
      <c r="WCH16" s="44"/>
      <c r="WCI16" s="44"/>
      <c r="WCJ16" s="44"/>
      <c r="WCK16" s="44"/>
      <c r="WCL16" s="44"/>
      <c r="WCM16" s="44"/>
      <c r="WCN16" s="44"/>
      <c r="WCO16" s="44"/>
      <c r="WCP16" s="44"/>
      <c r="WCQ16" s="44"/>
      <c r="WCR16" s="44"/>
      <c r="WCS16" s="44"/>
      <c r="WCT16" s="44"/>
      <c r="WCU16" s="44"/>
      <c r="WCV16" s="44"/>
      <c r="WCW16" s="44"/>
      <c r="WCX16" s="44"/>
      <c r="WCY16" s="44"/>
      <c r="WCZ16" s="44"/>
      <c r="WDA16" s="44"/>
      <c r="WDB16" s="44"/>
      <c r="WDC16" s="44"/>
      <c r="WDD16" s="44"/>
      <c r="WDE16" s="44"/>
      <c r="WDF16" s="44"/>
      <c r="WDG16" s="44"/>
      <c r="WDH16" s="44"/>
      <c r="WDI16" s="44"/>
      <c r="WDJ16" s="44"/>
      <c r="WDK16" s="44"/>
      <c r="WDL16" s="44"/>
      <c r="WDM16" s="44"/>
      <c r="WDN16" s="44"/>
      <c r="WDO16" s="44"/>
      <c r="WDP16" s="44"/>
      <c r="WDQ16" s="44"/>
      <c r="WDR16" s="44"/>
      <c r="WDS16" s="44"/>
      <c r="WDT16" s="44"/>
      <c r="WDU16" s="44"/>
      <c r="WDV16" s="44"/>
      <c r="WDW16" s="44"/>
      <c r="WDX16" s="44"/>
      <c r="WDY16" s="44"/>
      <c r="WDZ16" s="44"/>
      <c r="WEA16" s="44"/>
      <c r="WEB16" s="44"/>
      <c r="WEC16" s="44"/>
      <c r="WED16" s="44"/>
      <c r="WEE16" s="44"/>
      <c r="WEF16" s="44"/>
      <c r="WEG16" s="44"/>
      <c r="WEH16" s="44"/>
      <c r="WEI16" s="44"/>
      <c r="WEJ16" s="44"/>
      <c r="WEK16" s="44"/>
      <c r="WEL16" s="44"/>
      <c r="WEM16" s="44"/>
      <c r="WEN16" s="44"/>
      <c r="WEO16" s="44"/>
      <c r="WEP16" s="44"/>
      <c r="WEQ16" s="44"/>
      <c r="WER16" s="44"/>
      <c r="WES16" s="44"/>
      <c r="WET16" s="44"/>
      <c r="WEU16" s="44"/>
      <c r="WEV16" s="44"/>
      <c r="WEW16" s="44"/>
      <c r="WEX16" s="44"/>
      <c r="WEY16" s="44"/>
      <c r="WEZ16" s="44"/>
      <c r="WFA16" s="44"/>
      <c r="WFB16" s="44"/>
      <c r="WFC16" s="44"/>
      <c r="WFD16" s="44"/>
      <c r="WFE16" s="44"/>
      <c r="WFF16" s="44"/>
      <c r="WFG16" s="44"/>
      <c r="WFH16" s="44"/>
      <c r="WFI16" s="44"/>
      <c r="WFJ16" s="44"/>
      <c r="WFK16" s="44"/>
      <c r="WFL16" s="44"/>
      <c r="WFM16" s="44"/>
      <c r="WFN16" s="44"/>
      <c r="WFO16" s="44"/>
      <c r="WFP16" s="44"/>
      <c r="WFQ16" s="44"/>
      <c r="WFR16" s="44"/>
      <c r="WFS16" s="44"/>
      <c r="WFT16" s="44"/>
      <c r="WFU16" s="44"/>
      <c r="WFV16" s="44"/>
      <c r="WFW16" s="44"/>
      <c r="WFX16" s="44"/>
      <c r="WFY16" s="44"/>
      <c r="WFZ16" s="44"/>
      <c r="WGA16" s="44"/>
      <c r="WGB16" s="44"/>
      <c r="WGC16" s="44"/>
      <c r="WGD16" s="44"/>
      <c r="WGE16" s="44"/>
      <c r="WGF16" s="44"/>
      <c r="WGG16" s="44"/>
      <c r="WGH16" s="44"/>
      <c r="WGI16" s="44"/>
      <c r="WGJ16" s="44"/>
      <c r="WGK16" s="44"/>
      <c r="WGL16" s="44"/>
      <c r="WGM16" s="44"/>
      <c r="WGN16" s="44"/>
      <c r="WGO16" s="44"/>
      <c r="WGP16" s="44"/>
      <c r="WGQ16" s="44"/>
      <c r="WGR16" s="44"/>
      <c r="WGS16" s="44"/>
      <c r="WGT16" s="44"/>
      <c r="WGU16" s="44"/>
      <c r="WGV16" s="44"/>
      <c r="WGW16" s="44"/>
      <c r="WGX16" s="44"/>
      <c r="WGY16" s="44"/>
      <c r="WGZ16" s="44"/>
      <c r="WHA16" s="44"/>
      <c r="WHB16" s="44"/>
      <c r="WHC16" s="44"/>
      <c r="WHD16" s="44"/>
      <c r="WHE16" s="44"/>
      <c r="WHF16" s="44"/>
      <c r="WHG16" s="44"/>
      <c r="WHH16" s="44"/>
      <c r="WHI16" s="44"/>
      <c r="WHJ16" s="44"/>
      <c r="WHK16" s="44"/>
      <c r="WHL16" s="44"/>
      <c r="WHM16" s="44"/>
      <c r="WHN16" s="44"/>
      <c r="WHO16" s="44"/>
      <c r="WHP16" s="44"/>
      <c r="WHQ16" s="44"/>
      <c r="WHR16" s="44"/>
      <c r="WHS16" s="44"/>
      <c r="WHT16" s="44"/>
      <c r="WHU16" s="44"/>
      <c r="WHV16" s="44"/>
      <c r="WHW16" s="44"/>
      <c r="WHX16" s="44"/>
      <c r="WHY16" s="44"/>
      <c r="WHZ16" s="44"/>
      <c r="WIA16" s="44"/>
      <c r="WIB16" s="44"/>
      <c r="WIC16" s="44"/>
      <c r="WID16" s="44"/>
      <c r="WIE16" s="44"/>
      <c r="WIF16" s="44"/>
      <c r="WIG16" s="44"/>
      <c r="WIH16" s="44"/>
      <c r="WII16" s="44"/>
      <c r="WIJ16" s="44"/>
      <c r="WIK16" s="44"/>
      <c r="WIL16" s="44"/>
      <c r="WIM16" s="44"/>
      <c r="WIN16" s="44"/>
      <c r="WIO16" s="44"/>
      <c r="WIP16" s="44"/>
      <c r="WIQ16" s="44"/>
      <c r="WIR16" s="44"/>
      <c r="WIS16" s="44"/>
      <c r="WIT16" s="44"/>
      <c r="WIU16" s="44"/>
      <c r="WIV16" s="44"/>
      <c r="WIW16" s="44"/>
      <c r="WIX16" s="44"/>
      <c r="WIY16" s="44"/>
      <c r="WIZ16" s="44"/>
      <c r="WJA16" s="44"/>
      <c r="WJB16" s="44"/>
      <c r="WJC16" s="44"/>
      <c r="WJD16" s="44"/>
      <c r="WJE16" s="44"/>
      <c r="WJF16" s="44"/>
      <c r="WJG16" s="44"/>
      <c r="WJH16" s="44"/>
      <c r="WJI16" s="44"/>
      <c r="WJJ16" s="44"/>
      <c r="WJK16" s="44"/>
      <c r="WJL16" s="44"/>
      <c r="WJM16" s="44"/>
      <c r="WJN16" s="44"/>
      <c r="WJO16" s="44"/>
      <c r="WJP16" s="44"/>
      <c r="WJQ16" s="44"/>
      <c r="WJR16" s="44"/>
      <c r="WJS16" s="44"/>
      <c r="WJT16" s="44"/>
      <c r="WJU16" s="44"/>
      <c r="WJV16" s="44"/>
      <c r="WJW16" s="44"/>
      <c r="WJX16" s="44"/>
      <c r="WJY16" s="44"/>
      <c r="WJZ16" s="44"/>
      <c r="WKA16" s="44"/>
      <c r="WKB16" s="44"/>
      <c r="WKC16" s="44"/>
      <c r="WKD16" s="44"/>
      <c r="WKE16" s="44"/>
      <c r="WKF16" s="44"/>
      <c r="WKG16" s="44"/>
      <c r="WKH16" s="44"/>
      <c r="WKI16" s="44"/>
      <c r="WKJ16" s="44"/>
      <c r="WKK16" s="44"/>
      <c r="WKL16" s="44"/>
      <c r="WKM16" s="44"/>
      <c r="WKN16" s="44"/>
      <c r="WKO16" s="44"/>
      <c r="WKP16" s="44"/>
      <c r="WKQ16" s="44"/>
      <c r="WKR16" s="44"/>
      <c r="WKS16" s="44"/>
      <c r="WKT16" s="44"/>
      <c r="WKU16" s="44"/>
      <c r="WKV16" s="44"/>
      <c r="WKW16" s="44"/>
      <c r="WKX16" s="44"/>
      <c r="WKY16" s="44"/>
      <c r="WKZ16" s="44"/>
      <c r="WLA16" s="44"/>
      <c r="WLB16" s="44"/>
      <c r="WLC16" s="44"/>
      <c r="WLD16" s="44"/>
      <c r="WLE16" s="44"/>
      <c r="WLF16" s="44"/>
      <c r="WLG16" s="44"/>
      <c r="WLH16" s="44"/>
      <c r="WLI16" s="44"/>
      <c r="WLJ16" s="44"/>
      <c r="WLK16" s="44"/>
      <c r="WLL16" s="44"/>
      <c r="WLM16" s="44"/>
      <c r="WLN16" s="44"/>
      <c r="WLO16" s="44"/>
      <c r="WLP16" s="44"/>
      <c r="WLQ16" s="44"/>
      <c r="WLR16" s="44"/>
      <c r="WLS16" s="44"/>
      <c r="WLT16" s="44"/>
      <c r="WLU16" s="44"/>
      <c r="WLV16" s="44"/>
      <c r="WLW16" s="44"/>
      <c r="WLX16" s="44"/>
      <c r="WLY16" s="44"/>
      <c r="WLZ16" s="44"/>
      <c r="WMA16" s="44"/>
      <c r="WMB16" s="44"/>
      <c r="WMC16" s="44"/>
      <c r="WMD16" s="44"/>
      <c r="WME16" s="44"/>
      <c r="WMF16" s="44"/>
      <c r="WMG16" s="44"/>
      <c r="WMH16" s="44"/>
      <c r="WMI16" s="44"/>
      <c r="WMJ16" s="44"/>
      <c r="WMK16" s="44"/>
      <c r="WML16" s="44"/>
      <c r="WMM16" s="44"/>
      <c r="WMN16" s="44"/>
      <c r="WMO16" s="44"/>
      <c r="WMP16" s="44"/>
      <c r="WMQ16" s="44"/>
      <c r="WMR16" s="44"/>
      <c r="WMS16" s="44"/>
      <c r="WMT16" s="44"/>
      <c r="WMU16" s="44"/>
      <c r="WMV16" s="44"/>
      <c r="WMW16" s="44"/>
      <c r="WMX16" s="44"/>
      <c r="WMY16" s="44"/>
      <c r="WMZ16" s="44"/>
      <c r="WNA16" s="44"/>
      <c r="WNB16" s="44"/>
      <c r="WNC16" s="44"/>
      <c r="WND16" s="44"/>
      <c r="WNE16" s="44"/>
      <c r="WNF16" s="44"/>
      <c r="WNG16" s="44"/>
      <c r="WNH16" s="44"/>
      <c r="WNI16" s="44"/>
      <c r="WNJ16" s="44"/>
      <c r="WNK16" s="44"/>
      <c r="WNL16" s="44"/>
      <c r="WNM16" s="44"/>
      <c r="WNN16" s="44"/>
      <c r="WNO16" s="44"/>
      <c r="WNP16" s="44"/>
      <c r="WNQ16" s="44"/>
      <c r="WNR16" s="44"/>
      <c r="WNS16" s="44"/>
      <c r="WNT16" s="44"/>
      <c r="WNU16" s="44"/>
      <c r="WNV16" s="44"/>
      <c r="WNW16" s="44"/>
      <c r="WNX16" s="44"/>
      <c r="WNY16" s="44"/>
      <c r="WNZ16" s="44"/>
      <c r="WOA16" s="44"/>
      <c r="WOB16" s="44"/>
      <c r="WOC16" s="44"/>
      <c r="WOD16" s="44"/>
      <c r="WOE16" s="44"/>
      <c r="WOF16" s="44"/>
      <c r="WOG16" s="44"/>
      <c r="WOH16" s="44"/>
      <c r="WOI16" s="44"/>
      <c r="WOJ16" s="44"/>
      <c r="WOK16" s="44"/>
      <c r="WOL16" s="44"/>
      <c r="WOM16" s="44"/>
      <c r="WON16" s="44"/>
      <c r="WOO16" s="44"/>
      <c r="WOP16" s="44"/>
      <c r="WOQ16" s="44"/>
      <c r="WOR16" s="44"/>
      <c r="WOS16" s="44"/>
      <c r="WOT16" s="44"/>
      <c r="WOU16" s="44"/>
      <c r="WOV16" s="44"/>
      <c r="WOW16" s="44"/>
      <c r="WOX16" s="44"/>
      <c r="WOY16" s="44"/>
      <c r="WOZ16" s="44"/>
      <c r="WPA16" s="44"/>
      <c r="WPB16" s="44"/>
      <c r="WPC16" s="44"/>
      <c r="WPD16" s="44"/>
      <c r="WPE16" s="44"/>
      <c r="WPF16" s="44"/>
      <c r="WPG16" s="44"/>
      <c r="WPH16" s="44"/>
      <c r="WPI16" s="44"/>
      <c r="WPJ16" s="44"/>
      <c r="WPK16" s="44"/>
      <c r="WPL16" s="44"/>
      <c r="WPM16" s="44"/>
      <c r="WPN16" s="44"/>
      <c r="WPO16" s="44"/>
      <c r="WPP16" s="44"/>
      <c r="WPQ16" s="44"/>
      <c r="WPR16" s="44"/>
      <c r="WPS16" s="44"/>
      <c r="WPT16" s="44"/>
      <c r="WPU16" s="44"/>
      <c r="WPV16" s="44"/>
      <c r="WPW16" s="44"/>
      <c r="WPX16" s="44"/>
      <c r="WPY16" s="44"/>
      <c r="WPZ16" s="44"/>
      <c r="WQA16" s="44"/>
      <c r="WQB16" s="44"/>
      <c r="WQC16" s="44"/>
      <c r="WQD16" s="44"/>
      <c r="WQE16" s="44"/>
      <c r="WQF16" s="44"/>
      <c r="WQG16" s="44"/>
      <c r="WQH16" s="44"/>
      <c r="WQI16" s="44"/>
      <c r="WQJ16" s="44"/>
      <c r="WQK16" s="44"/>
      <c r="WQL16" s="44"/>
      <c r="WQM16" s="44"/>
      <c r="WQN16" s="44"/>
      <c r="WQO16" s="44"/>
      <c r="WQP16" s="44"/>
      <c r="WQQ16" s="44"/>
      <c r="WQR16" s="44"/>
      <c r="WQS16" s="44"/>
      <c r="WQT16" s="44"/>
      <c r="WQU16" s="44"/>
      <c r="WQV16" s="44"/>
      <c r="WQW16" s="44"/>
      <c r="WQX16" s="44"/>
      <c r="WQY16" s="44"/>
      <c r="WQZ16" s="44"/>
      <c r="WRA16" s="44"/>
      <c r="WRB16" s="44"/>
      <c r="WRC16" s="44"/>
      <c r="WRD16" s="44"/>
      <c r="WRE16" s="44"/>
      <c r="WRF16" s="44"/>
      <c r="WRG16" s="44"/>
      <c r="WRH16" s="44"/>
      <c r="WRI16" s="44"/>
      <c r="WRJ16" s="44"/>
      <c r="WRK16" s="44"/>
      <c r="WRL16" s="44"/>
      <c r="WRM16" s="44"/>
      <c r="WRN16" s="44"/>
      <c r="WRO16" s="44"/>
      <c r="WRP16" s="44"/>
      <c r="WRQ16" s="44"/>
      <c r="WRR16" s="44"/>
      <c r="WRS16" s="44"/>
      <c r="WRT16" s="44"/>
      <c r="WRU16" s="44"/>
      <c r="WRV16" s="44"/>
      <c r="WRW16" s="44"/>
      <c r="WRX16" s="44"/>
      <c r="WRY16" s="44"/>
      <c r="WRZ16" s="44"/>
      <c r="WSA16" s="44"/>
      <c r="WSB16" s="44"/>
      <c r="WSC16" s="44"/>
      <c r="WSD16" s="44"/>
      <c r="WSE16" s="44"/>
      <c r="WSF16" s="44"/>
      <c r="WSG16" s="44"/>
      <c r="WSH16" s="44"/>
      <c r="WSI16" s="44"/>
      <c r="WSJ16" s="44"/>
      <c r="WSK16" s="44"/>
      <c r="WSL16" s="44"/>
      <c r="WSM16" s="44"/>
      <c r="WSN16" s="44"/>
      <c r="WSO16" s="44"/>
      <c r="WSP16" s="44"/>
      <c r="WSQ16" s="44"/>
      <c r="WSR16" s="44"/>
      <c r="WSS16" s="44"/>
      <c r="WST16" s="44"/>
      <c r="WSU16" s="44"/>
      <c r="WSV16" s="44"/>
      <c r="WSW16" s="44"/>
      <c r="WSX16" s="44"/>
      <c r="WSY16" s="44"/>
      <c r="WSZ16" s="44"/>
      <c r="WTA16" s="44"/>
      <c r="WTB16" s="44"/>
      <c r="WTC16" s="44"/>
      <c r="WTD16" s="44"/>
      <c r="WTE16" s="44"/>
      <c r="WTF16" s="44"/>
      <c r="WTG16" s="44"/>
      <c r="WTH16" s="44"/>
      <c r="WTI16" s="44"/>
      <c r="WTJ16" s="44"/>
      <c r="WTK16" s="44"/>
      <c r="WTL16" s="44"/>
      <c r="WTM16" s="44"/>
      <c r="WTN16" s="44"/>
      <c r="WTO16" s="44"/>
      <c r="WTP16" s="44"/>
      <c r="WTQ16" s="44"/>
      <c r="WTR16" s="44"/>
      <c r="WTS16" s="44"/>
      <c r="WTT16" s="44"/>
      <c r="WTU16" s="44"/>
      <c r="WTV16" s="44"/>
      <c r="WTW16" s="44"/>
      <c r="WTX16" s="44"/>
      <c r="WTY16" s="44"/>
      <c r="WTZ16" s="44"/>
      <c r="WUA16" s="44"/>
      <c r="WUB16" s="44"/>
      <c r="WUC16" s="44"/>
      <c r="WUD16" s="44"/>
      <c r="WUE16" s="44"/>
      <c r="WUF16" s="44"/>
      <c r="WUG16" s="44"/>
      <c r="WUH16" s="44"/>
      <c r="WUI16" s="44"/>
      <c r="WUJ16" s="44"/>
      <c r="WUK16" s="44"/>
      <c r="WUL16" s="44"/>
      <c r="WUM16" s="44"/>
      <c r="WUN16" s="44"/>
      <c r="WUO16" s="44"/>
      <c r="WUP16" s="44"/>
      <c r="WUQ16" s="44"/>
      <c r="WUR16" s="44"/>
      <c r="WUS16" s="44"/>
      <c r="WUT16" s="44"/>
      <c r="WUU16" s="44"/>
      <c r="WUV16" s="44"/>
      <c r="WUW16" s="44"/>
      <c r="WUX16" s="44"/>
      <c r="WUY16" s="44"/>
      <c r="WUZ16" s="44"/>
      <c r="WVA16" s="44"/>
      <c r="WVB16" s="44"/>
      <c r="WVC16" s="44"/>
      <c r="WVD16" s="44"/>
      <c r="WVE16" s="44"/>
      <c r="WVF16" s="44"/>
      <c r="WVG16" s="44"/>
      <c r="WVH16" s="44"/>
      <c r="WVI16" s="44"/>
      <c r="WVJ16" s="44"/>
      <c r="WVK16" s="44"/>
      <c r="WVL16" s="44"/>
      <c r="WVM16" s="44"/>
      <c r="WVN16" s="44"/>
      <c r="WVO16" s="44"/>
      <c r="WVP16" s="44"/>
      <c r="WVQ16" s="44"/>
      <c r="WVR16" s="44"/>
      <c r="WVS16" s="44"/>
      <c r="WVT16" s="44"/>
      <c r="WVU16" s="44"/>
      <c r="WVV16" s="44"/>
      <c r="WVW16" s="44"/>
      <c r="WVX16" s="44"/>
      <c r="WVY16" s="44"/>
      <c r="WVZ16" s="44"/>
      <c r="WWA16" s="44"/>
      <c r="WWB16" s="44"/>
      <c r="WWC16" s="44"/>
      <c r="WWD16" s="44"/>
      <c r="WWE16" s="44"/>
      <c r="WWF16" s="44"/>
      <c r="WWG16" s="44"/>
      <c r="WWH16" s="44"/>
      <c r="WWI16" s="44"/>
      <c r="WWJ16" s="44"/>
      <c r="WWK16" s="44"/>
      <c r="WWL16" s="44"/>
      <c r="WWM16" s="44"/>
      <c r="WWN16" s="44"/>
      <c r="WWO16" s="44"/>
      <c r="WWP16" s="44"/>
      <c r="WWQ16" s="44"/>
      <c r="WWR16" s="44"/>
      <c r="WWS16" s="44"/>
      <c r="WWT16" s="44"/>
      <c r="WWU16" s="44"/>
      <c r="WWV16" s="44"/>
      <c r="WWW16" s="44"/>
      <c r="WWX16" s="44"/>
      <c r="WWY16" s="44"/>
      <c r="WWZ16" s="44"/>
      <c r="WXA16" s="44"/>
      <c r="WXB16" s="44"/>
      <c r="WXC16" s="44"/>
      <c r="WXD16" s="44"/>
      <c r="WXE16" s="44"/>
      <c r="WXF16" s="44"/>
      <c r="WXG16" s="44"/>
      <c r="WXH16" s="44"/>
      <c r="WXI16" s="44"/>
      <c r="WXJ16" s="44"/>
      <c r="WXK16" s="44"/>
      <c r="WXL16" s="44"/>
      <c r="WXM16" s="44"/>
      <c r="WXN16" s="44"/>
      <c r="WXO16" s="44"/>
      <c r="WXP16" s="44"/>
      <c r="WXQ16" s="44"/>
      <c r="WXR16" s="44"/>
      <c r="WXS16" s="44"/>
      <c r="WXT16" s="44"/>
      <c r="WXU16" s="44"/>
      <c r="WXV16" s="44"/>
      <c r="WXW16" s="44"/>
      <c r="WXX16" s="44"/>
      <c r="WXY16" s="44"/>
      <c r="WXZ16" s="44"/>
      <c r="WYA16" s="44"/>
      <c r="WYB16" s="44"/>
      <c r="WYC16" s="44"/>
      <c r="WYD16" s="44"/>
      <c r="WYE16" s="44"/>
      <c r="WYF16" s="44"/>
      <c r="WYG16" s="44"/>
      <c r="WYH16" s="44"/>
      <c r="WYI16" s="44"/>
      <c r="WYJ16" s="44"/>
      <c r="WYK16" s="44"/>
      <c r="WYL16" s="44"/>
      <c r="WYM16" s="44"/>
      <c r="WYN16" s="44"/>
      <c r="WYO16" s="44"/>
      <c r="WYP16" s="44"/>
      <c r="WYQ16" s="44"/>
      <c r="WYR16" s="44"/>
      <c r="WYS16" s="44"/>
      <c r="WYT16" s="44"/>
      <c r="WYU16" s="44"/>
      <c r="WYV16" s="44"/>
      <c r="WYW16" s="44"/>
      <c r="WYX16" s="44"/>
      <c r="WYY16" s="44"/>
      <c r="WYZ16" s="44"/>
      <c r="WZA16" s="44"/>
      <c r="WZB16" s="44"/>
      <c r="WZC16" s="44"/>
      <c r="WZD16" s="44"/>
      <c r="WZE16" s="44"/>
      <c r="WZF16" s="44"/>
      <c r="WZG16" s="44"/>
      <c r="WZH16" s="44"/>
      <c r="WZI16" s="44"/>
      <c r="WZJ16" s="44"/>
      <c r="WZK16" s="44"/>
      <c r="WZL16" s="44"/>
      <c r="WZM16" s="44"/>
      <c r="WZN16" s="44"/>
      <c r="WZO16" s="44"/>
      <c r="WZP16" s="44"/>
      <c r="WZQ16" s="44"/>
      <c r="WZR16" s="44"/>
      <c r="WZS16" s="44"/>
      <c r="WZT16" s="44"/>
      <c r="WZU16" s="44"/>
      <c r="WZV16" s="44"/>
      <c r="WZW16" s="44"/>
      <c r="WZX16" s="44"/>
      <c r="WZY16" s="44"/>
      <c r="WZZ16" s="44"/>
      <c r="XAA16" s="44"/>
      <c r="XAB16" s="44"/>
      <c r="XAC16" s="44"/>
      <c r="XAD16" s="44"/>
      <c r="XAE16" s="44"/>
      <c r="XAF16" s="44"/>
      <c r="XAG16" s="44"/>
      <c r="XAH16" s="44"/>
      <c r="XAI16" s="44"/>
      <c r="XAJ16" s="44"/>
      <c r="XAK16" s="44"/>
      <c r="XAL16" s="44"/>
      <c r="XAM16" s="44"/>
      <c r="XAN16" s="44"/>
      <c r="XAO16" s="44"/>
      <c r="XAP16" s="44"/>
      <c r="XAQ16" s="44"/>
      <c r="XAR16" s="44"/>
      <c r="XAS16" s="44"/>
      <c r="XAT16" s="44"/>
      <c r="XAU16" s="44"/>
      <c r="XAV16" s="44"/>
      <c r="XAW16" s="44"/>
      <c r="XAX16" s="44"/>
      <c r="XAY16" s="44"/>
      <c r="XAZ16" s="44"/>
      <c r="XBA16" s="44"/>
      <c r="XBB16" s="44"/>
      <c r="XBC16" s="44"/>
      <c r="XBD16" s="44"/>
      <c r="XBE16" s="44"/>
      <c r="XBF16" s="44"/>
      <c r="XBG16" s="44"/>
      <c r="XBH16" s="44"/>
      <c r="XBI16" s="44"/>
      <c r="XBJ16" s="44"/>
      <c r="XBK16" s="44"/>
      <c r="XBL16" s="44"/>
      <c r="XBM16" s="44"/>
      <c r="XBN16" s="44"/>
      <c r="XBO16" s="44"/>
      <c r="XBP16" s="44"/>
      <c r="XBQ16" s="44"/>
      <c r="XBR16" s="44"/>
      <c r="XBS16" s="44"/>
      <c r="XBT16" s="44"/>
      <c r="XBU16" s="44"/>
      <c r="XBV16" s="44"/>
      <c r="XBW16" s="44"/>
      <c r="XBX16" s="44"/>
      <c r="XBY16" s="44"/>
      <c r="XBZ16" s="44"/>
      <c r="XCA16" s="44"/>
      <c r="XCB16" s="44"/>
      <c r="XCC16" s="44"/>
      <c r="XCD16" s="44"/>
      <c r="XCE16" s="44"/>
      <c r="XCF16" s="44"/>
      <c r="XCG16" s="44"/>
      <c r="XCH16" s="44"/>
      <c r="XCI16" s="44"/>
      <c r="XCJ16" s="44"/>
      <c r="XCK16" s="44"/>
      <c r="XCL16" s="44"/>
      <c r="XCM16" s="44"/>
      <c r="XCN16" s="44"/>
      <c r="XCO16" s="44"/>
      <c r="XCP16" s="44"/>
      <c r="XCQ16" s="44"/>
      <c r="XCR16" s="44"/>
      <c r="XCS16" s="44"/>
      <c r="XCT16" s="44"/>
      <c r="XCU16" s="44"/>
      <c r="XCV16" s="44"/>
      <c r="XCW16" s="44"/>
      <c r="XCX16" s="44"/>
      <c r="XCY16" s="44"/>
      <c r="XCZ16" s="44"/>
      <c r="XDA16" s="44"/>
      <c r="XDB16" s="44"/>
      <c r="XDC16" s="44"/>
      <c r="XDD16" s="44"/>
      <c r="XDE16" s="44"/>
      <c r="XDF16" s="44"/>
      <c r="XDG16" s="44"/>
      <c r="XDH16" s="44"/>
      <c r="XDI16" s="44"/>
      <c r="XDJ16" s="44"/>
      <c r="XDK16" s="44"/>
      <c r="XDL16" s="44"/>
      <c r="XDM16" s="44"/>
      <c r="XDN16" s="44"/>
      <c r="XDO16" s="44"/>
      <c r="XDP16" s="44"/>
      <c r="XDQ16" s="44"/>
      <c r="XDR16" s="44"/>
      <c r="XDS16" s="44"/>
      <c r="XDT16" s="44"/>
      <c r="XDU16" s="44"/>
      <c r="XDV16" s="44"/>
      <c r="XDW16" s="44"/>
      <c r="XDX16" s="44"/>
      <c r="XDY16" s="44"/>
      <c r="XDZ16" s="44"/>
      <c r="XEA16" s="44"/>
      <c r="XEB16" s="44"/>
      <c r="XEC16" s="44"/>
      <c r="XED16" s="44"/>
      <c r="XEE16" s="44"/>
      <c r="XEF16" s="44"/>
      <c r="XEG16" s="44"/>
      <c r="XEH16" s="44"/>
      <c r="XEI16" s="44"/>
      <c r="XEJ16" s="44"/>
      <c r="XEK16" s="44"/>
      <c r="XEL16" s="44"/>
      <c r="XEM16" s="44"/>
      <c r="XEN16" s="44"/>
      <c r="XEO16" s="44"/>
      <c r="XEP16" s="44"/>
      <c r="XEQ16" s="44"/>
      <c r="XER16" s="44"/>
      <c r="XES16" s="44"/>
      <c r="XET16" s="44"/>
      <c r="XEU16" s="44"/>
      <c r="XEV16" s="44"/>
      <c r="XEW16" s="44"/>
      <c r="XEX16" s="44"/>
      <c r="XEY16" s="44"/>
      <c r="XEZ16" s="44"/>
      <c r="XFA16" s="44"/>
      <c r="XFB16" s="44"/>
      <c r="XFC16" s="44"/>
    </row>
    <row r="17" spans="2:16383">
      <c r="B17" s="44" t="s">
        <v>372</v>
      </c>
      <c r="C17" s="95"/>
      <c r="D17" s="98"/>
      <c r="E17" s="44"/>
      <c r="F17" s="44"/>
      <c r="G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4"/>
      <c r="DL17" s="44"/>
      <c r="DM17" s="44"/>
      <c r="DN17" s="44"/>
      <c r="DO17" s="44"/>
      <c r="DP17" s="44"/>
      <c r="DQ17" s="44"/>
      <c r="DR17" s="44"/>
      <c r="DS17" s="44"/>
      <c r="DT17" s="44"/>
      <c r="DU17" s="44"/>
      <c r="DV17" s="44"/>
      <c r="DW17" s="44"/>
      <c r="DX17" s="44"/>
      <c r="DY17" s="44"/>
      <c r="DZ17" s="44"/>
      <c r="EA17" s="44"/>
      <c r="EB17" s="44"/>
      <c r="EC17" s="44"/>
      <c r="ED17" s="44"/>
      <c r="EE17" s="44"/>
      <c r="EF17" s="44"/>
      <c r="EG17" s="44"/>
      <c r="EH17" s="44"/>
      <c r="EI17" s="44"/>
      <c r="EJ17" s="44"/>
      <c r="EK17" s="44"/>
      <c r="EL17" s="44"/>
      <c r="EM17" s="44"/>
      <c r="EN17" s="44"/>
      <c r="EO17" s="44"/>
      <c r="EP17" s="44"/>
      <c r="EQ17" s="44"/>
      <c r="ER17" s="44"/>
      <c r="ES17" s="44"/>
      <c r="ET17" s="44"/>
      <c r="EU17" s="44"/>
      <c r="EV17" s="44"/>
      <c r="EW17" s="44"/>
      <c r="EX17" s="44"/>
      <c r="EY17" s="44"/>
      <c r="EZ17" s="44"/>
      <c r="FA17" s="44"/>
      <c r="FB17" s="44"/>
      <c r="FC17" s="44"/>
      <c r="FD17" s="44"/>
      <c r="FE17" s="44"/>
      <c r="FF17" s="44"/>
      <c r="FG17" s="44"/>
      <c r="FH17" s="44"/>
      <c r="FI17" s="44"/>
      <c r="FJ17" s="44"/>
      <c r="FK17" s="44"/>
      <c r="FL17" s="44"/>
      <c r="FM17" s="44"/>
      <c r="FN17" s="44"/>
      <c r="FO17" s="44"/>
      <c r="FP17" s="44"/>
      <c r="FQ17" s="44"/>
      <c r="FR17" s="44"/>
      <c r="FS17" s="44"/>
      <c r="FT17" s="44"/>
      <c r="FU17" s="44"/>
      <c r="FV17" s="44"/>
      <c r="FW17" s="44"/>
      <c r="FX17" s="44"/>
      <c r="FY17" s="44"/>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c r="HI17" s="44"/>
      <c r="HJ17" s="44"/>
      <c r="HK17" s="44"/>
      <c r="HL17" s="44"/>
      <c r="HM17" s="44"/>
      <c r="HN17" s="44"/>
      <c r="HO17" s="44"/>
      <c r="HP17" s="44"/>
      <c r="HQ17" s="44"/>
      <c r="HR17" s="44"/>
      <c r="HS17" s="44"/>
      <c r="HT17" s="44"/>
      <c r="HU17" s="44"/>
      <c r="HV17" s="44"/>
      <c r="HW17" s="44"/>
      <c r="HX17" s="44"/>
      <c r="HY17" s="44"/>
      <c r="HZ17" s="44"/>
      <c r="IA17" s="44"/>
      <c r="IB17" s="44"/>
      <c r="IC17" s="44"/>
      <c r="ID17" s="44"/>
      <c r="IE17" s="44"/>
      <c r="IF17" s="44"/>
      <c r="IG17" s="44"/>
      <c r="IH17" s="44"/>
      <c r="II17" s="44"/>
      <c r="IJ17" s="44"/>
      <c r="IK17" s="44"/>
      <c r="IL17" s="44"/>
      <c r="IM17" s="44"/>
      <c r="IN17" s="44"/>
      <c r="IO17" s="44"/>
      <c r="IP17" s="44"/>
      <c r="IQ17" s="44"/>
      <c r="IR17" s="44"/>
      <c r="IS17" s="44"/>
      <c r="IT17" s="44"/>
      <c r="IU17" s="44"/>
      <c r="IV17" s="44"/>
      <c r="IW17" s="44"/>
      <c r="IX17" s="44"/>
      <c r="IY17" s="44"/>
      <c r="IZ17" s="44"/>
      <c r="JA17" s="44"/>
      <c r="JB17" s="44"/>
      <c r="JC17" s="44"/>
      <c r="JD17" s="44"/>
      <c r="JE17" s="44"/>
      <c r="JF17" s="44"/>
      <c r="JG17" s="44"/>
      <c r="JH17" s="44"/>
      <c r="JI17" s="44"/>
      <c r="JJ17" s="44"/>
      <c r="JK17" s="44"/>
      <c r="JL17" s="44"/>
      <c r="JM17" s="44"/>
      <c r="JN17" s="44"/>
      <c r="JO17" s="44"/>
      <c r="JP17" s="44"/>
      <c r="JQ17" s="44"/>
      <c r="JR17" s="44"/>
      <c r="JS17" s="44"/>
      <c r="JT17" s="44"/>
      <c r="JU17" s="44"/>
      <c r="JV17" s="44"/>
      <c r="JW17" s="44"/>
      <c r="JX17" s="44"/>
      <c r="JY17" s="44"/>
      <c r="JZ17" s="44"/>
      <c r="KA17" s="44"/>
      <c r="KB17" s="44"/>
      <c r="KC17" s="44"/>
      <c r="KD17" s="44"/>
      <c r="KE17" s="44"/>
      <c r="KF17" s="44"/>
      <c r="KG17" s="44"/>
      <c r="KH17" s="44"/>
      <c r="KI17" s="44"/>
      <c r="KJ17" s="44"/>
      <c r="KK17" s="44"/>
      <c r="KL17" s="44"/>
      <c r="KM17" s="44"/>
      <c r="KN17" s="44"/>
      <c r="KO17" s="44"/>
      <c r="KP17" s="44"/>
      <c r="KQ17" s="44"/>
      <c r="KR17" s="44"/>
      <c r="KS17" s="44"/>
      <c r="KT17" s="44"/>
      <c r="KU17" s="44"/>
      <c r="KV17" s="44"/>
      <c r="KW17" s="44"/>
      <c r="KX17" s="44"/>
      <c r="KY17" s="44"/>
      <c r="KZ17" s="44"/>
      <c r="LA17" s="44"/>
      <c r="LB17" s="44"/>
      <c r="LC17" s="44"/>
      <c r="LD17" s="44"/>
      <c r="LE17" s="44"/>
      <c r="LF17" s="44"/>
      <c r="LG17" s="44"/>
      <c r="LH17" s="44"/>
      <c r="LI17" s="44"/>
      <c r="LJ17" s="44"/>
      <c r="LK17" s="44"/>
      <c r="LL17" s="44"/>
      <c r="LM17" s="44"/>
      <c r="LN17" s="44"/>
      <c r="LO17" s="44"/>
      <c r="LP17" s="44"/>
      <c r="LQ17" s="44"/>
      <c r="LR17" s="44"/>
      <c r="LS17" s="44"/>
      <c r="LT17" s="44"/>
      <c r="LU17" s="44"/>
      <c r="LV17" s="44"/>
      <c r="LW17" s="44"/>
      <c r="LX17" s="44"/>
      <c r="LY17" s="44"/>
      <c r="LZ17" s="44"/>
      <c r="MA17" s="44"/>
      <c r="MB17" s="44"/>
      <c r="MC17" s="44"/>
      <c r="MD17" s="44"/>
      <c r="ME17" s="44"/>
      <c r="MF17" s="44"/>
      <c r="MG17" s="44"/>
      <c r="MH17" s="44"/>
      <c r="MI17" s="44"/>
      <c r="MJ17" s="44"/>
      <c r="MK17" s="44"/>
      <c r="ML17" s="44"/>
      <c r="MM17" s="44"/>
      <c r="MN17" s="44"/>
      <c r="MO17" s="44"/>
      <c r="MP17" s="44"/>
      <c r="MQ17" s="44"/>
      <c r="MR17" s="44"/>
      <c r="MS17" s="44"/>
      <c r="MT17" s="44"/>
      <c r="MU17" s="44"/>
      <c r="MV17" s="44"/>
      <c r="MW17" s="44"/>
      <c r="MX17" s="44"/>
      <c r="MY17" s="44"/>
      <c r="MZ17" s="44"/>
      <c r="NA17" s="44"/>
      <c r="NB17" s="44"/>
      <c r="NC17" s="44"/>
      <c r="ND17" s="44"/>
      <c r="NE17" s="44"/>
      <c r="NF17" s="44"/>
      <c r="NG17" s="44"/>
      <c r="NH17" s="44"/>
      <c r="NI17" s="44"/>
      <c r="NJ17" s="44"/>
      <c r="NK17" s="44"/>
      <c r="NL17" s="44"/>
      <c r="NM17" s="44"/>
      <c r="NN17" s="44"/>
      <c r="NO17" s="44"/>
      <c r="NP17" s="44"/>
      <c r="NQ17" s="44"/>
      <c r="NR17" s="44"/>
      <c r="NS17" s="44"/>
      <c r="NT17" s="44"/>
      <c r="NU17" s="44"/>
      <c r="NV17" s="44"/>
      <c r="NW17" s="44"/>
      <c r="NX17" s="44"/>
      <c r="NY17" s="44"/>
      <c r="NZ17" s="44"/>
      <c r="OA17" s="44"/>
      <c r="OB17" s="44"/>
      <c r="OC17" s="44"/>
      <c r="OD17" s="44"/>
      <c r="OE17" s="44"/>
      <c r="OF17" s="44"/>
      <c r="OG17" s="44"/>
      <c r="OH17" s="44"/>
      <c r="OI17" s="44"/>
      <c r="OJ17" s="44"/>
      <c r="OK17" s="44"/>
      <c r="OL17" s="44"/>
      <c r="OM17" s="44"/>
      <c r="ON17" s="44"/>
      <c r="OO17" s="44"/>
      <c r="OP17" s="44"/>
      <c r="OQ17" s="44"/>
      <c r="OR17" s="44"/>
      <c r="OS17" s="44"/>
      <c r="OT17" s="44"/>
      <c r="OU17" s="44"/>
      <c r="OV17" s="44"/>
      <c r="OW17" s="44"/>
      <c r="OX17" s="44"/>
      <c r="OY17" s="44"/>
      <c r="OZ17" s="44"/>
      <c r="PA17" s="44"/>
      <c r="PB17" s="44"/>
      <c r="PC17" s="44"/>
      <c r="PD17" s="44"/>
      <c r="PE17" s="44"/>
      <c r="PF17" s="44"/>
      <c r="PG17" s="44"/>
      <c r="PH17" s="44"/>
      <c r="PI17" s="44"/>
      <c r="PJ17" s="44"/>
      <c r="PK17" s="44"/>
      <c r="PL17" s="44"/>
      <c r="PM17" s="44"/>
      <c r="PN17" s="44"/>
      <c r="PO17" s="44"/>
      <c r="PP17" s="44"/>
      <c r="PQ17" s="44"/>
      <c r="PR17" s="44"/>
      <c r="PS17" s="44"/>
      <c r="PT17" s="44"/>
      <c r="PU17" s="44"/>
      <c r="PV17" s="44"/>
      <c r="PW17" s="44"/>
      <c r="PX17" s="44"/>
      <c r="PY17" s="44"/>
      <c r="PZ17" s="44"/>
      <c r="QA17" s="44"/>
      <c r="QB17" s="44"/>
      <c r="QC17" s="44"/>
      <c r="QD17" s="44"/>
      <c r="QE17" s="44"/>
      <c r="QF17" s="44"/>
      <c r="QG17" s="44"/>
      <c r="QH17" s="44"/>
      <c r="QI17" s="44"/>
      <c r="QJ17" s="44"/>
      <c r="QK17" s="44"/>
      <c r="QL17" s="44"/>
      <c r="QM17" s="44"/>
      <c r="QN17" s="44"/>
      <c r="QO17" s="44"/>
      <c r="QP17" s="44"/>
      <c r="QQ17" s="44"/>
      <c r="QR17" s="44"/>
      <c r="QS17" s="44"/>
      <c r="QT17" s="44"/>
      <c r="QU17" s="44"/>
      <c r="QV17" s="44"/>
      <c r="QW17" s="44"/>
      <c r="QX17" s="44"/>
      <c r="QY17" s="44"/>
      <c r="QZ17" s="44"/>
      <c r="RA17" s="44"/>
      <c r="RB17" s="44"/>
      <c r="RC17" s="44"/>
      <c r="RD17" s="44"/>
      <c r="RE17" s="44"/>
      <c r="RF17" s="44"/>
      <c r="RG17" s="44"/>
      <c r="RH17" s="44"/>
      <c r="RI17" s="44"/>
      <c r="RJ17" s="44"/>
      <c r="RK17" s="44"/>
      <c r="RL17" s="44"/>
      <c r="RM17" s="44"/>
      <c r="RN17" s="44"/>
      <c r="RO17" s="44"/>
      <c r="RP17" s="44"/>
      <c r="RQ17" s="44"/>
      <c r="RR17" s="44"/>
      <c r="RS17" s="44"/>
      <c r="RT17" s="44"/>
      <c r="RU17" s="44"/>
      <c r="RV17" s="44"/>
      <c r="RW17" s="44"/>
      <c r="RX17" s="44"/>
      <c r="RY17" s="44"/>
      <c r="RZ17" s="44"/>
      <c r="SA17" s="44"/>
      <c r="SB17" s="44"/>
      <c r="SC17" s="44"/>
      <c r="SD17" s="44"/>
      <c r="SE17" s="44"/>
      <c r="SF17" s="44"/>
      <c r="SG17" s="44"/>
      <c r="SH17" s="44"/>
      <c r="SI17" s="44"/>
      <c r="SJ17" s="44"/>
      <c r="SK17" s="44"/>
      <c r="SL17" s="44"/>
      <c r="SM17" s="44"/>
      <c r="SN17" s="44"/>
      <c r="SO17" s="44"/>
      <c r="SP17" s="44"/>
      <c r="SQ17" s="44"/>
      <c r="SR17" s="44"/>
      <c r="SS17" s="44"/>
      <c r="ST17" s="44"/>
      <c r="SU17" s="44"/>
      <c r="SV17" s="44"/>
      <c r="SW17" s="44"/>
      <c r="SX17" s="44"/>
      <c r="SY17" s="44"/>
      <c r="SZ17" s="44"/>
      <c r="TA17" s="44"/>
      <c r="TB17" s="44"/>
      <c r="TC17" s="44"/>
      <c r="TD17" s="44"/>
      <c r="TE17" s="44"/>
      <c r="TF17" s="44"/>
      <c r="TG17" s="44"/>
      <c r="TH17" s="44"/>
      <c r="TI17" s="44"/>
      <c r="TJ17" s="44"/>
      <c r="TK17" s="44"/>
      <c r="TL17" s="44"/>
      <c r="TM17" s="44"/>
      <c r="TN17" s="44"/>
      <c r="TO17" s="44"/>
      <c r="TP17" s="44"/>
      <c r="TQ17" s="44"/>
      <c r="TR17" s="44"/>
      <c r="TS17" s="44"/>
      <c r="TT17" s="44"/>
      <c r="TU17" s="44"/>
      <c r="TV17" s="44"/>
      <c r="TW17" s="44"/>
      <c r="TX17" s="44"/>
      <c r="TY17" s="44"/>
      <c r="TZ17" s="44"/>
      <c r="UA17" s="44"/>
      <c r="UB17" s="44"/>
      <c r="UC17" s="44"/>
      <c r="UD17" s="44"/>
      <c r="UE17" s="44"/>
      <c r="UF17" s="44"/>
      <c r="UG17" s="44"/>
      <c r="UH17" s="44"/>
      <c r="UI17" s="44"/>
      <c r="UJ17" s="44"/>
      <c r="UK17" s="44"/>
      <c r="UL17" s="44"/>
      <c r="UM17" s="44"/>
      <c r="UN17" s="44"/>
      <c r="UO17" s="44"/>
      <c r="UP17" s="44"/>
      <c r="UQ17" s="44"/>
      <c r="UR17" s="44"/>
      <c r="US17" s="44"/>
      <c r="UT17" s="44"/>
      <c r="UU17" s="44"/>
      <c r="UV17" s="44"/>
      <c r="UW17" s="44"/>
      <c r="UX17" s="44"/>
      <c r="UY17" s="44"/>
      <c r="UZ17" s="44"/>
      <c r="VA17" s="44"/>
      <c r="VB17" s="44"/>
      <c r="VC17" s="44"/>
      <c r="VD17" s="44"/>
      <c r="VE17" s="44"/>
      <c r="VF17" s="44"/>
      <c r="VG17" s="44"/>
      <c r="VH17" s="44"/>
      <c r="VI17" s="44"/>
      <c r="VJ17" s="44"/>
      <c r="VK17" s="44"/>
      <c r="VL17" s="44"/>
      <c r="VM17" s="44"/>
      <c r="VN17" s="44"/>
      <c r="VO17" s="44"/>
      <c r="VP17" s="44"/>
      <c r="VQ17" s="44"/>
      <c r="VR17" s="44"/>
      <c r="VS17" s="44"/>
      <c r="VT17" s="44"/>
      <c r="VU17" s="44"/>
      <c r="VV17" s="44"/>
      <c r="VW17" s="44"/>
      <c r="VX17" s="44"/>
      <c r="VY17" s="44"/>
      <c r="VZ17" s="44"/>
      <c r="WA17" s="44"/>
      <c r="WB17" s="44"/>
      <c r="WC17" s="44"/>
      <c r="WD17" s="44"/>
      <c r="WE17" s="44"/>
      <c r="WF17" s="44"/>
      <c r="WG17" s="44"/>
      <c r="WH17" s="44"/>
      <c r="WI17" s="44"/>
      <c r="WJ17" s="44"/>
      <c r="WK17" s="44"/>
      <c r="WL17" s="44"/>
      <c r="WM17" s="44"/>
      <c r="WN17" s="44"/>
      <c r="WO17" s="44"/>
      <c r="WP17" s="44"/>
      <c r="WQ17" s="44"/>
      <c r="WR17" s="44"/>
      <c r="WS17" s="44"/>
      <c r="WT17" s="44"/>
      <c r="WU17" s="44"/>
      <c r="WV17" s="44"/>
      <c r="WW17" s="44"/>
      <c r="WX17" s="44"/>
      <c r="WY17" s="44"/>
      <c r="WZ17" s="44"/>
      <c r="XA17" s="44"/>
      <c r="XB17" s="44"/>
      <c r="XC17" s="44"/>
      <c r="XD17" s="44"/>
      <c r="XE17" s="44"/>
      <c r="XF17" s="44"/>
      <c r="XG17" s="44"/>
      <c r="XH17" s="44"/>
      <c r="XI17" s="44"/>
      <c r="XJ17" s="44"/>
      <c r="XK17" s="44"/>
      <c r="XL17" s="44"/>
      <c r="XM17" s="44"/>
      <c r="XN17" s="44"/>
      <c r="XO17" s="44"/>
      <c r="XP17" s="44"/>
      <c r="XQ17" s="44"/>
      <c r="XR17" s="44"/>
      <c r="XS17" s="44"/>
      <c r="XT17" s="44"/>
      <c r="XU17" s="44"/>
      <c r="XV17" s="44"/>
      <c r="XW17" s="44"/>
      <c r="XX17" s="44"/>
      <c r="XY17" s="44"/>
      <c r="XZ17" s="44"/>
      <c r="YA17" s="44"/>
      <c r="YB17" s="44"/>
      <c r="YC17" s="44"/>
      <c r="YD17" s="44"/>
      <c r="YE17" s="44"/>
      <c r="YF17" s="44"/>
      <c r="YG17" s="44"/>
      <c r="YH17" s="44"/>
      <c r="YI17" s="44"/>
      <c r="YJ17" s="44"/>
      <c r="YK17" s="44"/>
      <c r="YL17" s="44"/>
      <c r="YM17" s="44"/>
      <c r="YN17" s="44"/>
      <c r="YO17" s="44"/>
      <c r="YP17" s="44"/>
      <c r="YQ17" s="44"/>
      <c r="YR17" s="44"/>
      <c r="YS17" s="44"/>
      <c r="YT17" s="44"/>
      <c r="YU17" s="44"/>
      <c r="YV17" s="44"/>
      <c r="YW17" s="44"/>
      <c r="YX17" s="44"/>
      <c r="YY17" s="44"/>
      <c r="YZ17" s="44"/>
      <c r="ZA17" s="44"/>
      <c r="ZB17" s="44"/>
      <c r="ZC17" s="44"/>
      <c r="ZD17" s="44"/>
      <c r="ZE17" s="44"/>
      <c r="ZF17" s="44"/>
      <c r="ZG17" s="44"/>
      <c r="ZH17" s="44"/>
      <c r="ZI17" s="44"/>
      <c r="ZJ17" s="44"/>
      <c r="ZK17" s="44"/>
      <c r="ZL17" s="44"/>
      <c r="ZM17" s="44"/>
      <c r="ZN17" s="44"/>
      <c r="ZO17" s="44"/>
      <c r="ZP17" s="44"/>
      <c r="ZQ17" s="44"/>
      <c r="ZR17" s="44"/>
      <c r="ZS17" s="44"/>
      <c r="ZT17" s="44"/>
      <c r="ZU17" s="44"/>
      <c r="ZV17" s="44"/>
      <c r="ZW17" s="44"/>
      <c r="ZX17" s="44"/>
      <c r="ZY17" s="44"/>
      <c r="ZZ17" s="44"/>
      <c r="AAA17" s="44"/>
      <c r="AAB17" s="44"/>
      <c r="AAC17" s="44"/>
      <c r="AAD17" s="44"/>
      <c r="AAE17" s="44"/>
      <c r="AAF17" s="44"/>
      <c r="AAG17" s="44"/>
      <c r="AAH17" s="44"/>
      <c r="AAI17" s="44"/>
      <c r="AAJ17" s="44"/>
      <c r="AAK17" s="44"/>
      <c r="AAL17" s="44"/>
      <c r="AAM17" s="44"/>
      <c r="AAN17" s="44"/>
      <c r="AAO17" s="44"/>
      <c r="AAP17" s="44"/>
      <c r="AAQ17" s="44"/>
      <c r="AAR17" s="44"/>
      <c r="AAS17" s="44"/>
      <c r="AAT17" s="44"/>
      <c r="AAU17" s="44"/>
      <c r="AAV17" s="44"/>
      <c r="AAW17" s="44"/>
      <c r="AAX17" s="44"/>
      <c r="AAY17" s="44"/>
      <c r="AAZ17" s="44"/>
      <c r="ABA17" s="44"/>
      <c r="ABB17" s="44"/>
      <c r="ABC17" s="44"/>
      <c r="ABD17" s="44"/>
      <c r="ABE17" s="44"/>
      <c r="ABF17" s="44"/>
      <c r="ABG17" s="44"/>
      <c r="ABH17" s="44"/>
      <c r="ABI17" s="44"/>
      <c r="ABJ17" s="44"/>
      <c r="ABK17" s="44"/>
      <c r="ABL17" s="44"/>
      <c r="ABM17" s="44"/>
      <c r="ABN17" s="44"/>
      <c r="ABO17" s="44"/>
      <c r="ABP17" s="44"/>
      <c r="ABQ17" s="44"/>
      <c r="ABR17" s="44"/>
      <c r="ABS17" s="44"/>
      <c r="ABT17" s="44"/>
      <c r="ABU17" s="44"/>
      <c r="ABV17" s="44"/>
      <c r="ABW17" s="44"/>
      <c r="ABX17" s="44"/>
      <c r="ABY17" s="44"/>
      <c r="ABZ17" s="44"/>
      <c r="ACA17" s="44"/>
      <c r="ACB17" s="44"/>
      <c r="ACC17" s="44"/>
      <c r="ACD17" s="44"/>
      <c r="ACE17" s="44"/>
      <c r="ACF17" s="44"/>
      <c r="ACG17" s="44"/>
      <c r="ACH17" s="44"/>
      <c r="ACI17" s="44"/>
      <c r="ACJ17" s="44"/>
      <c r="ACK17" s="44"/>
      <c r="ACL17" s="44"/>
      <c r="ACM17" s="44"/>
      <c r="ACN17" s="44"/>
      <c r="ACO17" s="44"/>
      <c r="ACP17" s="44"/>
      <c r="ACQ17" s="44"/>
      <c r="ACR17" s="44"/>
      <c r="ACS17" s="44"/>
      <c r="ACT17" s="44"/>
      <c r="ACU17" s="44"/>
      <c r="ACV17" s="44"/>
      <c r="ACW17" s="44"/>
      <c r="ACX17" s="44"/>
      <c r="ACY17" s="44"/>
      <c r="ACZ17" s="44"/>
      <c r="ADA17" s="44"/>
      <c r="ADB17" s="44"/>
      <c r="ADC17" s="44"/>
      <c r="ADD17" s="44"/>
      <c r="ADE17" s="44"/>
      <c r="ADF17" s="44"/>
      <c r="ADG17" s="44"/>
      <c r="ADH17" s="44"/>
      <c r="ADI17" s="44"/>
      <c r="ADJ17" s="44"/>
      <c r="ADK17" s="44"/>
      <c r="ADL17" s="44"/>
      <c r="ADM17" s="44"/>
      <c r="ADN17" s="44"/>
      <c r="ADO17" s="44"/>
      <c r="ADP17" s="44"/>
      <c r="ADQ17" s="44"/>
      <c r="ADR17" s="44"/>
      <c r="ADS17" s="44"/>
      <c r="ADT17" s="44"/>
      <c r="ADU17" s="44"/>
      <c r="ADV17" s="44"/>
      <c r="ADW17" s="44"/>
      <c r="ADX17" s="44"/>
      <c r="ADY17" s="44"/>
      <c r="ADZ17" s="44"/>
      <c r="AEA17" s="44"/>
      <c r="AEB17" s="44"/>
      <c r="AEC17" s="44"/>
      <c r="AED17" s="44"/>
      <c r="AEE17" s="44"/>
      <c r="AEF17" s="44"/>
      <c r="AEG17" s="44"/>
      <c r="AEH17" s="44"/>
      <c r="AEI17" s="44"/>
      <c r="AEJ17" s="44"/>
      <c r="AEK17" s="44"/>
      <c r="AEL17" s="44"/>
      <c r="AEM17" s="44"/>
      <c r="AEN17" s="44"/>
      <c r="AEO17" s="44"/>
      <c r="AEP17" s="44"/>
      <c r="AEQ17" s="44"/>
      <c r="AER17" s="44"/>
      <c r="AES17" s="44"/>
      <c r="AET17" s="44"/>
      <c r="AEU17" s="44"/>
      <c r="AEV17" s="44"/>
      <c r="AEW17" s="44"/>
      <c r="AEX17" s="44"/>
      <c r="AEY17" s="44"/>
      <c r="AEZ17" s="44"/>
      <c r="AFA17" s="44"/>
      <c r="AFB17" s="44"/>
      <c r="AFC17" s="44"/>
      <c r="AFD17" s="44"/>
      <c r="AFE17" s="44"/>
      <c r="AFF17" s="44"/>
      <c r="AFG17" s="44"/>
      <c r="AFH17" s="44"/>
      <c r="AFI17" s="44"/>
      <c r="AFJ17" s="44"/>
      <c r="AFK17" s="44"/>
      <c r="AFL17" s="44"/>
      <c r="AFM17" s="44"/>
      <c r="AFN17" s="44"/>
      <c r="AFO17" s="44"/>
      <c r="AFP17" s="44"/>
      <c r="AFQ17" s="44"/>
      <c r="AFR17" s="44"/>
      <c r="AFS17" s="44"/>
      <c r="AFT17" s="44"/>
      <c r="AFU17" s="44"/>
      <c r="AFV17" s="44"/>
      <c r="AFW17" s="44"/>
      <c r="AFX17" s="44"/>
      <c r="AFY17" s="44"/>
      <c r="AFZ17" s="44"/>
      <c r="AGA17" s="44"/>
      <c r="AGB17" s="44"/>
      <c r="AGC17" s="44"/>
      <c r="AGD17" s="44"/>
      <c r="AGE17" s="44"/>
      <c r="AGF17" s="44"/>
      <c r="AGG17" s="44"/>
      <c r="AGH17" s="44"/>
      <c r="AGI17" s="44"/>
      <c r="AGJ17" s="44"/>
      <c r="AGK17" s="44"/>
      <c r="AGL17" s="44"/>
      <c r="AGM17" s="44"/>
      <c r="AGN17" s="44"/>
      <c r="AGO17" s="44"/>
      <c r="AGP17" s="44"/>
      <c r="AGQ17" s="44"/>
      <c r="AGR17" s="44"/>
      <c r="AGS17" s="44"/>
      <c r="AGT17" s="44"/>
      <c r="AGU17" s="44"/>
      <c r="AGV17" s="44"/>
      <c r="AGW17" s="44"/>
      <c r="AGX17" s="44"/>
      <c r="AGY17" s="44"/>
      <c r="AGZ17" s="44"/>
      <c r="AHA17" s="44"/>
      <c r="AHB17" s="44"/>
      <c r="AHC17" s="44"/>
      <c r="AHD17" s="44"/>
      <c r="AHE17" s="44"/>
      <c r="AHF17" s="44"/>
      <c r="AHG17" s="44"/>
      <c r="AHH17" s="44"/>
      <c r="AHI17" s="44"/>
      <c r="AHJ17" s="44"/>
      <c r="AHK17" s="44"/>
      <c r="AHL17" s="44"/>
      <c r="AHM17" s="44"/>
      <c r="AHN17" s="44"/>
      <c r="AHO17" s="44"/>
      <c r="AHP17" s="44"/>
      <c r="AHQ17" s="44"/>
      <c r="AHR17" s="44"/>
      <c r="AHS17" s="44"/>
      <c r="AHT17" s="44"/>
      <c r="AHU17" s="44"/>
      <c r="AHV17" s="44"/>
      <c r="AHW17" s="44"/>
      <c r="AHX17" s="44"/>
      <c r="AHY17" s="44"/>
      <c r="AHZ17" s="44"/>
      <c r="AIA17" s="44"/>
      <c r="AIB17" s="44"/>
      <c r="AIC17" s="44"/>
      <c r="AID17" s="44"/>
      <c r="AIE17" s="44"/>
      <c r="AIF17" s="44"/>
      <c r="AIG17" s="44"/>
      <c r="AIH17" s="44"/>
      <c r="AII17" s="44"/>
      <c r="AIJ17" s="44"/>
      <c r="AIK17" s="44"/>
      <c r="AIL17" s="44"/>
      <c r="AIM17" s="44"/>
      <c r="AIN17" s="44"/>
      <c r="AIO17" s="44"/>
      <c r="AIP17" s="44"/>
      <c r="AIQ17" s="44"/>
      <c r="AIR17" s="44"/>
      <c r="AIS17" s="44"/>
      <c r="AIT17" s="44"/>
      <c r="AIU17" s="44"/>
      <c r="AIV17" s="44"/>
      <c r="AIW17" s="44"/>
      <c r="AIX17" s="44"/>
      <c r="AIY17" s="44"/>
      <c r="AIZ17" s="44"/>
      <c r="AJA17" s="44"/>
      <c r="AJB17" s="44"/>
      <c r="AJC17" s="44"/>
      <c r="AJD17" s="44"/>
      <c r="AJE17" s="44"/>
      <c r="AJF17" s="44"/>
      <c r="AJG17" s="44"/>
      <c r="AJH17" s="44"/>
      <c r="AJI17" s="44"/>
      <c r="AJJ17" s="44"/>
      <c r="AJK17" s="44"/>
      <c r="AJL17" s="44"/>
      <c r="AJM17" s="44"/>
      <c r="AJN17" s="44"/>
      <c r="AJO17" s="44"/>
      <c r="AJP17" s="44"/>
      <c r="AJQ17" s="44"/>
      <c r="AJR17" s="44"/>
      <c r="AJS17" s="44"/>
      <c r="AJT17" s="44"/>
      <c r="AJU17" s="44"/>
      <c r="AJV17" s="44"/>
      <c r="AJW17" s="44"/>
      <c r="AJX17" s="44"/>
      <c r="AJY17" s="44"/>
      <c r="AJZ17" s="44"/>
      <c r="AKA17" s="44"/>
      <c r="AKB17" s="44"/>
      <c r="AKC17" s="44"/>
      <c r="AKD17" s="44"/>
      <c r="AKE17" s="44"/>
      <c r="AKF17" s="44"/>
      <c r="AKG17" s="44"/>
      <c r="AKH17" s="44"/>
      <c r="AKI17" s="44"/>
      <c r="AKJ17" s="44"/>
      <c r="AKK17" s="44"/>
      <c r="AKL17" s="44"/>
      <c r="AKM17" s="44"/>
      <c r="AKN17" s="44"/>
      <c r="AKO17" s="44"/>
      <c r="AKP17" s="44"/>
      <c r="AKQ17" s="44"/>
      <c r="AKR17" s="44"/>
      <c r="AKS17" s="44"/>
      <c r="AKT17" s="44"/>
      <c r="AKU17" s="44"/>
      <c r="AKV17" s="44"/>
      <c r="AKW17" s="44"/>
      <c r="AKX17" s="44"/>
      <c r="AKY17" s="44"/>
      <c r="AKZ17" s="44"/>
      <c r="ALA17" s="44"/>
      <c r="ALB17" s="44"/>
      <c r="ALC17" s="44"/>
      <c r="ALD17" s="44"/>
      <c r="ALE17" s="44"/>
      <c r="ALF17" s="44"/>
      <c r="ALG17" s="44"/>
      <c r="ALH17" s="44"/>
      <c r="ALI17" s="44"/>
      <c r="ALJ17" s="44"/>
      <c r="ALK17" s="44"/>
      <c r="ALL17" s="44"/>
      <c r="ALM17" s="44"/>
      <c r="ALN17" s="44"/>
      <c r="ALO17" s="44"/>
      <c r="ALP17" s="44"/>
      <c r="ALQ17" s="44"/>
      <c r="ALR17" s="44"/>
      <c r="ALS17" s="44"/>
      <c r="ALT17" s="44"/>
      <c r="ALU17" s="44"/>
      <c r="ALV17" s="44"/>
      <c r="ALW17" s="44"/>
      <c r="ALX17" s="44"/>
      <c r="ALY17" s="44"/>
      <c r="ALZ17" s="44"/>
      <c r="AMA17" s="44"/>
      <c r="AMB17" s="44"/>
      <c r="AMC17" s="44"/>
      <c r="AMD17" s="44"/>
      <c r="AME17" s="44"/>
      <c r="AMF17" s="44"/>
      <c r="AMG17" s="44"/>
      <c r="AMH17" s="44"/>
      <c r="AMI17" s="44"/>
      <c r="AMJ17" s="44"/>
      <c r="AMK17" s="44"/>
      <c r="AML17" s="44"/>
      <c r="AMM17" s="44"/>
      <c r="AMN17" s="44"/>
      <c r="AMO17" s="44"/>
      <c r="AMP17" s="44"/>
      <c r="AMQ17" s="44"/>
      <c r="AMR17" s="44"/>
      <c r="AMS17" s="44"/>
      <c r="AMT17" s="44"/>
      <c r="AMU17" s="44"/>
      <c r="AMV17" s="44"/>
      <c r="AMW17" s="44"/>
      <c r="AMX17" s="44"/>
      <c r="AMY17" s="44"/>
      <c r="AMZ17" s="44"/>
      <c r="ANA17" s="44"/>
      <c r="ANB17" s="44"/>
      <c r="ANC17" s="44"/>
      <c r="AND17" s="44"/>
      <c r="ANE17" s="44"/>
      <c r="ANF17" s="44"/>
      <c r="ANG17" s="44"/>
      <c r="ANH17" s="44"/>
      <c r="ANI17" s="44"/>
      <c r="ANJ17" s="44"/>
      <c r="ANK17" s="44"/>
      <c r="ANL17" s="44"/>
      <c r="ANM17" s="44"/>
      <c r="ANN17" s="44"/>
      <c r="ANO17" s="44"/>
      <c r="ANP17" s="44"/>
      <c r="ANQ17" s="44"/>
      <c r="ANR17" s="44"/>
      <c r="ANS17" s="44"/>
      <c r="ANT17" s="44"/>
      <c r="ANU17" s="44"/>
      <c r="ANV17" s="44"/>
      <c r="ANW17" s="44"/>
      <c r="ANX17" s="44"/>
      <c r="ANY17" s="44"/>
      <c r="ANZ17" s="44"/>
      <c r="AOA17" s="44"/>
      <c r="AOB17" s="44"/>
      <c r="AOC17" s="44"/>
      <c r="AOD17" s="44"/>
      <c r="AOE17" s="44"/>
      <c r="AOF17" s="44"/>
      <c r="AOG17" s="44"/>
      <c r="AOH17" s="44"/>
      <c r="AOI17" s="44"/>
      <c r="AOJ17" s="44"/>
      <c r="AOK17" s="44"/>
      <c r="AOL17" s="44"/>
      <c r="AOM17" s="44"/>
      <c r="AON17" s="44"/>
      <c r="AOO17" s="44"/>
      <c r="AOP17" s="44"/>
      <c r="AOQ17" s="44"/>
      <c r="AOR17" s="44"/>
      <c r="AOS17" s="44"/>
      <c r="AOT17" s="44"/>
      <c r="AOU17" s="44"/>
      <c r="AOV17" s="44"/>
      <c r="AOW17" s="44"/>
      <c r="AOX17" s="44"/>
      <c r="AOY17" s="44"/>
      <c r="AOZ17" s="44"/>
      <c r="APA17" s="44"/>
      <c r="APB17" s="44"/>
      <c r="APC17" s="44"/>
      <c r="APD17" s="44"/>
      <c r="APE17" s="44"/>
      <c r="APF17" s="44"/>
      <c r="APG17" s="44"/>
      <c r="APH17" s="44"/>
      <c r="API17" s="44"/>
      <c r="APJ17" s="44"/>
      <c r="APK17" s="44"/>
      <c r="APL17" s="44"/>
      <c r="APM17" s="44"/>
      <c r="APN17" s="44"/>
      <c r="APO17" s="44"/>
      <c r="APP17" s="44"/>
      <c r="APQ17" s="44"/>
      <c r="APR17" s="44"/>
      <c r="APS17" s="44"/>
      <c r="APT17" s="44"/>
      <c r="APU17" s="44"/>
      <c r="APV17" s="44"/>
      <c r="APW17" s="44"/>
      <c r="APX17" s="44"/>
      <c r="APY17" s="44"/>
      <c r="APZ17" s="44"/>
      <c r="AQA17" s="44"/>
      <c r="AQB17" s="44"/>
      <c r="AQC17" s="44"/>
      <c r="AQD17" s="44"/>
      <c r="AQE17" s="44"/>
      <c r="AQF17" s="44"/>
      <c r="AQG17" s="44"/>
      <c r="AQH17" s="44"/>
      <c r="AQI17" s="44"/>
      <c r="AQJ17" s="44"/>
      <c r="AQK17" s="44"/>
      <c r="AQL17" s="44"/>
      <c r="AQM17" s="44"/>
      <c r="AQN17" s="44"/>
      <c r="AQO17" s="44"/>
      <c r="AQP17" s="44"/>
      <c r="AQQ17" s="44"/>
      <c r="AQR17" s="44"/>
      <c r="AQS17" s="44"/>
      <c r="AQT17" s="44"/>
      <c r="AQU17" s="44"/>
      <c r="AQV17" s="44"/>
      <c r="AQW17" s="44"/>
      <c r="AQX17" s="44"/>
      <c r="AQY17" s="44"/>
      <c r="AQZ17" s="44"/>
      <c r="ARA17" s="44"/>
      <c r="ARB17" s="44"/>
      <c r="ARC17" s="44"/>
      <c r="ARD17" s="44"/>
      <c r="ARE17" s="44"/>
      <c r="ARF17" s="44"/>
      <c r="ARG17" s="44"/>
      <c r="ARH17" s="44"/>
      <c r="ARI17" s="44"/>
      <c r="ARJ17" s="44"/>
      <c r="ARK17" s="44"/>
      <c r="ARL17" s="44"/>
      <c r="ARM17" s="44"/>
      <c r="ARN17" s="44"/>
      <c r="ARO17" s="44"/>
      <c r="ARP17" s="44"/>
      <c r="ARQ17" s="44"/>
      <c r="ARR17" s="44"/>
      <c r="ARS17" s="44"/>
      <c r="ART17" s="44"/>
      <c r="ARU17" s="44"/>
      <c r="ARV17" s="44"/>
      <c r="ARW17" s="44"/>
      <c r="ARX17" s="44"/>
      <c r="ARY17" s="44"/>
      <c r="ARZ17" s="44"/>
      <c r="ASA17" s="44"/>
      <c r="ASB17" s="44"/>
      <c r="ASC17" s="44"/>
      <c r="ASD17" s="44"/>
      <c r="ASE17" s="44"/>
      <c r="ASF17" s="44"/>
      <c r="ASG17" s="44"/>
      <c r="ASH17" s="44"/>
      <c r="ASI17" s="44"/>
      <c r="ASJ17" s="44"/>
      <c r="ASK17" s="44"/>
      <c r="ASL17" s="44"/>
      <c r="ASM17" s="44"/>
      <c r="ASN17" s="44"/>
      <c r="ASO17" s="44"/>
      <c r="ASP17" s="44"/>
      <c r="ASQ17" s="44"/>
      <c r="ASR17" s="44"/>
      <c r="ASS17" s="44"/>
      <c r="AST17" s="44"/>
      <c r="ASU17" s="44"/>
      <c r="ASV17" s="44"/>
      <c r="ASW17" s="44"/>
      <c r="ASX17" s="44"/>
      <c r="ASY17" s="44"/>
      <c r="ASZ17" s="44"/>
      <c r="ATA17" s="44"/>
      <c r="ATB17" s="44"/>
      <c r="ATC17" s="44"/>
      <c r="ATD17" s="44"/>
      <c r="ATE17" s="44"/>
      <c r="ATF17" s="44"/>
      <c r="ATG17" s="44"/>
      <c r="ATH17" s="44"/>
      <c r="ATI17" s="44"/>
      <c r="ATJ17" s="44"/>
      <c r="ATK17" s="44"/>
      <c r="ATL17" s="44"/>
      <c r="ATM17" s="44"/>
      <c r="ATN17" s="44"/>
      <c r="ATO17" s="44"/>
      <c r="ATP17" s="44"/>
      <c r="ATQ17" s="44"/>
      <c r="ATR17" s="44"/>
      <c r="ATS17" s="44"/>
      <c r="ATT17" s="44"/>
      <c r="ATU17" s="44"/>
      <c r="ATV17" s="44"/>
      <c r="ATW17" s="44"/>
      <c r="ATX17" s="44"/>
      <c r="ATY17" s="44"/>
      <c r="ATZ17" s="44"/>
      <c r="AUA17" s="44"/>
      <c r="AUB17" s="44"/>
      <c r="AUC17" s="44"/>
      <c r="AUD17" s="44"/>
      <c r="AUE17" s="44"/>
      <c r="AUF17" s="44"/>
      <c r="AUG17" s="44"/>
      <c r="AUH17" s="44"/>
      <c r="AUI17" s="44"/>
      <c r="AUJ17" s="44"/>
      <c r="AUK17" s="44"/>
      <c r="AUL17" s="44"/>
      <c r="AUM17" s="44"/>
      <c r="AUN17" s="44"/>
      <c r="AUO17" s="44"/>
      <c r="AUP17" s="44"/>
      <c r="AUQ17" s="44"/>
      <c r="AUR17" s="44"/>
      <c r="AUS17" s="44"/>
      <c r="AUT17" s="44"/>
      <c r="AUU17" s="44"/>
      <c r="AUV17" s="44"/>
      <c r="AUW17" s="44"/>
      <c r="AUX17" s="44"/>
      <c r="AUY17" s="44"/>
      <c r="AUZ17" s="44"/>
      <c r="AVA17" s="44"/>
      <c r="AVB17" s="44"/>
      <c r="AVC17" s="44"/>
      <c r="AVD17" s="44"/>
      <c r="AVE17" s="44"/>
      <c r="AVF17" s="44"/>
      <c r="AVG17" s="44"/>
      <c r="AVH17" s="44"/>
      <c r="AVI17" s="44"/>
      <c r="AVJ17" s="44"/>
      <c r="AVK17" s="44"/>
      <c r="AVL17" s="44"/>
      <c r="AVM17" s="44"/>
      <c r="AVN17" s="44"/>
      <c r="AVO17" s="44"/>
      <c r="AVP17" s="44"/>
      <c r="AVQ17" s="44"/>
      <c r="AVR17" s="44"/>
      <c r="AVS17" s="44"/>
      <c r="AVT17" s="44"/>
      <c r="AVU17" s="44"/>
      <c r="AVV17" s="44"/>
      <c r="AVW17" s="44"/>
      <c r="AVX17" s="44"/>
      <c r="AVY17" s="44"/>
      <c r="AVZ17" s="44"/>
      <c r="AWA17" s="44"/>
      <c r="AWB17" s="44"/>
      <c r="AWC17" s="44"/>
      <c r="AWD17" s="44"/>
      <c r="AWE17" s="44"/>
      <c r="AWF17" s="44"/>
      <c r="AWG17" s="44"/>
      <c r="AWH17" s="44"/>
      <c r="AWI17" s="44"/>
      <c r="AWJ17" s="44"/>
      <c r="AWK17" s="44"/>
      <c r="AWL17" s="44"/>
      <c r="AWM17" s="44"/>
      <c r="AWN17" s="44"/>
      <c r="AWO17" s="44"/>
      <c r="AWP17" s="44"/>
      <c r="AWQ17" s="44"/>
      <c r="AWR17" s="44"/>
      <c r="AWS17" s="44"/>
      <c r="AWT17" s="44"/>
      <c r="AWU17" s="44"/>
      <c r="AWV17" s="44"/>
      <c r="AWW17" s="44"/>
      <c r="AWX17" s="44"/>
      <c r="AWY17" s="44"/>
      <c r="AWZ17" s="44"/>
      <c r="AXA17" s="44"/>
      <c r="AXB17" s="44"/>
      <c r="AXC17" s="44"/>
      <c r="AXD17" s="44"/>
      <c r="AXE17" s="44"/>
      <c r="AXF17" s="44"/>
      <c r="AXG17" s="44"/>
      <c r="AXH17" s="44"/>
      <c r="AXI17" s="44"/>
      <c r="AXJ17" s="44"/>
      <c r="AXK17" s="44"/>
      <c r="AXL17" s="44"/>
      <c r="AXM17" s="44"/>
      <c r="AXN17" s="44"/>
      <c r="AXO17" s="44"/>
      <c r="AXP17" s="44"/>
      <c r="AXQ17" s="44"/>
      <c r="AXR17" s="44"/>
      <c r="AXS17" s="44"/>
      <c r="AXT17" s="44"/>
      <c r="AXU17" s="44"/>
      <c r="AXV17" s="44"/>
      <c r="AXW17" s="44"/>
      <c r="AXX17" s="44"/>
      <c r="AXY17" s="44"/>
      <c r="AXZ17" s="44"/>
      <c r="AYA17" s="44"/>
      <c r="AYB17" s="44"/>
      <c r="AYC17" s="44"/>
      <c r="AYD17" s="44"/>
      <c r="AYE17" s="44"/>
      <c r="AYF17" s="44"/>
      <c r="AYG17" s="44"/>
      <c r="AYH17" s="44"/>
      <c r="AYI17" s="44"/>
      <c r="AYJ17" s="44"/>
      <c r="AYK17" s="44"/>
      <c r="AYL17" s="44"/>
      <c r="AYM17" s="44"/>
      <c r="AYN17" s="44"/>
      <c r="AYO17" s="44"/>
      <c r="AYP17" s="44"/>
      <c r="AYQ17" s="44"/>
      <c r="AYR17" s="44"/>
      <c r="AYS17" s="44"/>
      <c r="AYT17" s="44"/>
      <c r="AYU17" s="44"/>
      <c r="AYV17" s="44"/>
      <c r="AYW17" s="44"/>
      <c r="AYX17" s="44"/>
      <c r="AYY17" s="44"/>
      <c r="AYZ17" s="44"/>
      <c r="AZA17" s="44"/>
      <c r="AZB17" s="44"/>
      <c r="AZC17" s="44"/>
      <c r="AZD17" s="44"/>
      <c r="AZE17" s="44"/>
      <c r="AZF17" s="44"/>
      <c r="AZG17" s="44"/>
      <c r="AZH17" s="44"/>
      <c r="AZI17" s="44"/>
      <c r="AZJ17" s="44"/>
      <c r="AZK17" s="44"/>
      <c r="AZL17" s="44"/>
      <c r="AZM17" s="44"/>
      <c r="AZN17" s="44"/>
      <c r="AZO17" s="44"/>
      <c r="AZP17" s="44"/>
      <c r="AZQ17" s="44"/>
      <c r="AZR17" s="44"/>
      <c r="AZS17" s="44"/>
      <c r="AZT17" s="44"/>
      <c r="AZU17" s="44"/>
      <c r="AZV17" s="44"/>
      <c r="AZW17" s="44"/>
      <c r="AZX17" s="44"/>
      <c r="AZY17" s="44"/>
      <c r="AZZ17" s="44"/>
      <c r="BAA17" s="44"/>
      <c r="BAB17" s="44"/>
      <c r="BAC17" s="44"/>
      <c r="BAD17" s="44"/>
      <c r="BAE17" s="44"/>
      <c r="BAF17" s="44"/>
      <c r="BAG17" s="44"/>
      <c r="BAH17" s="44"/>
      <c r="BAI17" s="44"/>
      <c r="BAJ17" s="44"/>
      <c r="BAK17" s="44"/>
      <c r="BAL17" s="44"/>
      <c r="BAM17" s="44"/>
      <c r="BAN17" s="44"/>
      <c r="BAO17" s="44"/>
      <c r="BAP17" s="44"/>
      <c r="BAQ17" s="44"/>
      <c r="BAR17" s="44"/>
      <c r="BAS17" s="44"/>
      <c r="BAT17" s="44"/>
      <c r="BAU17" s="44"/>
      <c r="BAV17" s="44"/>
      <c r="BAW17" s="44"/>
      <c r="BAX17" s="44"/>
      <c r="BAY17" s="44"/>
      <c r="BAZ17" s="44"/>
      <c r="BBA17" s="44"/>
      <c r="BBB17" s="44"/>
      <c r="BBC17" s="44"/>
      <c r="BBD17" s="44"/>
      <c r="BBE17" s="44"/>
      <c r="BBF17" s="44"/>
      <c r="BBG17" s="44"/>
      <c r="BBH17" s="44"/>
      <c r="BBI17" s="44"/>
      <c r="BBJ17" s="44"/>
      <c r="BBK17" s="44"/>
      <c r="BBL17" s="44"/>
      <c r="BBM17" s="44"/>
      <c r="BBN17" s="44"/>
      <c r="BBO17" s="44"/>
      <c r="BBP17" s="44"/>
      <c r="BBQ17" s="44"/>
      <c r="BBR17" s="44"/>
      <c r="BBS17" s="44"/>
      <c r="BBT17" s="44"/>
      <c r="BBU17" s="44"/>
      <c r="BBV17" s="44"/>
      <c r="BBW17" s="44"/>
      <c r="BBX17" s="44"/>
      <c r="BBY17" s="44"/>
      <c r="BBZ17" s="44"/>
      <c r="BCA17" s="44"/>
      <c r="BCB17" s="44"/>
      <c r="BCC17" s="44"/>
      <c r="BCD17" s="44"/>
      <c r="BCE17" s="44"/>
      <c r="BCF17" s="44"/>
      <c r="BCG17" s="44"/>
      <c r="BCH17" s="44"/>
      <c r="BCI17" s="44"/>
      <c r="BCJ17" s="44"/>
      <c r="BCK17" s="44"/>
      <c r="BCL17" s="44"/>
      <c r="BCM17" s="44"/>
      <c r="BCN17" s="44"/>
      <c r="BCO17" s="44"/>
      <c r="BCP17" s="44"/>
      <c r="BCQ17" s="44"/>
      <c r="BCR17" s="44"/>
      <c r="BCS17" s="44"/>
      <c r="BCT17" s="44"/>
      <c r="BCU17" s="44"/>
      <c r="BCV17" s="44"/>
      <c r="BCW17" s="44"/>
      <c r="BCX17" s="44"/>
      <c r="BCY17" s="44"/>
      <c r="BCZ17" s="44"/>
      <c r="BDA17" s="44"/>
      <c r="BDB17" s="44"/>
      <c r="BDC17" s="44"/>
      <c r="BDD17" s="44"/>
      <c r="BDE17" s="44"/>
      <c r="BDF17" s="44"/>
      <c r="BDG17" s="44"/>
      <c r="BDH17" s="44"/>
      <c r="BDI17" s="44"/>
      <c r="BDJ17" s="44"/>
      <c r="BDK17" s="44"/>
      <c r="BDL17" s="44"/>
      <c r="BDM17" s="44"/>
      <c r="BDN17" s="44"/>
      <c r="BDO17" s="44"/>
      <c r="BDP17" s="44"/>
      <c r="BDQ17" s="44"/>
      <c r="BDR17" s="44"/>
      <c r="BDS17" s="44"/>
      <c r="BDT17" s="44"/>
      <c r="BDU17" s="44"/>
      <c r="BDV17" s="44"/>
      <c r="BDW17" s="44"/>
      <c r="BDX17" s="44"/>
      <c r="BDY17" s="44"/>
      <c r="BDZ17" s="44"/>
      <c r="BEA17" s="44"/>
      <c r="BEB17" s="44"/>
      <c r="BEC17" s="44"/>
      <c r="BED17" s="44"/>
      <c r="BEE17" s="44"/>
      <c r="BEF17" s="44"/>
      <c r="BEG17" s="44"/>
      <c r="BEH17" s="44"/>
      <c r="BEI17" s="44"/>
      <c r="BEJ17" s="44"/>
      <c r="BEK17" s="44"/>
      <c r="BEL17" s="44"/>
      <c r="BEM17" s="44"/>
      <c r="BEN17" s="44"/>
      <c r="BEO17" s="44"/>
      <c r="BEP17" s="44"/>
      <c r="BEQ17" s="44"/>
      <c r="BER17" s="44"/>
      <c r="BES17" s="44"/>
      <c r="BET17" s="44"/>
      <c r="BEU17" s="44"/>
      <c r="BEV17" s="44"/>
      <c r="BEW17" s="44"/>
      <c r="BEX17" s="44"/>
      <c r="BEY17" s="44"/>
      <c r="BEZ17" s="44"/>
      <c r="BFA17" s="44"/>
      <c r="BFB17" s="44"/>
      <c r="BFC17" s="44"/>
      <c r="BFD17" s="44"/>
      <c r="BFE17" s="44"/>
      <c r="BFF17" s="44"/>
      <c r="BFG17" s="44"/>
      <c r="BFH17" s="44"/>
      <c r="BFI17" s="44"/>
      <c r="BFJ17" s="44"/>
      <c r="BFK17" s="44"/>
      <c r="BFL17" s="44"/>
      <c r="BFM17" s="44"/>
      <c r="BFN17" s="44"/>
      <c r="BFO17" s="44"/>
      <c r="BFP17" s="44"/>
      <c r="BFQ17" s="44"/>
      <c r="BFR17" s="44"/>
      <c r="BFS17" s="44"/>
      <c r="BFT17" s="44"/>
      <c r="BFU17" s="44"/>
      <c r="BFV17" s="44"/>
      <c r="BFW17" s="44"/>
      <c r="BFX17" s="44"/>
      <c r="BFY17" s="44"/>
      <c r="BFZ17" s="44"/>
      <c r="BGA17" s="44"/>
      <c r="BGB17" s="44"/>
      <c r="BGC17" s="44"/>
      <c r="BGD17" s="44"/>
      <c r="BGE17" s="44"/>
      <c r="BGF17" s="44"/>
      <c r="BGG17" s="44"/>
      <c r="BGH17" s="44"/>
      <c r="BGI17" s="44"/>
      <c r="BGJ17" s="44"/>
      <c r="BGK17" s="44"/>
      <c r="BGL17" s="44"/>
      <c r="BGM17" s="44"/>
      <c r="BGN17" s="44"/>
      <c r="BGO17" s="44"/>
      <c r="BGP17" s="44"/>
      <c r="BGQ17" s="44"/>
      <c r="BGR17" s="44"/>
      <c r="BGS17" s="44"/>
      <c r="BGT17" s="44"/>
      <c r="BGU17" s="44"/>
      <c r="BGV17" s="44"/>
      <c r="BGW17" s="44"/>
      <c r="BGX17" s="44"/>
      <c r="BGY17" s="44"/>
      <c r="BGZ17" s="44"/>
      <c r="BHA17" s="44"/>
      <c r="BHB17" s="44"/>
      <c r="BHC17" s="44"/>
      <c r="BHD17" s="44"/>
      <c r="BHE17" s="44"/>
      <c r="BHF17" s="44"/>
      <c r="BHG17" s="44"/>
      <c r="BHH17" s="44"/>
      <c r="BHI17" s="44"/>
      <c r="BHJ17" s="44"/>
      <c r="BHK17" s="44"/>
      <c r="BHL17" s="44"/>
      <c r="BHM17" s="44"/>
      <c r="BHN17" s="44"/>
      <c r="BHO17" s="44"/>
      <c r="BHP17" s="44"/>
      <c r="BHQ17" s="44"/>
      <c r="BHR17" s="44"/>
      <c r="BHS17" s="44"/>
      <c r="BHT17" s="44"/>
      <c r="BHU17" s="44"/>
      <c r="BHV17" s="44"/>
      <c r="BHW17" s="44"/>
      <c r="BHX17" s="44"/>
      <c r="BHY17" s="44"/>
      <c r="BHZ17" s="44"/>
      <c r="BIA17" s="44"/>
      <c r="BIB17" s="44"/>
      <c r="BIC17" s="44"/>
      <c r="BID17" s="44"/>
      <c r="BIE17" s="44"/>
      <c r="BIF17" s="44"/>
      <c r="BIG17" s="44"/>
      <c r="BIH17" s="44"/>
      <c r="BII17" s="44"/>
      <c r="BIJ17" s="44"/>
      <c r="BIK17" s="44"/>
      <c r="BIL17" s="44"/>
      <c r="BIM17" s="44"/>
      <c r="BIN17" s="44"/>
      <c r="BIO17" s="44"/>
      <c r="BIP17" s="44"/>
      <c r="BIQ17" s="44"/>
      <c r="BIR17" s="44"/>
      <c r="BIS17" s="44"/>
      <c r="BIT17" s="44"/>
      <c r="BIU17" s="44"/>
      <c r="BIV17" s="44"/>
      <c r="BIW17" s="44"/>
      <c r="BIX17" s="44"/>
      <c r="BIY17" s="44"/>
      <c r="BIZ17" s="44"/>
      <c r="BJA17" s="44"/>
      <c r="BJB17" s="44"/>
      <c r="BJC17" s="44"/>
      <c r="BJD17" s="44"/>
      <c r="BJE17" s="44"/>
      <c r="BJF17" s="44"/>
      <c r="BJG17" s="44"/>
      <c r="BJH17" s="44"/>
      <c r="BJI17" s="44"/>
      <c r="BJJ17" s="44"/>
      <c r="BJK17" s="44"/>
      <c r="BJL17" s="44"/>
      <c r="BJM17" s="44"/>
      <c r="BJN17" s="44"/>
      <c r="BJO17" s="44"/>
      <c r="BJP17" s="44"/>
      <c r="BJQ17" s="44"/>
      <c r="BJR17" s="44"/>
      <c r="BJS17" s="44"/>
      <c r="BJT17" s="44"/>
      <c r="BJU17" s="44"/>
      <c r="BJV17" s="44"/>
      <c r="BJW17" s="44"/>
      <c r="BJX17" s="44"/>
      <c r="BJY17" s="44"/>
      <c r="BJZ17" s="44"/>
      <c r="BKA17" s="44"/>
      <c r="BKB17" s="44"/>
      <c r="BKC17" s="44"/>
      <c r="BKD17" s="44"/>
      <c r="BKE17" s="44"/>
      <c r="BKF17" s="44"/>
      <c r="BKG17" s="44"/>
      <c r="BKH17" s="44"/>
      <c r="BKI17" s="44"/>
      <c r="BKJ17" s="44"/>
      <c r="BKK17" s="44"/>
      <c r="BKL17" s="44"/>
      <c r="BKM17" s="44"/>
      <c r="BKN17" s="44"/>
      <c r="BKO17" s="44"/>
      <c r="BKP17" s="44"/>
      <c r="BKQ17" s="44"/>
      <c r="BKR17" s="44"/>
      <c r="BKS17" s="44"/>
      <c r="BKT17" s="44"/>
      <c r="BKU17" s="44"/>
      <c r="BKV17" s="44"/>
      <c r="BKW17" s="44"/>
      <c r="BKX17" s="44"/>
      <c r="BKY17" s="44"/>
      <c r="BKZ17" s="44"/>
      <c r="BLA17" s="44"/>
      <c r="BLB17" s="44"/>
      <c r="BLC17" s="44"/>
      <c r="BLD17" s="44"/>
      <c r="BLE17" s="44"/>
      <c r="BLF17" s="44"/>
      <c r="BLG17" s="44"/>
      <c r="BLH17" s="44"/>
      <c r="BLI17" s="44"/>
      <c r="BLJ17" s="44"/>
      <c r="BLK17" s="44"/>
      <c r="BLL17" s="44"/>
      <c r="BLM17" s="44"/>
      <c r="BLN17" s="44"/>
      <c r="BLO17" s="44"/>
      <c r="BLP17" s="44"/>
      <c r="BLQ17" s="44"/>
      <c r="BLR17" s="44"/>
      <c r="BLS17" s="44"/>
      <c r="BLT17" s="44"/>
      <c r="BLU17" s="44"/>
      <c r="BLV17" s="44"/>
      <c r="BLW17" s="44"/>
      <c r="BLX17" s="44"/>
      <c r="BLY17" s="44"/>
      <c r="BLZ17" s="44"/>
      <c r="BMA17" s="44"/>
      <c r="BMB17" s="44"/>
      <c r="BMC17" s="44"/>
      <c r="BMD17" s="44"/>
      <c r="BME17" s="44"/>
      <c r="BMF17" s="44"/>
      <c r="BMG17" s="44"/>
      <c r="BMH17" s="44"/>
      <c r="BMI17" s="44"/>
      <c r="BMJ17" s="44"/>
      <c r="BMK17" s="44"/>
      <c r="BML17" s="44"/>
      <c r="BMM17" s="44"/>
      <c r="BMN17" s="44"/>
      <c r="BMO17" s="44"/>
      <c r="BMP17" s="44"/>
      <c r="BMQ17" s="44"/>
      <c r="BMR17" s="44"/>
      <c r="BMS17" s="44"/>
      <c r="BMT17" s="44"/>
      <c r="BMU17" s="44"/>
      <c r="BMV17" s="44"/>
      <c r="BMW17" s="44"/>
      <c r="BMX17" s="44"/>
      <c r="BMY17" s="44"/>
      <c r="BMZ17" s="44"/>
      <c r="BNA17" s="44"/>
      <c r="BNB17" s="44"/>
      <c r="BNC17" s="44"/>
      <c r="BND17" s="44"/>
      <c r="BNE17" s="44"/>
      <c r="BNF17" s="44"/>
      <c r="BNG17" s="44"/>
      <c r="BNH17" s="44"/>
      <c r="BNI17" s="44"/>
      <c r="BNJ17" s="44"/>
      <c r="BNK17" s="44"/>
      <c r="BNL17" s="44"/>
      <c r="BNM17" s="44"/>
      <c r="BNN17" s="44"/>
      <c r="BNO17" s="44"/>
      <c r="BNP17" s="44"/>
      <c r="BNQ17" s="44"/>
      <c r="BNR17" s="44"/>
      <c r="BNS17" s="44"/>
      <c r="BNT17" s="44"/>
      <c r="BNU17" s="44"/>
      <c r="BNV17" s="44"/>
      <c r="BNW17" s="44"/>
      <c r="BNX17" s="44"/>
      <c r="BNY17" s="44"/>
      <c r="BNZ17" s="44"/>
      <c r="BOA17" s="44"/>
      <c r="BOB17" s="44"/>
      <c r="BOC17" s="44"/>
      <c r="BOD17" s="44"/>
      <c r="BOE17" s="44"/>
      <c r="BOF17" s="44"/>
      <c r="BOG17" s="44"/>
      <c r="BOH17" s="44"/>
      <c r="BOI17" s="44"/>
      <c r="BOJ17" s="44"/>
      <c r="BOK17" s="44"/>
      <c r="BOL17" s="44"/>
      <c r="BOM17" s="44"/>
      <c r="BON17" s="44"/>
      <c r="BOO17" s="44"/>
      <c r="BOP17" s="44"/>
      <c r="BOQ17" s="44"/>
      <c r="BOR17" s="44"/>
      <c r="BOS17" s="44"/>
      <c r="BOT17" s="44"/>
      <c r="BOU17" s="44"/>
      <c r="BOV17" s="44"/>
      <c r="BOW17" s="44"/>
      <c r="BOX17" s="44"/>
      <c r="BOY17" s="44"/>
      <c r="BOZ17" s="44"/>
      <c r="BPA17" s="44"/>
      <c r="BPB17" s="44"/>
      <c r="BPC17" s="44"/>
      <c r="BPD17" s="44"/>
      <c r="BPE17" s="44"/>
      <c r="BPF17" s="44"/>
      <c r="BPG17" s="44"/>
      <c r="BPH17" s="44"/>
      <c r="BPI17" s="44"/>
      <c r="BPJ17" s="44"/>
      <c r="BPK17" s="44"/>
      <c r="BPL17" s="44"/>
      <c r="BPM17" s="44"/>
      <c r="BPN17" s="44"/>
      <c r="BPO17" s="44"/>
      <c r="BPP17" s="44"/>
      <c r="BPQ17" s="44"/>
      <c r="BPR17" s="44"/>
      <c r="BPS17" s="44"/>
      <c r="BPT17" s="44"/>
      <c r="BPU17" s="44"/>
      <c r="BPV17" s="44"/>
      <c r="BPW17" s="44"/>
      <c r="BPX17" s="44"/>
      <c r="BPY17" s="44"/>
      <c r="BPZ17" s="44"/>
      <c r="BQA17" s="44"/>
      <c r="BQB17" s="44"/>
      <c r="BQC17" s="44"/>
      <c r="BQD17" s="44"/>
      <c r="BQE17" s="44"/>
      <c r="BQF17" s="44"/>
      <c r="BQG17" s="44"/>
      <c r="BQH17" s="44"/>
      <c r="BQI17" s="44"/>
      <c r="BQJ17" s="44"/>
      <c r="BQK17" s="44"/>
      <c r="BQL17" s="44"/>
      <c r="BQM17" s="44"/>
      <c r="BQN17" s="44"/>
      <c r="BQO17" s="44"/>
      <c r="BQP17" s="44"/>
      <c r="BQQ17" s="44"/>
      <c r="BQR17" s="44"/>
      <c r="BQS17" s="44"/>
      <c r="BQT17" s="44"/>
      <c r="BQU17" s="44"/>
      <c r="BQV17" s="44"/>
      <c r="BQW17" s="44"/>
      <c r="BQX17" s="44"/>
      <c r="BQY17" s="44"/>
      <c r="BQZ17" s="44"/>
      <c r="BRA17" s="44"/>
      <c r="BRB17" s="44"/>
      <c r="BRC17" s="44"/>
      <c r="BRD17" s="44"/>
      <c r="BRE17" s="44"/>
      <c r="BRF17" s="44"/>
      <c r="BRG17" s="44"/>
      <c r="BRH17" s="44"/>
      <c r="BRI17" s="44"/>
      <c r="BRJ17" s="44"/>
      <c r="BRK17" s="44"/>
      <c r="BRL17" s="44"/>
      <c r="BRM17" s="44"/>
      <c r="BRN17" s="44"/>
      <c r="BRO17" s="44"/>
      <c r="BRP17" s="44"/>
      <c r="BRQ17" s="44"/>
      <c r="BRR17" s="44"/>
      <c r="BRS17" s="44"/>
      <c r="BRT17" s="44"/>
      <c r="BRU17" s="44"/>
      <c r="BRV17" s="44"/>
      <c r="BRW17" s="44"/>
      <c r="BRX17" s="44"/>
      <c r="BRY17" s="44"/>
      <c r="BRZ17" s="44"/>
      <c r="BSA17" s="44"/>
      <c r="BSB17" s="44"/>
      <c r="BSC17" s="44"/>
      <c r="BSD17" s="44"/>
      <c r="BSE17" s="44"/>
      <c r="BSF17" s="44"/>
      <c r="BSG17" s="44"/>
      <c r="BSH17" s="44"/>
      <c r="BSI17" s="44"/>
      <c r="BSJ17" s="44"/>
      <c r="BSK17" s="44"/>
      <c r="BSL17" s="44"/>
      <c r="BSM17" s="44"/>
      <c r="BSN17" s="44"/>
      <c r="BSO17" s="44"/>
      <c r="BSP17" s="44"/>
      <c r="BSQ17" s="44"/>
      <c r="BSR17" s="44"/>
      <c r="BSS17" s="44"/>
      <c r="BST17" s="44"/>
      <c r="BSU17" s="44"/>
      <c r="BSV17" s="44"/>
      <c r="BSW17" s="44"/>
      <c r="BSX17" s="44"/>
      <c r="BSY17" s="44"/>
      <c r="BSZ17" s="44"/>
      <c r="BTA17" s="44"/>
      <c r="BTB17" s="44"/>
      <c r="BTC17" s="44"/>
      <c r="BTD17" s="44"/>
      <c r="BTE17" s="44"/>
      <c r="BTF17" s="44"/>
      <c r="BTG17" s="44"/>
      <c r="BTH17" s="44"/>
      <c r="BTI17" s="44"/>
      <c r="BTJ17" s="44"/>
      <c r="BTK17" s="44"/>
      <c r="BTL17" s="44"/>
      <c r="BTM17" s="44"/>
      <c r="BTN17" s="44"/>
      <c r="BTO17" s="44"/>
      <c r="BTP17" s="44"/>
      <c r="BTQ17" s="44"/>
      <c r="BTR17" s="44"/>
      <c r="BTS17" s="44"/>
      <c r="BTT17" s="44"/>
      <c r="BTU17" s="44"/>
      <c r="BTV17" s="44"/>
      <c r="BTW17" s="44"/>
      <c r="BTX17" s="44"/>
      <c r="BTY17" s="44"/>
      <c r="BTZ17" s="44"/>
      <c r="BUA17" s="44"/>
      <c r="BUB17" s="44"/>
      <c r="BUC17" s="44"/>
      <c r="BUD17" s="44"/>
      <c r="BUE17" s="44"/>
      <c r="BUF17" s="44"/>
      <c r="BUG17" s="44"/>
      <c r="BUH17" s="44"/>
      <c r="BUI17" s="44"/>
      <c r="BUJ17" s="44"/>
      <c r="BUK17" s="44"/>
      <c r="BUL17" s="44"/>
      <c r="BUM17" s="44"/>
      <c r="BUN17" s="44"/>
      <c r="BUO17" s="44"/>
      <c r="BUP17" s="44"/>
      <c r="BUQ17" s="44"/>
      <c r="BUR17" s="44"/>
      <c r="BUS17" s="44"/>
      <c r="BUT17" s="44"/>
      <c r="BUU17" s="44"/>
      <c r="BUV17" s="44"/>
      <c r="BUW17" s="44"/>
      <c r="BUX17" s="44"/>
      <c r="BUY17" s="44"/>
      <c r="BUZ17" s="44"/>
      <c r="BVA17" s="44"/>
      <c r="BVB17" s="44"/>
      <c r="BVC17" s="44"/>
      <c r="BVD17" s="44"/>
      <c r="BVE17" s="44"/>
      <c r="BVF17" s="44"/>
      <c r="BVG17" s="44"/>
      <c r="BVH17" s="44"/>
      <c r="BVI17" s="44"/>
      <c r="BVJ17" s="44"/>
      <c r="BVK17" s="44"/>
      <c r="BVL17" s="44"/>
      <c r="BVM17" s="44"/>
      <c r="BVN17" s="44"/>
      <c r="BVO17" s="44"/>
      <c r="BVP17" s="44"/>
      <c r="BVQ17" s="44"/>
      <c r="BVR17" s="44"/>
      <c r="BVS17" s="44"/>
      <c r="BVT17" s="44"/>
      <c r="BVU17" s="44"/>
      <c r="BVV17" s="44"/>
      <c r="BVW17" s="44"/>
      <c r="BVX17" s="44"/>
      <c r="BVY17" s="44"/>
      <c r="BVZ17" s="44"/>
      <c r="BWA17" s="44"/>
      <c r="BWB17" s="44"/>
      <c r="BWC17" s="44"/>
      <c r="BWD17" s="44"/>
      <c r="BWE17" s="44"/>
      <c r="BWF17" s="44"/>
      <c r="BWG17" s="44"/>
      <c r="BWH17" s="44"/>
      <c r="BWI17" s="44"/>
      <c r="BWJ17" s="44"/>
      <c r="BWK17" s="44"/>
      <c r="BWL17" s="44"/>
      <c r="BWM17" s="44"/>
      <c r="BWN17" s="44"/>
      <c r="BWO17" s="44"/>
      <c r="BWP17" s="44"/>
      <c r="BWQ17" s="44"/>
      <c r="BWR17" s="44"/>
      <c r="BWS17" s="44"/>
      <c r="BWT17" s="44"/>
      <c r="BWU17" s="44"/>
      <c r="BWV17" s="44"/>
      <c r="BWW17" s="44"/>
      <c r="BWX17" s="44"/>
      <c r="BWY17" s="44"/>
      <c r="BWZ17" s="44"/>
      <c r="BXA17" s="44"/>
      <c r="BXB17" s="44"/>
      <c r="BXC17" s="44"/>
      <c r="BXD17" s="44"/>
      <c r="BXE17" s="44"/>
      <c r="BXF17" s="44"/>
      <c r="BXG17" s="44"/>
      <c r="BXH17" s="44"/>
      <c r="BXI17" s="44"/>
      <c r="BXJ17" s="44"/>
      <c r="BXK17" s="44"/>
      <c r="BXL17" s="44"/>
      <c r="BXM17" s="44"/>
      <c r="BXN17" s="44"/>
      <c r="BXO17" s="44"/>
      <c r="BXP17" s="44"/>
      <c r="BXQ17" s="44"/>
      <c r="BXR17" s="44"/>
      <c r="BXS17" s="44"/>
      <c r="BXT17" s="44"/>
      <c r="BXU17" s="44"/>
      <c r="BXV17" s="44"/>
      <c r="BXW17" s="44"/>
      <c r="BXX17" s="44"/>
      <c r="BXY17" s="44"/>
      <c r="BXZ17" s="44"/>
      <c r="BYA17" s="44"/>
      <c r="BYB17" s="44"/>
      <c r="BYC17" s="44"/>
      <c r="BYD17" s="44"/>
      <c r="BYE17" s="44"/>
      <c r="BYF17" s="44"/>
      <c r="BYG17" s="44"/>
      <c r="BYH17" s="44"/>
      <c r="BYI17" s="44"/>
      <c r="BYJ17" s="44"/>
      <c r="BYK17" s="44"/>
      <c r="BYL17" s="44"/>
      <c r="BYM17" s="44"/>
      <c r="BYN17" s="44"/>
      <c r="BYO17" s="44"/>
      <c r="BYP17" s="44"/>
      <c r="BYQ17" s="44"/>
      <c r="BYR17" s="44"/>
      <c r="BYS17" s="44"/>
      <c r="BYT17" s="44"/>
      <c r="BYU17" s="44"/>
      <c r="BYV17" s="44"/>
      <c r="BYW17" s="44"/>
      <c r="BYX17" s="44"/>
      <c r="BYY17" s="44"/>
      <c r="BYZ17" s="44"/>
      <c r="BZA17" s="44"/>
      <c r="BZB17" s="44"/>
      <c r="BZC17" s="44"/>
      <c r="BZD17" s="44"/>
      <c r="BZE17" s="44"/>
      <c r="BZF17" s="44"/>
      <c r="BZG17" s="44"/>
      <c r="BZH17" s="44"/>
      <c r="BZI17" s="44"/>
      <c r="BZJ17" s="44"/>
      <c r="BZK17" s="44"/>
      <c r="BZL17" s="44"/>
      <c r="BZM17" s="44"/>
      <c r="BZN17" s="44"/>
      <c r="BZO17" s="44"/>
      <c r="BZP17" s="44"/>
      <c r="BZQ17" s="44"/>
      <c r="BZR17" s="44"/>
      <c r="BZS17" s="44"/>
      <c r="BZT17" s="44"/>
      <c r="BZU17" s="44"/>
      <c r="BZV17" s="44"/>
      <c r="BZW17" s="44"/>
      <c r="BZX17" s="44"/>
      <c r="BZY17" s="44"/>
      <c r="BZZ17" s="44"/>
      <c r="CAA17" s="44"/>
      <c r="CAB17" s="44"/>
      <c r="CAC17" s="44"/>
      <c r="CAD17" s="44"/>
      <c r="CAE17" s="44"/>
      <c r="CAF17" s="44"/>
      <c r="CAG17" s="44"/>
      <c r="CAH17" s="44"/>
      <c r="CAI17" s="44"/>
      <c r="CAJ17" s="44"/>
      <c r="CAK17" s="44"/>
      <c r="CAL17" s="44"/>
      <c r="CAM17" s="44"/>
      <c r="CAN17" s="44"/>
      <c r="CAO17" s="44"/>
      <c r="CAP17" s="44"/>
      <c r="CAQ17" s="44"/>
      <c r="CAR17" s="44"/>
      <c r="CAS17" s="44"/>
      <c r="CAT17" s="44"/>
      <c r="CAU17" s="44"/>
      <c r="CAV17" s="44"/>
      <c r="CAW17" s="44"/>
      <c r="CAX17" s="44"/>
      <c r="CAY17" s="44"/>
      <c r="CAZ17" s="44"/>
      <c r="CBA17" s="44"/>
      <c r="CBB17" s="44"/>
      <c r="CBC17" s="44"/>
      <c r="CBD17" s="44"/>
      <c r="CBE17" s="44"/>
      <c r="CBF17" s="44"/>
      <c r="CBG17" s="44"/>
      <c r="CBH17" s="44"/>
      <c r="CBI17" s="44"/>
      <c r="CBJ17" s="44"/>
      <c r="CBK17" s="44"/>
      <c r="CBL17" s="44"/>
      <c r="CBM17" s="44"/>
      <c r="CBN17" s="44"/>
      <c r="CBO17" s="44"/>
      <c r="CBP17" s="44"/>
      <c r="CBQ17" s="44"/>
      <c r="CBR17" s="44"/>
      <c r="CBS17" s="44"/>
      <c r="CBT17" s="44"/>
      <c r="CBU17" s="44"/>
      <c r="CBV17" s="44"/>
      <c r="CBW17" s="44"/>
      <c r="CBX17" s="44"/>
      <c r="CBY17" s="44"/>
      <c r="CBZ17" s="44"/>
      <c r="CCA17" s="44"/>
      <c r="CCB17" s="44"/>
      <c r="CCC17" s="44"/>
      <c r="CCD17" s="44"/>
      <c r="CCE17" s="44"/>
      <c r="CCF17" s="44"/>
      <c r="CCG17" s="44"/>
      <c r="CCH17" s="44"/>
      <c r="CCI17" s="44"/>
      <c r="CCJ17" s="44"/>
      <c r="CCK17" s="44"/>
      <c r="CCL17" s="44"/>
      <c r="CCM17" s="44"/>
      <c r="CCN17" s="44"/>
      <c r="CCO17" s="44"/>
      <c r="CCP17" s="44"/>
      <c r="CCQ17" s="44"/>
      <c r="CCR17" s="44"/>
      <c r="CCS17" s="44"/>
      <c r="CCT17" s="44"/>
      <c r="CCU17" s="44"/>
      <c r="CCV17" s="44"/>
      <c r="CCW17" s="44"/>
      <c r="CCX17" s="44"/>
      <c r="CCY17" s="44"/>
      <c r="CCZ17" s="44"/>
      <c r="CDA17" s="44"/>
      <c r="CDB17" s="44"/>
      <c r="CDC17" s="44"/>
      <c r="CDD17" s="44"/>
      <c r="CDE17" s="44"/>
      <c r="CDF17" s="44"/>
      <c r="CDG17" s="44"/>
      <c r="CDH17" s="44"/>
      <c r="CDI17" s="44"/>
      <c r="CDJ17" s="44"/>
      <c r="CDK17" s="44"/>
      <c r="CDL17" s="44"/>
      <c r="CDM17" s="44"/>
      <c r="CDN17" s="44"/>
      <c r="CDO17" s="44"/>
      <c r="CDP17" s="44"/>
      <c r="CDQ17" s="44"/>
      <c r="CDR17" s="44"/>
      <c r="CDS17" s="44"/>
      <c r="CDT17" s="44"/>
      <c r="CDU17" s="44"/>
      <c r="CDV17" s="44"/>
      <c r="CDW17" s="44"/>
      <c r="CDX17" s="44"/>
      <c r="CDY17" s="44"/>
      <c r="CDZ17" s="44"/>
      <c r="CEA17" s="44"/>
      <c r="CEB17" s="44"/>
      <c r="CEC17" s="44"/>
      <c r="CED17" s="44"/>
      <c r="CEE17" s="44"/>
      <c r="CEF17" s="44"/>
      <c r="CEG17" s="44"/>
      <c r="CEH17" s="44"/>
      <c r="CEI17" s="44"/>
      <c r="CEJ17" s="44"/>
      <c r="CEK17" s="44"/>
      <c r="CEL17" s="44"/>
      <c r="CEM17" s="44"/>
      <c r="CEN17" s="44"/>
      <c r="CEO17" s="44"/>
      <c r="CEP17" s="44"/>
      <c r="CEQ17" s="44"/>
      <c r="CER17" s="44"/>
      <c r="CES17" s="44"/>
      <c r="CET17" s="44"/>
      <c r="CEU17" s="44"/>
      <c r="CEV17" s="44"/>
      <c r="CEW17" s="44"/>
      <c r="CEX17" s="44"/>
      <c r="CEY17" s="44"/>
      <c r="CEZ17" s="44"/>
      <c r="CFA17" s="44"/>
      <c r="CFB17" s="44"/>
      <c r="CFC17" s="44"/>
      <c r="CFD17" s="44"/>
      <c r="CFE17" s="44"/>
      <c r="CFF17" s="44"/>
      <c r="CFG17" s="44"/>
      <c r="CFH17" s="44"/>
      <c r="CFI17" s="44"/>
      <c r="CFJ17" s="44"/>
      <c r="CFK17" s="44"/>
      <c r="CFL17" s="44"/>
      <c r="CFM17" s="44"/>
      <c r="CFN17" s="44"/>
      <c r="CFO17" s="44"/>
      <c r="CFP17" s="44"/>
      <c r="CFQ17" s="44"/>
      <c r="CFR17" s="44"/>
      <c r="CFS17" s="44"/>
      <c r="CFT17" s="44"/>
      <c r="CFU17" s="44"/>
      <c r="CFV17" s="44"/>
      <c r="CFW17" s="44"/>
      <c r="CFX17" s="44"/>
      <c r="CFY17" s="44"/>
      <c r="CFZ17" s="44"/>
      <c r="CGA17" s="44"/>
      <c r="CGB17" s="44"/>
      <c r="CGC17" s="44"/>
      <c r="CGD17" s="44"/>
      <c r="CGE17" s="44"/>
      <c r="CGF17" s="44"/>
      <c r="CGG17" s="44"/>
      <c r="CGH17" s="44"/>
      <c r="CGI17" s="44"/>
      <c r="CGJ17" s="44"/>
      <c r="CGK17" s="44"/>
      <c r="CGL17" s="44"/>
      <c r="CGM17" s="44"/>
      <c r="CGN17" s="44"/>
      <c r="CGO17" s="44"/>
      <c r="CGP17" s="44"/>
      <c r="CGQ17" s="44"/>
      <c r="CGR17" s="44"/>
      <c r="CGS17" s="44"/>
      <c r="CGT17" s="44"/>
      <c r="CGU17" s="44"/>
      <c r="CGV17" s="44"/>
      <c r="CGW17" s="44"/>
      <c r="CGX17" s="44"/>
      <c r="CGY17" s="44"/>
      <c r="CGZ17" s="44"/>
      <c r="CHA17" s="44"/>
      <c r="CHB17" s="44"/>
      <c r="CHC17" s="44"/>
      <c r="CHD17" s="44"/>
      <c r="CHE17" s="44"/>
      <c r="CHF17" s="44"/>
      <c r="CHG17" s="44"/>
      <c r="CHH17" s="44"/>
      <c r="CHI17" s="44"/>
      <c r="CHJ17" s="44"/>
      <c r="CHK17" s="44"/>
      <c r="CHL17" s="44"/>
      <c r="CHM17" s="44"/>
      <c r="CHN17" s="44"/>
      <c r="CHO17" s="44"/>
      <c r="CHP17" s="44"/>
      <c r="CHQ17" s="44"/>
      <c r="CHR17" s="44"/>
      <c r="CHS17" s="44"/>
      <c r="CHT17" s="44"/>
      <c r="CHU17" s="44"/>
      <c r="CHV17" s="44"/>
      <c r="CHW17" s="44"/>
      <c r="CHX17" s="44"/>
      <c r="CHY17" s="44"/>
      <c r="CHZ17" s="44"/>
      <c r="CIA17" s="44"/>
      <c r="CIB17" s="44"/>
      <c r="CIC17" s="44"/>
      <c r="CID17" s="44"/>
      <c r="CIE17" s="44"/>
      <c r="CIF17" s="44"/>
      <c r="CIG17" s="44"/>
      <c r="CIH17" s="44"/>
      <c r="CII17" s="44"/>
      <c r="CIJ17" s="44"/>
      <c r="CIK17" s="44"/>
      <c r="CIL17" s="44"/>
      <c r="CIM17" s="44"/>
      <c r="CIN17" s="44"/>
      <c r="CIO17" s="44"/>
      <c r="CIP17" s="44"/>
      <c r="CIQ17" s="44"/>
      <c r="CIR17" s="44"/>
      <c r="CIS17" s="44"/>
      <c r="CIT17" s="44"/>
      <c r="CIU17" s="44"/>
      <c r="CIV17" s="44"/>
      <c r="CIW17" s="44"/>
      <c r="CIX17" s="44"/>
      <c r="CIY17" s="44"/>
      <c r="CIZ17" s="44"/>
      <c r="CJA17" s="44"/>
      <c r="CJB17" s="44"/>
      <c r="CJC17" s="44"/>
      <c r="CJD17" s="44"/>
      <c r="CJE17" s="44"/>
      <c r="CJF17" s="44"/>
      <c r="CJG17" s="44"/>
      <c r="CJH17" s="44"/>
      <c r="CJI17" s="44"/>
      <c r="CJJ17" s="44"/>
      <c r="CJK17" s="44"/>
      <c r="CJL17" s="44"/>
      <c r="CJM17" s="44"/>
      <c r="CJN17" s="44"/>
      <c r="CJO17" s="44"/>
      <c r="CJP17" s="44"/>
      <c r="CJQ17" s="44"/>
      <c r="CJR17" s="44"/>
      <c r="CJS17" s="44"/>
      <c r="CJT17" s="44"/>
      <c r="CJU17" s="44"/>
      <c r="CJV17" s="44"/>
      <c r="CJW17" s="44"/>
      <c r="CJX17" s="44"/>
      <c r="CJY17" s="44"/>
      <c r="CJZ17" s="44"/>
      <c r="CKA17" s="44"/>
      <c r="CKB17" s="44"/>
      <c r="CKC17" s="44"/>
      <c r="CKD17" s="44"/>
      <c r="CKE17" s="44"/>
      <c r="CKF17" s="44"/>
      <c r="CKG17" s="44"/>
      <c r="CKH17" s="44"/>
      <c r="CKI17" s="44"/>
      <c r="CKJ17" s="44"/>
      <c r="CKK17" s="44"/>
      <c r="CKL17" s="44"/>
      <c r="CKM17" s="44"/>
      <c r="CKN17" s="44"/>
      <c r="CKO17" s="44"/>
      <c r="CKP17" s="44"/>
      <c r="CKQ17" s="44"/>
      <c r="CKR17" s="44"/>
      <c r="CKS17" s="44"/>
      <c r="CKT17" s="44"/>
      <c r="CKU17" s="44"/>
      <c r="CKV17" s="44"/>
      <c r="CKW17" s="44"/>
      <c r="CKX17" s="44"/>
      <c r="CKY17" s="44"/>
      <c r="CKZ17" s="44"/>
      <c r="CLA17" s="44"/>
      <c r="CLB17" s="44"/>
      <c r="CLC17" s="44"/>
      <c r="CLD17" s="44"/>
      <c r="CLE17" s="44"/>
      <c r="CLF17" s="44"/>
      <c r="CLG17" s="44"/>
      <c r="CLH17" s="44"/>
      <c r="CLI17" s="44"/>
      <c r="CLJ17" s="44"/>
      <c r="CLK17" s="44"/>
      <c r="CLL17" s="44"/>
      <c r="CLM17" s="44"/>
      <c r="CLN17" s="44"/>
      <c r="CLO17" s="44"/>
      <c r="CLP17" s="44"/>
      <c r="CLQ17" s="44"/>
      <c r="CLR17" s="44"/>
      <c r="CLS17" s="44"/>
      <c r="CLT17" s="44"/>
      <c r="CLU17" s="44"/>
      <c r="CLV17" s="44"/>
      <c r="CLW17" s="44"/>
      <c r="CLX17" s="44"/>
      <c r="CLY17" s="44"/>
      <c r="CLZ17" s="44"/>
      <c r="CMA17" s="44"/>
      <c r="CMB17" s="44"/>
      <c r="CMC17" s="44"/>
      <c r="CMD17" s="44"/>
      <c r="CME17" s="44"/>
      <c r="CMF17" s="44"/>
      <c r="CMG17" s="44"/>
      <c r="CMH17" s="44"/>
      <c r="CMI17" s="44"/>
      <c r="CMJ17" s="44"/>
      <c r="CMK17" s="44"/>
      <c r="CML17" s="44"/>
      <c r="CMM17" s="44"/>
      <c r="CMN17" s="44"/>
      <c r="CMO17" s="44"/>
      <c r="CMP17" s="44"/>
      <c r="CMQ17" s="44"/>
      <c r="CMR17" s="44"/>
      <c r="CMS17" s="44"/>
      <c r="CMT17" s="44"/>
      <c r="CMU17" s="44"/>
      <c r="CMV17" s="44"/>
      <c r="CMW17" s="44"/>
      <c r="CMX17" s="44"/>
      <c r="CMY17" s="44"/>
      <c r="CMZ17" s="44"/>
      <c r="CNA17" s="44"/>
      <c r="CNB17" s="44"/>
      <c r="CNC17" s="44"/>
      <c r="CND17" s="44"/>
      <c r="CNE17" s="44"/>
      <c r="CNF17" s="44"/>
      <c r="CNG17" s="44"/>
      <c r="CNH17" s="44"/>
      <c r="CNI17" s="44"/>
      <c r="CNJ17" s="44"/>
      <c r="CNK17" s="44"/>
      <c r="CNL17" s="44"/>
      <c r="CNM17" s="44"/>
      <c r="CNN17" s="44"/>
      <c r="CNO17" s="44"/>
      <c r="CNP17" s="44"/>
      <c r="CNQ17" s="44"/>
      <c r="CNR17" s="44"/>
      <c r="CNS17" s="44"/>
      <c r="CNT17" s="44"/>
      <c r="CNU17" s="44"/>
      <c r="CNV17" s="44"/>
      <c r="CNW17" s="44"/>
      <c r="CNX17" s="44"/>
      <c r="CNY17" s="44"/>
      <c r="CNZ17" s="44"/>
      <c r="COA17" s="44"/>
      <c r="COB17" s="44"/>
      <c r="COC17" s="44"/>
      <c r="COD17" s="44"/>
      <c r="COE17" s="44"/>
      <c r="COF17" s="44"/>
      <c r="COG17" s="44"/>
      <c r="COH17" s="44"/>
      <c r="COI17" s="44"/>
      <c r="COJ17" s="44"/>
      <c r="COK17" s="44"/>
      <c r="COL17" s="44"/>
      <c r="COM17" s="44"/>
      <c r="CON17" s="44"/>
      <c r="COO17" s="44"/>
      <c r="COP17" s="44"/>
      <c r="COQ17" s="44"/>
      <c r="COR17" s="44"/>
      <c r="COS17" s="44"/>
      <c r="COT17" s="44"/>
      <c r="COU17" s="44"/>
      <c r="COV17" s="44"/>
      <c r="COW17" s="44"/>
      <c r="COX17" s="44"/>
      <c r="COY17" s="44"/>
      <c r="COZ17" s="44"/>
      <c r="CPA17" s="44"/>
      <c r="CPB17" s="44"/>
      <c r="CPC17" s="44"/>
      <c r="CPD17" s="44"/>
      <c r="CPE17" s="44"/>
      <c r="CPF17" s="44"/>
      <c r="CPG17" s="44"/>
      <c r="CPH17" s="44"/>
      <c r="CPI17" s="44"/>
      <c r="CPJ17" s="44"/>
      <c r="CPK17" s="44"/>
      <c r="CPL17" s="44"/>
      <c r="CPM17" s="44"/>
      <c r="CPN17" s="44"/>
      <c r="CPO17" s="44"/>
      <c r="CPP17" s="44"/>
      <c r="CPQ17" s="44"/>
      <c r="CPR17" s="44"/>
      <c r="CPS17" s="44"/>
      <c r="CPT17" s="44"/>
      <c r="CPU17" s="44"/>
      <c r="CPV17" s="44"/>
      <c r="CPW17" s="44"/>
      <c r="CPX17" s="44"/>
      <c r="CPY17" s="44"/>
      <c r="CPZ17" s="44"/>
      <c r="CQA17" s="44"/>
      <c r="CQB17" s="44"/>
      <c r="CQC17" s="44"/>
      <c r="CQD17" s="44"/>
      <c r="CQE17" s="44"/>
      <c r="CQF17" s="44"/>
      <c r="CQG17" s="44"/>
      <c r="CQH17" s="44"/>
      <c r="CQI17" s="44"/>
      <c r="CQJ17" s="44"/>
      <c r="CQK17" s="44"/>
      <c r="CQL17" s="44"/>
      <c r="CQM17" s="44"/>
      <c r="CQN17" s="44"/>
      <c r="CQO17" s="44"/>
      <c r="CQP17" s="44"/>
      <c r="CQQ17" s="44"/>
      <c r="CQR17" s="44"/>
      <c r="CQS17" s="44"/>
      <c r="CQT17" s="44"/>
      <c r="CQU17" s="44"/>
      <c r="CQV17" s="44"/>
      <c r="CQW17" s="44"/>
      <c r="CQX17" s="44"/>
      <c r="CQY17" s="44"/>
      <c r="CQZ17" s="44"/>
      <c r="CRA17" s="44"/>
      <c r="CRB17" s="44"/>
      <c r="CRC17" s="44"/>
      <c r="CRD17" s="44"/>
      <c r="CRE17" s="44"/>
      <c r="CRF17" s="44"/>
      <c r="CRG17" s="44"/>
      <c r="CRH17" s="44"/>
      <c r="CRI17" s="44"/>
      <c r="CRJ17" s="44"/>
      <c r="CRK17" s="44"/>
      <c r="CRL17" s="44"/>
      <c r="CRM17" s="44"/>
      <c r="CRN17" s="44"/>
      <c r="CRO17" s="44"/>
      <c r="CRP17" s="44"/>
      <c r="CRQ17" s="44"/>
      <c r="CRR17" s="44"/>
      <c r="CRS17" s="44"/>
      <c r="CRT17" s="44"/>
      <c r="CRU17" s="44"/>
      <c r="CRV17" s="44"/>
      <c r="CRW17" s="44"/>
      <c r="CRX17" s="44"/>
      <c r="CRY17" s="44"/>
      <c r="CRZ17" s="44"/>
      <c r="CSA17" s="44"/>
      <c r="CSB17" s="44"/>
      <c r="CSC17" s="44"/>
      <c r="CSD17" s="44"/>
      <c r="CSE17" s="44"/>
      <c r="CSF17" s="44"/>
      <c r="CSG17" s="44"/>
      <c r="CSH17" s="44"/>
      <c r="CSI17" s="44"/>
      <c r="CSJ17" s="44"/>
      <c r="CSK17" s="44"/>
      <c r="CSL17" s="44"/>
      <c r="CSM17" s="44"/>
      <c r="CSN17" s="44"/>
      <c r="CSO17" s="44"/>
      <c r="CSP17" s="44"/>
      <c r="CSQ17" s="44"/>
      <c r="CSR17" s="44"/>
      <c r="CSS17" s="44"/>
      <c r="CST17" s="44"/>
      <c r="CSU17" s="44"/>
      <c r="CSV17" s="44"/>
      <c r="CSW17" s="44"/>
      <c r="CSX17" s="44"/>
      <c r="CSY17" s="44"/>
      <c r="CSZ17" s="44"/>
      <c r="CTA17" s="44"/>
      <c r="CTB17" s="44"/>
      <c r="CTC17" s="44"/>
      <c r="CTD17" s="44"/>
      <c r="CTE17" s="44"/>
      <c r="CTF17" s="44"/>
      <c r="CTG17" s="44"/>
      <c r="CTH17" s="44"/>
      <c r="CTI17" s="44"/>
      <c r="CTJ17" s="44"/>
      <c r="CTK17" s="44"/>
      <c r="CTL17" s="44"/>
      <c r="CTM17" s="44"/>
      <c r="CTN17" s="44"/>
      <c r="CTO17" s="44"/>
      <c r="CTP17" s="44"/>
      <c r="CTQ17" s="44"/>
      <c r="CTR17" s="44"/>
      <c r="CTS17" s="44"/>
      <c r="CTT17" s="44"/>
      <c r="CTU17" s="44"/>
      <c r="CTV17" s="44"/>
      <c r="CTW17" s="44"/>
      <c r="CTX17" s="44"/>
      <c r="CTY17" s="44"/>
      <c r="CTZ17" s="44"/>
      <c r="CUA17" s="44"/>
      <c r="CUB17" s="44"/>
      <c r="CUC17" s="44"/>
      <c r="CUD17" s="44"/>
      <c r="CUE17" s="44"/>
      <c r="CUF17" s="44"/>
      <c r="CUG17" s="44"/>
      <c r="CUH17" s="44"/>
      <c r="CUI17" s="44"/>
      <c r="CUJ17" s="44"/>
      <c r="CUK17" s="44"/>
      <c r="CUL17" s="44"/>
      <c r="CUM17" s="44"/>
      <c r="CUN17" s="44"/>
      <c r="CUO17" s="44"/>
      <c r="CUP17" s="44"/>
      <c r="CUQ17" s="44"/>
      <c r="CUR17" s="44"/>
      <c r="CUS17" s="44"/>
      <c r="CUT17" s="44"/>
      <c r="CUU17" s="44"/>
      <c r="CUV17" s="44"/>
      <c r="CUW17" s="44"/>
      <c r="CUX17" s="44"/>
      <c r="CUY17" s="44"/>
      <c r="CUZ17" s="44"/>
      <c r="CVA17" s="44"/>
      <c r="CVB17" s="44"/>
      <c r="CVC17" s="44"/>
      <c r="CVD17" s="44"/>
      <c r="CVE17" s="44"/>
      <c r="CVF17" s="44"/>
      <c r="CVG17" s="44"/>
      <c r="CVH17" s="44"/>
      <c r="CVI17" s="44"/>
      <c r="CVJ17" s="44"/>
      <c r="CVK17" s="44"/>
      <c r="CVL17" s="44"/>
      <c r="CVM17" s="44"/>
      <c r="CVN17" s="44"/>
      <c r="CVO17" s="44"/>
      <c r="CVP17" s="44"/>
      <c r="CVQ17" s="44"/>
      <c r="CVR17" s="44"/>
      <c r="CVS17" s="44"/>
      <c r="CVT17" s="44"/>
      <c r="CVU17" s="44"/>
      <c r="CVV17" s="44"/>
      <c r="CVW17" s="44"/>
      <c r="CVX17" s="44"/>
      <c r="CVY17" s="44"/>
      <c r="CVZ17" s="44"/>
      <c r="CWA17" s="44"/>
      <c r="CWB17" s="44"/>
      <c r="CWC17" s="44"/>
      <c r="CWD17" s="44"/>
      <c r="CWE17" s="44"/>
      <c r="CWF17" s="44"/>
      <c r="CWG17" s="44"/>
      <c r="CWH17" s="44"/>
      <c r="CWI17" s="44"/>
      <c r="CWJ17" s="44"/>
      <c r="CWK17" s="44"/>
      <c r="CWL17" s="44"/>
      <c r="CWM17" s="44"/>
      <c r="CWN17" s="44"/>
      <c r="CWO17" s="44"/>
      <c r="CWP17" s="44"/>
      <c r="CWQ17" s="44"/>
      <c r="CWR17" s="44"/>
      <c r="CWS17" s="44"/>
      <c r="CWT17" s="44"/>
      <c r="CWU17" s="44"/>
      <c r="CWV17" s="44"/>
      <c r="CWW17" s="44"/>
      <c r="CWX17" s="44"/>
      <c r="CWY17" s="44"/>
      <c r="CWZ17" s="44"/>
      <c r="CXA17" s="44"/>
      <c r="CXB17" s="44"/>
      <c r="CXC17" s="44"/>
      <c r="CXD17" s="44"/>
      <c r="CXE17" s="44"/>
      <c r="CXF17" s="44"/>
      <c r="CXG17" s="44"/>
      <c r="CXH17" s="44"/>
      <c r="CXI17" s="44"/>
      <c r="CXJ17" s="44"/>
      <c r="CXK17" s="44"/>
      <c r="CXL17" s="44"/>
      <c r="CXM17" s="44"/>
      <c r="CXN17" s="44"/>
      <c r="CXO17" s="44"/>
      <c r="CXP17" s="44"/>
      <c r="CXQ17" s="44"/>
      <c r="CXR17" s="44"/>
      <c r="CXS17" s="44"/>
      <c r="CXT17" s="44"/>
      <c r="CXU17" s="44"/>
      <c r="CXV17" s="44"/>
      <c r="CXW17" s="44"/>
      <c r="CXX17" s="44"/>
      <c r="CXY17" s="44"/>
      <c r="CXZ17" s="44"/>
      <c r="CYA17" s="44"/>
      <c r="CYB17" s="44"/>
      <c r="CYC17" s="44"/>
      <c r="CYD17" s="44"/>
      <c r="CYE17" s="44"/>
      <c r="CYF17" s="44"/>
      <c r="CYG17" s="44"/>
      <c r="CYH17" s="44"/>
      <c r="CYI17" s="44"/>
      <c r="CYJ17" s="44"/>
      <c r="CYK17" s="44"/>
      <c r="CYL17" s="44"/>
      <c r="CYM17" s="44"/>
      <c r="CYN17" s="44"/>
      <c r="CYO17" s="44"/>
      <c r="CYP17" s="44"/>
      <c r="CYQ17" s="44"/>
      <c r="CYR17" s="44"/>
      <c r="CYS17" s="44"/>
      <c r="CYT17" s="44"/>
      <c r="CYU17" s="44"/>
      <c r="CYV17" s="44"/>
      <c r="CYW17" s="44"/>
      <c r="CYX17" s="44"/>
      <c r="CYY17" s="44"/>
      <c r="CYZ17" s="44"/>
      <c r="CZA17" s="44"/>
      <c r="CZB17" s="44"/>
      <c r="CZC17" s="44"/>
      <c r="CZD17" s="44"/>
      <c r="CZE17" s="44"/>
      <c r="CZF17" s="44"/>
      <c r="CZG17" s="44"/>
      <c r="CZH17" s="44"/>
      <c r="CZI17" s="44"/>
      <c r="CZJ17" s="44"/>
      <c r="CZK17" s="44"/>
      <c r="CZL17" s="44"/>
      <c r="CZM17" s="44"/>
      <c r="CZN17" s="44"/>
      <c r="CZO17" s="44"/>
      <c r="CZP17" s="44"/>
      <c r="CZQ17" s="44"/>
      <c r="CZR17" s="44"/>
      <c r="CZS17" s="44"/>
      <c r="CZT17" s="44"/>
      <c r="CZU17" s="44"/>
      <c r="CZV17" s="44"/>
      <c r="CZW17" s="44"/>
      <c r="CZX17" s="44"/>
      <c r="CZY17" s="44"/>
      <c r="CZZ17" s="44"/>
      <c r="DAA17" s="44"/>
      <c r="DAB17" s="44"/>
      <c r="DAC17" s="44"/>
      <c r="DAD17" s="44"/>
      <c r="DAE17" s="44"/>
      <c r="DAF17" s="44"/>
      <c r="DAG17" s="44"/>
      <c r="DAH17" s="44"/>
      <c r="DAI17" s="44"/>
      <c r="DAJ17" s="44"/>
      <c r="DAK17" s="44"/>
      <c r="DAL17" s="44"/>
      <c r="DAM17" s="44"/>
      <c r="DAN17" s="44"/>
      <c r="DAO17" s="44"/>
      <c r="DAP17" s="44"/>
      <c r="DAQ17" s="44"/>
      <c r="DAR17" s="44"/>
      <c r="DAS17" s="44"/>
      <c r="DAT17" s="44"/>
      <c r="DAU17" s="44"/>
      <c r="DAV17" s="44"/>
      <c r="DAW17" s="44"/>
      <c r="DAX17" s="44"/>
      <c r="DAY17" s="44"/>
      <c r="DAZ17" s="44"/>
      <c r="DBA17" s="44"/>
      <c r="DBB17" s="44"/>
      <c r="DBC17" s="44"/>
      <c r="DBD17" s="44"/>
      <c r="DBE17" s="44"/>
      <c r="DBF17" s="44"/>
      <c r="DBG17" s="44"/>
      <c r="DBH17" s="44"/>
      <c r="DBI17" s="44"/>
      <c r="DBJ17" s="44"/>
      <c r="DBK17" s="44"/>
      <c r="DBL17" s="44"/>
      <c r="DBM17" s="44"/>
      <c r="DBN17" s="44"/>
      <c r="DBO17" s="44"/>
      <c r="DBP17" s="44"/>
      <c r="DBQ17" s="44"/>
      <c r="DBR17" s="44"/>
      <c r="DBS17" s="44"/>
      <c r="DBT17" s="44"/>
      <c r="DBU17" s="44"/>
      <c r="DBV17" s="44"/>
      <c r="DBW17" s="44"/>
      <c r="DBX17" s="44"/>
      <c r="DBY17" s="44"/>
      <c r="DBZ17" s="44"/>
      <c r="DCA17" s="44"/>
      <c r="DCB17" s="44"/>
      <c r="DCC17" s="44"/>
      <c r="DCD17" s="44"/>
      <c r="DCE17" s="44"/>
      <c r="DCF17" s="44"/>
      <c r="DCG17" s="44"/>
      <c r="DCH17" s="44"/>
      <c r="DCI17" s="44"/>
      <c r="DCJ17" s="44"/>
      <c r="DCK17" s="44"/>
      <c r="DCL17" s="44"/>
      <c r="DCM17" s="44"/>
      <c r="DCN17" s="44"/>
      <c r="DCO17" s="44"/>
      <c r="DCP17" s="44"/>
      <c r="DCQ17" s="44"/>
      <c r="DCR17" s="44"/>
      <c r="DCS17" s="44"/>
      <c r="DCT17" s="44"/>
      <c r="DCU17" s="44"/>
      <c r="DCV17" s="44"/>
      <c r="DCW17" s="44"/>
      <c r="DCX17" s="44"/>
      <c r="DCY17" s="44"/>
      <c r="DCZ17" s="44"/>
      <c r="DDA17" s="44"/>
      <c r="DDB17" s="44"/>
      <c r="DDC17" s="44"/>
      <c r="DDD17" s="44"/>
      <c r="DDE17" s="44"/>
      <c r="DDF17" s="44"/>
      <c r="DDG17" s="44"/>
      <c r="DDH17" s="44"/>
      <c r="DDI17" s="44"/>
      <c r="DDJ17" s="44"/>
      <c r="DDK17" s="44"/>
      <c r="DDL17" s="44"/>
      <c r="DDM17" s="44"/>
      <c r="DDN17" s="44"/>
      <c r="DDO17" s="44"/>
      <c r="DDP17" s="44"/>
      <c r="DDQ17" s="44"/>
      <c r="DDR17" s="44"/>
      <c r="DDS17" s="44"/>
      <c r="DDT17" s="44"/>
      <c r="DDU17" s="44"/>
      <c r="DDV17" s="44"/>
      <c r="DDW17" s="44"/>
      <c r="DDX17" s="44"/>
      <c r="DDY17" s="44"/>
      <c r="DDZ17" s="44"/>
      <c r="DEA17" s="44"/>
      <c r="DEB17" s="44"/>
      <c r="DEC17" s="44"/>
      <c r="DED17" s="44"/>
      <c r="DEE17" s="44"/>
      <c r="DEF17" s="44"/>
      <c r="DEG17" s="44"/>
      <c r="DEH17" s="44"/>
      <c r="DEI17" s="44"/>
      <c r="DEJ17" s="44"/>
      <c r="DEK17" s="44"/>
      <c r="DEL17" s="44"/>
      <c r="DEM17" s="44"/>
      <c r="DEN17" s="44"/>
      <c r="DEO17" s="44"/>
      <c r="DEP17" s="44"/>
      <c r="DEQ17" s="44"/>
      <c r="DER17" s="44"/>
      <c r="DES17" s="44"/>
      <c r="DET17" s="44"/>
      <c r="DEU17" s="44"/>
      <c r="DEV17" s="44"/>
      <c r="DEW17" s="44"/>
      <c r="DEX17" s="44"/>
      <c r="DEY17" s="44"/>
      <c r="DEZ17" s="44"/>
      <c r="DFA17" s="44"/>
      <c r="DFB17" s="44"/>
      <c r="DFC17" s="44"/>
      <c r="DFD17" s="44"/>
      <c r="DFE17" s="44"/>
      <c r="DFF17" s="44"/>
      <c r="DFG17" s="44"/>
      <c r="DFH17" s="44"/>
      <c r="DFI17" s="44"/>
      <c r="DFJ17" s="44"/>
      <c r="DFK17" s="44"/>
      <c r="DFL17" s="44"/>
      <c r="DFM17" s="44"/>
      <c r="DFN17" s="44"/>
      <c r="DFO17" s="44"/>
      <c r="DFP17" s="44"/>
      <c r="DFQ17" s="44"/>
      <c r="DFR17" s="44"/>
      <c r="DFS17" s="44"/>
      <c r="DFT17" s="44"/>
      <c r="DFU17" s="44"/>
      <c r="DFV17" s="44"/>
      <c r="DFW17" s="44"/>
      <c r="DFX17" s="44"/>
      <c r="DFY17" s="44"/>
      <c r="DFZ17" s="44"/>
      <c r="DGA17" s="44"/>
      <c r="DGB17" s="44"/>
      <c r="DGC17" s="44"/>
      <c r="DGD17" s="44"/>
      <c r="DGE17" s="44"/>
      <c r="DGF17" s="44"/>
      <c r="DGG17" s="44"/>
      <c r="DGH17" s="44"/>
      <c r="DGI17" s="44"/>
      <c r="DGJ17" s="44"/>
      <c r="DGK17" s="44"/>
      <c r="DGL17" s="44"/>
      <c r="DGM17" s="44"/>
      <c r="DGN17" s="44"/>
      <c r="DGO17" s="44"/>
      <c r="DGP17" s="44"/>
      <c r="DGQ17" s="44"/>
      <c r="DGR17" s="44"/>
      <c r="DGS17" s="44"/>
      <c r="DGT17" s="44"/>
      <c r="DGU17" s="44"/>
      <c r="DGV17" s="44"/>
      <c r="DGW17" s="44"/>
      <c r="DGX17" s="44"/>
      <c r="DGY17" s="44"/>
      <c r="DGZ17" s="44"/>
      <c r="DHA17" s="44"/>
      <c r="DHB17" s="44"/>
      <c r="DHC17" s="44"/>
      <c r="DHD17" s="44"/>
      <c r="DHE17" s="44"/>
      <c r="DHF17" s="44"/>
      <c r="DHG17" s="44"/>
      <c r="DHH17" s="44"/>
      <c r="DHI17" s="44"/>
      <c r="DHJ17" s="44"/>
      <c r="DHK17" s="44"/>
      <c r="DHL17" s="44"/>
      <c r="DHM17" s="44"/>
      <c r="DHN17" s="44"/>
      <c r="DHO17" s="44"/>
      <c r="DHP17" s="44"/>
      <c r="DHQ17" s="44"/>
      <c r="DHR17" s="44"/>
      <c r="DHS17" s="44"/>
      <c r="DHT17" s="44"/>
      <c r="DHU17" s="44"/>
      <c r="DHV17" s="44"/>
      <c r="DHW17" s="44"/>
      <c r="DHX17" s="44"/>
      <c r="DHY17" s="44"/>
      <c r="DHZ17" s="44"/>
      <c r="DIA17" s="44"/>
      <c r="DIB17" s="44"/>
      <c r="DIC17" s="44"/>
      <c r="DID17" s="44"/>
      <c r="DIE17" s="44"/>
      <c r="DIF17" s="44"/>
      <c r="DIG17" s="44"/>
      <c r="DIH17" s="44"/>
      <c r="DII17" s="44"/>
      <c r="DIJ17" s="44"/>
      <c r="DIK17" s="44"/>
      <c r="DIL17" s="44"/>
      <c r="DIM17" s="44"/>
      <c r="DIN17" s="44"/>
      <c r="DIO17" s="44"/>
      <c r="DIP17" s="44"/>
      <c r="DIQ17" s="44"/>
      <c r="DIR17" s="44"/>
      <c r="DIS17" s="44"/>
      <c r="DIT17" s="44"/>
      <c r="DIU17" s="44"/>
      <c r="DIV17" s="44"/>
      <c r="DIW17" s="44"/>
      <c r="DIX17" s="44"/>
      <c r="DIY17" s="44"/>
      <c r="DIZ17" s="44"/>
      <c r="DJA17" s="44"/>
      <c r="DJB17" s="44"/>
      <c r="DJC17" s="44"/>
      <c r="DJD17" s="44"/>
      <c r="DJE17" s="44"/>
      <c r="DJF17" s="44"/>
      <c r="DJG17" s="44"/>
      <c r="DJH17" s="44"/>
      <c r="DJI17" s="44"/>
      <c r="DJJ17" s="44"/>
      <c r="DJK17" s="44"/>
      <c r="DJL17" s="44"/>
      <c r="DJM17" s="44"/>
      <c r="DJN17" s="44"/>
      <c r="DJO17" s="44"/>
      <c r="DJP17" s="44"/>
      <c r="DJQ17" s="44"/>
      <c r="DJR17" s="44"/>
      <c r="DJS17" s="44"/>
      <c r="DJT17" s="44"/>
      <c r="DJU17" s="44"/>
      <c r="DJV17" s="44"/>
      <c r="DJW17" s="44"/>
      <c r="DJX17" s="44"/>
      <c r="DJY17" s="44"/>
      <c r="DJZ17" s="44"/>
      <c r="DKA17" s="44"/>
      <c r="DKB17" s="44"/>
      <c r="DKC17" s="44"/>
      <c r="DKD17" s="44"/>
      <c r="DKE17" s="44"/>
      <c r="DKF17" s="44"/>
      <c r="DKG17" s="44"/>
      <c r="DKH17" s="44"/>
      <c r="DKI17" s="44"/>
      <c r="DKJ17" s="44"/>
      <c r="DKK17" s="44"/>
      <c r="DKL17" s="44"/>
      <c r="DKM17" s="44"/>
      <c r="DKN17" s="44"/>
      <c r="DKO17" s="44"/>
      <c r="DKP17" s="44"/>
      <c r="DKQ17" s="44"/>
      <c r="DKR17" s="44"/>
      <c r="DKS17" s="44"/>
      <c r="DKT17" s="44"/>
      <c r="DKU17" s="44"/>
      <c r="DKV17" s="44"/>
      <c r="DKW17" s="44"/>
      <c r="DKX17" s="44"/>
      <c r="DKY17" s="44"/>
      <c r="DKZ17" s="44"/>
      <c r="DLA17" s="44"/>
      <c r="DLB17" s="44"/>
      <c r="DLC17" s="44"/>
      <c r="DLD17" s="44"/>
      <c r="DLE17" s="44"/>
      <c r="DLF17" s="44"/>
      <c r="DLG17" s="44"/>
      <c r="DLH17" s="44"/>
      <c r="DLI17" s="44"/>
      <c r="DLJ17" s="44"/>
      <c r="DLK17" s="44"/>
      <c r="DLL17" s="44"/>
      <c r="DLM17" s="44"/>
      <c r="DLN17" s="44"/>
      <c r="DLO17" s="44"/>
      <c r="DLP17" s="44"/>
      <c r="DLQ17" s="44"/>
      <c r="DLR17" s="44"/>
      <c r="DLS17" s="44"/>
      <c r="DLT17" s="44"/>
      <c r="DLU17" s="44"/>
      <c r="DLV17" s="44"/>
      <c r="DLW17" s="44"/>
      <c r="DLX17" s="44"/>
      <c r="DLY17" s="44"/>
      <c r="DLZ17" s="44"/>
      <c r="DMA17" s="44"/>
      <c r="DMB17" s="44"/>
      <c r="DMC17" s="44"/>
      <c r="DMD17" s="44"/>
      <c r="DME17" s="44"/>
      <c r="DMF17" s="44"/>
      <c r="DMG17" s="44"/>
      <c r="DMH17" s="44"/>
      <c r="DMI17" s="44"/>
      <c r="DMJ17" s="44"/>
      <c r="DMK17" s="44"/>
      <c r="DML17" s="44"/>
      <c r="DMM17" s="44"/>
      <c r="DMN17" s="44"/>
      <c r="DMO17" s="44"/>
      <c r="DMP17" s="44"/>
      <c r="DMQ17" s="44"/>
      <c r="DMR17" s="44"/>
      <c r="DMS17" s="44"/>
      <c r="DMT17" s="44"/>
      <c r="DMU17" s="44"/>
      <c r="DMV17" s="44"/>
      <c r="DMW17" s="44"/>
      <c r="DMX17" s="44"/>
      <c r="DMY17" s="44"/>
      <c r="DMZ17" s="44"/>
      <c r="DNA17" s="44"/>
      <c r="DNB17" s="44"/>
      <c r="DNC17" s="44"/>
      <c r="DND17" s="44"/>
      <c r="DNE17" s="44"/>
      <c r="DNF17" s="44"/>
      <c r="DNG17" s="44"/>
      <c r="DNH17" s="44"/>
      <c r="DNI17" s="44"/>
      <c r="DNJ17" s="44"/>
      <c r="DNK17" s="44"/>
      <c r="DNL17" s="44"/>
      <c r="DNM17" s="44"/>
      <c r="DNN17" s="44"/>
      <c r="DNO17" s="44"/>
      <c r="DNP17" s="44"/>
      <c r="DNQ17" s="44"/>
      <c r="DNR17" s="44"/>
      <c r="DNS17" s="44"/>
      <c r="DNT17" s="44"/>
      <c r="DNU17" s="44"/>
      <c r="DNV17" s="44"/>
      <c r="DNW17" s="44"/>
      <c r="DNX17" s="44"/>
      <c r="DNY17" s="44"/>
      <c r="DNZ17" s="44"/>
      <c r="DOA17" s="44"/>
      <c r="DOB17" s="44"/>
      <c r="DOC17" s="44"/>
      <c r="DOD17" s="44"/>
      <c r="DOE17" s="44"/>
      <c r="DOF17" s="44"/>
      <c r="DOG17" s="44"/>
      <c r="DOH17" s="44"/>
      <c r="DOI17" s="44"/>
      <c r="DOJ17" s="44"/>
      <c r="DOK17" s="44"/>
      <c r="DOL17" s="44"/>
      <c r="DOM17" s="44"/>
      <c r="DON17" s="44"/>
      <c r="DOO17" s="44"/>
      <c r="DOP17" s="44"/>
      <c r="DOQ17" s="44"/>
      <c r="DOR17" s="44"/>
      <c r="DOS17" s="44"/>
      <c r="DOT17" s="44"/>
      <c r="DOU17" s="44"/>
      <c r="DOV17" s="44"/>
      <c r="DOW17" s="44"/>
      <c r="DOX17" s="44"/>
      <c r="DOY17" s="44"/>
      <c r="DOZ17" s="44"/>
      <c r="DPA17" s="44"/>
      <c r="DPB17" s="44"/>
      <c r="DPC17" s="44"/>
      <c r="DPD17" s="44"/>
      <c r="DPE17" s="44"/>
      <c r="DPF17" s="44"/>
      <c r="DPG17" s="44"/>
      <c r="DPH17" s="44"/>
      <c r="DPI17" s="44"/>
      <c r="DPJ17" s="44"/>
      <c r="DPK17" s="44"/>
      <c r="DPL17" s="44"/>
      <c r="DPM17" s="44"/>
      <c r="DPN17" s="44"/>
      <c r="DPO17" s="44"/>
      <c r="DPP17" s="44"/>
      <c r="DPQ17" s="44"/>
      <c r="DPR17" s="44"/>
      <c r="DPS17" s="44"/>
      <c r="DPT17" s="44"/>
      <c r="DPU17" s="44"/>
      <c r="DPV17" s="44"/>
      <c r="DPW17" s="44"/>
      <c r="DPX17" s="44"/>
      <c r="DPY17" s="44"/>
      <c r="DPZ17" s="44"/>
      <c r="DQA17" s="44"/>
      <c r="DQB17" s="44"/>
      <c r="DQC17" s="44"/>
      <c r="DQD17" s="44"/>
      <c r="DQE17" s="44"/>
      <c r="DQF17" s="44"/>
      <c r="DQG17" s="44"/>
      <c r="DQH17" s="44"/>
      <c r="DQI17" s="44"/>
      <c r="DQJ17" s="44"/>
      <c r="DQK17" s="44"/>
      <c r="DQL17" s="44"/>
      <c r="DQM17" s="44"/>
      <c r="DQN17" s="44"/>
      <c r="DQO17" s="44"/>
      <c r="DQP17" s="44"/>
      <c r="DQQ17" s="44"/>
      <c r="DQR17" s="44"/>
      <c r="DQS17" s="44"/>
      <c r="DQT17" s="44"/>
      <c r="DQU17" s="44"/>
      <c r="DQV17" s="44"/>
      <c r="DQW17" s="44"/>
      <c r="DQX17" s="44"/>
      <c r="DQY17" s="44"/>
      <c r="DQZ17" s="44"/>
      <c r="DRA17" s="44"/>
      <c r="DRB17" s="44"/>
      <c r="DRC17" s="44"/>
      <c r="DRD17" s="44"/>
      <c r="DRE17" s="44"/>
      <c r="DRF17" s="44"/>
      <c r="DRG17" s="44"/>
      <c r="DRH17" s="44"/>
      <c r="DRI17" s="44"/>
      <c r="DRJ17" s="44"/>
      <c r="DRK17" s="44"/>
      <c r="DRL17" s="44"/>
      <c r="DRM17" s="44"/>
      <c r="DRN17" s="44"/>
      <c r="DRO17" s="44"/>
      <c r="DRP17" s="44"/>
      <c r="DRQ17" s="44"/>
      <c r="DRR17" s="44"/>
      <c r="DRS17" s="44"/>
      <c r="DRT17" s="44"/>
      <c r="DRU17" s="44"/>
      <c r="DRV17" s="44"/>
      <c r="DRW17" s="44"/>
      <c r="DRX17" s="44"/>
      <c r="DRY17" s="44"/>
      <c r="DRZ17" s="44"/>
      <c r="DSA17" s="44"/>
      <c r="DSB17" s="44"/>
      <c r="DSC17" s="44"/>
      <c r="DSD17" s="44"/>
      <c r="DSE17" s="44"/>
      <c r="DSF17" s="44"/>
      <c r="DSG17" s="44"/>
      <c r="DSH17" s="44"/>
      <c r="DSI17" s="44"/>
      <c r="DSJ17" s="44"/>
      <c r="DSK17" s="44"/>
      <c r="DSL17" s="44"/>
      <c r="DSM17" s="44"/>
      <c r="DSN17" s="44"/>
      <c r="DSO17" s="44"/>
      <c r="DSP17" s="44"/>
      <c r="DSQ17" s="44"/>
      <c r="DSR17" s="44"/>
      <c r="DSS17" s="44"/>
      <c r="DST17" s="44"/>
      <c r="DSU17" s="44"/>
      <c r="DSV17" s="44"/>
      <c r="DSW17" s="44"/>
      <c r="DSX17" s="44"/>
      <c r="DSY17" s="44"/>
      <c r="DSZ17" s="44"/>
      <c r="DTA17" s="44"/>
      <c r="DTB17" s="44"/>
      <c r="DTC17" s="44"/>
      <c r="DTD17" s="44"/>
      <c r="DTE17" s="44"/>
      <c r="DTF17" s="44"/>
      <c r="DTG17" s="44"/>
      <c r="DTH17" s="44"/>
      <c r="DTI17" s="44"/>
      <c r="DTJ17" s="44"/>
      <c r="DTK17" s="44"/>
      <c r="DTL17" s="44"/>
      <c r="DTM17" s="44"/>
      <c r="DTN17" s="44"/>
      <c r="DTO17" s="44"/>
      <c r="DTP17" s="44"/>
      <c r="DTQ17" s="44"/>
      <c r="DTR17" s="44"/>
      <c r="DTS17" s="44"/>
      <c r="DTT17" s="44"/>
      <c r="DTU17" s="44"/>
      <c r="DTV17" s="44"/>
      <c r="DTW17" s="44"/>
      <c r="DTX17" s="44"/>
      <c r="DTY17" s="44"/>
      <c r="DTZ17" s="44"/>
      <c r="DUA17" s="44"/>
      <c r="DUB17" s="44"/>
      <c r="DUC17" s="44"/>
      <c r="DUD17" s="44"/>
      <c r="DUE17" s="44"/>
      <c r="DUF17" s="44"/>
      <c r="DUG17" s="44"/>
      <c r="DUH17" s="44"/>
      <c r="DUI17" s="44"/>
      <c r="DUJ17" s="44"/>
      <c r="DUK17" s="44"/>
      <c r="DUL17" s="44"/>
      <c r="DUM17" s="44"/>
      <c r="DUN17" s="44"/>
      <c r="DUO17" s="44"/>
      <c r="DUP17" s="44"/>
      <c r="DUQ17" s="44"/>
      <c r="DUR17" s="44"/>
      <c r="DUS17" s="44"/>
      <c r="DUT17" s="44"/>
      <c r="DUU17" s="44"/>
      <c r="DUV17" s="44"/>
      <c r="DUW17" s="44"/>
      <c r="DUX17" s="44"/>
      <c r="DUY17" s="44"/>
      <c r="DUZ17" s="44"/>
      <c r="DVA17" s="44"/>
      <c r="DVB17" s="44"/>
      <c r="DVC17" s="44"/>
      <c r="DVD17" s="44"/>
      <c r="DVE17" s="44"/>
      <c r="DVF17" s="44"/>
      <c r="DVG17" s="44"/>
      <c r="DVH17" s="44"/>
      <c r="DVI17" s="44"/>
      <c r="DVJ17" s="44"/>
      <c r="DVK17" s="44"/>
      <c r="DVL17" s="44"/>
      <c r="DVM17" s="44"/>
      <c r="DVN17" s="44"/>
      <c r="DVO17" s="44"/>
      <c r="DVP17" s="44"/>
      <c r="DVQ17" s="44"/>
      <c r="DVR17" s="44"/>
      <c r="DVS17" s="44"/>
      <c r="DVT17" s="44"/>
      <c r="DVU17" s="44"/>
      <c r="DVV17" s="44"/>
      <c r="DVW17" s="44"/>
      <c r="DVX17" s="44"/>
      <c r="DVY17" s="44"/>
      <c r="DVZ17" s="44"/>
      <c r="DWA17" s="44"/>
      <c r="DWB17" s="44"/>
      <c r="DWC17" s="44"/>
      <c r="DWD17" s="44"/>
      <c r="DWE17" s="44"/>
      <c r="DWF17" s="44"/>
      <c r="DWG17" s="44"/>
      <c r="DWH17" s="44"/>
      <c r="DWI17" s="44"/>
      <c r="DWJ17" s="44"/>
      <c r="DWK17" s="44"/>
      <c r="DWL17" s="44"/>
      <c r="DWM17" s="44"/>
      <c r="DWN17" s="44"/>
      <c r="DWO17" s="44"/>
      <c r="DWP17" s="44"/>
      <c r="DWQ17" s="44"/>
      <c r="DWR17" s="44"/>
      <c r="DWS17" s="44"/>
      <c r="DWT17" s="44"/>
      <c r="DWU17" s="44"/>
      <c r="DWV17" s="44"/>
      <c r="DWW17" s="44"/>
      <c r="DWX17" s="44"/>
      <c r="DWY17" s="44"/>
      <c r="DWZ17" s="44"/>
      <c r="DXA17" s="44"/>
      <c r="DXB17" s="44"/>
      <c r="DXC17" s="44"/>
      <c r="DXD17" s="44"/>
      <c r="DXE17" s="44"/>
      <c r="DXF17" s="44"/>
      <c r="DXG17" s="44"/>
      <c r="DXH17" s="44"/>
      <c r="DXI17" s="44"/>
      <c r="DXJ17" s="44"/>
      <c r="DXK17" s="44"/>
      <c r="DXL17" s="44"/>
      <c r="DXM17" s="44"/>
      <c r="DXN17" s="44"/>
      <c r="DXO17" s="44"/>
      <c r="DXP17" s="44"/>
      <c r="DXQ17" s="44"/>
      <c r="DXR17" s="44"/>
      <c r="DXS17" s="44"/>
      <c r="DXT17" s="44"/>
      <c r="DXU17" s="44"/>
      <c r="DXV17" s="44"/>
      <c r="DXW17" s="44"/>
      <c r="DXX17" s="44"/>
      <c r="DXY17" s="44"/>
      <c r="DXZ17" s="44"/>
      <c r="DYA17" s="44"/>
      <c r="DYB17" s="44"/>
      <c r="DYC17" s="44"/>
      <c r="DYD17" s="44"/>
      <c r="DYE17" s="44"/>
      <c r="DYF17" s="44"/>
      <c r="DYG17" s="44"/>
      <c r="DYH17" s="44"/>
      <c r="DYI17" s="44"/>
      <c r="DYJ17" s="44"/>
      <c r="DYK17" s="44"/>
      <c r="DYL17" s="44"/>
      <c r="DYM17" s="44"/>
      <c r="DYN17" s="44"/>
      <c r="DYO17" s="44"/>
      <c r="DYP17" s="44"/>
      <c r="DYQ17" s="44"/>
      <c r="DYR17" s="44"/>
      <c r="DYS17" s="44"/>
      <c r="DYT17" s="44"/>
      <c r="DYU17" s="44"/>
      <c r="DYV17" s="44"/>
      <c r="DYW17" s="44"/>
      <c r="DYX17" s="44"/>
      <c r="DYY17" s="44"/>
      <c r="DYZ17" s="44"/>
      <c r="DZA17" s="44"/>
      <c r="DZB17" s="44"/>
      <c r="DZC17" s="44"/>
      <c r="DZD17" s="44"/>
      <c r="DZE17" s="44"/>
      <c r="DZF17" s="44"/>
      <c r="DZG17" s="44"/>
      <c r="DZH17" s="44"/>
      <c r="DZI17" s="44"/>
      <c r="DZJ17" s="44"/>
      <c r="DZK17" s="44"/>
      <c r="DZL17" s="44"/>
      <c r="DZM17" s="44"/>
      <c r="DZN17" s="44"/>
      <c r="DZO17" s="44"/>
      <c r="DZP17" s="44"/>
      <c r="DZQ17" s="44"/>
      <c r="DZR17" s="44"/>
      <c r="DZS17" s="44"/>
      <c r="DZT17" s="44"/>
      <c r="DZU17" s="44"/>
      <c r="DZV17" s="44"/>
      <c r="DZW17" s="44"/>
      <c r="DZX17" s="44"/>
      <c r="DZY17" s="44"/>
      <c r="DZZ17" s="44"/>
      <c r="EAA17" s="44"/>
      <c r="EAB17" s="44"/>
      <c r="EAC17" s="44"/>
      <c r="EAD17" s="44"/>
      <c r="EAE17" s="44"/>
      <c r="EAF17" s="44"/>
      <c r="EAG17" s="44"/>
      <c r="EAH17" s="44"/>
      <c r="EAI17" s="44"/>
      <c r="EAJ17" s="44"/>
      <c r="EAK17" s="44"/>
      <c r="EAL17" s="44"/>
      <c r="EAM17" s="44"/>
      <c r="EAN17" s="44"/>
      <c r="EAO17" s="44"/>
      <c r="EAP17" s="44"/>
      <c r="EAQ17" s="44"/>
      <c r="EAR17" s="44"/>
      <c r="EAS17" s="44"/>
      <c r="EAT17" s="44"/>
      <c r="EAU17" s="44"/>
      <c r="EAV17" s="44"/>
      <c r="EAW17" s="44"/>
      <c r="EAX17" s="44"/>
      <c r="EAY17" s="44"/>
      <c r="EAZ17" s="44"/>
      <c r="EBA17" s="44"/>
      <c r="EBB17" s="44"/>
      <c r="EBC17" s="44"/>
      <c r="EBD17" s="44"/>
      <c r="EBE17" s="44"/>
      <c r="EBF17" s="44"/>
      <c r="EBG17" s="44"/>
      <c r="EBH17" s="44"/>
      <c r="EBI17" s="44"/>
      <c r="EBJ17" s="44"/>
      <c r="EBK17" s="44"/>
      <c r="EBL17" s="44"/>
      <c r="EBM17" s="44"/>
      <c r="EBN17" s="44"/>
      <c r="EBO17" s="44"/>
      <c r="EBP17" s="44"/>
      <c r="EBQ17" s="44"/>
      <c r="EBR17" s="44"/>
      <c r="EBS17" s="44"/>
      <c r="EBT17" s="44"/>
      <c r="EBU17" s="44"/>
      <c r="EBV17" s="44"/>
      <c r="EBW17" s="44"/>
      <c r="EBX17" s="44"/>
      <c r="EBY17" s="44"/>
      <c r="EBZ17" s="44"/>
      <c r="ECA17" s="44"/>
      <c r="ECB17" s="44"/>
      <c r="ECC17" s="44"/>
      <c r="ECD17" s="44"/>
      <c r="ECE17" s="44"/>
      <c r="ECF17" s="44"/>
      <c r="ECG17" s="44"/>
      <c r="ECH17" s="44"/>
      <c r="ECI17" s="44"/>
      <c r="ECJ17" s="44"/>
      <c r="ECK17" s="44"/>
      <c r="ECL17" s="44"/>
      <c r="ECM17" s="44"/>
      <c r="ECN17" s="44"/>
      <c r="ECO17" s="44"/>
      <c r="ECP17" s="44"/>
      <c r="ECQ17" s="44"/>
      <c r="ECR17" s="44"/>
      <c r="ECS17" s="44"/>
      <c r="ECT17" s="44"/>
      <c r="ECU17" s="44"/>
      <c r="ECV17" s="44"/>
      <c r="ECW17" s="44"/>
      <c r="ECX17" s="44"/>
      <c r="ECY17" s="44"/>
      <c r="ECZ17" s="44"/>
      <c r="EDA17" s="44"/>
      <c r="EDB17" s="44"/>
      <c r="EDC17" s="44"/>
      <c r="EDD17" s="44"/>
      <c r="EDE17" s="44"/>
      <c r="EDF17" s="44"/>
      <c r="EDG17" s="44"/>
      <c r="EDH17" s="44"/>
      <c r="EDI17" s="44"/>
      <c r="EDJ17" s="44"/>
      <c r="EDK17" s="44"/>
      <c r="EDL17" s="44"/>
      <c r="EDM17" s="44"/>
      <c r="EDN17" s="44"/>
      <c r="EDO17" s="44"/>
      <c r="EDP17" s="44"/>
      <c r="EDQ17" s="44"/>
      <c r="EDR17" s="44"/>
      <c r="EDS17" s="44"/>
      <c r="EDT17" s="44"/>
      <c r="EDU17" s="44"/>
      <c r="EDV17" s="44"/>
      <c r="EDW17" s="44"/>
      <c r="EDX17" s="44"/>
      <c r="EDY17" s="44"/>
      <c r="EDZ17" s="44"/>
      <c r="EEA17" s="44"/>
      <c r="EEB17" s="44"/>
      <c r="EEC17" s="44"/>
      <c r="EED17" s="44"/>
      <c r="EEE17" s="44"/>
      <c r="EEF17" s="44"/>
      <c r="EEG17" s="44"/>
      <c r="EEH17" s="44"/>
      <c r="EEI17" s="44"/>
      <c r="EEJ17" s="44"/>
      <c r="EEK17" s="44"/>
      <c r="EEL17" s="44"/>
      <c r="EEM17" s="44"/>
      <c r="EEN17" s="44"/>
      <c r="EEO17" s="44"/>
      <c r="EEP17" s="44"/>
      <c r="EEQ17" s="44"/>
      <c r="EER17" s="44"/>
      <c r="EES17" s="44"/>
      <c r="EET17" s="44"/>
      <c r="EEU17" s="44"/>
      <c r="EEV17" s="44"/>
      <c r="EEW17" s="44"/>
      <c r="EEX17" s="44"/>
      <c r="EEY17" s="44"/>
      <c r="EEZ17" s="44"/>
      <c r="EFA17" s="44"/>
      <c r="EFB17" s="44"/>
      <c r="EFC17" s="44"/>
      <c r="EFD17" s="44"/>
      <c r="EFE17" s="44"/>
      <c r="EFF17" s="44"/>
      <c r="EFG17" s="44"/>
      <c r="EFH17" s="44"/>
      <c r="EFI17" s="44"/>
      <c r="EFJ17" s="44"/>
      <c r="EFK17" s="44"/>
      <c r="EFL17" s="44"/>
      <c r="EFM17" s="44"/>
      <c r="EFN17" s="44"/>
      <c r="EFO17" s="44"/>
      <c r="EFP17" s="44"/>
      <c r="EFQ17" s="44"/>
      <c r="EFR17" s="44"/>
      <c r="EFS17" s="44"/>
      <c r="EFT17" s="44"/>
      <c r="EFU17" s="44"/>
      <c r="EFV17" s="44"/>
      <c r="EFW17" s="44"/>
      <c r="EFX17" s="44"/>
      <c r="EFY17" s="44"/>
      <c r="EFZ17" s="44"/>
      <c r="EGA17" s="44"/>
      <c r="EGB17" s="44"/>
      <c r="EGC17" s="44"/>
      <c r="EGD17" s="44"/>
      <c r="EGE17" s="44"/>
      <c r="EGF17" s="44"/>
      <c r="EGG17" s="44"/>
      <c r="EGH17" s="44"/>
      <c r="EGI17" s="44"/>
      <c r="EGJ17" s="44"/>
      <c r="EGK17" s="44"/>
      <c r="EGL17" s="44"/>
      <c r="EGM17" s="44"/>
      <c r="EGN17" s="44"/>
      <c r="EGO17" s="44"/>
      <c r="EGP17" s="44"/>
      <c r="EGQ17" s="44"/>
      <c r="EGR17" s="44"/>
      <c r="EGS17" s="44"/>
      <c r="EGT17" s="44"/>
      <c r="EGU17" s="44"/>
      <c r="EGV17" s="44"/>
      <c r="EGW17" s="44"/>
      <c r="EGX17" s="44"/>
      <c r="EGY17" s="44"/>
      <c r="EGZ17" s="44"/>
      <c r="EHA17" s="44"/>
      <c r="EHB17" s="44"/>
      <c r="EHC17" s="44"/>
      <c r="EHD17" s="44"/>
      <c r="EHE17" s="44"/>
      <c r="EHF17" s="44"/>
      <c r="EHG17" s="44"/>
      <c r="EHH17" s="44"/>
      <c r="EHI17" s="44"/>
      <c r="EHJ17" s="44"/>
      <c r="EHK17" s="44"/>
      <c r="EHL17" s="44"/>
      <c r="EHM17" s="44"/>
      <c r="EHN17" s="44"/>
      <c r="EHO17" s="44"/>
      <c r="EHP17" s="44"/>
      <c r="EHQ17" s="44"/>
      <c r="EHR17" s="44"/>
      <c r="EHS17" s="44"/>
      <c r="EHT17" s="44"/>
      <c r="EHU17" s="44"/>
      <c r="EHV17" s="44"/>
      <c r="EHW17" s="44"/>
      <c r="EHX17" s="44"/>
      <c r="EHY17" s="44"/>
      <c r="EHZ17" s="44"/>
      <c r="EIA17" s="44"/>
      <c r="EIB17" s="44"/>
      <c r="EIC17" s="44"/>
      <c r="EID17" s="44"/>
      <c r="EIE17" s="44"/>
      <c r="EIF17" s="44"/>
      <c r="EIG17" s="44"/>
      <c r="EIH17" s="44"/>
      <c r="EII17" s="44"/>
      <c r="EIJ17" s="44"/>
      <c r="EIK17" s="44"/>
      <c r="EIL17" s="44"/>
      <c r="EIM17" s="44"/>
      <c r="EIN17" s="44"/>
      <c r="EIO17" s="44"/>
      <c r="EIP17" s="44"/>
      <c r="EIQ17" s="44"/>
      <c r="EIR17" s="44"/>
      <c r="EIS17" s="44"/>
      <c r="EIT17" s="44"/>
      <c r="EIU17" s="44"/>
      <c r="EIV17" s="44"/>
      <c r="EIW17" s="44"/>
      <c r="EIX17" s="44"/>
      <c r="EIY17" s="44"/>
      <c r="EIZ17" s="44"/>
      <c r="EJA17" s="44"/>
      <c r="EJB17" s="44"/>
      <c r="EJC17" s="44"/>
      <c r="EJD17" s="44"/>
      <c r="EJE17" s="44"/>
      <c r="EJF17" s="44"/>
      <c r="EJG17" s="44"/>
      <c r="EJH17" s="44"/>
      <c r="EJI17" s="44"/>
      <c r="EJJ17" s="44"/>
      <c r="EJK17" s="44"/>
      <c r="EJL17" s="44"/>
      <c r="EJM17" s="44"/>
      <c r="EJN17" s="44"/>
      <c r="EJO17" s="44"/>
      <c r="EJP17" s="44"/>
      <c r="EJQ17" s="44"/>
      <c r="EJR17" s="44"/>
      <c r="EJS17" s="44"/>
      <c r="EJT17" s="44"/>
      <c r="EJU17" s="44"/>
      <c r="EJV17" s="44"/>
      <c r="EJW17" s="44"/>
      <c r="EJX17" s="44"/>
      <c r="EJY17" s="44"/>
      <c r="EJZ17" s="44"/>
      <c r="EKA17" s="44"/>
      <c r="EKB17" s="44"/>
      <c r="EKC17" s="44"/>
      <c r="EKD17" s="44"/>
      <c r="EKE17" s="44"/>
      <c r="EKF17" s="44"/>
      <c r="EKG17" s="44"/>
      <c r="EKH17" s="44"/>
      <c r="EKI17" s="44"/>
      <c r="EKJ17" s="44"/>
      <c r="EKK17" s="44"/>
      <c r="EKL17" s="44"/>
      <c r="EKM17" s="44"/>
      <c r="EKN17" s="44"/>
      <c r="EKO17" s="44"/>
      <c r="EKP17" s="44"/>
      <c r="EKQ17" s="44"/>
      <c r="EKR17" s="44"/>
      <c r="EKS17" s="44"/>
      <c r="EKT17" s="44"/>
      <c r="EKU17" s="44"/>
      <c r="EKV17" s="44"/>
      <c r="EKW17" s="44"/>
      <c r="EKX17" s="44"/>
      <c r="EKY17" s="44"/>
      <c r="EKZ17" s="44"/>
      <c r="ELA17" s="44"/>
      <c r="ELB17" s="44"/>
      <c r="ELC17" s="44"/>
      <c r="ELD17" s="44"/>
      <c r="ELE17" s="44"/>
      <c r="ELF17" s="44"/>
      <c r="ELG17" s="44"/>
      <c r="ELH17" s="44"/>
      <c r="ELI17" s="44"/>
      <c r="ELJ17" s="44"/>
      <c r="ELK17" s="44"/>
      <c r="ELL17" s="44"/>
      <c r="ELM17" s="44"/>
      <c r="ELN17" s="44"/>
      <c r="ELO17" s="44"/>
      <c r="ELP17" s="44"/>
      <c r="ELQ17" s="44"/>
      <c r="ELR17" s="44"/>
      <c r="ELS17" s="44"/>
      <c r="ELT17" s="44"/>
      <c r="ELU17" s="44"/>
      <c r="ELV17" s="44"/>
      <c r="ELW17" s="44"/>
      <c r="ELX17" s="44"/>
      <c r="ELY17" s="44"/>
      <c r="ELZ17" s="44"/>
      <c r="EMA17" s="44"/>
      <c r="EMB17" s="44"/>
      <c r="EMC17" s="44"/>
      <c r="EMD17" s="44"/>
      <c r="EME17" s="44"/>
      <c r="EMF17" s="44"/>
      <c r="EMG17" s="44"/>
      <c r="EMH17" s="44"/>
      <c r="EMI17" s="44"/>
      <c r="EMJ17" s="44"/>
      <c r="EMK17" s="44"/>
      <c r="EML17" s="44"/>
      <c r="EMM17" s="44"/>
      <c r="EMN17" s="44"/>
      <c r="EMO17" s="44"/>
      <c r="EMP17" s="44"/>
      <c r="EMQ17" s="44"/>
      <c r="EMR17" s="44"/>
      <c r="EMS17" s="44"/>
      <c r="EMT17" s="44"/>
      <c r="EMU17" s="44"/>
      <c r="EMV17" s="44"/>
      <c r="EMW17" s="44"/>
      <c r="EMX17" s="44"/>
      <c r="EMY17" s="44"/>
      <c r="EMZ17" s="44"/>
      <c r="ENA17" s="44"/>
      <c r="ENB17" s="44"/>
      <c r="ENC17" s="44"/>
      <c r="END17" s="44"/>
      <c r="ENE17" s="44"/>
      <c r="ENF17" s="44"/>
      <c r="ENG17" s="44"/>
      <c r="ENH17" s="44"/>
      <c r="ENI17" s="44"/>
      <c r="ENJ17" s="44"/>
      <c r="ENK17" s="44"/>
      <c r="ENL17" s="44"/>
      <c r="ENM17" s="44"/>
      <c r="ENN17" s="44"/>
      <c r="ENO17" s="44"/>
      <c r="ENP17" s="44"/>
      <c r="ENQ17" s="44"/>
      <c r="ENR17" s="44"/>
      <c r="ENS17" s="44"/>
      <c r="ENT17" s="44"/>
      <c r="ENU17" s="44"/>
      <c r="ENV17" s="44"/>
      <c r="ENW17" s="44"/>
      <c r="ENX17" s="44"/>
      <c r="ENY17" s="44"/>
      <c r="ENZ17" s="44"/>
      <c r="EOA17" s="44"/>
      <c r="EOB17" s="44"/>
      <c r="EOC17" s="44"/>
      <c r="EOD17" s="44"/>
      <c r="EOE17" s="44"/>
      <c r="EOF17" s="44"/>
      <c r="EOG17" s="44"/>
      <c r="EOH17" s="44"/>
      <c r="EOI17" s="44"/>
      <c r="EOJ17" s="44"/>
      <c r="EOK17" s="44"/>
      <c r="EOL17" s="44"/>
      <c r="EOM17" s="44"/>
      <c r="EON17" s="44"/>
      <c r="EOO17" s="44"/>
      <c r="EOP17" s="44"/>
      <c r="EOQ17" s="44"/>
      <c r="EOR17" s="44"/>
      <c r="EOS17" s="44"/>
      <c r="EOT17" s="44"/>
      <c r="EOU17" s="44"/>
      <c r="EOV17" s="44"/>
      <c r="EOW17" s="44"/>
      <c r="EOX17" s="44"/>
      <c r="EOY17" s="44"/>
      <c r="EOZ17" s="44"/>
      <c r="EPA17" s="44"/>
      <c r="EPB17" s="44"/>
      <c r="EPC17" s="44"/>
      <c r="EPD17" s="44"/>
      <c r="EPE17" s="44"/>
      <c r="EPF17" s="44"/>
      <c r="EPG17" s="44"/>
      <c r="EPH17" s="44"/>
      <c r="EPI17" s="44"/>
      <c r="EPJ17" s="44"/>
      <c r="EPK17" s="44"/>
      <c r="EPL17" s="44"/>
      <c r="EPM17" s="44"/>
      <c r="EPN17" s="44"/>
      <c r="EPO17" s="44"/>
      <c r="EPP17" s="44"/>
      <c r="EPQ17" s="44"/>
      <c r="EPR17" s="44"/>
      <c r="EPS17" s="44"/>
      <c r="EPT17" s="44"/>
      <c r="EPU17" s="44"/>
      <c r="EPV17" s="44"/>
      <c r="EPW17" s="44"/>
      <c r="EPX17" s="44"/>
      <c r="EPY17" s="44"/>
      <c r="EPZ17" s="44"/>
      <c r="EQA17" s="44"/>
      <c r="EQB17" s="44"/>
      <c r="EQC17" s="44"/>
      <c r="EQD17" s="44"/>
      <c r="EQE17" s="44"/>
      <c r="EQF17" s="44"/>
      <c r="EQG17" s="44"/>
      <c r="EQH17" s="44"/>
      <c r="EQI17" s="44"/>
      <c r="EQJ17" s="44"/>
      <c r="EQK17" s="44"/>
      <c r="EQL17" s="44"/>
      <c r="EQM17" s="44"/>
      <c r="EQN17" s="44"/>
      <c r="EQO17" s="44"/>
      <c r="EQP17" s="44"/>
      <c r="EQQ17" s="44"/>
      <c r="EQR17" s="44"/>
      <c r="EQS17" s="44"/>
      <c r="EQT17" s="44"/>
      <c r="EQU17" s="44"/>
      <c r="EQV17" s="44"/>
      <c r="EQW17" s="44"/>
      <c r="EQX17" s="44"/>
      <c r="EQY17" s="44"/>
      <c r="EQZ17" s="44"/>
      <c r="ERA17" s="44"/>
      <c r="ERB17" s="44"/>
      <c r="ERC17" s="44"/>
      <c r="ERD17" s="44"/>
      <c r="ERE17" s="44"/>
      <c r="ERF17" s="44"/>
      <c r="ERG17" s="44"/>
      <c r="ERH17" s="44"/>
      <c r="ERI17" s="44"/>
      <c r="ERJ17" s="44"/>
      <c r="ERK17" s="44"/>
      <c r="ERL17" s="44"/>
      <c r="ERM17" s="44"/>
      <c r="ERN17" s="44"/>
      <c r="ERO17" s="44"/>
      <c r="ERP17" s="44"/>
      <c r="ERQ17" s="44"/>
      <c r="ERR17" s="44"/>
      <c r="ERS17" s="44"/>
      <c r="ERT17" s="44"/>
      <c r="ERU17" s="44"/>
      <c r="ERV17" s="44"/>
      <c r="ERW17" s="44"/>
      <c r="ERX17" s="44"/>
      <c r="ERY17" s="44"/>
      <c r="ERZ17" s="44"/>
      <c r="ESA17" s="44"/>
      <c r="ESB17" s="44"/>
      <c r="ESC17" s="44"/>
      <c r="ESD17" s="44"/>
      <c r="ESE17" s="44"/>
      <c r="ESF17" s="44"/>
      <c r="ESG17" s="44"/>
      <c r="ESH17" s="44"/>
      <c r="ESI17" s="44"/>
      <c r="ESJ17" s="44"/>
      <c r="ESK17" s="44"/>
      <c r="ESL17" s="44"/>
      <c r="ESM17" s="44"/>
      <c r="ESN17" s="44"/>
      <c r="ESO17" s="44"/>
      <c r="ESP17" s="44"/>
      <c r="ESQ17" s="44"/>
      <c r="ESR17" s="44"/>
      <c r="ESS17" s="44"/>
      <c r="EST17" s="44"/>
      <c r="ESU17" s="44"/>
      <c r="ESV17" s="44"/>
      <c r="ESW17" s="44"/>
      <c r="ESX17" s="44"/>
      <c r="ESY17" s="44"/>
      <c r="ESZ17" s="44"/>
      <c r="ETA17" s="44"/>
      <c r="ETB17" s="44"/>
      <c r="ETC17" s="44"/>
      <c r="ETD17" s="44"/>
      <c r="ETE17" s="44"/>
      <c r="ETF17" s="44"/>
      <c r="ETG17" s="44"/>
      <c r="ETH17" s="44"/>
      <c r="ETI17" s="44"/>
      <c r="ETJ17" s="44"/>
      <c r="ETK17" s="44"/>
      <c r="ETL17" s="44"/>
      <c r="ETM17" s="44"/>
      <c r="ETN17" s="44"/>
      <c r="ETO17" s="44"/>
      <c r="ETP17" s="44"/>
      <c r="ETQ17" s="44"/>
      <c r="ETR17" s="44"/>
      <c r="ETS17" s="44"/>
      <c r="ETT17" s="44"/>
      <c r="ETU17" s="44"/>
      <c r="ETV17" s="44"/>
      <c r="ETW17" s="44"/>
      <c r="ETX17" s="44"/>
      <c r="ETY17" s="44"/>
      <c r="ETZ17" s="44"/>
      <c r="EUA17" s="44"/>
      <c r="EUB17" s="44"/>
      <c r="EUC17" s="44"/>
      <c r="EUD17" s="44"/>
      <c r="EUE17" s="44"/>
      <c r="EUF17" s="44"/>
      <c r="EUG17" s="44"/>
      <c r="EUH17" s="44"/>
      <c r="EUI17" s="44"/>
      <c r="EUJ17" s="44"/>
      <c r="EUK17" s="44"/>
      <c r="EUL17" s="44"/>
      <c r="EUM17" s="44"/>
      <c r="EUN17" s="44"/>
      <c r="EUO17" s="44"/>
      <c r="EUP17" s="44"/>
      <c r="EUQ17" s="44"/>
      <c r="EUR17" s="44"/>
      <c r="EUS17" s="44"/>
      <c r="EUT17" s="44"/>
      <c r="EUU17" s="44"/>
      <c r="EUV17" s="44"/>
      <c r="EUW17" s="44"/>
      <c r="EUX17" s="44"/>
      <c r="EUY17" s="44"/>
      <c r="EUZ17" s="44"/>
      <c r="EVA17" s="44"/>
      <c r="EVB17" s="44"/>
      <c r="EVC17" s="44"/>
      <c r="EVD17" s="44"/>
      <c r="EVE17" s="44"/>
      <c r="EVF17" s="44"/>
      <c r="EVG17" s="44"/>
      <c r="EVH17" s="44"/>
      <c r="EVI17" s="44"/>
      <c r="EVJ17" s="44"/>
      <c r="EVK17" s="44"/>
      <c r="EVL17" s="44"/>
      <c r="EVM17" s="44"/>
      <c r="EVN17" s="44"/>
      <c r="EVO17" s="44"/>
      <c r="EVP17" s="44"/>
      <c r="EVQ17" s="44"/>
      <c r="EVR17" s="44"/>
      <c r="EVS17" s="44"/>
      <c r="EVT17" s="44"/>
      <c r="EVU17" s="44"/>
      <c r="EVV17" s="44"/>
      <c r="EVW17" s="44"/>
      <c r="EVX17" s="44"/>
      <c r="EVY17" s="44"/>
      <c r="EVZ17" s="44"/>
      <c r="EWA17" s="44"/>
      <c r="EWB17" s="44"/>
      <c r="EWC17" s="44"/>
      <c r="EWD17" s="44"/>
      <c r="EWE17" s="44"/>
      <c r="EWF17" s="44"/>
      <c r="EWG17" s="44"/>
      <c r="EWH17" s="44"/>
      <c r="EWI17" s="44"/>
      <c r="EWJ17" s="44"/>
      <c r="EWK17" s="44"/>
      <c r="EWL17" s="44"/>
      <c r="EWM17" s="44"/>
      <c r="EWN17" s="44"/>
      <c r="EWO17" s="44"/>
      <c r="EWP17" s="44"/>
      <c r="EWQ17" s="44"/>
      <c r="EWR17" s="44"/>
      <c r="EWS17" s="44"/>
      <c r="EWT17" s="44"/>
      <c r="EWU17" s="44"/>
      <c r="EWV17" s="44"/>
      <c r="EWW17" s="44"/>
      <c r="EWX17" s="44"/>
      <c r="EWY17" s="44"/>
      <c r="EWZ17" s="44"/>
      <c r="EXA17" s="44"/>
      <c r="EXB17" s="44"/>
      <c r="EXC17" s="44"/>
      <c r="EXD17" s="44"/>
      <c r="EXE17" s="44"/>
      <c r="EXF17" s="44"/>
      <c r="EXG17" s="44"/>
      <c r="EXH17" s="44"/>
      <c r="EXI17" s="44"/>
      <c r="EXJ17" s="44"/>
      <c r="EXK17" s="44"/>
      <c r="EXL17" s="44"/>
      <c r="EXM17" s="44"/>
      <c r="EXN17" s="44"/>
      <c r="EXO17" s="44"/>
      <c r="EXP17" s="44"/>
      <c r="EXQ17" s="44"/>
      <c r="EXR17" s="44"/>
      <c r="EXS17" s="44"/>
      <c r="EXT17" s="44"/>
      <c r="EXU17" s="44"/>
      <c r="EXV17" s="44"/>
      <c r="EXW17" s="44"/>
      <c r="EXX17" s="44"/>
      <c r="EXY17" s="44"/>
      <c r="EXZ17" s="44"/>
      <c r="EYA17" s="44"/>
      <c r="EYB17" s="44"/>
      <c r="EYC17" s="44"/>
      <c r="EYD17" s="44"/>
      <c r="EYE17" s="44"/>
      <c r="EYF17" s="44"/>
      <c r="EYG17" s="44"/>
      <c r="EYH17" s="44"/>
      <c r="EYI17" s="44"/>
      <c r="EYJ17" s="44"/>
      <c r="EYK17" s="44"/>
      <c r="EYL17" s="44"/>
      <c r="EYM17" s="44"/>
      <c r="EYN17" s="44"/>
      <c r="EYO17" s="44"/>
      <c r="EYP17" s="44"/>
      <c r="EYQ17" s="44"/>
      <c r="EYR17" s="44"/>
      <c r="EYS17" s="44"/>
      <c r="EYT17" s="44"/>
      <c r="EYU17" s="44"/>
      <c r="EYV17" s="44"/>
      <c r="EYW17" s="44"/>
      <c r="EYX17" s="44"/>
      <c r="EYY17" s="44"/>
      <c r="EYZ17" s="44"/>
      <c r="EZA17" s="44"/>
      <c r="EZB17" s="44"/>
      <c r="EZC17" s="44"/>
      <c r="EZD17" s="44"/>
      <c r="EZE17" s="44"/>
      <c r="EZF17" s="44"/>
      <c r="EZG17" s="44"/>
      <c r="EZH17" s="44"/>
      <c r="EZI17" s="44"/>
      <c r="EZJ17" s="44"/>
      <c r="EZK17" s="44"/>
      <c r="EZL17" s="44"/>
      <c r="EZM17" s="44"/>
      <c r="EZN17" s="44"/>
      <c r="EZO17" s="44"/>
      <c r="EZP17" s="44"/>
      <c r="EZQ17" s="44"/>
      <c r="EZR17" s="44"/>
      <c r="EZS17" s="44"/>
      <c r="EZT17" s="44"/>
      <c r="EZU17" s="44"/>
      <c r="EZV17" s="44"/>
      <c r="EZW17" s="44"/>
      <c r="EZX17" s="44"/>
      <c r="EZY17" s="44"/>
      <c r="EZZ17" s="44"/>
      <c r="FAA17" s="44"/>
      <c r="FAB17" s="44"/>
      <c r="FAC17" s="44"/>
      <c r="FAD17" s="44"/>
      <c r="FAE17" s="44"/>
      <c r="FAF17" s="44"/>
      <c r="FAG17" s="44"/>
      <c r="FAH17" s="44"/>
      <c r="FAI17" s="44"/>
      <c r="FAJ17" s="44"/>
      <c r="FAK17" s="44"/>
      <c r="FAL17" s="44"/>
      <c r="FAM17" s="44"/>
      <c r="FAN17" s="44"/>
      <c r="FAO17" s="44"/>
      <c r="FAP17" s="44"/>
      <c r="FAQ17" s="44"/>
      <c r="FAR17" s="44"/>
      <c r="FAS17" s="44"/>
      <c r="FAT17" s="44"/>
      <c r="FAU17" s="44"/>
      <c r="FAV17" s="44"/>
      <c r="FAW17" s="44"/>
      <c r="FAX17" s="44"/>
      <c r="FAY17" s="44"/>
      <c r="FAZ17" s="44"/>
      <c r="FBA17" s="44"/>
      <c r="FBB17" s="44"/>
      <c r="FBC17" s="44"/>
      <c r="FBD17" s="44"/>
      <c r="FBE17" s="44"/>
      <c r="FBF17" s="44"/>
      <c r="FBG17" s="44"/>
      <c r="FBH17" s="44"/>
      <c r="FBI17" s="44"/>
      <c r="FBJ17" s="44"/>
      <c r="FBK17" s="44"/>
      <c r="FBL17" s="44"/>
      <c r="FBM17" s="44"/>
      <c r="FBN17" s="44"/>
      <c r="FBO17" s="44"/>
      <c r="FBP17" s="44"/>
      <c r="FBQ17" s="44"/>
      <c r="FBR17" s="44"/>
      <c r="FBS17" s="44"/>
      <c r="FBT17" s="44"/>
      <c r="FBU17" s="44"/>
      <c r="FBV17" s="44"/>
      <c r="FBW17" s="44"/>
      <c r="FBX17" s="44"/>
      <c r="FBY17" s="44"/>
      <c r="FBZ17" s="44"/>
      <c r="FCA17" s="44"/>
      <c r="FCB17" s="44"/>
      <c r="FCC17" s="44"/>
      <c r="FCD17" s="44"/>
      <c r="FCE17" s="44"/>
      <c r="FCF17" s="44"/>
      <c r="FCG17" s="44"/>
      <c r="FCH17" s="44"/>
      <c r="FCI17" s="44"/>
      <c r="FCJ17" s="44"/>
      <c r="FCK17" s="44"/>
      <c r="FCL17" s="44"/>
      <c r="FCM17" s="44"/>
      <c r="FCN17" s="44"/>
      <c r="FCO17" s="44"/>
      <c r="FCP17" s="44"/>
      <c r="FCQ17" s="44"/>
      <c r="FCR17" s="44"/>
      <c r="FCS17" s="44"/>
      <c r="FCT17" s="44"/>
      <c r="FCU17" s="44"/>
      <c r="FCV17" s="44"/>
      <c r="FCW17" s="44"/>
      <c r="FCX17" s="44"/>
      <c r="FCY17" s="44"/>
      <c r="FCZ17" s="44"/>
      <c r="FDA17" s="44"/>
      <c r="FDB17" s="44"/>
      <c r="FDC17" s="44"/>
      <c r="FDD17" s="44"/>
      <c r="FDE17" s="44"/>
      <c r="FDF17" s="44"/>
      <c r="FDG17" s="44"/>
      <c r="FDH17" s="44"/>
      <c r="FDI17" s="44"/>
      <c r="FDJ17" s="44"/>
      <c r="FDK17" s="44"/>
      <c r="FDL17" s="44"/>
      <c r="FDM17" s="44"/>
      <c r="FDN17" s="44"/>
      <c r="FDO17" s="44"/>
      <c r="FDP17" s="44"/>
      <c r="FDQ17" s="44"/>
      <c r="FDR17" s="44"/>
      <c r="FDS17" s="44"/>
      <c r="FDT17" s="44"/>
      <c r="FDU17" s="44"/>
      <c r="FDV17" s="44"/>
      <c r="FDW17" s="44"/>
      <c r="FDX17" s="44"/>
      <c r="FDY17" s="44"/>
      <c r="FDZ17" s="44"/>
      <c r="FEA17" s="44"/>
      <c r="FEB17" s="44"/>
      <c r="FEC17" s="44"/>
      <c r="FED17" s="44"/>
      <c r="FEE17" s="44"/>
      <c r="FEF17" s="44"/>
      <c r="FEG17" s="44"/>
      <c r="FEH17" s="44"/>
      <c r="FEI17" s="44"/>
      <c r="FEJ17" s="44"/>
      <c r="FEK17" s="44"/>
      <c r="FEL17" s="44"/>
      <c r="FEM17" s="44"/>
      <c r="FEN17" s="44"/>
      <c r="FEO17" s="44"/>
      <c r="FEP17" s="44"/>
      <c r="FEQ17" s="44"/>
      <c r="FER17" s="44"/>
      <c r="FES17" s="44"/>
      <c r="FET17" s="44"/>
      <c r="FEU17" s="44"/>
      <c r="FEV17" s="44"/>
      <c r="FEW17" s="44"/>
      <c r="FEX17" s="44"/>
      <c r="FEY17" s="44"/>
      <c r="FEZ17" s="44"/>
      <c r="FFA17" s="44"/>
      <c r="FFB17" s="44"/>
      <c r="FFC17" s="44"/>
      <c r="FFD17" s="44"/>
      <c r="FFE17" s="44"/>
      <c r="FFF17" s="44"/>
      <c r="FFG17" s="44"/>
      <c r="FFH17" s="44"/>
      <c r="FFI17" s="44"/>
      <c r="FFJ17" s="44"/>
      <c r="FFK17" s="44"/>
      <c r="FFL17" s="44"/>
      <c r="FFM17" s="44"/>
      <c r="FFN17" s="44"/>
      <c r="FFO17" s="44"/>
      <c r="FFP17" s="44"/>
      <c r="FFQ17" s="44"/>
      <c r="FFR17" s="44"/>
      <c r="FFS17" s="44"/>
      <c r="FFT17" s="44"/>
      <c r="FFU17" s="44"/>
      <c r="FFV17" s="44"/>
      <c r="FFW17" s="44"/>
      <c r="FFX17" s="44"/>
      <c r="FFY17" s="44"/>
      <c r="FFZ17" s="44"/>
      <c r="FGA17" s="44"/>
      <c r="FGB17" s="44"/>
      <c r="FGC17" s="44"/>
      <c r="FGD17" s="44"/>
      <c r="FGE17" s="44"/>
      <c r="FGF17" s="44"/>
      <c r="FGG17" s="44"/>
      <c r="FGH17" s="44"/>
      <c r="FGI17" s="44"/>
      <c r="FGJ17" s="44"/>
      <c r="FGK17" s="44"/>
      <c r="FGL17" s="44"/>
      <c r="FGM17" s="44"/>
      <c r="FGN17" s="44"/>
      <c r="FGO17" s="44"/>
      <c r="FGP17" s="44"/>
      <c r="FGQ17" s="44"/>
      <c r="FGR17" s="44"/>
      <c r="FGS17" s="44"/>
      <c r="FGT17" s="44"/>
      <c r="FGU17" s="44"/>
      <c r="FGV17" s="44"/>
      <c r="FGW17" s="44"/>
      <c r="FGX17" s="44"/>
      <c r="FGY17" s="44"/>
      <c r="FGZ17" s="44"/>
      <c r="FHA17" s="44"/>
      <c r="FHB17" s="44"/>
      <c r="FHC17" s="44"/>
      <c r="FHD17" s="44"/>
      <c r="FHE17" s="44"/>
      <c r="FHF17" s="44"/>
      <c r="FHG17" s="44"/>
      <c r="FHH17" s="44"/>
      <c r="FHI17" s="44"/>
      <c r="FHJ17" s="44"/>
      <c r="FHK17" s="44"/>
      <c r="FHL17" s="44"/>
      <c r="FHM17" s="44"/>
      <c r="FHN17" s="44"/>
      <c r="FHO17" s="44"/>
      <c r="FHP17" s="44"/>
      <c r="FHQ17" s="44"/>
      <c r="FHR17" s="44"/>
      <c r="FHS17" s="44"/>
      <c r="FHT17" s="44"/>
      <c r="FHU17" s="44"/>
      <c r="FHV17" s="44"/>
      <c r="FHW17" s="44"/>
      <c r="FHX17" s="44"/>
      <c r="FHY17" s="44"/>
      <c r="FHZ17" s="44"/>
      <c r="FIA17" s="44"/>
      <c r="FIB17" s="44"/>
      <c r="FIC17" s="44"/>
      <c r="FID17" s="44"/>
      <c r="FIE17" s="44"/>
      <c r="FIF17" s="44"/>
      <c r="FIG17" s="44"/>
      <c r="FIH17" s="44"/>
      <c r="FII17" s="44"/>
      <c r="FIJ17" s="44"/>
      <c r="FIK17" s="44"/>
      <c r="FIL17" s="44"/>
      <c r="FIM17" s="44"/>
      <c r="FIN17" s="44"/>
      <c r="FIO17" s="44"/>
      <c r="FIP17" s="44"/>
      <c r="FIQ17" s="44"/>
      <c r="FIR17" s="44"/>
      <c r="FIS17" s="44"/>
      <c r="FIT17" s="44"/>
      <c r="FIU17" s="44"/>
      <c r="FIV17" s="44"/>
      <c r="FIW17" s="44"/>
      <c r="FIX17" s="44"/>
      <c r="FIY17" s="44"/>
      <c r="FIZ17" s="44"/>
      <c r="FJA17" s="44"/>
      <c r="FJB17" s="44"/>
      <c r="FJC17" s="44"/>
      <c r="FJD17" s="44"/>
      <c r="FJE17" s="44"/>
      <c r="FJF17" s="44"/>
      <c r="FJG17" s="44"/>
      <c r="FJH17" s="44"/>
      <c r="FJI17" s="44"/>
      <c r="FJJ17" s="44"/>
      <c r="FJK17" s="44"/>
      <c r="FJL17" s="44"/>
      <c r="FJM17" s="44"/>
      <c r="FJN17" s="44"/>
      <c r="FJO17" s="44"/>
      <c r="FJP17" s="44"/>
      <c r="FJQ17" s="44"/>
      <c r="FJR17" s="44"/>
      <c r="FJS17" s="44"/>
      <c r="FJT17" s="44"/>
      <c r="FJU17" s="44"/>
      <c r="FJV17" s="44"/>
      <c r="FJW17" s="44"/>
      <c r="FJX17" s="44"/>
      <c r="FJY17" s="44"/>
      <c r="FJZ17" s="44"/>
      <c r="FKA17" s="44"/>
      <c r="FKB17" s="44"/>
      <c r="FKC17" s="44"/>
      <c r="FKD17" s="44"/>
      <c r="FKE17" s="44"/>
      <c r="FKF17" s="44"/>
      <c r="FKG17" s="44"/>
      <c r="FKH17" s="44"/>
      <c r="FKI17" s="44"/>
      <c r="FKJ17" s="44"/>
      <c r="FKK17" s="44"/>
      <c r="FKL17" s="44"/>
      <c r="FKM17" s="44"/>
      <c r="FKN17" s="44"/>
      <c r="FKO17" s="44"/>
      <c r="FKP17" s="44"/>
      <c r="FKQ17" s="44"/>
      <c r="FKR17" s="44"/>
      <c r="FKS17" s="44"/>
      <c r="FKT17" s="44"/>
      <c r="FKU17" s="44"/>
      <c r="FKV17" s="44"/>
      <c r="FKW17" s="44"/>
      <c r="FKX17" s="44"/>
      <c r="FKY17" s="44"/>
      <c r="FKZ17" s="44"/>
      <c r="FLA17" s="44"/>
      <c r="FLB17" s="44"/>
      <c r="FLC17" s="44"/>
      <c r="FLD17" s="44"/>
      <c r="FLE17" s="44"/>
      <c r="FLF17" s="44"/>
      <c r="FLG17" s="44"/>
      <c r="FLH17" s="44"/>
      <c r="FLI17" s="44"/>
      <c r="FLJ17" s="44"/>
      <c r="FLK17" s="44"/>
      <c r="FLL17" s="44"/>
      <c r="FLM17" s="44"/>
      <c r="FLN17" s="44"/>
      <c r="FLO17" s="44"/>
      <c r="FLP17" s="44"/>
      <c r="FLQ17" s="44"/>
      <c r="FLR17" s="44"/>
      <c r="FLS17" s="44"/>
      <c r="FLT17" s="44"/>
      <c r="FLU17" s="44"/>
      <c r="FLV17" s="44"/>
      <c r="FLW17" s="44"/>
      <c r="FLX17" s="44"/>
      <c r="FLY17" s="44"/>
      <c r="FLZ17" s="44"/>
      <c r="FMA17" s="44"/>
      <c r="FMB17" s="44"/>
      <c r="FMC17" s="44"/>
      <c r="FMD17" s="44"/>
      <c r="FME17" s="44"/>
      <c r="FMF17" s="44"/>
      <c r="FMG17" s="44"/>
      <c r="FMH17" s="44"/>
      <c r="FMI17" s="44"/>
      <c r="FMJ17" s="44"/>
      <c r="FMK17" s="44"/>
      <c r="FML17" s="44"/>
      <c r="FMM17" s="44"/>
      <c r="FMN17" s="44"/>
      <c r="FMO17" s="44"/>
      <c r="FMP17" s="44"/>
      <c r="FMQ17" s="44"/>
      <c r="FMR17" s="44"/>
      <c r="FMS17" s="44"/>
      <c r="FMT17" s="44"/>
      <c r="FMU17" s="44"/>
      <c r="FMV17" s="44"/>
      <c r="FMW17" s="44"/>
      <c r="FMX17" s="44"/>
      <c r="FMY17" s="44"/>
      <c r="FMZ17" s="44"/>
      <c r="FNA17" s="44"/>
      <c r="FNB17" s="44"/>
      <c r="FNC17" s="44"/>
      <c r="FND17" s="44"/>
      <c r="FNE17" s="44"/>
      <c r="FNF17" s="44"/>
      <c r="FNG17" s="44"/>
      <c r="FNH17" s="44"/>
      <c r="FNI17" s="44"/>
      <c r="FNJ17" s="44"/>
      <c r="FNK17" s="44"/>
      <c r="FNL17" s="44"/>
      <c r="FNM17" s="44"/>
      <c r="FNN17" s="44"/>
      <c r="FNO17" s="44"/>
      <c r="FNP17" s="44"/>
      <c r="FNQ17" s="44"/>
      <c r="FNR17" s="44"/>
      <c r="FNS17" s="44"/>
      <c r="FNT17" s="44"/>
      <c r="FNU17" s="44"/>
      <c r="FNV17" s="44"/>
      <c r="FNW17" s="44"/>
      <c r="FNX17" s="44"/>
      <c r="FNY17" s="44"/>
      <c r="FNZ17" s="44"/>
      <c r="FOA17" s="44"/>
      <c r="FOB17" s="44"/>
      <c r="FOC17" s="44"/>
      <c r="FOD17" s="44"/>
      <c r="FOE17" s="44"/>
      <c r="FOF17" s="44"/>
      <c r="FOG17" s="44"/>
      <c r="FOH17" s="44"/>
      <c r="FOI17" s="44"/>
      <c r="FOJ17" s="44"/>
      <c r="FOK17" s="44"/>
      <c r="FOL17" s="44"/>
      <c r="FOM17" s="44"/>
      <c r="FON17" s="44"/>
      <c r="FOO17" s="44"/>
      <c r="FOP17" s="44"/>
      <c r="FOQ17" s="44"/>
      <c r="FOR17" s="44"/>
      <c r="FOS17" s="44"/>
      <c r="FOT17" s="44"/>
      <c r="FOU17" s="44"/>
      <c r="FOV17" s="44"/>
      <c r="FOW17" s="44"/>
      <c r="FOX17" s="44"/>
      <c r="FOY17" s="44"/>
      <c r="FOZ17" s="44"/>
      <c r="FPA17" s="44"/>
      <c r="FPB17" s="44"/>
      <c r="FPC17" s="44"/>
      <c r="FPD17" s="44"/>
      <c r="FPE17" s="44"/>
      <c r="FPF17" s="44"/>
      <c r="FPG17" s="44"/>
      <c r="FPH17" s="44"/>
      <c r="FPI17" s="44"/>
      <c r="FPJ17" s="44"/>
      <c r="FPK17" s="44"/>
      <c r="FPL17" s="44"/>
      <c r="FPM17" s="44"/>
      <c r="FPN17" s="44"/>
      <c r="FPO17" s="44"/>
      <c r="FPP17" s="44"/>
      <c r="FPQ17" s="44"/>
      <c r="FPR17" s="44"/>
      <c r="FPS17" s="44"/>
      <c r="FPT17" s="44"/>
      <c r="FPU17" s="44"/>
      <c r="FPV17" s="44"/>
      <c r="FPW17" s="44"/>
      <c r="FPX17" s="44"/>
      <c r="FPY17" s="44"/>
      <c r="FPZ17" s="44"/>
      <c r="FQA17" s="44"/>
      <c r="FQB17" s="44"/>
      <c r="FQC17" s="44"/>
      <c r="FQD17" s="44"/>
      <c r="FQE17" s="44"/>
      <c r="FQF17" s="44"/>
      <c r="FQG17" s="44"/>
      <c r="FQH17" s="44"/>
      <c r="FQI17" s="44"/>
      <c r="FQJ17" s="44"/>
      <c r="FQK17" s="44"/>
      <c r="FQL17" s="44"/>
      <c r="FQM17" s="44"/>
      <c r="FQN17" s="44"/>
      <c r="FQO17" s="44"/>
      <c r="FQP17" s="44"/>
      <c r="FQQ17" s="44"/>
      <c r="FQR17" s="44"/>
      <c r="FQS17" s="44"/>
      <c r="FQT17" s="44"/>
      <c r="FQU17" s="44"/>
      <c r="FQV17" s="44"/>
      <c r="FQW17" s="44"/>
      <c r="FQX17" s="44"/>
      <c r="FQY17" s="44"/>
      <c r="FQZ17" s="44"/>
      <c r="FRA17" s="44"/>
      <c r="FRB17" s="44"/>
      <c r="FRC17" s="44"/>
      <c r="FRD17" s="44"/>
      <c r="FRE17" s="44"/>
      <c r="FRF17" s="44"/>
      <c r="FRG17" s="44"/>
      <c r="FRH17" s="44"/>
      <c r="FRI17" s="44"/>
      <c r="FRJ17" s="44"/>
      <c r="FRK17" s="44"/>
      <c r="FRL17" s="44"/>
      <c r="FRM17" s="44"/>
      <c r="FRN17" s="44"/>
      <c r="FRO17" s="44"/>
      <c r="FRP17" s="44"/>
      <c r="FRQ17" s="44"/>
      <c r="FRR17" s="44"/>
      <c r="FRS17" s="44"/>
      <c r="FRT17" s="44"/>
      <c r="FRU17" s="44"/>
      <c r="FRV17" s="44"/>
      <c r="FRW17" s="44"/>
      <c r="FRX17" s="44"/>
      <c r="FRY17" s="44"/>
      <c r="FRZ17" s="44"/>
      <c r="FSA17" s="44"/>
      <c r="FSB17" s="44"/>
      <c r="FSC17" s="44"/>
      <c r="FSD17" s="44"/>
      <c r="FSE17" s="44"/>
      <c r="FSF17" s="44"/>
      <c r="FSG17" s="44"/>
      <c r="FSH17" s="44"/>
      <c r="FSI17" s="44"/>
      <c r="FSJ17" s="44"/>
      <c r="FSK17" s="44"/>
      <c r="FSL17" s="44"/>
      <c r="FSM17" s="44"/>
      <c r="FSN17" s="44"/>
      <c r="FSO17" s="44"/>
      <c r="FSP17" s="44"/>
      <c r="FSQ17" s="44"/>
      <c r="FSR17" s="44"/>
      <c r="FSS17" s="44"/>
      <c r="FST17" s="44"/>
      <c r="FSU17" s="44"/>
      <c r="FSV17" s="44"/>
      <c r="FSW17" s="44"/>
      <c r="FSX17" s="44"/>
      <c r="FSY17" s="44"/>
      <c r="FSZ17" s="44"/>
      <c r="FTA17" s="44"/>
      <c r="FTB17" s="44"/>
      <c r="FTC17" s="44"/>
      <c r="FTD17" s="44"/>
      <c r="FTE17" s="44"/>
      <c r="FTF17" s="44"/>
      <c r="FTG17" s="44"/>
      <c r="FTH17" s="44"/>
      <c r="FTI17" s="44"/>
      <c r="FTJ17" s="44"/>
      <c r="FTK17" s="44"/>
      <c r="FTL17" s="44"/>
      <c r="FTM17" s="44"/>
      <c r="FTN17" s="44"/>
      <c r="FTO17" s="44"/>
      <c r="FTP17" s="44"/>
      <c r="FTQ17" s="44"/>
      <c r="FTR17" s="44"/>
      <c r="FTS17" s="44"/>
      <c r="FTT17" s="44"/>
      <c r="FTU17" s="44"/>
      <c r="FTV17" s="44"/>
      <c r="FTW17" s="44"/>
      <c r="FTX17" s="44"/>
      <c r="FTY17" s="44"/>
      <c r="FTZ17" s="44"/>
      <c r="FUA17" s="44"/>
      <c r="FUB17" s="44"/>
      <c r="FUC17" s="44"/>
      <c r="FUD17" s="44"/>
      <c r="FUE17" s="44"/>
      <c r="FUF17" s="44"/>
      <c r="FUG17" s="44"/>
      <c r="FUH17" s="44"/>
      <c r="FUI17" s="44"/>
      <c r="FUJ17" s="44"/>
      <c r="FUK17" s="44"/>
      <c r="FUL17" s="44"/>
      <c r="FUM17" s="44"/>
      <c r="FUN17" s="44"/>
      <c r="FUO17" s="44"/>
      <c r="FUP17" s="44"/>
      <c r="FUQ17" s="44"/>
      <c r="FUR17" s="44"/>
      <c r="FUS17" s="44"/>
      <c r="FUT17" s="44"/>
      <c r="FUU17" s="44"/>
      <c r="FUV17" s="44"/>
      <c r="FUW17" s="44"/>
      <c r="FUX17" s="44"/>
      <c r="FUY17" s="44"/>
      <c r="FUZ17" s="44"/>
      <c r="FVA17" s="44"/>
      <c r="FVB17" s="44"/>
      <c r="FVC17" s="44"/>
      <c r="FVD17" s="44"/>
      <c r="FVE17" s="44"/>
      <c r="FVF17" s="44"/>
      <c r="FVG17" s="44"/>
      <c r="FVH17" s="44"/>
      <c r="FVI17" s="44"/>
      <c r="FVJ17" s="44"/>
      <c r="FVK17" s="44"/>
      <c r="FVL17" s="44"/>
      <c r="FVM17" s="44"/>
      <c r="FVN17" s="44"/>
      <c r="FVO17" s="44"/>
      <c r="FVP17" s="44"/>
      <c r="FVQ17" s="44"/>
      <c r="FVR17" s="44"/>
      <c r="FVS17" s="44"/>
      <c r="FVT17" s="44"/>
      <c r="FVU17" s="44"/>
      <c r="FVV17" s="44"/>
      <c r="FVW17" s="44"/>
      <c r="FVX17" s="44"/>
      <c r="FVY17" s="44"/>
      <c r="FVZ17" s="44"/>
      <c r="FWA17" s="44"/>
      <c r="FWB17" s="44"/>
      <c r="FWC17" s="44"/>
      <c r="FWD17" s="44"/>
      <c r="FWE17" s="44"/>
      <c r="FWF17" s="44"/>
      <c r="FWG17" s="44"/>
      <c r="FWH17" s="44"/>
      <c r="FWI17" s="44"/>
      <c r="FWJ17" s="44"/>
      <c r="FWK17" s="44"/>
      <c r="FWL17" s="44"/>
      <c r="FWM17" s="44"/>
      <c r="FWN17" s="44"/>
      <c r="FWO17" s="44"/>
      <c r="FWP17" s="44"/>
      <c r="FWQ17" s="44"/>
      <c r="FWR17" s="44"/>
      <c r="FWS17" s="44"/>
      <c r="FWT17" s="44"/>
      <c r="FWU17" s="44"/>
      <c r="FWV17" s="44"/>
      <c r="FWW17" s="44"/>
      <c r="FWX17" s="44"/>
      <c r="FWY17" s="44"/>
      <c r="FWZ17" s="44"/>
      <c r="FXA17" s="44"/>
      <c r="FXB17" s="44"/>
      <c r="FXC17" s="44"/>
      <c r="FXD17" s="44"/>
      <c r="FXE17" s="44"/>
      <c r="FXF17" s="44"/>
      <c r="FXG17" s="44"/>
      <c r="FXH17" s="44"/>
      <c r="FXI17" s="44"/>
      <c r="FXJ17" s="44"/>
      <c r="FXK17" s="44"/>
      <c r="FXL17" s="44"/>
      <c r="FXM17" s="44"/>
      <c r="FXN17" s="44"/>
      <c r="FXO17" s="44"/>
      <c r="FXP17" s="44"/>
      <c r="FXQ17" s="44"/>
      <c r="FXR17" s="44"/>
      <c r="FXS17" s="44"/>
      <c r="FXT17" s="44"/>
      <c r="FXU17" s="44"/>
      <c r="FXV17" s="44"/>
      <c r="FXW17" s="44"/>
      <c r="FXX17" s="44"/>
      <c r="FXY17" s="44"/>
      <c r="FXZ17" s="44"/>
      <c r="FYA17" s="44"/>
      <c r="FYB17" s="44"/>
      <c r="FYC17" s="44"/>
      <c r="FYD17" s="44"/>
      <c r="FYE17" s="44"/>
      <c r="FYF17" s="44"/>
      <c r="FYG17" s="44"/>
      <c r="FYH17" s="44"/>
      <c r="FYI17" s="44"/>
      <c r="FYJ17" s="44"/>
      <c r="FYK17" s="44"/>
      <c r="FYL17" s="44"/>
      <c r="FYM17" s="44"/>
      <c r="FYN17" s="44"/>
      <c r="FYO17" s="44"/>
      <c r="FYP17" s="44"/>
      <c r="FYQ17" s="44"/>
      <c r="FYR17" s="44"/>
      <c r="FYS17" s="44"/>
      <c r="FYT17" s="44"/>
      <c r="FYU17" s="44"/>
      <c r="FYV17" s="44"/>
      <c r="FYW17" s="44"/>
      <c r="FYX17" s="44"/>
      <c r="FYY17" s="44"/>
      <c r="FYZ17" s="44"/>
      <c r="FZA17" s="44"/>
      <c r="FZB17" s="44"/>
      <c r="FZC17" s="44"/>
      <c r="FZD17" s="44"/>
      <c r="FZE17" s="44"/>
      <c r="FZF17" s="44"/>
      <c r="FZG17" s="44"/>
      <c r="FZH17" s="44"/>
      <c r="FZI17" s="44"/>
      <c r="FZJ17" s="44"/>
      <c r="FZK17" s="44"/>
      <c r="FZL17" s="44"/>
      <c r="FZM17" s="44"/>
      <c r="FZN17" s="44"/>
      <c r="FZO17" s="44"/>
      <c r="FZP17" s="44"/>
      <c r="FZQ17" s="44"/>
      <c r="FZR17" s="44"/>
      <c r="FZS17" s="44"/>
      <c r="FZT17" s="44"/>
      <c r="FZU17" s="44"/>
      <c r="FZV17" s="44"/>
      <c r="FZW17" s="44"/>
      <c r="FZX17" s="44"/>
      <c r="FZY17" s="44"/>
      <c r="FZZ17" s="44"/>
      <c r="GAA17" s="44"/>
      <c r="GAB17" s="44"/>
      <c r="GAC17" s="44"/>
      <c r="GAD17" s="44"/>
      <c r="GAE17" s="44"/>
      <c r="GAF17" s="44"/>
      <c r="GAG17" s="44"/>
      <c r="GAH17" s="44"/>
      <c r="GAI17" s="44"/>
      <c r="GAJ17" s="44"/>
      <c r="GAK17" s="44"/>
      <c r="GAL17" s="44"/>
      <c r="GAM17" s="44"/>
      <c r="GAN17" s="44"/>
      <c r="GAO17" s="44"/>
      <c r="GAP17" s="44"/>
      <c r="GAQ17" s="44"/>
      <c r="GAR17" s="44"/>
      <c r="GAS17" s="44"/>
      <c r="GAT17" s="44"/>
      <c r="GAU17" s="44"/>
      <c r="GAV17" s="44"/>
      <c r="GAW17" s="44"/>
      <c r="GAX17" s="44"/>
      <c r="GAY17" s="44"/>
      <c r="GAZ17" s="44"/>
      <c r="GBA17" s="44"/>
      <c r="GBB17" s="44"/>
      <c r="GBC17" s="44"/>
      <c r="GBD17" s="44"/>
      <c r="GBE17" s="44"/>
      <c r="GBF17" s="44"/>
      <c r="GBG17" s="44"/>
      <c r="GBH17" s="44"/>
      <c r="GBI17" s="44"/>
      <c r="GBJ17" s="44"/>
      <c r="GBK17" s="44"/>
      <c r="GBL17" s="44"/>
      <c r="GBM17" s="44"/>
      <c r="GBN17" s="44"/>
      <c r="GBO17" s="44"/>
      <c r="GBP17" s="44"/>
      <c r="GBQ17" s="44"/>
      <c r="GBR17" s="44"/>
      <c r="GBS17" s="44"/>
      <c r="GBT17" s="44"/>
      <c r="GBU17" s="44"/>
      <c r="GBV17" s="44"/>
      <c r="GBW17" s="44"/>
      <c r="GBX17" s="44"/>
      <c r="GBY17" s="44"/>
      <c r="GBZ17" s="44"/>
      <c r="GCA17" s="44"/>
      <c r="GCB17" s="44"/>
      <c r="GCC17" s="44"/>
      <c r="GCD17" s="44"/>
      <c r="GCE17" s="44"/>
      <c r="GCF17" s="44"/>
      <c r="GCG17" s="44"/>
      <c r="GCH17" s="44"/>
      <c r="GCI17" s="44"/>
      <c r="GCJ17" s="44"/>
      <c r="GCK17" s="44"/>
      <c r="GCL17" s="44"/>
      <c r="GCM17" s="44"/>
      <c r="GCN17" s="44"/>
      <c r="GCO17" s="44"/>
      <c r="GCP17" s="44"/>
      <c r="GCQ17" s="44"/>
      <c r="GCR17" s="44"/>
      <c r="GCS17" s="44"/>
      <c r="GCT17" s="44"/>
      <c r="GCU17" s="44"/>
      <c r="GCV17" s="44"/>
      <c r="GCW17" s="44"/>
      <c r="GCX17" s="44"/>
      <c r="GCY17" s="44"/>
      <c r="GCZ17" s="44"/>
      <c r="GDA17" s="44"/>
      <c r="GDB17" s="44"/>
      <c r="GDC17" s="44"/>
      <c r="GDD17" s="44"/>
      <c r="GDE17" s="44"/>
      <c r="GDF17" s="44"/>
      <c r="GDG17" s="44"/>
      <c r="GDH17" s="44"/>
      <c r="GDI17" s="44"/>
      <c r="GDJ17" s="44"/>
      <c r="GDK17" s="44"/>
      <c r="GDL17" s="44"/>
      <c r="GDM17" s="44"/>
      <c r="GDN17" s="44"/>
      <c r="GDO17" s="44"/>
      <c r="GDP17" s="44"/>
      <c r="GDQ17" s="44"/>
      <c r="GDR17" s="44"/>
      <c r="GDS17" s="44"/>
      <c r="GDT17" s="44"/>
      <c r="GDU17" s="44"/>
      <c r="GDV17" s="44"/>
      <c r="GDW17" s="44"/>
      <c r="GDX17" s="44"/>
      <c r="GDY17" s="44"/>
      <c r="GDZ17" s="44"/>
      <c r="GEA17" s="44"/>
      <c r="GEB17" s="44"/>
      <c r="GEC17" s="44"/>
      <c r="GED17" s="44"/>
      <c r="GEE17" s="44"/>
      <c r="GEF17" s="44"/>
      <c r="GEG17" s="44"/>
      <c r="GEH17" s="44"/>
      <c r="GEI17" s="44"/>
      <c r="GEJ17" s="44"/>
      <c r="GEK17" s="44"/>
      <c r="GEL17" s="44"/>
      <c r="GEM17" s="44"/>
      <c r="GEN17" s="44"/>
      <c r="GEO17" s="44"/>
      <c r="GEP17" s="44"/>
      <c r="GEQ17" s="44"/>
      <c r="GER17" s="44"/>
      <c r="GES17" s="44"/>
      <c r="GET17" s="44"/>
      <c r="GEU17" s="44"/>
      <c r="GEV17" s="44"/>
      <c r="GEW17" s="44"/>
      <c r="GEX17" s="44"/>
      <c r="GEY17" s="44"/>
      <c r="GEZ17" s="44"/>
      <c r="GFA17" s="44"/>
      <c r="GFB17" s="44"/>
      <c r="GFC17" s="44"/>
      <c r="GFD17" s="44"/>
      <c r="GFE17" s="44"/>
      <c r="GFF17" s="44"/>
      <c r="GFG17" s="44"/>
      <c r="GFH17" s="44"/>
      <c r="GFI17" s="44"/>
      <c r="GFJ17" s="44"/>
      <c r="GFK17" s="44"/>
      <c r="GFL17" s="44"/>
      <c r="GFM17" s="44"/>
      <c r="GFN17" s="44"/>
      <c r="GFO17" s="44"/>
      <c r="GFP17" s="44"/>
      <c r="GFQ17" s="44"/>
      <c r="GFR17" s="44"/>
      <c r="GFS17" s="44"/>
      <c r="GFT17" s="44"/>
      <c r="GFU17" s="44"/>
      <c r="GFV17" s="44"/>
      <c r="GFW17" s="44"/>
      <c r="GFX17" s="44"/>
      <c r="GFY17" s="44"/>
      <c r="GFZ17" s="44"/>
      <c r="GGA17" s="44"/>
      <c r="GGB17" s="44"/>
      <c r="GGC17" s="44"/>
      <c r="GGD17" s="44"/>
      <c r="GGE17" s="44"/>
      <c r="GGF17" s="44"/>
      <c r="GGG17" s="44"/>
      <c r="GGH17" s="44"/>
      <c r="GGI17" s="44"/>
      <c r="GGJ17" s="44"/>
      <c r="GGK17" s="44"/>
      <c r="GGL17" s="44"/>
      <c r="GGM17" s="44"/>
      <c r="GGN17" s="44"/>
      <c r="GGO17" s="44"/>
      <c r="GGP17" s="44"/>
      <c r="GGQ17" s="44"/>
      <c r="GGR17" s="44"/>
      <c r="GGS17" s="44"/>
      <c r="GGT17" s="44"/>
      <c r="GGU17" s="44"/>
      <c r="GGV17" s="44"/>
      <c r="GGW17" s="44"/>
      <c r="GGX17" s="44"/>
      <c r="GGY17" s="44"/>
      <c r="GGZ17" s="44"/>
      <c r="GHA17" s="44"/>
      <c r="GHB17" s="44"/>
      <c r="GHC17" s="44"/>
      <c r="GHD17" s="44"/>
      <c r="GHE17" s="44"/>
      <c r="GHF17" s="44"/>
      <c r="GHG17" s="44"/>
      <c r="GHH17" s="44"/>
      <c r="GHI17" s="44"/>
      <c r="GHJ17" s="44"/>
      <c r="GHK17" s="44"/>
      <c r="GHL17" s="44"/>
      <c r="GHM17" s="44"/>
      <c r="GHN17" s="44"/>
      <c r="GHO17" s="44"/>
      <c r="GHP17" s="44"/>
      <c r="GHQ17" s="44"/>
      <c r="GHR17" s="44"/>
      <c r="GHS17" s="44"/>
      <c r="GHT17" s="44"/>
      <c r="GHU17" s="44"/>
      <c r="GHV17" s="44"/>
      <c r="GHW17" s="44"/>
      <c r="GHX17" s="44"/>
      <c r="GHY17" s="44"/>
      <c r="GHZ17" s="44"/>
      <c r="GIA17" s="44"/>
      <c r="GIB17" s="44"/>
      <c r="GIC17" s="44"/>
      <c r="GID17" s="44"/>
      <c r="GIE17" s="44"/>
      <c r="GIF17" s="44"/>
      <c r="GIG17" s="44"/>
      <c r="GIH17" s="44"/>
      <c r="GII17" s="44"/>
      <c r="GIJ17" s="44"/>
      <c r="GIK17" s="44"/>
      <c r="GIL17" s="44"/>
      <c r="GIM17" s="44"/>
      <c r="GIN17" s="44"/>
      <c r="GIO17" s="44"/>
      <c r="GIP17" s="44"/>
      <c r="GIQ17" s="44"/>
      <c r="GIR17" s="44"/>
      <c r="GIS17" s="44"/>
      <c r="GIT17" s="44"/>
      <c r="GIU17" s="44"/>
      <c r="GIV17" s="44"/>
      <c r="GIW17" s="44"/>
      <c r="GIX17" s="44"/>
      <c r="GIY17" s="44"/>
      <c r="GIZ17" s="44"/>
      <c r="GJA17" s="44"/>
      <c r="GJB17" s="44"/>
      <c r="GJC17" s="44"/>
      <c r="GJD17" s="44"/>
      <c r="GJE17" s="44"/>
      <c r="GJF17" s="44"/>
      <c r="GJG17" s="44"/>
      <c r="GJH17" s="44"/>
      <c r="GJI17" s="44"/>
      <c r="GJJ17" s="44"/>
      <c r="GJK17" s="44"/>
      <c r="GJL17" s="44"/>
      <c r="GJM17" s="44"/>
      <c r="GJN17" s="44"/>
      <c r="GJO17" s="44"/>
      <c r="GJP17" s="44"/>
      <c r="GJQ17" s="44"/>
      <c r="GJR17" s="44"/>
      <c r="GJS17" s="44"/>
      <c r="GJT17" s="44"/>
      <c r="GJU17" s="44"/>
      <c r="GJV17" s="44"/>
      <c r="GJW17" s="44"/>
      <c r="GJX17" s="44"/>
      <c r="GJY17" s="44"/>
      <c r="GJZ17" s="44"/>
      <c r="GKA17" s="44"/>
      <c r="GKB17" s="44"/>
      <c r="GKC17" s="44"/>
      <c r="GKD17" s="44"/>
      <c r="GKE17" s="44"/>
      <c r="GKF17" s="44"/>
      <c r="GKG17" s="44"/>
      <c r="GKH17" s="44"/>
      <c r="GKI17" s="44"/>
      <c r="GKJ17" s="44"/>
      <c r="GKK17" s="44"/>
      <c r="GKL17" s="44"/>
      <c r="GKM17" s="44"/>
      <c r="GKN17" s="44"/>
      <c r="GKO17" s="44"/>
      <c r="GKP17" s="44"/>
      <c r="GKQ17" s="44"/>
      <c r="GKR17" s="44"/>
      <c r="GKS17" s="44"/>
      <c r="GKT17" s="44"/>
      <c r="GKU17" s="44"/>
      <c r="GKV17" s="44"/>
      <c r="GKW17" s="44"/>
      <c r="GKX17" s="44"/>
      <c r="GKY17" s="44"/>
      <c r="GKZ17" s="44"/>
      <c r="GLA17" s="44"/>
      <c r="GLB17" s="44"/>
      <c r="GLC17" s="44"/>
      <c r="GLD17" s="44"/>
      <c r="GLE17" s="44"/>
      <c r="GLF17" s="44"/>
      <c r="GLG17" s="44"/>
      <c r="GLH17" s="44"/>
      <c r="GLI17" s="44"/>
      <c r="GLJ17" s="44"/>
      <c r="GLK17" s="44"/>
      <c r="GLL17" s="44"/>
      <c r="GLM17" s="44"/>
      <c r="GLN17" s="44"/>
      <c r="GLO17" s="44"/>
      <c r="GLP17" s="44"/>
      <c r="GLQ17" s="44"/>
      <c r="GLR17" s="44"/>
      <c r="GLS17" s="44"/>
      <c r="GLT17" s="44"/>
      <c r="GLU17" s="44"/>
      <c r="GLV17" s="44"/>
      <c r="GLW17" s="44"/>
      <c r="GLX17" s="44"/>
      <c r="GLY17" s="44"/>
      <c r="GLZ17" s="44"/>
      <c r="GMA17" s="44"/>
      <c r="GMB17" s="44"/>
      <c r="GMC17" s="44"/>
      <c r="GMD17" s="44"/>
      <c r="GME17" s="44"/>
      <c r="GMF17" s="44"/>
      <c r="GMG17" s="44"/>
      <c r="GMH17" s="44"/>
      <c r="GMI17" s="44"/>
      <c r="GMJ17" s="44"/>
      <c r="GMK17" s="44"/>
      <c r="GML17" s="44"/>
      <c r="GMM17" s="44"/>
      <c r="GMN17" s="44"/>
      <c r="GMO17" s="44"/>
      <c r="GMP17" s="44"/>
      <c r="GMQ17" s="44"/>
      <c r="GMR17" s="44"/>
      <c r="GMS17" s="44"/>
      <c r="GMT17" s="44"/>
      <c r="GMU17" s="44"/>
      <c r="GMV17" s="44"/>
      <c r="GMW17" s="44"/>
      <c r="GMX17" s="44"/>
      <c r="GMY17" s="44"/>
      <c r="GMZ17" s="44"/>
      <c r="GNA17" s="44"/>
      <c r="GNB17" s="44"/>
      <c r="GNC17" s="44"/>
      <c r="GND17" s="44"/>
      <c r="GNE17" s="44"/>
      <c r="GNF17" s="44"/>
      <c r="GNG17" s="44"/>
      <c r="GNH17" s="44"/>
      <c r="GNI17" s="44"/>
      <c r="GNJ17" s="44"/>
      <c r="GNK17" s="44"/>
      <c r="GNL17" s="44"/>
      <c r="GNM17" s="44"/>
      <c r="GNN17" s="44"/>
      <c r="GNO17" s="44"/>
      <c r="GNP17" s="44"/>
      <c r="GNQ17" s="44"/>
      <c r="GNR17" s="44"/>
      <c r="GNS17" s="44"/>
      <c r="GNT17" s="44"/>
      <c r="GNU17" s="44"/>
      <c r="GNV17" s="44"/>
      <c r="GNW17" s="44"/>
      <c r="GNX17" s="44"/>
      <c r="GNY17" s="44"/>
      <c r="GNZ17" s="44"/>
      <c r="GOA17" s="44"/>
      <c r="GOB17" s="44"/>
      <c r="GOC17" s="44"/>
      <c r="GOD17" s="44"/>
      <c r="GOE17" s="44"/>
      <c r="GOF17" s="44"/>
      <c r="GOG17" s="44"/>
      <c r="GOH17" s="44"/>
      <c r="GOI17" s="44"/>
      <c r="GOJ17" s="44"/>
      <c r="GOK17" s="44"/>
      <c r="GOL17" s="44"/>
      <c r="GOM17" s="44"/>
      <c r="GON17" s="44"/>
      <c r="GOO17" s="44"/>
      <c r="GOP17" s="44"/>
      <c r="GOQ17" s="44"/>
      <c r="GOR17" s="44"/>
      <c r="GOS17" s="44"/>
      <c r="GOT17" s="44"/>
      <c r="GOU17" s="44"/>
      <c r="GOV17" s="44"/>
      <c r="GOW17" s="44"/>
      <c r="GOX17" s="44"/>
      <c r="GOY17" s="44"/>
      <c r="GOZ17" s="44"/>
      <c r="GPA17" s="44"/>
      <c r="GPB17" s="44"/>
      <c r="GPC17" s="44"/>
      <c r="GPD17" s="44"/>
      <c r="GPE17" s="44"/>
      <c r="GPF17" s="44"/>
      <c r="GPG17" s="44"/>
      <c r="GPH17" s="44"/>
      <c r="GPI17" s="44"/>
      <c r="GPJ17" s="44"/>
      <c r="GPK17" s="44"/>
      <c r="GPL17" s="44"/>
      <c r="GPM17" s="44"/>
      <c r="GPN17" s="44"/>
      <c r="GPO17" s="44"/>
      <c r="GPP17" s="44"/>
      <c r="GPQ17" s="44"/>
      <c r="GPR17" s="44"/>
      <c r="GPS17" s="44"/>
      <c r="GPT17" s="44"/>
      <c r="GPU17" s="44"/>
      <c r="GPV17" s="44"/>
      <c r="GPW17" s="44"/>
      <c r="GPX17" s="44"/>
      <c r="GPY17" s="44"/>
      <c r="GPZ17" s="44"/>
      <c r="GQA17" s="44"/>
      <c r="GQB17" s="44"/>
      <c r="GQC17" s="44"/>
      <c r="GQD17" s="44"/>
      <c r="GQE17" s="44"/>
      <c r="GQF17" s="44"/>
      <c r="GQG17" s="44"/>
      <c r="GQH17" s="44"/>
      <c r="GQI17" s="44"/>
      <c r="GQJ17" s="44"/>
      <c r="GQK17" s="44"/>
      <c r="GQL17" s="44"/>
      <c r="GQM17" s="44"/>
      <c r="GQN17" s="44"/>
      <c r="GQO17" s="44"/>
      <c r="GQP17" s="44"/>
      <c r="GQQ17" s="44"/>
      <c r="GQR17" s="44"/>
      <c r="GQS17" s="44"/>
      <c r="GQT17" s="44"/>
      <c r="GQU17" s="44"/>
      <c r="GQV17" s="44"/>
      <c r="GQW17" s="44"/>
      <c r="GQX17" s="44"/>
      <c r="GQY17" s="44"/>
      <c r="GQZ17" s="44"/>
      <c r="GRA17" s="44"/>
      <c r="GRB17" s="44"/>
      <c r="GRC17" s="44"/>
      <c r="GRD17" s="44"/>
      <c r="GRE17" s="44"/>
      <c r="GRF17" s="44"/>
      <c r="GRG17" s="44"/>
      <c r="GRH17" s="44"/>
      <c r="GRI17" s="44"/>
      <c r="GRJ17" s="44"/>
      <c r="GRK17" s="44"/>
      <c r="GRL17" s="44"/>
      <c r="GRM17" s="44"/>
      <c r="GRN17" s="44"/>
      <c r="GRO17" s="44"/>
      <c r="GRP17" s="44"/>
      <c r="GRQ17" s="44"/>
      <c r="GRR17" s="44"/>
      <c r="GRS17" s="44"/>
      <c r="GRT17" s="44"/>
      <c r="GRU17" s="44"/>
      <c r="GRV17" s="44"/>
      <c r="GRW17" s="44"/>
      <c r="GRX17" s="44"/>
      <c r="GRY17" s="44"/>
      <c r="GRZ17" s="44"/>
      <c r="GSA17" s="44"/>
      <c r="GSB17" s="44"/>
      <c r="GSC17" s="44"/>
      <c r="GSD17" s="44"/>
      <c r="GSE17" s="44"/>
      <c r="GSF17" s="44"/>
      <c r="GSG17" s="44"/>
      <c r="GSH17" s="44"/>
      <c r="GSI17" s="44"/>
      <c r="GSJ17" s="44"/>
      <c r="GSK17" s="44"/>
      <c r="GSL17" s="44"/>
      <c r="GSM17" s="44"/>
      <c r="GSN17" s="44"/>
      <c r="GSO17" s="44"/>
      <c r="GSP17" s="44"/>
      <c r="GSQ17" s="44"/>
      <c r="GSR17" s="44"/>
      <c r="GSS17" s="44"/>
      <c r="GST17" s="44"/>
      <c r="GSU17" s="44"/>
      <c r="GSV17" s="44"/>
      <c r="GSW17" s="44"/>
      <c r="GSX17" s="44"/>
      <c r="GSY17" s="44"/>
      <c r="GSZ17" s="44"/>
      <c r="GTA17" s="44"/>
      <c r="GTB17" s="44"/>
      <c r="GTC17" s="44"/>
      <c r="GTD17" s="44"/>
      <c r="GTE17" s="44"/>
      <c r="GTF17" s="44"/>
      <c r="GTG17" s="44"/>
      <c r="GTH17" s="44"/>
      <c r="GTI17" s="44"/>
      <c r="GTJ17" s="44"/>
      <c r="GTK17" s="44"/>
      <c r="GTL17" s="44"/>
      <c r="GTM17" s="44"/>
      <c r="GTN17" s="44"/>
      <c r="GTO17" s="44"/>
      <c r="GTP17" s="44"/>
      <c r="GTQ17" s="44"/>
      <c r="GTR17" s="44"/>
      <c r="GTS17" s="44"/>
      <c r="GTT17" s="44"/>
      <c r="GTU17" s="44"/>
      <c r="GTV17" s="44"/>
      <c r="GTW17" s="44"/>
      <c r="GTX17" s="44"/>
      <c r="GTY17" s="44"/>
      <c r="GTZ17" s="44"/>
      <c r="GUA17" s="44"/>
      <c r="GUB17" s="44"/>
      <c r="GUC17" s="44"/>
      <c r="GUD17" s="44"/>
      <c r="GUE17" s="44"/>
      <c r="GUF17" s="44"/>
      <c r="GUG17" s="44"/>
      <c r="GUH17" s="44"/>
      <c r="GUI17" s="44"/>
      <c r="GUJ17" s="44"/>
      <c r="GUK17" s="44"/>
      <c r="GUL17" s="44"/>
      <c r="GUM17" s="44"/>
      <c r="GUN17" s="44"/>
      <c r="GUO17" s="44"/>
      <c r="GUP17" s="44"/>
      <c r="GUQ17" s="44"/>
      <c r="GUR17" s="44"/>
      <c r="GUS17" s="44"/>
      <c r="GUT17" s="44"/>
      <c r="GUU17" s="44"/>
      <c r="GUV17" s="44"/>
      <c r="GUW17" s="44"/>
      <c r="GUX17" s="44"/>
      <c r="GUY17" s="44"/>
      <c r="GUZ17" s="44"/>
      <c r="GVA17" s="44"/>
      <c r="GVB17" s="44"/>
      <c r="GVC17" s="44"/>
      <c r="GVD17" s="44"/>
      <c r="GVE17" s="44"/>
      <c r="GVF17" s="44"/>
      <c r="GVG17" s="44"/>
      <c r="GVH17" s="44"/>
      <c r="GVI17" s="44"/>
      <c r="GVJ17" s="44"/>
      <c r="GVK17" s="44"/>
      <c r="GVL17" s="44"/>
      <c r="GVM17" s="44"/>
      <c r="GVN17" s="44"/>
      <c r="GVO17" s="44"/>
      <c r="GVP17" s="44"/>
      <c r="GVQ17" s="44"/>
      <c r="GVR17" s="44"/>
      <c r="GVS17" s="44"/>
      <c r="GVT17" s="44"/>
      <c r="GVU17" s="44"/>
      <c r="GVV17" s="44"/>
      <c r="GVW17" s="44"/>
      <c r="GVX17" s="44"/>
      <c r="GVY17" s="44"/>
      <c r="GVZ17" s="44"/>
      <c r="GWA17" s="44"/>
      <c r="GWB17" s="44"/>
      <c r="GWC17" s="44"/>
      <c r="GWD17" s="44"/>
      <c r="GWE17" s="44"/>
      <c r="GWF17" s="44"/>
      <c r="GWG17" s="44"/>
      <c r="GWH17" s="44"/>
      <c r="GWI17" s="44"/>
      <c r="GWJ17" s="44"/>
      <c r="GWK17" s="44"/>
      <c r="GWL17" s="44"/>
      <c r="GWM17" s="44"/>
      <c r="GWN17" s="44"/>
      <c r="GWO17" s="44"/>
      <c r="GWP17" s="44"/>
      <c r="GWQ17" s="44"/>
      <c r="GWR17" s="44"/>
      <c r="GWS17" s="44"/>
      <c r="GWT17" s="44"/>
      <c r="GWU17" s="44"/>
      <c r="GWV17" s="44"/>
      <c r="GWW17" s="44"/>
      <c r="GWX17" s="44"/>
      <c r="GWY17" s="44"/>
      <c r="GWZ17" s="44"/>
      <c r="GXA17" s="44"/>
      <c r="GXB17" s="44"/>
      <c r="GXC17" s="44"/>
      <c r="GXD17" s="44"/>
      <c r="GXE17" s="44"/>
      <c r="GXF17" s="44"/>
      <c r="GXG17" s="44"/>
      <c r="GXH17" s="44"/>
      <c r="GXI17" s="44"/>
      <c r="GXJ17" s="44"/>
      <c r="GXK17" s="44"/>
      <c r="GXL17" s="44"/>
      <c r="GXM17" s="44"/>
      <c r="GXN17" s="44"/>
      <c r="GXO17" s="44"/>
      <c r="GXP17" s="44"/>
      <c r="GXQ17" s="44"/>
      <c r="GXR17" s="44"/>
      <c r="GXS17" s="44"/>
      <c r="GXT17" s="44"/>
      <c r="GXU17" s="44"/>
      <c r="GXV17" s="44"/>
      <c r="GXW17" s="44"/>
      <c r="GXX17" s="44"/>
      <c r="GXY17" s="44"/>
      <c r="GXZ17" s="44"/>
      <c r="GYA17" s="44"/>
      <c r="GYB17" s="44"/>
      <c r="GYC17" s="44"/>
      <c r="GYD17" s="44"/>
      <c r="GYE17" s="44"/>
      <c r="GYF17" s="44"/>
      <c r="GYG17" s="44"/>
      <c r="GYH17" s="44"/>
      <c r="GYI17" s="44"/>
      <c r="GYJ17" s="44"/>
      <c r="GYK17" s="44"/>
      <c r="GYL17" s="44"/>
      <c r="GYM17" s="44"/>
      <c r="GYN17" s="44"/>
      <c r="GYO17" s="44"/>
      <c r="GYP17" s="44"/>
      <c r="GYQ17" s="44"/>
      <c r="GYR17" s="44"/>
      <c r="GYS17" s="44"/>
      <c r="GYT17" s="44"/>
      <c r="GYU17" s="44"/>
      <c r="GYV17" s="44"/>
      <c r="GYW17" s="44"/>
      <c r="GYX17" s="44"/>
      <c r="GYY17" s="44"/>
      <c r="GYZ17" s="44"/>
      <c r="GZA17" s="44"/>
      <c r="GZB17" s="44"/>
      <c r="GZC17" s="44"/>
      <c r="GZD17" s="44"/>
      <c r="GZE17" s="44"/>
      <c r="GZF17" s="44"/>
      <c r="GZG17" s="44"/>
      <c r="GZH17" s="44"/>
      <c r="GZI17" s="44"/>
      <c r="GZJ17" s="44"/>
      <c r="GZK17" s="44"/>
      <c r="GZL17" s="44"/>
      <c r="GZM17" s="44"/>
      <c r="GZN17" s="44"/>
      <c r="GZO17" s="44"/>
      <c r="GZP17" s="44"/>
      <c r="GZQ17" s="44"/>
      <c r="GZR17" s="44"/>
      <c r="GZS17" s="44"/>
      <c r="GZT17" s="44"/>
      <c r="GZU17" s="44"/>
      <c r="GZV17" s="44"/>
      <c r="GZW17" s="44"/>
      <c r="GZX17" s="44"/>
      <c r="GZY17" s="44"/>
      <c r="GZZ17" s="44"/>
      <c r="HAA17" s="44"/>
      <c r="HAB17" s="44"/>
      <c r="HAC17" s="44"/>
      <c r="HAD17" s="44"/>
      <c r="HAE17" s="44"/>
      <c r="HAF17" s="44"/>
      <c r="HAG17" s="44"/>
      <c r="HAH17" s="44"/>
      <c r="HAI17" s="44"/>
      <c r="HAJ17" s="44"/>
      <c r="HAK17" s="44"/>
      <c r="HAL17" s="44"/>
      <c r="HAM17" s="44"/>
      <c r="HAN17" s="44"/>
      <c r="HAO17" s="44"/>
      <c r="HAP17" s="44"/>
      <c r="HAQ17" s="44"/>
      <c r="HAR17" s="44"/>
      <c r="HAS17" s="44"/>
      <c r="HAT17" s="44"/>
      <c r="HAU17" s="44"/>
      <c r="HAV17" s="44"/>
      <c r="HAW17" s="44"/>
      <c r="HAX17" s="44"/>
      <c r="HAY17" s="44"/>
      <c r="HAZ17" s="44"/>
      <c r="HBA17" s="44"/>
      <c r="HBB17" s="44"/>
      <c r="HBC17" s="44"/>
      <c r="HBD17" s="44"/>
      <c r="HBE17" s="44"/>
      <c r="HBF17" s="44"/>
      <c r="HBG17" s="44"/>
      <c r="HBH17" s="44"/>
      <c r="HBI17" s="44"/>
      <c r="HBJ17" s="44"/>
      <c r="HBK17" s="44"/>
      <c r="HBL17" s="44"/>
      <c r="HBM17" s="44"/>
      <c r="HBN17" s="44"/>
      <c r="HBO17" s="44"/>
      <c r="HBP17" s="44"/>
      <c r="HBQ17" s="44"/>
      <c r="HBR17" s="44"/>
      <c r="HBS17" s="44"/>
      <c r="HBT17" s="44"/>
      <c r="HBU17" s="44"/>
      <c r="HBV17" s="44"/>
      <c r="HBW17" s="44"/>
      <c r="HBX17" s="44"/>
      <c r="HBY17" s="44"/>
      <c r="HBZ17" s="44"/>
      <c r="HCA17" s="44"/>
      <c r="HCB17" s="44"/>
      <c r="HCC17" s="44"/>
      <c r="HCD17" s="44"/>
      <c r="HCE17" s="44"/>
      <c r="HCF17" s="44"/>
      <c r="HCG17" s="44"/>
      <c r="HCH17" s="44"/>
      <c r="HCI17" s="44"/>
      <c r="HCJ17" s="44"/>
      <c r="HCK17" s="44"/>
      <c r="HCL17" s="44"/>
      <c r="HCM17" s="44"/>
      <c r="HCN17" s="44"/>
      <c r="HCO17" s="44"/>
      <c r="HCP17" s="44"/>
      <c r="HCQ17" s="44"/>
      <c r="HCR17" s="44"/>
      <c r="HCS17" s="44"/>
      <c r="HCT17" s="44"/>
      <c r="HCU17" s="44"/>
      <c r="HCV17" s="44"/>
      <c r="HCW17" s="44"/>
      <c r="HCX17" s="44"/>
      <c r="HCY17" s="44"/>
      <c r="HCZ17" s="44"/>
      <c r="HDA17" s="44"/>
      <c r="HDB17" s="44"/>
      <c r="HDC17" s="44"/>
      <c r="HDD17" s="44"/>
      <c r="HDE17" s="44"/>
      <c r="HDF17" s="44"/>
      <c r="HDG17" s="44"/>
      <c r="HDH17" s="44"/>
      <c r="HDI17" s="44"/>
      <c r="HDJ17" s="44"/>
      <c r="HDK17" s="44"/>
      <c r="HDL17" s="44"/>
      <c r="HDM17" s="44"/>
      <c r="HDN17" s="44"/>
      <c r="HDO17" s="44"/>
      <c r="HDP17" s="44"/>
      <c r="HDQ17" s="44"/>
      <c r="HDR17" s="44"/>
      <c r="HDS17" s="44"/>
      <c r="HDT17" s="44"/>
      <c r="HDU17" s="44"/>
      <c r="HDV17" s="44"/>
      <c r="HDW17" s="44"/>
      <c r="HDX17" s="44"/>
      <c r="HDY17" s="44"/>
      <c r="HDZ17" s="44"/>
      <c r="HEA17" s="44"/>
      <c r="HEB17" s="44"/>
      <c r="HEC17" s="44"/>
      <c r="HED17" s="44"/>
      <c r="HEE17" s="44"/>
      <c r="HEF17" s="44"/>
      <c r="HEG17" s="44"/>
      <c r="HEH17" s="44"/>
      <c r="HEI17" s="44"/>
      <c r="HEJ17" s="44"/>
      <c r="HEK17" s="44"/>
      <c r="HEL17" s="44"/>
      <c r="HEM17" s="44"/>
      <c r="HEN17" s="44"/>
      <c r="HEO17" s="44"/>
      <c r="HEP17" s="44"/>
      <c r="HEQ17" s="44"/>
      <c r="HER17" s="44"/>
      <c r="HES17" s="44"/>
      <c r="HET17" s="44"/>
      <c r="HEU17" s="44"/>
      <c r="HEV17" s="44"/>
      <c r="HEW17" s="44"/>
      <c r="HEX17" s="44"/>
      <c r="HEY17" s="44"/>
      <c r="HEZ17" s="44"/>
      <c r="HFA17" s="44"/>
      <c r="HFB17" s="44"/>
      <c r="HFC17" s="44"/>
      <c r="HFD17" s="44"/>
      <c r="HFE17" s="44"/>
      <c r="HFF17" s="44"/>
      <c r="HFG17" s="44"/>
      <c r="HFH17" s="44"/>
      <c r="HFI17" s="44"/>
      <c r="HFJ17" s="44"/>
      <c r="HFK17" s="44"/>
      <c r="HFL17" s="44"/>
      <c r="HFM17" s="44"/>
      <c r="HFN17" s="44"/>
      <c r="HFO17" s="44"/>
      <c r="HFP17" s="44"/>
      <c r="HFQ17" s="44"/>
      <c r="HFR17" s="44"/>
      <c r="HFS17" s="44"/>
      <c r="HFT17" s="44"/>
      <c r="HFU17" s="44"/>
      <c r="HFV17" s="44"/>
      <c r="HFW17" s="44"/>
      <c r="HFX17" s="44"/>
      <c r="HFY17" s="44"/>
      <c r="HFZ17" s="44"/>
      <c r="HGA17" s="44"/>
      <c r="HGB17" s="44"/>
      <c r="HGC17" s="44"/>
      <c r="HGD17" s="44"/>
      <c r="HGE17" s="44"/>
      <c r="HGF17" s="44"/>
      <c r="HGG17" s="44"/>
      <c r="HGH17" s="44"/>
      <c r="HGI17" s="44"/>
      <c r="HGJ17" s="44"/>
      <c r="HGK17" s="44"/>
      <c r="HGL17" s="44"/>
      <c r="HGM17" s="44"/>
      <c r="HGN17" s="44"/>
      <c r="HGO17" s="44"/>
      <c r="HGP17" s="44"/>
      <c r="HGQ17" s="44"/>
      <c r="HGR17" s="44"/>
      <c r="HGS17" s="44"/>
      <c r="HGT17" s="44"/>
      <c r="HGU17" s="44"/>
      <c r="HGV17" s="44"/>
      <c r="HGW17" s="44"/>
      <c r="HGX17" s="44"/>
      <c r="HGY17" s="44"/>
      <c r="HGZ17" s="44"/>
      <c r="HHA17" s="44"/>
      <c r="HHB17" s="44"/>
      <c r="HHC17" s="44"/>
      <c r="HHD17" s="44"/>
      <c r="HHE17" s="44"/>
      <c r="HHF17" s="44"/>
      <c r="HHG17" s="44"/>
      <c r="HHH17" s="44"/>
      <c r="HHI17" s="44"/>
      <c r="HHJ17" s="44"/>
      <c r="HHK17" s="44"/>
      <c r="HHL17" s="44"/>
      <c r="HHM17" s="44"/>
      <c r="HHN17" s="44"/>
      <c r="HHO17" s="44"/>
      <c r="HHP17" s="44"/>
      <c r="HHQ17" s="44"/>
      <c r="HHR17" s="44"/>
      <c r="HHS17" s="44"/>
      <c r="HHT17" s="44"/>
      <c r="HHU17" s="44"/>
      <c r="HHV17" s="44"/>
      <c r="HHW17" s="44"/>
      <c r="HHX17" s="44"/>
      <c r="HHY17" s="44"/>
      <c r="HHZ17" s="44"/>
      <c r="HIA17" s="44"/>
      <c r="HIB17" s="44"/>
      <c r="HIC17" s="44"/>
      <c r="HID17" s="44"/>
      <c r="HIE17" s="44"/>
      <c r="HIF17" s="44"/>
      <c r="HIG17" s="44"/>
      <c r="HIH17" s="44"/>
      <c r="HII17" s="44"/>
      <c r="HIJ17" s="44"/>
      <c r="HIK17" s="44"/>
      <c r="HIL17" s="44"/>
      <c r="HIM17" s="44"/>
      <c r="HIN17" s="44"/>
      <c r="HIO17" s="44"/>
      <c r="HIP17" s="44"/>
      <c r="HIQ17" s="44"/>
      <c r="HIR17" s="44"/>
      <c r="HIS17" s="44"/>
      <c r="HIT17" s="44"/>
      <c r="HIU17" s="44"/>
      <c r="HIV17" s="44"/>
      <c r="HIW17" s="44"/>
      <c r="HIX17" s="44"/>
      <c r="HIY17" s="44"/>
      <c r="HIZ17" s="44"/>
      <c r="HJA17" s="44"/>
      <c r="HJB17" s="44"/>
      <c r="HJC17" s="44"/>
      <c r="HJD17" s="44"/>
      <c r="HJE17" s="44"/>
      <c r="HJF17" s="44"/>
      <c r="HJG17" s="44"/>
      <c r="HJH17" s="44"/>
      <c r="HJI17" s="44"/>
      <c r="HJJ17" s="44"/>
      <c r="HJK17" s="44"/>
      <c r="HJL17" s="44"/>
      <c r="HJM17" s="44"/>
      <c r="HJN17" s="44"/>
      <c r="HJO17" s="44"/>
      <c r="HJP17" s="44"/>
      <c r="HJQ17" s="44"/>
      <c r="HJR17" s="44"/>
      <c r="HJS17" s="44"/>
      <c r="HJT17" s="44"/>
      <c r="HJU17" s="44"/>
      <c r="HJV17" s="44"/>
      <c r="HJW17" s="44"/>
      <c r="HJX17" s="44"/>
      <c r="HJY17" s="44"/>
      <c r="HJZ17" s="44"/>
      <c r="HKA17" s="44"/>
      <c r="HKB17" s="44"/>
      <c r="HKC17" s="44"/>
      <c r="HKD17" s="44"/>
      <c r="HKE17" s="44"/>
      <c r="HKF17" s="44"/>
      <c r="HKG17" s="44"/>
      <c r="HKH17" s="44"/>
      <c r="HKI17" s="44"/>
      <c r="HKJ17" s="44"/>
      <c r="HKK17" s="44"/>
      <c r="HKL17" s="44"/>
      <c r="HKM17" s="44"/>
      <c r="HKN17" s="44"/>
      <c r="HKO17" s="44"/>
      <c r="HKP17" s="44"/>
      <c r="HKQ17" s="44"/>
      <c r="HKR17" s="44"/>
      <c r="HKS17" s="44"/>
      <c r="HKT17" s="44"/>
      <c r="HKU17" s="44"/>
      <c r="HKV17" s="44"/>
      <c r="HKW17" s="44"/>
      <c r="HKX17" s="44"/>
      <c r="HKY17" s="44"/>
      <c r="HKZ17" s="44"/>
      <c r="HLA17" s="44"/>
      <c r="HLB17" s="44"/>
      <c r="HLC17" s="44"/>
      <c r="HLD17" s="44"/>
      <c r="HLE17" s="44"/>
      <c r="HLF17" s="44"/>
      <c r="HLG17" s="44"/>
      <c r="HLH17" s="44"/>
      <c r="HLI17" s="44"/>
      <c r="HLJ17" s="44"/>
      <c r="HLK17" s="44"/>
      <c r="HLL17" s="44"/>
      <c r="HLM17" s="44"/>
      <c r="HLN17" s="44"/>
      <c r="HLO17" s="44"/>
      <c r="HLP17" s="44"/>
      <c r="HLQ17" s="44"/>
      <c r="HLR17" s="44"/>
      <c r="HLS17" s="44"/>
      <c r="HLT17" s="44"/>
      <c r="HLU17" s="44"/>
      <c r="HLV17" s="44"/>
      <c r="HLW17" s="44"/>
      <c r="HLX17" s="44"/>
      <c r="HLY17" s="44"/>
      <c r="HLZ17" s="44"/>
      <c r="HMA17" s="44"/>
      <c r="HMB17" s="44"/>
      <c r="HMC17" s="44"/>
      <c r="HMD17" s="44"/>
      <c r="HME17" s="44"/>
      <c r="HMF17" s="44"/>
      <c r="HMG17" s="44"/>
      <c r="HMH17" s="44"/>
      <c r="HMI17" s="44"/>
      <c r="HMJ17" s="44"/>
      <c r="HMK17" s="44"/>
      <c r="HML17" s="44"/>
      <c r="HMM17" s="44"/>
      <c r="HMN17" s="44"/>
      <c r="HMO17" s="44"/>
      <c r="HMP17" s="44"/>
      <c r="HMQ17" s="44"/>
      <c r="HMR17" s="44"/>
      <c r="HMS17" s="44"/>
      <c r="HMT17" s="44"/>
      <c r="HMU17" s="44"/>
      <c r="HMV17" s="44"/>
      <c r="HMW17" s="44"/>
      <c r="HMX17" s="44"/>
      <c r="HMY17" s="44"/>
      <c r="HMZ17" s="44"/>
      <c r="HNA17" s="44"/>
      <c r="HNB17" s="44"/>
      <c r="HNC17" s="44"/>
      <c r="HND17" s="44"/>
      <c r="HNE17" s="44"/>
      <c r="HNF17" s="44"/>
      <c r="HNG17" s="44"/>
      <c r="HNH17" s="44"/>
      <c r="HNI17" s="44"/>
      <c r="HNJ17" s="44"/>
      <c r="HNK17" s="44"/>
      <c r="HNL17" s="44"/>
      <c r="HNM17" s="44"/>
      <c r="HNN17" s="44"/>
      <c r="HNO17" s="44"/>
      <c r="HNP17" s="44"/>
      <c r="HNQ17" s="44"/>
      <c r="HNR17" s="44"/>
      <c r="HNS17" s="44"/>
      <c r="HNT17" s="44"/>
      <c r="HNU17" s="44"/>
      <c r="HNV17" s="44"/>
      <c r="HNW17" s="44"/>
      <c r="HNX17" s="44"/>
      <c r="HNY17" s="44"/>
      <c r="HNZ17" s="44"/>
      <c r="HOA17" s="44"/>
      <c r="HOB17" s="44"/>
      <c r="HOC17" s="44"/>
      <c r="HOD17" s="44"/>
      <c r="HOE17" s="44"/>
      <c r="HOF17" s="44"/>
      <c r="HOG17" s="44"/>
      <c r="HOH17" s="44"/>
      <c r="HOI17" s="44"/>
      <c r="HOJ17" s="44"/>
      <c r="HOK17" s="44"/>
      <c r="HOL17" s="44"/>
      <c r="HOM17" s="44"/>
      <c r="HON17" s="44"/>
      <c r="HOO17" s="44"/>
      <c r="HOP17" s="44"/>
      <c r="HOQ17" s="44"/>
      <c r="HOR17" s="44"/>
      <c r="HOS17" s="44"/>
      <c r="HOT17" s="44"/>
      <c r="HOU17" s="44"/>
      <c r="HOV17" s="44"/>
      <c r="HOW17" s="44"/>
      <c r="HOX17" s="44"/>
      <c r="HOY17" s="44"/>
      <c r="HOZ17" s="44"/>
      <c r="HPA17" s="44"/>
      <c r="HPB17" s="44"/>
      <c r="HPC17" s="44"/>
      <c r="HPD17" s="44"/>
      <c r="HPE17" s="44"/>
      <c r="HPF17" s="44"/>
      <c r="HPG17" s="44"/>
      <c r="HPH17" s="44"/>
      <c r="HPI17" s="44"/>
      <c r="HPJ17" s="44"/>
      <c r="HPK17" s="44"/>
      <c r="HPL17" s="44"/>
      <c r="HPM17" s="44"/>
      <c r="HPN17" s="44"/>
      <c r="HPO17" s="44"/>
      <c r="HPP17" s="44"/>
      <c r="HPQ17" s="44"/>
      <c r="HPR17" s="44"/>
      <c r="HPS17" s="44"/>
      <c r="HPT17" s="44"/>
      <c r="HPU17" s="44"/>
      <c r="HPV17" s="44"/>
      <c r="HPW17" s="44"/>
      <c r="HPX17" s="44"/>
      <c r="HPY17" s="44"/>
      <c r="HPZ17" s="44"/>
      <c r="HQA17" s="44"/>
      <c r="HQB17" s="44"/>
      <c r="HQC17" s="44"/>
      <c r="HQD17" s="44"/>
      <c r="HQE17" s="44"/>
      <c r="HQF17" s="44"/>
      <c r="HQG17" s="44"/>
      <c r="HQH17" s="44"/>
      <c r="HQI17" s="44"/>
      <c r="HQJ17" s="44"/>
      <c r="HQK17" s="44"/>
      <c r="HQL17" s="44"/>
      <c r="HQM17" s="44"/>
      <c r="HQN17" s="44"/>
      <c r="HQO17" s="44"/>
      <c r="HQP17" s="44"/>
      <c r="HQQ17" s="44"/>
      <c r="HQR17" s="44"/>
      <c r="HQS17" s="44"/>
      <c r="HQT17" s="44"/>
      <c r="HQU17" s="44"/>
      <c r="HQV17" s="44"/>
      <c r="HQW17" s="44"/>
      <c r="HQX17" s="44"/>
      <c r="HQY17" s="44"/>
      <c r="HQZ17" s="44"/>
      <c r="HRA17" s="44"/>
      <c r="HRB17" s="44"/>
      <c r="HRC17" s="44"/>
      <c r="HRD17" s="44"/>
      <c r="HRE17" s="44"/>
      <c r="HRF17" s="44"/>
      <c r="HRG17" s="44"/>
      <c r="HRH17" s="44"/>
      <c r="HRI17" s="44"/>
      <c r="HRJ17" s="44"/>
      <c r="HRK17" s="44"/>
      <c r="HRL17" s="44"/>
      <c r="HRM17" s="44"/>
      <c r="HRN17" s="44"/>
      <c r="HRO17" s="44"/>
      <c r="HRP17" s="44"/>
      <c r="HRQ17" s="44"/>
      <c r="HRR17" s="44"/>
      <c r="HRS17" s="44"/>
      <c r="HRT17" s="44"/>
      <c r="HRU17" s="44"/>
      <c r="HRV17" s="44"/>
      <c r="HRW17" s="44"/>
      <c r="HRX17" s="44"/>
      <c r="HRY17" s="44"/>
      <c r="HRZ17" s="44"/>
      <c r="HSA17" s="44"/>
      <c r="HSB17" s="44"/>
      <c r="HSC17" s="44"/>
      <c r="HSD17" s="44"/>
      <c r="HSE17" s="44"/>
      <c r="HSF17" s="44"/>
      <c r="HSG17" s="44"/>
      <c r="HSH17" s="44"/>
      <c r="HSI17" s="44"/>
      <c r="HSJ17" s="44"/>
      <c r="HSK17" s="44"/>
      <c r="HSL17" s="44"/>
      <c r="HSM17" s="44"/>
      <c r="HSN17" s="44"/>
      <c r="HSO17" s="44"/>
      <c r="HSP17" s="44"/>
      <c r="HSQ17" s="44"/>
      <c r="HSR17" s="44"/>
      <c r="HSS17" s="44"/>
      <c r="HST17" s="44"/>
      <c r="HSU17" s="44"/>
      <c r="HSV17" s="44"/>
      <c r="HSW17" s="44"/>
      <c r="HSX17" s="44"/>
      <c r="HSY17" s="44"/>
      <c r="HSZ17" s="44"/>
      <c r="HTA17" s="44"/>
      <c r="HTB17" s="44"/>
      <c r="HTC17" s="44"/>
      <c r="HTD17" s="44"/>
      <c r="HTE17" s="44"/>
      <c r="HTF17" s="44"/>
      <c r="HTG17" s="44"/>
      <c r="HTH17" s="44"/>
      <c r="HTI17" s="44"/>
      <c r="HTJ17" s="44"/>
      <c r="HTK17" s="44"/>
      <c r="HTL17" s="44"/>
      <c r="HTM17" s="44"/>
      <c r="HTN17" s="44"/>
      <c r="HTO17" s="44"/>
      <c r="HTP17" s="44"/>
      <c r="HTQ17" s="44"/>
      <c r="HTR17" s="44"/>
      <c r="HTS17" s="44"/>
      <c r="HTT17" s="44"/>
      <c r="HTU17" s="44"/>
      <c r="HTV17" s="44"/>
      <c r="HTW17" s="44"/>
      <c r="HTX17" s="44"/>
      <c r="HTY17" s="44"/>
      <c r="HTZ17" s="44"/>
      <c r="HUA17" s="44"/>
      <c r="HUB17" s="44"/>
      <c r="HUC17" s="44"/>
      <c r="HUD17" s="44"/>
      <c r="HUE17" s="44"/>
      <c r="HUF17" s="44"/>
      <c r="HUG17" s="44"/>
      <c r="HUH17" s="44"/>
      <c r="HUI17" s="44"/>
      <c r="HUJ17" s="44"/>
      <c r="HUK17" s="44"/>
      <c r="HUL17" s="44"/>
      <c r="HUM17" s="44"/>
      <c r="HUN17" s="44"/>
      <c r="HUO17" s="44"/>
      <c r="HUP17" s="44"/>
      <c r="HUQ17" s="44"/>
      <c r="HUR17" s="44"/>
      <c r="HUS17" s="44"/>
      <c r="HUT17" s="44"/>
      <c r="HUU17" s="44"/>
      <c r="HUV17" s="44"/>
      <c r="HUW17" s="44"/>
      <c r="HUX17" s="44"/>
      <c r="HUY17" s="44"/>
      <c r="HUZ17" s="44"/>
      <c r="HVA17" s="44"/>
      <c r="HVB17" s="44"/>
      <c r="HVC17" s="44"/>
      <c r="HVD17" s="44"/>
      <c r="HVE17" s="44"/>
      <c r="HVF17" s="44"/>
      <c r="HVG17" s="44"/>
      <c r="HVH17" s="44"/>
      <c r="HVI17" s="44"/>
      <c r="HVJ17" s="44"/>
      <c r="HVK17" s="44"/>
      <c r="HVL17" s="44"/>
      <c r="HVM17" s="44"/>
      <c r="HVN17" s="44"/>
      <c r="HVO17" s="44"/>
      <c r="HVP17" s="44"/>
      <c r="HVQ17" s="44"/>
      <c r="HVR17" s="44"/>
      <c r="HVS17" s="44"/>
      <c r="HVT17" s="44"/>
      <c r="HVU17" s="44"/>
      <c r="HVV17" s="44"/>
      <c r="HVW17" s="44"/>
      <c r="HVX17" s="44"/>
      <c r="HVY17" s="44"/>
      <c r="HVZ17" s="44"/>
      <c r="HWA17" s="44"/>
      <c r="HWB17" s="44"/>
      <c r="HWC17" s="44"/>
      <c r="HWD17" s="44"/>
      <c r="HWE17" s="44"/>
      <c r="HWF17" s="44"/>
      <c r="HWG17" s="44"/>
      <c r="HWH17" s="44"/>
      <c r="HWI17" s="44"/>
      <c r="HWJ17" s="44"/>
      <c r="HWK17" s="44"/>
      <c r="HWL17" s="44"/>
      <c r="HWM17" s="44"/>
      <c r="HWN17" s="44"/>
      <c r="HWO17" s="44"/>
      <c r="HWP17" s="44"/>
      <c r="HWQ17" s="44"/>
      <c r="HWR17" s="44"/>
      <c r="HWS17" s="44"/>
      <c r="HWT17" s="44"/>
      <c r="HWU17" s="44"/>
      <c r="HWV17" s="44"/>
      <c r="HWW17" s="44"/>
      <c r="HWX17" s="44"/>
      <c r="HWY17" s="44"/>
      <c r="HWZ17" s="44"/>
      <c r="HXA17" s="44"/>
      <c r="HXB17" s="44"/>
      <c r="HXC17" s="44"/>
      <c r="HXD17" s="44"/>
      <c r="HXE17" s="44"/>
      <c r="HXF17" s="44"/>
      <c r="HXG17" s="44"/>
      <c r="HXH17" s="44"/>
      <c r="HXI17" s="44"/>
      <c r="HXJ17" s="44"/>
      <c r="HXK17" s="44"/>
      <c r="HXL17" s="44"/>
      <c r="HXM17" s="44"/>
      <c r="HXN17" s="44"/>
      <c r="HXO17" s="44"/>
      <c r="HXP17" s="44"/>
      <c r="HXQ17" s="44"/>
      <c r="HXR17" s="44"/>
      <c r="HXS17" s="44"/>
      <c r="HXT17" s="44"/>
      <c r="HXU17" s="44"/>
      <c r="HXV17" s="44"/>
      <c r="HXW17" s="44"/>
      <c r="HXX17" s="44"/>
      <c r="HXY17" s="44"/>
      <c r="HXZ17" s="44"/>
      <c r="HYA17" s="44"/>
      <c r="HYB17" s="44"/>
      <c r="HYC17" s="44"/>
      <c r="HYD17" s="44"/>
      <c r="HYE17" s="44"/>
      <c r="HYF17" s="44"/>
      <c r="HYG17" s="44"/>
      <c r="HYH17" s="44"/>
      <c r="HYI17" s="44"/>
      <c r="HYJ17" s="44"/>
      <c r="HYK17" s="44"/>
      <c r="HYL17" s="44"/>
      <c r="HYM17" s="44"/>
      <c r="HYN17" s="44"/>
      <c r="HYO17" s="44"/>
      <c r="HYP17" s="44"/>
      <c r="HYQ17" s="44"/>
      <c r="HYR17" s="44"/>
      <c r="HYS17" s="44"/>
      <c r="HYT17" s="44"/>
      <c r="HYU17" s="44"/>
      <c r="HYV17" s="44"/>
      <c r="HYW17" s="44"/>
      <c r="HYX17" s="44"/>
      <c r="HYY17" s="44"/>
      <c r="HYZ17" s="44"/>
      <c r="HZA17" s="44"/>
      <c r="HZB17" s="44"/>
      <c r="HZC17" s="44"/>
      <c r="HZD17" s="44"/>
      <c r="HZE17" s="44"/>
      <c r="HZF17" s="44"/>
      <c r="HZG17" s="44"/>
      <c r="HZH17" s="44"/>
      <c r="HZI17" s="44"/>
      <c r="HZJ17" s="44"/>
      <c r="HZK17" s="44"/>
      <c r="HZL17" s="44"/>
      <c r="HZM17" s="44"/>
      <c r="HZN17" s="44"/>
      <c r="HZO17" s="44"/>
      <c r="HZP17" s="44"/>
      <c r="HZQ17" s="44"/>
      <c r="HZR17" s="44"/>
      <c r="HZS17" s="44"/>
      <c r="HZT17" s="44"/>
      <c r="HZU17" s="44"/>
      <c r="HZV17" s="44"/>
      <c r="HZW17" s="44"/>
      <c r="HZX17" s="44"/>
      <c r="HZY17" s="44"/>
      <c r="HZZ17" s="44"/>
      <c r="IAA17" s="44"/>
      <c r="IAB17" s="44"/>
      <c r="IAC17" s="44"/>
      <c r="IAD17" s="44"/>
      <c r="IAE17" s="44"/>
      <c r="IAF17" s="44"/>
      <c r="IAG17" s="44"/>
      <c r="IAH17" s="44"/>
      <c r="IAI17" s="44"/>
      <c r="IAJ17" s="44"/>
      <c r="IAK17" s="44"/>
      <c r="IAL17" s="44"/>
      <c r="IAM17" s="44"/>
      <c r="IAN17" s="44"/>
      <c r="IAO17" s="44"/>
      <c r="IAP17" s="44"/>
      <c r="IAQ17" s="44"/>
      <c r="IAR17" s="44"/>
      <c r="IAS17" s="44"/>
      <c r="IAT17" s="44"/>
      <c r="IAU17" s="44"/>
      <c r="IAV17" s="44"/>
      <c r="IAW17" s="44"/>
      <c r="IAX17" s="44"/>
      <c r="IAY17" s="44"/>
      <c r="IAZ17" s="44"/>
      <c r="IBA17" s="44"/>
      <c r="IBB17" s="44"/>
      <c r="IBC17" s="44"/>
      <c r="IBD17" s="44"/>
      <c r="IBE17" s="44"/>
      <c r="IBF17" s="44"/>
      <c r="IBG17" s="44"/>
      <c r="IBH17" s="44"/>
      <c r="IBI17" s="44"/>
      <c r="IBJ17" s="44"/>
      <c r="IBK17" s="44"/>
      <c r="IBL17" s="44"/>
      <c r="IBM17" s="44"/>
      <c r="IBN17" s="44"/>
      <c r="IBO17" s="44"/>
      <c r="IBP17" s="44"/>
      <c r="IBQ17" s="44"/>
      <c r="IBR17" s="44"/>
      <c r="IBS17" s="44"/>
      <c r="IBT17" s="44"/>
      <c r="IBU17" s="44"/>
      <c r="IBV17" s="44"/>
      <c r="IBW17" s="44"/>
      <c r="IBX17" s="44"/>
      <c r="IBY17" s="44"/>
      <c r="IBZ17" s="44"/>
      <c r="ICA17" s="44"/>
      <c r="ICB17" s="44"/>
      <c r="ICC17" s="44"/>
      <c r="ICD17" s="44"/>
      <c r="ICE17" s="44"/>
      <c r="ICF17" s="44"/>
      <c r="ICG17" s="44"/>
      <c r="ICH17" s="44"/>
      <c r="ICI17" s="44"/>
      <c r="ICJ17" s="44"/>
      <c r="ICK17" s="44"/>
      <c r="ICL17" s="44"/>
      <c r="ICM17" s="44"/>
      <c r="ICN17" s="44"/>
      <c r="ICO17" s="44"/>
      <c r="ICP17" s="44"/>
      <c r="ICQ17" s="44"/>
      <c r="ICR17" s="44"/>
      <c r="ICS17" s="44"/>
      <c r="ICT17" s="44"/>
      <c r="ICU17" s="44"/>
      <c r="ICV17" s="44"/>
      <c r="ICW17" s="44"/>
      <c r="ICX17" s="44"/>
      <c r="ICY17" s="44"/>
      <c r="ICZ17" s="44"/>
      <c r="IDA17" s="44"/>
      <c r="IDB17" s="44"/>
      <c r="IDC17" s="44"/>
      <c r="IDD17" s="44"/>
      <c r="IDE17" s="44"/>
      <c r="IDF17" s="44"/>
      <c r="IDG17" s="44"/>
      <c r="IDH17" s="44"/>
      <c r="IDI17" s="44"/>
      <c r="IDJ17" s="44"/>
      <c r="IDK17" s="44"/>
      <c r="IDL17" s="44"/>
      <c r="IDM17" s="44"/>
      <c r="IDN17" s="44"/>
      <c r="IDO17" s="44"/>
      <c r="IDP17" s="44"/>
      <c r="IDQ17" s="44"/>
      <c r="IDR17" s="44"/>
      <c r="IDS17" s="44"/>
      <c r="IDT17" s="44"/>
      <c r="IDU17" s="44"/>
      <c r="IDV17" s="44"/>
      <c r="IDW17" s="44"/>
      <c r="IDX17" s="44"/>
      <c r="IDY17" s="44"/>
      <c r="IDZ17" s="44"/>
      <c r="IEA17" s="44"/>
      <c r="IEB17" s="44"/>
      <c r="IEC17" s="44"/>
      <c r="IED17" s="44"/>
      <c r="IEE17" s="44"/>
      <c r="IEF17" s="44"/>
      <c r="IEG17" s="44"/>
      <c r="IEH17" s="44"/>
      <c r="IEI17" s="44"/>
      <c r="IEJ17" s="44"/>
      <c r="IEK17" s="44"/>
      <c r="IEL17" s="44"/>
      <c r="IEM17" s="44"/>
      <c r="IEN17" s="44"/>
      <c r="IEO17" s="44"/>
      <c r="IEP17" s="44"/>
      <c r="IEQ17" s="44"/>
      <c r="IER17" s="44"/>
      <c r="IES17" s="44"/>
      <c r="IET17" s="44"/>
      <c r="IEU17" s="44"/>
      <c r="IEV17" s="44"/>
      <c r="IEW17" s="44"/>
      <c r="IEX17" s="44"/>
      <c r="IEY17" s="44"/>
      <c r="IEZ17" s="44"/>
      <c r="IFA17" s="44"/>
      <c r="IFB17" s="44"/>
      <c r="IFC17" s="44"/>
      <c r="IFD17" s="44"/>
      <c r="IFE17" s="44"/>
      <c r="IFF17" s="44"/>
      <c r="IFG17" s="44"/>
      <c r="IFH17" s="44"/>
      <c r="IFI17" s="44"/>
      <c r="IFJ17" s="44"/>
      <c r="IFK17" s="44"/>
      <c r="IFL17" s="44"/>
      <c r="IFM17" s="44"/>
      <c r="IFN17" s="44"/>
      <c r="IFO17" s="44"/>
      <c r="IFP17" s="44"/>
      <c r="IFQ17" s="44"/>
      <c r="IFR17" s="44"/>
      <c r="IFS17" s="44"/>
      <c r="IFT17" s="44"/>
      <c r="IFU17" s="44"/>
      <c r="IFV17" s="44"/>
      <c r="IFW17" s="44"/>
      <c r="IFX17" s="44"/>
      <c r="IFY17" s="44"/>
      <c r="IFZ17" s="44"/>
      <c r="IGA17" s="44"/>
      <c r="IGB17" s="44"/>
      <c r="IGC17" s="44"/>
      <c r="IGD17" s="44"/>
      <c r="IGE17" s="44"/>
      <c r="IGF17" s="44"/>
      <c r="IGG17" s="44"/>
      <c r="IGH17" s="44"/>
      <c r="IGI17" s="44"/>
      <c r="IGJ17" s="44"/>
      <c r="IGK17" s="44"/>
      <c r="IGL17" s="44"/>
      <c r="IGM17" s="44"/>
      <c r="IGN17" s="44"/>
      <c r="IGO17" s="44"/>
      <c r="IGP17" s="44"/>
      <c r="IGQ17" s="44"/>
      <c r="IGR17" s="44"/>
      <c r="IGS17" s="44"/>
      <c r="IGT17" s="44"/>
      <c r="IGU17" s="44"/>
      <c r="IGV17" s="44"/>
      <c r="IGW17" s="44"/>
      <c r="IGX17" s="44"/>
      <c r="IGY17" s="44"/>
      <c r="IGZ17" s="44"/>
      <c r="IHA17" s="44"/>
      <c r="IHB17" s="44"/>
      <c r="IHC17" s="44"/>
      <c r="IHD17" s="44"/>
      <c r="IHE17" s="44"/>
      <c r="IHF17" s="44"/>
      <c r="IHG17" s="44"/>
      <c r="IHH17" s="44"/>
      <c r="IHI17" s="44"/>
      <c r="IHJ17" s="44"/>
      <c r="IHK17" s="44"/>
      <c r="IHL17" s="44"/>
      <c r="IHM17" s="44"/>
      <c r="IHN17" s="44"/>
      <c r="IHO17" s="44"/>
      <c r="IHP17" s="44"/>
      <c r="IHQ17" s="44"/>
      <c r="IHR17" s="44"/>
      <c r="IHS17" s="44"/>
      <c r="IHT17" s="44"/>
      <c r="IHU17" s="44"/>
      <c r="IHV17" s="44"/>
      <c r="IHW17" s="44"/>
      <c r="IHX17" s="44"/>
      <c r="IHY17" s="44"/>
      <c r="IHZ17" s="44"/>
      <c r="IIA17" s="44"/>
      <c r="IIB17" s="44"/>
      <c r="IIC17" s="44"/>
      <c r="IID17" s="44"/>
      <c r="IIE17" s="44"/>
      <c r="IIF17" s="44"/>
      <c r="IIG17" s="44"/>
      <c r="IIH17" s="44"/>
      <c r="III17" s="44"/>
      <c r="IIJ17" s="44"/>
      <c r="IIK17" s="44"/>
      <c r="IIL17" s="44"/>
      <c r="IIM17" s="44"/>
      <c r="IIN17" s="44"/>
      <c r="IIO17" s="44"/>
      <c r="IIP17" s="44"/>
      <c r="IIQ17" s="44"/>
      <c r="IIR17" s="44"/>
      <c r="IIS17" s="44"/>
      <c r="IIT17" s="44"/>
      <c r="IIU17" s="44"/>
      <c r="IIV17" s="44"/>
      <c r="IIW17" s="44"/>
      <c r="IIX17" s="44"/>
      <c r="IIY17" s="44"/>
      <c r="IIZ17" s="44"/>
      <c r="IJA17" s="44"/>
      <c r="IJB17" s="44"/>
      <c r="IJC17" s="44"/>
      <c r="IJD17" s="44"/>
      <c r="IJE17" s="44"/>
      <c r="IJF17" s="44"/>
      <c r="IJG17" s="44"/>
      <c r="IJH17" s="44"/>
      <c r="IJI17" s="44"/>
      <c r="IJJ17" s="44"/>
      <c r="IJK17" s="44"/>
      <c r="IJL17" s="44"/>
      <c r="IJM17" s="44"/>
      <c r="IJN17" s="44"/>
      <c r="IJO17" s="44"/>
      <c r="IJP17" s="44"/>
      <c r="IJQ17" s="44"/>
      <c r="IJR17" s="44"/>
      <c r="IJS17" s="44"/>
      <c r="IJT17" s="44"/>
      <c r="IJU17" s="44"/>
      <c r="IJV17" s="44"/>
      <c r="IJW17" s="44"/>
      <c r="IJX17" s="44"/>
      <c r="IJY17" s="44"/>
      <c r="IJZ17" s="44"/>
      <c r="IKA17" s="44"/>
      <c r="IKB17" s="44"/>
      <c r="IKC17" s="44"/>
      <c r="IKD17" s="44"/>
      <c r="IKE17" s="44"/>
      <c r="IKF17" s="44"/>
      <c r="IKG17" s="44"/>
      <c r="IKH17" s="44"/>
      <c r="IKI17" s="44"/>
      <c r="IKJ17" s="44"/>
      <c r="IKK17" s="44"/>
      <c r="IKL17" s="44"/>
      <c r="IKM17" s="44"/>
      <c r="IKN17" s="44"/>
      <c r="IKO17" s="44"/>
      <c r="IKP17" s="44"/>
      <c r="IKQ17" s="44"/>
      <c r="IKR17" s="44"/>
      <c r="IKS17" s="44"/>
      <c r="IKT17" s="44"/>
      <c r="IKU17" s="44"/>
      <c r="IKV17" s="44"/>
      <c r="IKW17" s="44"/>
      <c r="IKX17" s="44"/>
      <c r="IKY17" s="44"/>
      <c r="IKZ17" s="44"/>
      <c r="ILA17" s="44"/>
      <c r="ILB17" s="44"/>
      <c r="ILC17" s="44"/>
      <c r="ILD17" s="44"/>
      <c r="ILE17" s="44"/>
      <c r="ILF17" s="44"/>
      <c r="ILG17" s="44"/>
      <c r="ILH17" s="44"/>
      <c r="ILI17" s="44"/>
      <c r="ILJ17" s="44"/>
      <c r="ILK17" s="44"/>
      <c r="ILL17" s="44"/>
      <c r="ILM17" s="44"/>
      <c r="ILN17" s="44"/>
      <c r="ILO17" s="44"/>
      <c r="ILP17" s="44"/>
      <c r="ILQ17" s="44"/>
      <c r="ILR17" s="44"/>
      <c r="ILS17" s="44"/>
      <c r="ILT17" s="44"/>
      <c r="ILU17" s="44"/>
      <c r="ILV17" s="44"/>
      <c r="ILW17" s="44"/>
      <c r="ILX17" s="44"/>
      <c r="ILY17" s="44"/>
      <c r="ILZ17" s="44"/>
      <c r="IMA17" s="44"/>
      <c r="IMB17" s="44"/>
      <c r="IMC17" s="44"/>
      <c r="IMD17" s="44"/>
      <c r="IME17" s="44"/>
      <c r="IMF17" s="44"/>
      <c r="IMG17" s="44"/>
      <c r="IMH17" s="44"/>
      <c r="IMI17" s="44"/>
      <c r="IMJ17" s="44"/>
      <c r="IMK17" s="44"/>
      <c r="IML17" s="44"/>
      <c r="IMM17" s="44"/>
      <c r="IMN17" s="44"/>
      <c r="IMO17" s="44"/>
      <c r="IMP17" s="44"/>
      <c r="IMQ17" s="44"/>
      <c r="IMR17" s="44"/>
      <c r="IMS17" s="44"/>
      <c r="IMT17" s="44"/>
      <c r="IMU17" s="44"/>
      <c r="IMV17" s="44"/>
      <c r="IMW17" s="44"/>
      <c r="IMX17" s="44"/>
      <c r="IMY17" s="44"/>
      <c r="IMZ17" s="44"/>
      <c r="INA17" s="44"/>
      <c r="INB17" s="44"/>
      <c r="INC17" s="44"/>
      <c r="IND17" s="44"/>
      <c r="INE17" s="44"/>
      <c r="INF17" s="44"/>
      <c r="ING17" s="44"/>
      <c r="INH17" s="44"/>
      <c r="INI17" s="44"/>
      <c r="INJ17" s="44"/>
      <c r="INK17" s="44"/>
      <c r="INL17" s="44"/>
      <c r="INM17" s="44"/>
      <c r="INN17" s="44"/>
      <c r="INO17" s="44"/>
      <c r="INP17" s="44"/>
      <c r="INQ17" s="44"/>
      <c r="INR17" s="44"/>
      <c r="INS17" s="44"/>
      <c r="INT17" s="44"/>
      <c r="INU17" s="44"/>
      <c r="INV17" s="44"/>
      <c r="INW17" s="44"/>
      <c r="INX17" s="44"/>
      <c r="INY17" s="44"/>
      <c r="INZ17" s="44"/>
      <c r="IOA17" s="44"/>
      <c r="IOB17" s="44"/>
      <c r="IOC17" s="44"/>
      <c r="IOD17" s="44"/>
      <c r="IOE17" s="44"/>
      <c r="IOF17" s="44"/>
      <c r="IOG17" s="44"/>
      <c r="IOH17" s="44"/>
      <c r="IOI17" s="44"/>
      <c r="IOJ17" s="44"/>
      <c r="IOK17" s="44"/>
      <c r="IOL17" s="44"/>
      <c r="IOM17" s="44"/>
      <c r="ION17" s="44"/>
      <c r="IOO17" s="44"/>
      <c r="IOP17" s="44"/>
      <c r="IOQ17" s="44"/>
      <c r="IOR17" s="44"/>
      <c r="IOS17" s="44"/>
      <c r="IOT17" s="44"/>
      <c r="IOU17" s="44"/>
      <c r="IOV17" s="44"/>
      <c r="IOW17" s="44"/>
      <c r="IOX17" s="44"/>
      <c r="IOY17" s="44"/>
      <c r="IOZ17" s="44"/>
      <c r="IPA17" s="44"/>
      <c r="IPB17" s="44"/>
      <c r="IPC17" s="44"/>
      <c r="IPD17" s="44"/>
      <c r="IPE17" s="44"/>
      <c r="IPF17" s="44"/>
      <c r="IPG17" s="44"/>
      <c r="IPH17" s="44"/>
      <c r="IPI17" s="44"/>
      <c r="IPJ17" s="44"/>
      <c r="IPK17" s="44"/>
      <c r="IPL17" s="44"/>
      <c r="IPM17" s="44"/>
      <c r="IPN17" s="44"/>
      <c r="IPO17" s="44"/>
      <c r="IPP17" s="44"/>
      <c r="IPQ17" s="44"/>
      <c r="IPR17" s="44"/>
      <c r="IPS17" s="44"/>
      <c r="IPT17" s="44"/>
      <c r="IPU17" s="44"/>
      <c r="IPV17" s="44"/>
      <c r="IPW17" s="44"/>
      <c r="IPX17" s="44"/>
      <c r="IPY17" s="44"/>
      <c r="IPZ17" s="44"/>
      <c r="IQA17" s="44"/>
      <c r="IQB17" s="44"/>
      <c r="IQC17" s="44"/>
      <c r="IQD17" s="44"/>
      <c r="IQE17" s="44"/>
      <c r="IQF17" s="44"/>
      <c r="IQG17" s="44"/>
      <c r="IQH17" s="44"/>
      <c r="IQI17" s="44"/>
      <c r="IQJ17" s="44"/>
      <c r="IQK17" s="44"/>
      <c r="IQL17" s="44"/>
      <c r="IQM17" s="44"/>
      <c r="IQN17" s="44"/>
      <c r="IQO17" s="44"/>
      <c r="IQP17" s="44"/>
      <c r="IQQ17" s="44"/>
      <c r="IQR17" s="44"/>
      <c r="IQS17" s="44"/>
      <c r="IQT17" s="44"/>
      <c r="IQU17" s="44"/>
      <c r="IQV17" s="44"/>
      <c r="IQW17" s="44"/>
      <c r="IQX17" s="44"/>
      <c r="IQY17" s="44"/>
      <c r="IQZ17" s="44"/>
      <c r="IRA17" s="44"/>
      <c r="IRB17" s="44"/>
      <c r="IRC17" s="44"/>
      <c r="IRD17" s="44"/>
      <c r="IRE17" s="44"/>
      <c r="IRF17" s="44"/>
      <c r="IRG17" s="44"/>
      <c r="IRH17" s="44"/>
      <c r="IRI17" s="44"/>
      <c r="IRJ17" s="44"/>
      <c r="IRK17" s="44"/>
      <c r="IRL17" s="44"/>
      <c r="IRM17" s="44"/>
      <c r="IRN17" s="44"/>
      <c r="IRO17" s="44"/>
      <c r="IRP17" s="44"/>
      <c r="IRQ17" s="44"/>
      <c r="IRR17" s="44"/>
      <c r="IRS17" s="44"/>
      <c r="IRT17" s="44"/>
      <c r="IRU17" s="44"/>
      <c r="IRV17" s="44"/>
      <c r="IRW17" s="44"/>
      <c r="IRX17" s="44"/>
      <c r="IRY17" s="44"/>
      <c r="IRZ17" s="44"/>
      <c r="ISA17" s="44"/>
      <c r="ISB17" s="44"/>
      <c r="ISC17" s="44"/>
      <c r="ISD17" s="44"/>
      <c r="ISE17" s="44"/>
      <c r="ISF17" s="44"/>
      <c r="ISG17" s="44"/>
      <c r="ISH17" s="44"/>
      <c r="ISI17" s="44"/>
      <c r="ISJ17" s="44"/>
      <c r="ISK17" s="44"/>
      <c r="ISL17" s="44"/>
      <c r="ISM17" s="44"/>
      <c r="ISN17" s="44"/>
      <c r="ISO17" s="44"/>
      <c r="ISP17" s="44"/>
      <c r="ISQ17" s="44"/>
      <c r="ISR17" s="44"/>
      <c r="ISS17" s="44"/>
      <c r="IST17" s="44"/>
      <c r="ISU17" s="44"/>
      <c r="ISV17" s="44"/>
      <c r="ISW17" s="44"/>
      <c r="ISX17" s="44"/>
      <c r="ISY17" s="44"/>
      <c r="ISZ17" s="44"/>
      <c r="ITA17" s="44"/>
      <c r="ITB17" s="44"/>
      <c r="ITC17" s="44"/>
      <c r="ITD17" s="44"/>
      <c r="ITE17" s="44"/>
      <c r="ITF17" s="44"/>
      <c r="ITG17" s="44"/>
      <c r="ITH17" s="44"/>
      <c r="ITI17" s="44"/>
      <c r="ITJ17" s="44"/>
      <c r="ITK17" s="44"/>
      <c r="ITL17" s="44"/>
      <c r="ITM17" s="44"/>
      <c r="ITN17" s="44"/>
      <c r="ITO17" s="44"/>
      <c r="ITP17" s="44"/>
      <c r="ITQ17" s="44"/>
      <c r="ITR17" s="44"/>
      <c r="ITS17" s="44"/>
      <c r="ITT17" s="44"/>
      <c r="ITU17" s="44"/>
      <c r="ITV17" s="44"/>
      <c r="ITW17" s="44"/>
      <c r="ITX17" s="44"/>
      <c r="ITY17" s="44"/>
      <c r="ITZ17" s="44"/>
      <c r="IUA17" s="44"/>
      <c r="IUB17" s="44"/>
      <c r="IUC17" s="44"/>
      <c r="IUD17" s="44"/>
      <c r="IUE17" s="44"/>
      <c r="IUF17" s="44"/>
      <c r="IUG17" s="44"/>
      <c r="IUH17" s="44"/>
      <c r="IUI17" s="44"/>
      <c r="IUJ17" s="44"/>
      <c r="IUK17" s="44"/>
      <c r="IUL17" s="44"/>
      <c r="IUM17" s="44"/>
      <c r="IUN17" s="44"/>
      <c r="IUO17" s="44"/>
      <c r="IUP17" s="44"/>
      <c r="IUQ17" s="44"/>
      <c r="IUR17" s="44"/>
      <c r="IUS17" s="44"/>
      <c r="IUT17" s="44"/>
      <c r="IUU17" s="44"/>
      <c r="IUV17" s="44"/>
      <c r="IUW17" s="44"/>
      <c r="IUX17" s="44"/>
      <c r="IUY17" s="44"/>
      <c r="IUZ17" s="44"/>
      <c r="IVA17" s="44"/>
      <c r="IVB17" s="44"/>
      <c r="IVC17" s="44"/>
      <c r="IVD17" s="44"/>
      <c r="IVE17" s="44"/>
      <c r="IVF17" s="44"/>
      <c r="IVG17" s="44"/>
      <c r="IVH17" s="44"/>
      <c r="IVI17" s="44"/>
      <c r="IVJ17" s="44"/>
      <c r="IVK17" s="44"/>
      <c r="IVL17" s="44"/>
      <c r="IVM17" s="44"/>
      <c r="IVN17" s="44"/>
      <c r="IVO17" s="44"/>
      <c r="IVP17" s="44"/>
      <c r="IVQ17" s="44"/>
      <c r="IVR17" s="44"/>
      <c r="IVS17" s="44"/>
      <c r="IVT17" s="44"/>
      <c r="IVU17" s="44"/>
      <c r="IVV17" s="44"/>
      <c r="IVW17" s="44"/>
      <c r="IVX17" s="44"/>
      <c r="IVY17" s="44"/>
      <c r="IVZ17" s="44"/>
      <c r="IWA17" s="44"/>
      <c r="IWB17" s="44"/>
      <c r="IWC17" s="44"/>
      <c r="IWD17" s="44"/>
      <c r="IWE17" s="44"/>
      <c r="IWF17" s="44"/>
      <c r="IWG17" s="44"/>
      <c r="IWH17" s="44"/>
      <c r="IWI17" s="44"/>
      <c r="IWJ17" s="44"/>
      <c r="IWK17" s="44"/>
      <c r="IWL17" s="44"/>
      <c r="IWM17" s="44"/>
      <c r="IWN17" s="44"/>
      <c r="IWO17" s="44"/>
      <c r="IWP17" s="44"/>
      <c r="IWQ17" s="44"/>
      <c r="IWR17" s="44"/>
      <c r="IWS17" s="44"/>
      <c r="IWT17" s="44"/>
      <c r="IWU17" s="44"/>
      <c r="IWV17" s="44"/>
      <c r="IWW17" s="44"/>
      <c r="IWX17" s="44"/>
      <c r="IWY17" s="44"/>
      <c r="IWZ17" s="44"/>
      <c r="IXA17" s="44"/>
      <c r="IXB17" s="44"/>
      <c r="IXC17" s="44"/>
      <c r="IXD17" s="44"/>
      <c r="IXE17" s="44"/>
      <c r="IXF17" s="44"/>
      <c r="IXG17" s="44"/>
      <c r="IXH17" s="44"/>
      <c r="IXI17" s="44"/>
      <c r="IXJ17" s="44"/>
      <c r="IXK17" s="44"/>
      <c r="IXL17" s="44"/>
      <c r="IXM17" s="44"/>
      <c r="IXN17" s="44"/>
      <c r="IXO17" s="44"/>
      <c r="IXP17" s="44"/>
      <c r="IXQ17" s="44"/>
      <c r="IXR17" s="44"/>
      <c r="IXS17" s="44"/>
      <c r="IXT17" s="44"/>
      <c r="IXU17" s="44"/>
      <c r="IXV17" s="44"/>
      <c r="IXW17" s="44"/>
      <c r="IXX17" s="44"/>
      <c r="IXY17" s="44"/>
      <c r="IXZ17" s="44"/>
      <c r="IYA17" s="44"/>
      <c r="IYB17" s="44"/>
      <c r="IYC17" s="44"/>
      <c r="IYD17" s="44"/>
      <c r="IYE17" s="44"/>
      <c r="IYF17" s="44"/>
      <c r="IYG17" s="44"/>
      <c r="IYH17" s="44"/>
      <c r="IYI17" s="44"/>
      <c r="IYJ17" s="44"/>
      <c r="IYK17" s="44"/>
      <c r="IYL17" s="44"/>
      <c r="IYM17" s="44"/>
      <c r="IYN17" s="44"/>
      <c r="IYO17" s="44"/>
      <c r="IYP17" s="44"/>
      <c r="IYQ17" s="44"/>
      <c r="IYR17" s="44"/>
      <c r="IYS17" s="44"/>
      <c r="IYT17" s="44"/>
      <c r="IYU17" s="44"/>
      <c r="IYV17" s="44"/>
      <c r="IYW17" s="44"/>
      <c r="IYX17" s="44"/>
      <c r="IYY17" s="44"/>
      <c r="IYZ17" s="44"/>
      <c r="IZA17" s="44"/>
      <c r="IZB17" s="44"/>
      <c r="IZC17" s="44"/>
      <c r="IZD17" s="44"/>
      <c r="IZE17" s="44"/>
      <c r="IZF17" s="44"/>
      <c r="IZG17" s="44"/>
      <c r="IZH17" s="44"/>
      <c r="IZI17" s="44"/>
      <c r="IZJ17" s="44"/>
      <c r="IZK17" s="44"/>
      <c r="IZL17" s="44"/>
      <c r="IZM17" s="44"/>
      <c r="IZN17" s="44"/>
      <c r="IZO17" s="44"/>
      <c r="IZP17" s="44"/>
      <c r="IZQ17" s="44"/>
      <c r="IZR17" s="44"/>
      <c r="IZS17" s="44"/>
      <c r="IZT17" s="44"/>
      <c r="IZU17" s="44"/>
      <c r="IZV17" s="44"/>
      <c r="IZW17" s="44"/>
      <c r="IZX17" s="44"/>
      <c r="IZY17" s="44"/>
      <c r="IZZ17" s="44"/>
      <c r="JAA17" s="44"/>
      <c r="JAB17" s="44"/>
      <c r="JAC17" s="44"/>
      <c r="JAD17" s="44"/>
      <c r="JAE17" s="44"/>
      <c r="JAF17" s="44"/>
      <c r="JAG17" s="44"/>
      <c r="JAH17" s="44"/>
      <c r="JAI17" s="44"/>
      <c r="JAJ17" s="44"/>
      <c r="JAK17" s="44"/>
      <c r="JAL17" s="44"/>
      <c r="JAM17" s="44"/>
      <c r="JAN17" s="44"/>
      <c r="JAO17" s="44"/>
      <c r="JAP17" s="44"/>
      <c r="JAQ17" s="44"/>
      <c r="JAR17" s="44"/>
      <c r="JAS17" s="44"/>
      <c r="JAT17" s="44"/>
      <c r="JAU17" s="44"/>
      <c r="JAV17" s="44"/>
      <c r="JAW17" s="44"/>
      <c r="JAX17" s="44"/>
      <c r="JAY17" s="44"/>
      <c r="JAZ17" s="44"/>
      <c r="JBA17" s="44"/>
      <c r="JBB17" s="44"/>
      <c r="JBC17" s="44"/>
      <c r="JBD17" s="44"/>
      <c r="JBE17" s="44"/>
      <c r="JBF17" s="44"/>
      <c r="JBG17" s="44"/>
      <c r="JBH17" s="44"/>
      <c r="JBI17" s="44"/>
      <c r="JBJ17" s="44"/>
      <c r="JBK17" s="44"/>
      <c r="JBL17" s="44"/>
      <c r="JBM17" s="44"/>
      <c r="JBN17" s="44"/>
      <c r="JBO17" s="44"/>
      <c r="JBP17" s="44"/>
      <c r="JBQ17" s="44"/>
      <c r="JBR17" s="44"/>
      <c r="JBS17" s="44"/>
      <c r="JBT17" s="44"/>
      <c r="JBU17" s="44"/>
      <c r="JBV17" s="44"/>
      <c r="JBW17" s="44"/>
      <c r="JBX17" s="44"/>
      <c r="JBY17" s="44"/>
      <c r="JBZ17" s="44"/>
      <c r="JCA17" s="44"/>
      <c r="JCB17" s="44"/>
      <c r="JCC17" s="44"/>
      <c r="JCD17" s="44"/>
      <c r="JCE17" s="44"/>
      <c r="JCF17" s="44"/>
      <c r="JCG17" s="44"/>
      <c r="JCH17" s="44"/>
      <c r="JCI17" s="44"/>
      <c r="JCJ17" s="44"/>
      <c r="JCK17" s="44"/>
      <c r="JCL17" s="44"/>
      <c r="JCM17" s="44"/>
      <c r="JCN17" s="44"/>
      <c r="JCO17" s="44"/>
      <c r="JCP17" s="44"/>
      <c r="JCQ17" s="44"/>
      <c r="JCR17" s="44"/>
      <c r="JCS17" s="44"/>
      <c r="JCT17" s="44"/>
      <c r="JCU17" s="44"/>
      <c r="JCV17" s="44"/>
      <c r="JCW17" s="44"/>
      <c r="JCX17" s="44"/>
      <c r="JCY17" s="44"/>
      <c r="JCZ17" s="44"/>
      <c r="JDA17" s="44"/>
      <c r="JDB17" s="44"/>
      <c r="JDC17" s="44"/>
      <c r="JDD17" s="44"/>
      <c r="JDE17" s="44"/>
      <c r="JDF17" s="44"/>
      <c r="JDG17" s="44"/>
      <c r="JDH17" s="44"/>
      <c r="JDI17" s="44"/>
      <c r="JDJ17" s="44"/>
      <c r="JDK17" s="44"/>
      <c r="JDL17" s="44"/>
      <c r="JDM17" s="44"/>
      <c r="JDN17" s="44"/>
      <c r="JDO17" s="44"/>
      <c r="JDP17" s="44"/>
      <c r="JDQ17" s="44"/>
      <c r="JDR17" s="44"/>
      <c r="JDS17" s="44"/>
      <c r="JDT17" s="44"/>
      <c r="JDU17" s="44"/>
      <c r="JDV17" s="44"/>
      <c r="JDW17" s="44"/>
      <c r="JDX17" s="44"/>
      <c r="JDY17" s="44"/>
      <c r="JDZ17" s="44"/>
      <c r="JEA17" s="44"/>
      <c r="JEB17" s="44"/>
      <c r="JEC17" s="44"/>
      <c r="JED17" s="44"/>
      <c r="JEE17" s="44"/>
      <c r="JEF17" s="44"/>
      <c r="JEG17" s="44"/>
      <c r="JEH17" s="44"/>
      <c r="JEI17" s="44"/>
      <c r="JEJ17" s="44"/>
      <c r="JEK17" s="44"/>
      <c r="JEL17" s="44"/>
      <c r="JEM17" s="44"/>
      <c r="JEN17" s="44"/>
      <c r="JEO17" s="44"/>
      <c r="JEP17" s="44"/>
      <c r="JEQ17" s="44"/>
      <c r="JER17" s="44"/>
      <c r="JES17" s="44"/>
      <c r="JET17" s="44"/>
      <c r="JEU17" s="44"/>
      <c r="JEV17" s="44"/>
      <c r="JEW17" s="44"/>
      <c r="JEX17" s="44"/>
      <c r="JEY17" s="44"/>
      <c r="JEZ17" s="44"/>
      <c r="JFA17" s="44"/>
      <c r="JFB17" s="44"/>
      <c r="JFC17" s="44"/>
      <c r="JFD17" s="44"/>
      <c r="JFE17" s="44"/>
      <c r="JFF17" s="44"/>
      <c r="JFG17" s="44"/>
      <c r="JFH17" s="44"/>
      <c r="JFI17" s="44"/>
      <c r="JFJ17" s="44"/>
      <c r="JFK17" s="44"/>
      <c r="JFL17" s="44"/>
      <c r="JFM17" s="44"/>
      <c r="JFN17" s="44"/>
      <c r="JFO17" s="44"/>
      <c r="JFP17" s="44"/>
      <c r="JFQ17" s="44"/>
      <c r="JFR17" s="44"/>
      <c r="JFS17" s="44"/>
      <c r="JFT17" s="44"/>
      <c r="JFU17" s="44"/>
      <c r="JFV17" s="44"/>
      <c r="JFW17" s="44"/>
      <c r="JFX17" s="44"/>
      <c r="JFY17" s="44"/>
      <c r="JFZ17" s="44"/>
      <c r="JGA17" s="44"/>
      <c r="JGB17" s="44"/>
      <c r="JGC17" s="44"/>
      <c r="JGD17" s="44"/>
      <c r="JGE17" s="44"/>
      <c r="JGF17" s="44"/>
      <c r="JGG17" s="44"/>
      <c r="JGH17" s="44"/>
      <c r="JGI17" s="44"/>
      <c r="JGJ17" s="44"/>
      <c r="JGK17" s="44"/>
      <c r="JGL17" s="44"/>
      <c r="JGM17" s="44"/>
      <c r="JGN17" s="44"/>
      <c r="JGO17" s="44"/>
      <c r="JGP17" s="44"/>
      <c r="JGQ17" s="44"/>
      <c r="JGR17" s="44"/>
      <c r="JGS17" s="44"/>
      <c r="JGT17" s="44"/>
      <c r="JGU17" s="44"/>
      <c r="JGV17" s="44"/>
      <c r="JGW17" s="44"/>
      <c r="JGX17" s="44"/>
      <c r="JGY17" s="44"/>
      <c r="JGZ17" s="44"/>
      <c r="JHA17" s="44"/>
      <c r="JHB17" s="44"/>
      <c r="JHC17" s="44"/>
      <c r="JHD17" s="44"/>
      <c r="JHE17" s="44"/>
      <c r="JHF17" s="44"/>
      <c r="JHG17" s="44"/>
      <c r="JHH17" s="44"/>
      <c r="JHI17" s="44"/>
      <c r="JHJ17" s="44"/>
      <c r="JHK17" s="44"/>
      <c r="JHL17" s="44"/>
      <c r="JHM17" s="44"/>
      <c r="JHN17" s="44"/>
      <c r="JHO17" s="44"/>
      <c r="JHP17" s="44"/>
      <c r="JHQ17" s="44"/>
      <c r="JHR17" s="44"/>
      <c r="JHS17" s="44"/>
      <c r="JHT17" s="44"/>
      <c r="JHU17" s="44"/>
      <c r="JHV17" s="44"/>
      <c r="JHW17" s="44"/>
      <c r="JHX17" s="44"/>
      <c r="JHY17" s="44"/>
      <c r="JHZ17" s="44"/>
      <c r="JIA17" s="44"/>
      <c r="JIB17" s="44"/>
      <c r="JIC17" s="44"/>
      <c r="JID17" s="44"/>
      <c r="JIE17" s="44"/>
      <c r="JIF17" s="44"/>
      <c r="JIG17" s="44"/>
      <c r="JIH17" s="44"/>
      <c r="JII17" s="44"/>
      <c r="JIJ17" s="44"/>
      <c r="JIK17" s="44"/>
      <c r="JIL17" s="44"/>
      <c r="JIM17" s="44"/>
      <c r="JIN17" s="44"/>
      <c r="JIO17" s="44"/>
      <c r="JIP17" s="44"/>
      <c r="JIQ17" s="44"/>
      <c r="JIR17" s="44"/>
      <c r="JIS17" s="44"/>
      <c r="JIT17" s="44"/>
      <c r="JIU17" s="44"/>
      <c r="JIV17" s="44"/>
      <c r="JIW17" s="44"/>
      <c r="JIX17" s="44"/>
      <c r="JIY17" s="44"/>
      <c r="JIZ17" s="44"/>
      <c r="JJA17" s="44"/>
      <c r="JJB17" s="44"/>
      <c r="JJC17" s="44"/>
      <c r="JJD17" s="44"/>
      <c r="JJE17" s="44"/>
      <c r="JJF17" s="44"/>
      <c r="JJG17" s="44"/>
      <c r="JJH17" s="44"/>
      <c r="JJI17" s="44"/>
      <c r="JJJ17" s="44"/>
      <c r="JJK17" s="44"/>
      <c r="JJL17" s="44"/>
      <c r="JJM17" s="44"/>
      <c r="JJN17" s="44"/>
      <c r="JJO17" s="44"/>
      <c r="JJP17" s="44"/>
      <c r="JJQ17" s="44"/>
      <c r="JJR17" s="44"/>
      <c r="JJS17" s="44"/>
      <c r="JJT17" s="44"/>
      <c r="JJU17" s="44"/>
      <c r="JJV17" s="44"/>
      <c r="JJW17" s="44"/>
      <c r="JJX17" s="44"/>
      <c r="JJY17" s="44"/>
      <c r="JJZ17" s="44"/>
      <c r="JKA17" s="44"/>
      <c r="JKB17" s="44"/>
      <c r="JKC17" s="44"/>
      <c r="JKD17" s="44"/>
      <c r="JKE17" s="44"/>
      <c r="JKF17" s="44"/>
      <c r="JKG17" s="44"/>
      <c r="JKH17" s="44"/>
      <c r="JKI17" s="44"/>
      <c r="JKJ17" s="44"/>
      <c r="JKK17" s="44"/>
      <c r="JKL17" s="44"/>
      <c r="JKM17" s="44"/>
      <c r="JKN17" s="44"/>
      <c r="JKO17" s="44"/>
      <c r="JKP17" s="44"/>
      <c r="JKQ17" s="44"/>
      <c r="JKR17" s="44"/>
      <c r="JKS17" s="44"/>
      <c r="JKT17" s="44"/>
      <c r="JKU17" s="44"/>
      <c r="JKV17" s="44"/>
      <c r="JKW17" s="44"/>
      <c r="JKX17" s="44"/>
      <c r="JKY17" s="44"/>
      <c r="JKZ17" s="44"/>
      <c r="JLA17" s="44"/>
      <c r="JLB17" s="44"/>
      <c r="JLC17" s="44"/>
      <c r="JLD17" s="44"/>
      <c r="JLE17" s="44"/>
      <c r="JLF17" s="44"/>
      <c r="JLG17" s="44"/>
      <c r="JLH17" s="44"/>
      <c r="JLI17" s="44"/>
      <c r="JLJ17" s="44"/>
      <c r="JLK17" s="44"/>
      <c r="JLL17" s="44"/>
      <c r="JLM17" s="44"/>
      <c r="JLN17" s="44"/>
      <c r="JLO17" s="44"/>
      <c r="JLP17" s="44"/>
      <c r="JLQ17" s="44"/>
      <c r="JLR17" s="44"/>
      <c r="JLS17" s="44"/>
      <c r="JLT17" s="44"/>
      <c r="JLU17" s="44"/>
      <c r="JLV17" s="44"/>
      <c r="JLW17" s="44"/>
      <c r="JLX17" s="44"/>
      <c r="JLY17" s="44"/>
      <c r="JLZ17" s="44"/>
      <c r="JMA17" s="44"/>
      <c r="JMB17" s="44"/>
      <c r="JMC17" s="44"/>
      <c r="JMD17" s="44"/>
      <c r="JME17" s="44"/>
      <c r="JMF17" s="44"/>
      <c r="JMG17" s="44"/>
      <c r="JMH17" s="44"/>
      <c r="JMI17" s="44"/>
      <c r="JMJ17" s="44"/>
      <c r="JMK17" s="44"/>
      <c r="JML17" s="44"/>
      <c r="JMM17" s="44"/>
      <c r="JMN17" s="44"/>
      <c r="JMO17" s="44"/>
      <c r="JMP17" s="44"/>
      <c r="JMQ17" s="44"/>
      <c r="JMR17" s="44"/>
      <c r="JMS17" s="44"/>
      <c r="JMT17" s="44"/>
      <c r="JMU17" s="44"/>
      <c r="JMV17" s="44"/>
      <c r="JMW17" s="44"/>
      <c r="JMX17" s="44"/>
      <c r="JMY17" s="44"/>
      <c r="JMZ17" s="44"/>
      <c r="JNA17" s="44"/>
      <c r="JNB17" s="44"/>
      <c r="JNC17" s="44"/>
      <c r="JND17" s="44"/>
      <c r="JNE17" s="44"/>
      <c r="JNF17" s="44"/>
      <c r="JNG17" s="44"/>
      <c r="JNH17" s="44"/>
      <c r="JNI17" s="44"/>
      <c r="JNJ17" s="44"/>
      <c r="JNK17" s="44"/>
      <c r="JNL17" s="44"/>
      <c r="JNM17" s="44"/>
      <c r="JNN17" s="44"/>
      <c r="JNO17" s="44"/>
      <c r="JNP17" s="44"/>
      <c r="JNQ17" s="44"/>
      <c r="JNR17" s="44"/>
      <c r="JNS17" s="44"/>
      <c r="JNT17" s="44"/>
      <c r="JNU17" s="44"/>
      <c r="JNV17" s="44"/>
      <c r="JNW17" s="44"/>
      <c r="JNX17" s="44"/>
      <c r="JNY17" s="44"/>
      <c r="JNZ17" s="44"/>
      <c r="JOA17" s="44"/>
      <c r="JOB17" s="44"/>
      <c r="JOC17" s="44"/>
      <c r="JOD17" s="44"/>
      <c r="JOE17" s="44"/>
      <c r="JOF17" s="44"/>
      <c r="JOG17" s="44"/>
      <c r="JOH17" s="44"/>
      <c r="JOI17" s="44"/>
      <c r="JOJ17" s="44"/>
      <c r="JOK17" s="44"/>
      <c r="JOL17" s="44"/>
      <c r="JOM17" s="44"/>
      <c r="JON17" s="44"/>
      <c r="JOO17" s="44"/>
      <c r="JOP17" s="44"/>
      <c r="JOQ17" s="44"/>
      <c r="JOR17" s="44"/>
      <c r="JOS17" s="44"/>
      <c r="JOT17" s="44"/>
      <c r="JOU17" s="44"/>
      <c r="JOV17" s="44"/>
      <c r="JOW17" s="44"/>
      <c r="JOX17" s="44"/>
      <c r="JOY17" s="44"/>
      <c r="JOZ17" s="44"/>
      <c r="JPA17" s="44"/>
      <c r="JPB17" s="44"/>
      <c r="JPC17" s="44"/>
      <c r="JPD17" s="44"/>
      <c r="JPE17" s="44"/>
      <c r="JPF17" s="44"/>
      <c r="JPG17" s="44"/>
      <c r="JPH17" s="44"/>
      <c r="JPI17" s="44"/>
      <c r="JPJ17" s="44"/>
      <c r="JPK17" s="44"/>
      <c r="JPL17" s="44"/>
      <c r="JPM17" s="44"/>
      <c r="JPN17" s="44"/>
      <c r="JPO17" s="44"/>
      <c r="JPP17" s="44"/>
      <c r="JPQ17" s="44"/>
      <c r="JPR17" s="44"/>
      <c r="JPS17" s="44"/>
      <c r="JPT17" s="44"/>
      <c r="JPU17" s="44"/>
      <c r="JPV17" s="44"/>
      <c r="JPW17" s="44"/>
      <c r="JPX17" s="44"/>
      <c r="JPY17" s="44"/>
      <c r="JPZ17" s="44"/>
      <c r="JQA17" s="44"/>
      <c r="JQB17" s="44"/>
      <c r="JQC17" s="44"/>
      <c r="JQD17" s="44"/>
      <c r="JQE17" s="44"/>
      <c r="JQF17" s="44"/>
      <c r="JQG17" s="44"/>
      <c r="JQH17" s="44"/>
      <c r="JQI17" s="44"/>
      <c r="JQJ17" s="44"/>
      <c r="JQK17" s="44"/>
      <c r="JQL17" s="44"/>
      <c r="JQM17" s="44"/>
      <c r="JQN17" s="44"/>
      <c r="JQO17" s="44"/>
      <c r="JQP17" s="44"/>
      <c r="JQQ17" s="44"/>
      <c r="JQR17" s="44"/>
      <c r="JQS17" s="44"/>
      <c r="JQT17" s="44"/>
      <c r="JQU17" s="44"/>
      <c r="JQV17" s="44"/>
      <c r="JQW17" s="44"/>
      <c r="JQX17" s="44"/>
      <c r="JQY17" s="44"/>
      <c r="JQZ17" s="44"/>
      <c r="JRA17" s="44"/>
      <c r="JRB17" s="44"/>
      <c r="JRC17" s="44"/>
      <c r="JRD17" s="44"/>
      <c r="JRE17" s="44"/>
      <c r="JRF17" s="44"/>
      <c r="JRG17" s="44"/>
      <c r="JRH17" s="44"/>
      <c r="JRI17" s="44"/>
      <c r="JRJ17" s="44"/>
      <c r="JRK17" s="44"/>
      <c r="JRL17" s="44"/>
      <c r="JRM17" s="44"/>
      <c r="JRN17" s="44"/>
      <c r="JRO17" s="44"/>
      <c r="JRP17" s="44"/>
      <c r="JRQ17" s="44"/>
      <c r="JRR17" s="44"/>
      <c r="JRS17" s="44"/>
      <c r="JRT17" s="44"/>
      <c r="JRU17" s="44"/>
      <c r="JRV17" s="44"/>
      <c r="JRW17" s="44"/>
      <c r="JRX17" s="44"/>
      <c r="JRY17" s="44"/>
      <c r="JRZ17" s="44"/>
      <c r="JSA17" s="44"/>
      <c r="JSB17" s="44"/>
      <c r="JSC17" s="44"/>
      <c r="JSD17" s="44"/>
      <c r="JSE17" s="44"/>
      <c r="JSF17" s="44"/>
      <c r="JSG17" s="44"/>
      <c r="JSH17" s="44"/>
      <c r="JSI17" s="44"/>
      <c r="JSJ17" s="44"/>
      <c r="JSK17" s="44"/>
      <c r="JSL17" s="44"/>
      <c r="JSM17" s="44"/>
      <c r="JSN17" s="44"/>
      <c r="JSO17" s="44"/>
      <c r="JSP17" s="44"/>
      <c r="JSQ17" s="44"/>
      <c r="JSR17" s="44"/>
      <c r="JSS17" s="44"/>
      <c r="JST17" s="44"/>
      <c r="JSU17" s="44"/>
      <c r="JSV17" s="44"/>
      <c r="JSW17" s="44"/>
      <c r="JSX17" s="44"/>
      <c r="JSY17" s="44"/>
      <c r="JSZ17" s="44"/>
      <c r="JTA17" s="44"/>
      <c r="JTB17" s="44"/>
      <c r="JTC17" s="44"/>
      <c r="JTD17" s="44"/>
      <c r="JTE17" s="44"/>
      <c r="JTF17" s="44"/>
      <c r="JTG17" s="44"/>
      <c r="JTH17" s="44"/>
      <c r="JTI17" s="44"/>
      <c r="JTJ17" s="44"/>
      <c r="JTK17" s="44"/>
      <c r="JTL17" s="44"/>
      <c r="JTM17" s="44"/>
      <c r="JTN17" s="44"/>
      <c r="JTO17" s="44"/>
      <c r="JTP17" s="44"/>
      <c r="JTQ17" s="44"/>
      <c r="JTR17" s="44"/>
      <c r="JTS17" s="44"/>
      <c r="JTT17" s="44"/>
      <c r="JTU17" s="44"/>
      <c r="JTV17" s="44"/>
      <c r="JTW17" s="44"/>
      <c r="JTX17" s="44"/>
      <c r="JTY17" s="44"/>
      <c r="JTZ17" s="44"/>
      <c r="JUA17" s="44"/>
      <c r="JUB17" s="44"/>
      <c r="JUC17" s="44"/>
      <c r="JUD17" s="44"/>
      <c r="JUE17" s="44"/>
      <c r="JUF17" s="44"/>
      <c r="JUG17" s="44"/>
      <c r="JUH17" s="44"/>
      <c r="JUI17" s="44"/>
      <c r="JUJ17" s="44"/>
      <c r="JUK17" s="44"/>
      <c r="JUL17" s="44"/>
      <c r="JUM17" s="44"/>
      <c r="JUN17" s="44"/>
      <c r="JUO17" s="44"/>
      <c r="JUP17" s="44"/>
      <c r="JUQ17" s="44"/>
      <c r="JUR17" s="44"/>
      <c r="JUS17" s="44"/>
      <c r="JUT17" s="44"/>
      <c r="JUU17" s="44"/>
      <c r="JUV17" s="44"/>
      <c r="JUW17" s="44"/>
      <c r="JUX17" s="44"/>
      <c r="JUY17" s="44"/>
      <c r="JUZ17" s="44"/>
      <c r="JVA17" s="44"/>
      <c r="JVB17" s="44"/>
      <c r="JVC17" s="44"/>
      <c r="JVD17" s="44"/>
      <c r="JVE17" s="44"/>
      <c r="JVF17" s="44"/>
      <c r="JVG17" s="44"/>
      <c r="JVH17" s="44"/>
      <c r="JVI17" s="44"/>
      <c r="JVJ17" s="44"/>
      <c r="JVK17" s="44"/>
      <c r="JVL17" s="44"/>
      <c r="JVM17" s="44"/>
      <c r="JVN17" s="44"/>
      <c r="JVO17" s="44"/>
      <c r="JVP17" s="44"/>
      <c r="JVQ17" s="44"/>
      <c r="JVR17" s="44"/>
      <c r="JVS17" s="44"/>
      <c r="JVT17" s="44"/>
      <c r="JVU17" s="44"/>
      <c r="JVV17" s="44"/>
      <c r="JVW17" s="44"/>
      <c r="JVX17" s="44"/>
      <c r="JVY17" s="44"/>
      <c r="JVZ17" s="44"/>
      <c r="JWA17" s="44"/>
      <c r="JWB17" s="44"/>
      <c r="JWC17" s="44"/>
      <c r="JWD17" s="44"/>
      <c r="JWE17" s="44"/>
      <c r="JWF17" s="44"/>
      <c r="JWG17" s="44"/>
      <c r="JWH17" s="44"/>
      <c r="JWI17" s="44"/>
      <c r="JWJ17" s="44"/>
      <c r="JWK17" s="44"/>
      <c r="JWL17" s="44"/>
      <c r="JWM17" s="44"/>
      <c r="JWN17" s="44"/>
      <c r="JWO17" s="44"/>
      <c r="JWP17" s="44"/>
      <c r="JWQ17" s="44"/>
      <c r="JWR17" s="44"/>
      <c r="JWS17" s="44"/>
      <c r="JWT17" s="44"/>
      <c r="JWU17" s="44"/>
      <c r="JWV17" s="44"/>
      <c r="JWW17" s="44"/>
      <c r="JWX17" s="44"/>
      <c r="JWY17" s="44"/>
      <c r="JWZ17" s="44"/>
      <c r="JXA17" s="44"/>
      <c r="JXB17" s="44"/>
      <c r="JXC17" s="44"/>
      <c r="JXD17" s="44"/>
      <c r="JXE17" s="44"/>
      <c r="JXF17" s="44"/>
      <c r="JXG17" s="44"/>
      <c r="JXH17" s="44"/>
      <c r="JXI17" s="44"/>
      <c r="JXJ17" s="44"/>
      <c r="JXK17" s="44"/>
      <c r="JXL17" s="44"/>
      <c r="JXM17" s="44"/>
      <c r="JXN17" s="44"/>
      <c r="JXO17" s="44"/>
      <c r="JXP17" s="44"/>
      <c r="JXQ17" s="44"/>
      <c r="JXR17" s="44"/>
      <c r="JXS17" s="44"/>
      <c r="JXT17" s="44"/>
      <c r="JXU17" s="44"/>
      <c r="JXV17" s="44"/>
      <c r="JXW17" s="44"/>
      <c r="JXX17" s="44"/>
      <c r="JXY17" s="44"/>
      <c r="JXZ17" s="44"/>
      <c r="JYA17" s="44"/>
      <c r="JYB17" s="44"/>
      <c r="JYC17" s="44"/>
      <c r="JYD17" s="44"/>
      <c r="JYE17" s="44"/>
      <c r="JYF17" s="44"/>
      <c r="JYG17" s="44"/>
      <c r="JYH17" s="44"/>
      <c r="JYI17" s="44"/>
      <c r="JYJ17" s="44"/>
      <c r="JYK17" s="44"/>
      <c r="JYL17" s="44"/>
      <c r="JYM17" s="44"/>
      <c r="JYN17" s="44"/>
      <c r="JYO17" s="44"/>
      <c r="JYP17" s="44"/>
      <c r="JYQ17" s="44"/>
      <c r="JYR17" s="44"/>
      <c r="JYS17" s="44"/>
      <c r="JYT17" s="44"/>
      <c r="JYU17" s="44"/>
      <c r="JYV17" s="44"/>
      <c r="JYW17" s="44"/>
      <c r="JYX17" s="44"/>
      <c r="JYY17" s="44"/>
      <c r="JYZ17" s="44"/>
      <c r="JZA17" s="44"/>
      <c r="JZB17" s="44"/>
      <c r="JZC17" s="44"/>
      <c r="JZD17" s="44"/>
      <c r="JZE17" s="44"/>
      <c r="JZF17" s="44"/>
      <c r="JZG17" s="44"/>
      <c r="JZH17" s="44"/>
      <c r="JZI17" s="44"/>
      <c r="JZJ17" s="44"/>
      <c r="JZK17" s="44"/>
      <c r="JZL17" s="44"/>
      <c r="JZM17" s="44"/>
      <c r="JZN17" s="44"/>
      <c r="JZO17" s="44"/>
      <c r="JZP17" s="44"/>
      <c r="JZQ17" s="44"/>
      <c r="JZR17" s="44"/>
      <c r="JZS17" s="44"/>
      <c r="JZT17" s="44"/>
      <c r="JZU17" s="44"/>
      <c r="JZV17" s="44"/>
      <c r="JZW17" s="44"/>
      <c r="JZX17" s="44"/>
      <c r="JZY17" s="44"/>
      <c r="JZZ17" s="44"/>
      <c r="KAA17" s="44"/>
      <c r="KAB17" s="44"/>
      <c r="KAC17" s="44"/>
      <c r="KAD17" s="44"/>
      <c r="KAE17" s="44"/>
      <c r="KAF17" s="44"/>
      <c r="KAG17" s="44"/>
      <c r="KAH17" s="44"/>
      <c r="KAI17" s="44"/>
      <c r="KAJ17" s="44"/>
      <c r="KAK17" s="44"/>
      <c r="KAL17" s="44"/>
      <c r="KAM17" s="44"/>
      <c r="KAN17" s="44"/>
      <c r="KAO17" s="44"/>
      <c r="KAP17" s="44"/>
      <c r="KAQ17" s="44"/>
      <c r="KAR17" s="44"/>
      <c r="KAS17" s="44"/>
      <c r="KAT17" s="44"/>
      <c r="KAU17" s="44"/>
      <c r="KAV17" s="44"/>
      <c r="KAW17" s="44"/>
      <c r="KAX17" s="44"/>
      <c r="KAY17" s="44"/>
      <c r="KAZ17" s="44"/>
      <c r="KBA17" s="44"/>
      <c r="KBB17" s="44"/>
      <c r="KBC17" s="44"/>
      <c r="KBD17" s="44"/>
      <c r="KBE17" s="44"/>
      <c r="KBF17" s="44"/>
      <c r="KBG17" s="44"/>
      <c r="KBH17" s="44"/>
      <c r="KBI17" s="44"/>
      <c r="KBJ17" s="44"/>
      <c r="KBK17" s="44"/>
      <c r="KBL17" s="44"/>
      <c r="KBM17" s="44"/>
      <c r="KBN17" s="44"/>
      <c r="KBO17" s="44"/>
      <c r="KBP17" s="44"/>
      <c r="KBQ17" s="44"/>
      <c r="KBR17" s="44"/>
      <c r="KBS17" s="44"/>
      <c r="KBT17" s="44"/>
      <c r="KBU17" s="44"/>
      <c r="KBV17" s="44"/>
      <c r="KBW17" s="44"/>
      <c r="KBX17" s="44"/>
      <c r="KBY17" s="44"/>
      <c r="KBZ17" s="44"/>
      <c r="KCA17" s="44"/>
      <c r="KCB17" s="44"/>
      <c r="KCC17" s="44"/>
      <c r="KCD17" s="44"/>
      <c r="KCE17" s="44"/>
      <c r="KCF17" s="44"/>
      <c r="KCG17" s="44"/>
      <c r="KCH17" s="44"/>
      <c r="KCI17" s="44"/>
      <c r="KCJ17" s="44"/>
      <c r="KCK17" s="44"/>
      <c r="KCL17" s="44"/>
      <c r="KCM17" s="44"/>
      <c r="KCN17" s="44"/>
      <c r="KCO17" s="44"/>
      <c r="KCP17" s="44"/>
      <c r="KCQ17" s="44"/>
      <c r="KCR17" s="44"/>
      <c r="KCS17" s="44"/>
      <c r="KCT17" s="44"/>
      <c r="KCU17" s="44"/>
      <c r="KCV17" s="44"/>
      <c r="KCW17" s="44"/>
      <c r="KCX17" s="44"/>
      <c r="KCY17" s="44"/>
      <c r="KCZ17" s="44"/>
      <c r="KDA17" s="44"/>
      <c r="KDB17" s="44"/>
      <c r="KDC17" s="44"/>
      <c r="KDD17" s="44"/>
      <c r="KDE17" s="44"/>
      <c r="KDF17" s="44"/>
      <c r="KDG17" s="44"/>
      <c r="KDH17" s="44"/>
      <c r="KDI17" s="44"/>
      <c r="KDJ17" s="44"/>
      <c r="KDK17" s="44"/>
      <c r="KDL17" s="44"/>
      <c r="KDM17" s="44"/>
      <c r="KDN17" s="44"/>
      <c r="KDO17" s="44"/>
      <c r="KDP17" s="44"/>
      <c r="KDQ17" s="44"/>
      <c r="KDR17" s="44"/>
      <c r="KDS17" s="44"/>
      <c r="KDT17" s="44"/>
      <c r="KDU17" s="44"/>
      <c r="KDV17" s="44"/>
      <c r="KDW17" s="44"/>
      <c r="KDX17" s="44"/>
      <c r="KDY17" s="44"/>
      <c r="KDZ17" s="44"/>
      <c r="KEA17" s="44"/>
      <c r="KEB17" s="44"/>
      <c r="KEC17" s="44"/>
      <c r="KED17" s="44"/>
      <c r="KEE17" s="44"/>
      <c r="KEF17" s="44"/>
      <c r="KEG17" s="44"/>
      <c r="KEH17" s="44"/>
      <c r="KEI17" s="44"/>
      <c r="KEJ17" s="44"/>
      <c r="KEK17" s="44"/>
      <c r="KEL17" s="44"/>
      <c r="KEM17" s="44"/>
      <c r="KEN17" s="44"/>
      <c r="KEO17" s="44"/>
      <c r="KEP17" s="44"/>
      <c r="KEQ17" s="44"/>
      <c r="KER17" s="44"/>
      <c r="KES17" s="44"/>
      <c r="KET17" s="44"/>
      <c r="KEU17" s="44"/>
      <c r="KEV17" s="44"/>
      <c r="KEW17" s="44"/>
      <c r="KEX17" s="44"/>
      <c r="KEY17" s="44"/>
      <c r="KEZ17" s="44"/>
      <c r="KFA17" s="44"/>
      <c r="KFB17" s="44"/>
      <c r="KFC17" s="44"/>
      <c r="KFD17" s="44"/>
      <c r="KFE17" s="44"/>
      <c r="KFF17" s="44"/>
      <c r="KFG17" s="44"/>
      <c r="KFH17" s="44"/>
      <c r="KFI17" s="44"/>
      <c r="KFJ17" s="44"/>
      <c r="KFK17" s="44"/>
      <c r="KFL17" s="44"/>
      <c r="KFM17" s="44"/>
      <c r="KFN17" s="44"/>
      <c r="KFO17" s="44"/>
      <c r="KFP17" s="44"/>
      <c r="KFQ17" s="44"/>
      <c r="KFR17" s="44"/>
      <c r="KFS17" s="44"/>
      <c r="KFT17" s="44"/>
      <c r="KFU17" s="44"/>
      <c r="KFV17" s="44"/>
      <c r="KFW17" s="44"/>
      <c r="KFX17" s="44"/>
      <c r="KFY17" s="44"/>
      <c r="KFZ17" s="44"/>
      <c r="KGA17" s="44"/>
      <c r="KGB17" s="44"/>
      <c r="KGC17" s="44"/>
      <c r="KGD17" s="44"/>
      <c r="KGE17" s="44"/>
      <c r="KGF17" s="44"/>
      <c r="KGG17" s="44"/>
      <c r="KGH17" s="44"/>
      <c r="KGI17" s="44"/>
      <c r="KGJ17" s="44"/>
      <c r="KGK17" s="44"/>
      <c r="KGL17" s="44"/>
      <c r="KGM17" s="44"/>
      <c r="KGN17" s="44"/>
      <c r="KGO17" s="44"/>
      <c r="KGP17" s="44"/>
      <c r="KGQ17" s="44"/>
      <c r="KGR17" s="44"/>
      <c r="KGS17" s="44"/>
      <c r="KGT17" s="44"/>
      <c r="KGU17" s="44"/>
      <c r="KGV17" s="44"/>
      <c r="KGW17" s="44"/>
      <c r="KGX17" s="44"/>
      <c r="KGY17" s="44"/>
      <c r="KGZ17" s="44"/>
      <c r="KHA17" s="44"/>
      <c r="KHB17" s="44"/>
      <c r="KHC17" s="44"/>
      <c r="KHD17" s="44"/>
      <c r="KHE17" s="44"/>
      <c r="KHF17" s="44"/>
      <c r="KHG17" s="44"/>
      <c r="KHH17" s="44"/>
      <c r="KHI17" s="44"/>
      <c r="KHJ17" s="44"/>
      <c r="KHK17" s="44"/>
      <c r="KHL17" s="44"/>
      <c r="KHM17" s="44"/>
      <c r="KHN17" s="44"/>
      <c r="KHO17" s="44"/>
      <c r="KHP17" s="44"/>
      <c r="KHQ17" s="44"/>
      <c r="KHR17" s="44"/>
      <c r="KHS17" s="44"/>
      <c r="KHT17" s="44"/>
      <c r="KHU17" s="44"/>
      <c r="KHV17" s="44"/>
      <c r="KHW17" s="44"/>
      <c r="KHX17" s="44"/>
      <c r="KHY17" s="44"/>
      <c r="KHZ17" s="44"/>
      <c r="KIA17" s="44"/>
      <c r="KIB17" s="44"/>
      <c r="KIC17" s="44"/>
      <c r="KID17" s="44"/>
      <c r="KIE17" s="44"/>
      <c r="KIF17" s="44"/>
      <c r="KIG17" s="44"/>
      <c r="KIH17" s="44"/>
      <c r="KII17" s="44"/>
      <c r="KIJ17" s="44"/>
      <c r="KIK17" s="44"/>
      <c r="KIL17" s="44"/>
      <c r="KIM17" s="44"/>
      <c r="KIN17" s="44"/>
      <c r="KIO17" s="44"/>
      <c r="KIP17" s="44"/>
      <c r="KIQ17" s="44"/>
      <c r="KIR17" s="44"/>
      <c r="KIS17" s="44"/>
      <c r="KIT17" s="44"/>
      <c r="KIU17" s="44"/>
      <c r="KIV17" s="44"/>
      <c r="KIW17" s="44"/>
      <c r="KIX17" s="44"/>
      <c r="KIY17" s="44"/>
      <c r="KIZ17" s="44"/>
      <c r="KJA17" s="44"/>
      <c r="KJB17" s="44"/>
      <c r="KJC17" s="44"/>
      <c r="KJD17" s="44"/>
      <c r="KJE17" s="44"/>
      <c r="KJF17" s="44"/>
      <c r="KJG17" s="44"/>
      <c r="KJH17" s="44"/>
      <c r="KJI17" s="44"/>
      <c r="KJJ17" s="44"/>
      <c r="KJK17" s="44"/>
      <c r="KJL17" s="44"/>
      <c r="KJM17" s="44"/>
      <c r="KJN17" s="44"/>
      <c r="KJO17" s="44"/>
      <c r="KJP17" s="44"/>
      <c r="KJQ17" s="44"/>
      <c r="KJR17" s="44"/>
      <c r="KJS17" s="44"/>
      <c r="KJT17" s="44"/>
      <c r="KJU17" s="44"/>
      <c r="KJV17" s="44"/>
      <c r="KJW17" s="44"/>
      <c r="KJX17" s="44"/>
      <c r="KJY17" s="44"/>
      <c r="KJZ17" s="44"/>
      <c r="KKA17" s="44"/>
      <c r="KKB17" s="44"/>
      <c r="KKC17" s="44"/>
      <c r="KKD17" s="44"/>
      <c r="KKE17" s="44"/>
      <c r="KKF17" s="44"/>
      <c r="KKG17" s="44"/>
      <c r="KKH17" s="44"/>
      <c r="KKI17" s="44"/>
      <c r="KKJ17" s="44"/>
      <c r="KKK17" s="44"/>
      <c r="KKL17" s="44"/>
      <c r="KKM17" s="44"/>
      <c r="KKN17" s="44"/>
      <c r="KKO17" s="44"/>
      <c r="KKP17" s="44"/>
      <c r="KKQ17" s="44"/>
      <c r="KKR17" s="44"/>
      <c r="KKS17" s="44"/>
      <c r="KKT17" s="44"/>
      <c r="KKU17" s="44"/>
      <c r="KKV17" s="44"/>
      <c r="KKW17" s="44"/>
      <c r="KKX17" s="44"/>
      <c r="KKY17" s="44"/>
      <c r="KKZ17" s="44"/>
      <c r="KLA17" s="44"/>
      <c r="KLB17" s="44"/>
      <c r="KLC17" s="44"/>
      <c r="KLD17" s="44"/>
      <c r="KLE17" s="44"/>
      <c r="KLF17" s="44"/>
      <c r="KLG17" s="44"/>
      <c r="KLH17" s="44"/>
      <c r="KLI17" s="44"/>
      <c r="KLJ17" s="44"/>
      <c r="KLK17" s="44"/>
      <c r="KLL17" s="44"/>
      <c r="KLM17" s="44"/>
      <c r="KLN17" s="44"/>
      <c r="KLO17" s="44"/>
      <c r="KLP17" s="44"/>
      <c r="KLQ17" s="44"/>
      <c r="KLR17" s="44"/>
      <c r="KLS17" s="44"/>
      <c r="KLT17" s="44"/>
      <c r="KLU17" s="44"/>
      <c r="KLV17" s="44"/>
      <c r="KLW17" s="44"/>
      <c r="KLX17" s="44"/>
      <c r="KLY17" s="44"/>
      <c r="KLZ17" s="44"/>
      <c r="KMA17" s="44"/>
      <c r="KMB17" s="44"/>
      <c r="KMC17" s="44"/>
      <c r="KMD17" s="44"/>
      <c r="KME17" s="44"/>
      <c r="KMF17" s="44"/>
      <c r="KMG17" s="44"/>
      <c r="KMH17" s="44"/>
      <c r="KMI17" s="44"/>
      <c r="KMJ17" s="44"/>
      <c r="KMK17" s="44"/>
      <c r="KML17" s="44"/>
      <c r="KMM17" s="44"/>
      <c r="KMN17" s="44"/>
      <c r="KMO17" s="44"/>
      <c r="KMP17" s="44"/>
      <c r="KMQ17" s="44"/>
      <c r="KMR17" s="44"/>
      <c r="KMS17" s="44"/>
      <c r="KMT17" s="44"/>
      <c r="KMU17" s="44"/>
      <c r="KMV17" s="44"/>
      <c r="KMW17" s="44"/>
      <c r="KMX17" s="44"/>
      <c r="KMY17" s="44"/>
      <c r="KMZ17" s="44"/>
      <c r="KNA17" s="44"/>
      <c r="KNB17" s="44"/>
      <c r="KNC17" s="44"/>
      <c r="KND17" s="44"/>
      <c r="KNE17" s="44"/>
      <c r="KNF17" s="44"/>
      <c r="KNG17" s="44"/>
      <c r="KNH17" s="44"/>
      <c r="KNI17" s="44"/>
      <c r="KNJ17" s="44"/>
      <c r="KNK17" s="44"/>
      <c r="KNL17" s="44"/>
      <c r="KNM17" s="44"/>
      <c r="KNN17" s="44"/>
      <c r="KNO17" s="44"/>
      <c r="KNP17" s="44"/>
      <c r="KNQ17" s="44"/>
      <c r="KNR17" s="44"/>
      <c r="KNS17" s="44"/>
      <c r="KNT17" s="44"/>
      <c r="KNU17" s="44"/>
      <c r="KNV17" s="44"/>
      <c r="KNW17" s="44"/>
      <c r="KNX17" s="44"/>
      <c r="KNY17" s="44"/>
      <c r="KNZ17" s="44"/>
      <c r="KOA17" s="44"/>
      <c r="KOB17" s="44"/>
      <c r="KOC17" s="44"/>
      <c r="KOD17" s="44"/>
      <c r="KOE17" s="44"/>
      <c r="KOF17" s="44"/>
      <c r="KOG17" s="44"/>
      <c r="KOH17" s="44"/>
      <c r="KOI17" s="44"/>
      <c r="KOJ17" s="44"/>
      <c r="KOK17" s="44"/>
      <c r="KOL17" s="44"/>
      <c r="KOM17" s="44"/>
      <c r="KON17" s="44"/>
      <c r="KOO17" s="44"/>
      <c r="KOP17" s="44"/>
      <c r="KOQ17" s="44"/>
      <c r="KOR17" s="44"/>
      <c r="KOS17" s="44"/>
      <c r="KOT17" s="44"/>
      <c r="KOU17" s="44"/>
      <c r="KOV17" s="44"/>
      <c r="KOW17" s="44"/>
      <c r="KOX17" s="44"/>
      <c r="KOY17" s="44"/>
      <c r="KOZ17" s="44"/>
      <c r="KPA17" s="44"/>
      <c r="KPB17" s="44"/>
      <c r="KPC17" s="44"/>
      <c r="KPD17" s="44"/>
      <c r="KPE17" s="44"/>
      <c r="KPF17" s="44"/>
      <c r="KPG17" s="44"/>
      <c r="KPH17" s="44"/>
      <c r="KPI17" s="44"/>
      <c r="KPJ17" s="44"/>
      <c r="KPK17" s="44"/>
      <c r="KPL17" s="44"/>
      <c r="KPM17" s="44"/>
      <c r="KPN17" s="44"/>
      <c r="KPO17" s="44"/>
      <c r="KPP17" s="44"/>
      <c r="KPQ17" s="44"/>
      <c r="KPR17" s="44"/>
      <c r="KPS17" s="44"/>
      <c r="KPT17" s="44"/>
      <c r="KPU17" s="44"/>
      <c r="KPV17" s="44"/>
      <c r="KPW17" s="44"/>
      <c r="KPX17" s="44"/>
      <c r="KPY17" s="44"/>
      <c r="KPZ17" s="44"/>
      <c r="KQA17" s="44"/>
      <c r="KQB17" s="44"/>
      <c r="KQC17" s="44"/>
      <c r="KQD17" s="44"/>
      <c r="KQE17" s="44"/>
      <c r="KQF17" s="44"/>
      <c r="KQG17" s="44"/>
      <c r="KQH17" s="44"/>
      <c r="KQI17" s="44"/>
      <c r="KQJ17" s="44"/>
      <c r="KQK17" s="44"/>
      <c r="KQL17" s="44"/>
      <c r="KQM17" s="44"/>
      <c r="KQN17" s="44"/>
      <c r="KQO17" s="44"/>
      <c r="KQP17" s="44"/>
      <c r="KQQ17" s="44"/>
      <c r="KQR17" s="44"/>
      <c r="KQS17" s="44"/>
      <c r="KQT17" s="44"/>
      <c r="KQU17" s="44"/>
      <c r="KQV17" s="44"/>
      <c r="KQW17" s="44"/>
      <c r="KQX17" s="44"/>
      <c r="KQY17" s="44"/>
      <c r="KQZ17" s="44"/>
      <c r="KRA17" s="44"/>
      <c r="KRB17" s="44"/>
      <c r="KRC17" s="44"/>
      <c r="KRD17" s="44"/>
      <c r="KRE17" s="44"/>
      <c r="KRF17" s="44"/>
      <c r="KRG17" s="44"/>
      <c r="KRH17" s="44"/>
      <c r="KRI17" s="44"/>
      <c r="KRJ17" s="44"/>
      <c r="KRK17" s="44"/>
      <c r="KRL17" s="44"/>
      <c r="KRM17" s="44"/>
      <c r="KRN17" s="44"/>
      <c r="KRO17" s="44"/>
      <c r="KRP17" s="44"/>
      <c r="KRQ17" s="44"/>
      <c r="KRR17" s="44"/>
      <c r="KRS17" s="44"/>
      <c r="KRT17" s="44"/>
      <c r="KRU17" s="44"/>
      <c r="KRV17" s="44"/>
      <c r="KRW17" s="44"/>
      <c r="KRX17" s="44"/>
      <c r="KRY17" s="44"/>
      <c r="KRZ17" s="44"/>
      <c r="KSA17" s="44"/>
      <c r="KSB17" s="44"/>
      <c r="KSC17" s="44"/>
      <c r="KSD17" s="44"/>
      <c r="KSE17" s="44"/>
      <c r="KSF17" s="44"/>
      <c r="KSG17" s="44"/>
      <c r="KSH17" s="44"/>
      <c r="KSI17" s="44"/>
      <c r="KSJ17" s="44"/>
      <c r="KSK17" s="44"/>
      <c r="KSL17" s="44"/>
      <c r="KSM17" s="44"/>
      <c r="KSN17" s="44"/>
      <c r="KSO17" s="44"/>
      <c r="KSP17" s="44"/>
      <c r="KSQ17" s="44"/>
      <c r="KSR17" s="44"/>
      <c r="KSS17" s="44"/>
      <c r="KST17" s="44"/>
      <c r="KSU17" s="44"/>
      <c r="KSV17" s="44"/>
      <c r="KSW17" s="44"/>
      <c r="KSX17" s="44"/>
      <c r="KSY17" s="44"/>
      <c r="KSZ17" s="44"/>
      <c r="KTA17" s="44"/>
      <c r="KTB17" s="44"/>
      <c r="KTC17" s="44"/>
      <c r="KTD17" s="44"/>
      <c r="KTE17" s="44"/>
      <c r="KTF17" s="44"/>
      <c r="KTG17" s="44"/>
      <c r="KTH17" s="44"/>
      <c r="KTI17" s="44"/>
      <c r="KTJ17" s="44"/>
      <c r="KTK17" s="44"/>
      <c r="KTL17" s="44"/>
      <c r="KTM17" s="44"/>
      <c r="KTN17" s="44"/>
      <c r="KTO17" s="44"/>
      <c r="KTP17" s="44"/>
      <c r="KTQ17" s="44"/>
      <c r="KTR17" s="44"/>
      <c r="KTS17" s="44"/>
      <c r="KTT17" s="44"/>
      <c r="KTU17" s="44"/>
      <c r="KTV17" s="44"/>
      <c r="KTW17" s="44"/>
      <c r="KTX17" s="44"/>
      <c r="KTY17" s="44"/>
      <c r="KTZ17" s="44"/>
      <c r="KUA17" s="44"/>
      <c r="KUB17" s="44"/>
      <c r="KUC17" s="44"/>
      <c r="KUD17" s="44"/>
      <c r="KUE17" s="44"/>
      <c r="KUF17" s="44"/>
      <c r="KUG17" s="44"/>
      <c r="KUH17" s="44"/>
      <c r="KUI17" s="44"/>
      <c r="KUJ17" s="44"/>
      <c r="KUK17" s="44"/>
      <c r="KUL17" s="44"/>
      <c r="KUM17" s="44"/>
      <c r="KUN17" s="44"/>
      <c r="KUO17" s="44"/>
      <c r="KUP17" s="44"/>
      <c r="KUQ17" s="44"/>
      <c r="KUR17" s="44"/>
      <c r="KUS17" s="44"/>
      <c r="KUT17" s="44"/>
      <c r="KUU17" s="44"/>
      <c r="KUV17" s="44"/>
      <c r="KUW17" s="44"/>
      <c r="KUX17" s="44"/>
      <c r="KUY17" s="44"/>
      <c r="KUZ17" s="44"/>
      <c r="KVA17" s="44"/>
      <c r="KVB17" s="44"/>
      <c r="KVC17" s="44"/>
      <c r="KVD17" s="44"/>
      <c r="KVE17" s="44"/>
      <c r="KVF17" s="44"/>
      <c r="KVG17" s="44"/>
      <c r="KVH17" s="44"/>
      <c r="KVI17" s="44"/>
      <c r="KVJ17" s="44"/>
      <c r="KVK17" s="44"/>
      <c r="KVL17" s="44"/>
      <c r="KVM17" s="44"/>
      <c r="KVN17" s="44"/>
      <c r="KVO17" s="44"/>
      <c r="KVP17" s="44"/>
      <c r="KVQ17" s="44"/>
      <c r="KVR17" s="44"/>
      <c r="KVS17" s="44"/>
      <c r="KVT17" s="44"/>
      <c r="KVU17" s="44"/>
      <c r="KVV17" s="44"/>
      <c r="KVW17" s="44"/>
      <c r="KVX17" s="44"/>
      <c r="KVY17" s="44"/>
      <c r="KVZ17" s="44"/>
      <c r="KWA17" s="44"/>
      <c r="KWB17" s="44"/>
      <c r="KWC17" s="44"/>
      <c r="KWD17" s="44"/>
      <c r="KWE17" s="44"/>
      <c r="KWF17" s="44"/>
      <c r="KWG17" s="44"/>
      <c r="KWH17" s="44"/>
      <c r="KWI17" s="44"/>
      <c r="KWJ17" s="44"/>
      <c r="KWK17" s="44"/>
      <c r="KWL17" s="44"/>
      <c r="KWM17" s="44"/>
      <c r="KWN17" s="44"/>
      <c r="KWO17" s="44"/>
      <c r="KWP17" s="44"/>
      <c r="KWQ17" s="44"/>
      <c r="KWR17" s="44"/>
      <c r="KWS17" s="44"/>
      <c r="KWT17" s="44"/>
      <c r="KWU17" s="44"/>
      <c r="KWV17" s="44"/>
      <c r="KWW17" s="44"/>
      <c r="KWX17" s="44"/>
      <c r="KWY17" s="44"/>
      <c r="KWZ17" s="44"/>
      <c r="KXA17" s="44"/>
      <c r="KXB17" s="44"/>
      <c r="KXC17" s="44"/>
      <c r="KXD17" s="44"/>
      <c r="KXE17" s="44"/>
      <c r="KXF17" s="44"/>
      <c r="KXG17" s="44"/>
      <c r="KXH17" s="44"/>
      <c r="KXI17" s="44"/>
      <c r="KXJ17" s="44"/>
      <c r="KXK17" s="44"/>
      <c r="KXL17" s="44"/>
      <c r="KXM17" s="44"/>
      <c r="KXN17" s="44"/>
      <c r="KXO17" s="44"/>
      <c r="KXP17" s="44"/>
      <c r="KXQ17" s="44"/>
      <c r="KXR17" s="44"/>
      <c r="KXS17" s="44"/>
      <c r="KXT17" s="44"/>
      <c r="KXU17" s="44"/>
      <c r="KXV17" s="44"/>
      <c r="KXW17" s="44"/>
      <c r="KXX17" s="44"/>
      <c r="KXY17" s="44"/>
      <c r="KXZ17" s="44"/>
      <c r="KYA17" s="44"/>
      <c r="KYB17" s="44"/>
      <c r="KYC17" s="44"/>
      <c r="KYD17" s="44"/>
      <c r="KYE17" s="44"/>
      <c r="KYF17" s="44"/>
      <c r="KYG17" s="44"/>
      <c r="KYH17" s="44"/>
      <c r="KYI17" s="44"/>
      <c r="KYJ17" s="44"/>
      <c r="KYK17" s="44"/>
      <c r="KYL17" s="44"/>
      <c r="KYM17" s="44"/>
      <c r="KYN17" s="44"/>
      <c r="KYO17" s="44"/>
      <c r="KYP17" s="44"/>
      <c r="KYQ17" s="44"/>
      <c r="KYR17" s="44"/>
      <c r="KYS17" s="44"/>
      <c r="KYT17" s="44"/>
      <c r="KYU17" s="44"/>
      <c r="KYV17" s="44"/>
      <c r="KYW17" s="44"/>
      <c r="KYX17" s="44"/>
      <c r="KYY17" s="44"/>
      <c r="KYZ17" s="44"/>
      <c r="KZA17" s="44"/>
      <c r="KZB17" s="44"/>
      <c r="KZC17" s="44"/>
      <c r="KZD17" s="44"/>
      <c r="KZE17" s="44"/>
      <c r="KZF17" s="44"/>
      <c r="KZG17" s="44"/>
      <c r="KZH17" s="44"/>
      <c r="KZI17" s="44"/>
      <c r="KZJ17" s="44"/>
      <c r="KZK17" s="44"/>
      <c r="KZL17" s="44"/>
      <c r="KZM17" s="44"/>
      <c r="KZN17" s="44"/>
      <c r="KZO17" s="44"/>
      <c r="KZP17" s="44"/>
      <c r="KZQ17" s="44"/>
      <c r="KZR17" s="44"/>
      <c r="KZS17" s="44"/>
      <c r="KZT17" s="44"/>
      <c r="KZU17" s="44"/>
      <c r="KZV17" s="44"/>
      <c r="KZW17" s="44"/>
      <c r="KZX17" s="44"/>
      <c r="KZY17" s="44"/>
      <c r="KZZ17" s="44"/>
      <c r="LAA17" s="44"/>
      <c r="LAB17" s="44"/>
      <c r="LAC17" s="44"/>
      <c r="LAD17" s="44"/>
      <c r="LAE17" s="44"/>
      <c r="LAF17" s="44"/>
      <c r="LAG17" s="44"/>
      <c r="LAH17" s="44"/>
      <c r="LAI17" s="44"/>
      <c r="LAJ17" s="44"/>
      <c r="LAK17" s="44"/>
      <c r="LAL17" s="44"/>
      <c r="LAM17" s="44"/>
      <c r="LAN17" s="44"/>
      <c r="LAO17" s="44"/>
      <c r="LAP17" s="44"/>
      <c r="LAQ17" s="44"/>
      <c r="LAR17" s="44"/>
      <c r="LAS17" s="44"/>
      <c r="LAT17" s="44"/>
      <c r="LAU17" s="44"/>
      <c r="LAV17" s="44"/>
      <c r="LAW17" s="44"/>
      <c r="LAX17" s="44"/>
      <c r="LAY17" s="44"/>
      <c r="LAZ17" s="44"/>
      <c r="LBA17" s="44"/>
      <c r="LBB17" s="44"/>
      <c r="LBC17" s="44"/>
      <c r="LBD17" s="44"/>
      <c r="LBE17" s="44"/>
      <c r="LBF17" s="44"/>
      <c r="LBG17" s="44"/>
      <c r="LBH17" s="44"/>
      <c r="LBI17" s="44"/>
      <c r="LBJ17" s="44"/>
      <c r="LBK17" s="44"/>
      <c r="LBL17" s="44"/>
      <c r="LBM17" s="44"/>
      <c r="LBN17" s="44"/>
      <c r="LBO17" s="44"/>
      <c r="LBP17" s="44"/>
      <c r="LBQ17" s="44"/>
      <c r="LBR17" s="44"/>
      <c r="LBS17" s="44"/>
      <c r="LBT17" s="44"/>
      <c r="LBU17" s="44"/>
      <c r="LBV17" s="44"/>
      <c r="LBW17" s="44"/>
      <c r="LBX17" s="44"/>
      <c r="LBY17" s="44"/>
      <c r="LBZ17" s="44"/>
      <c r="LCA17" s="44"/>
      <c r="LCB17" s="44"/>
      <c r="LCC17" s="44"/>
      <c r="LCD17" s="44"/>
      <c r="LCE17" s="44"/>
      <c r="LCF17" s="44"/>
      <c r="LCG17" s="44"/>
      <c r="LCH17" s="44"/>
      <c r="LCI17" s="44"/>
      <c r="LCJ17" s="44"/>
      <c r="LCK17" s="44"/>
      <c r="LCL17" s="44"/>
      <c r="LCM17" s="44"/>
      <c r="LCN17" s="44"/>
      <c r="LCO17" s="44"/>
      <c r="LCP17" s="44"/>
      <c r="LCQ17" s="44"/>
      <c r="LCR17" s="44"/>
      <c r="LCS17" s="44"/>
      <c r="LCT17" s="44"/>
      <c r="LCU17" s="44"/>
      <c r="LCV17" s="44"/>
      <c r="LCW17" s="44"/>
      <c r="LCX17" s="44"/>
      <c r="LCY17" s="44"/>
      <c r="LCZ17" s="44"/>
      <c r="LDA17" s="44"/>
      <c r="LDB17" s="44"/>
      <c r="LDC17" s="44"/>
      <c r="LDD17" s="44"/>
      <c r="LDE17" s="44"/>
      <c r="LDF17" s="44"/>
      <c r="LDG17" s="44"/>
      <c r="LDH17" s="44"/>
      <c r="LDI17" s="44"/>
      <c r="LDJ17" s="44"/>
      <c r="LDK17" s="44"/>
      <c r="LDL17" s="44"/>
      <c r="LDM17" s="44"/>
      <c r="LDN17" s="44"/>
      <c r="LDO17" s="44"/>
      <c r="LDP17" s="44"/>
      <c r="LDQ17" s="44"/>
      <c r="LDR17" s="44"/>
      <c r="LDS17" s="44"/>
      <c r="LDT17" s="44"/>
      <c r="LDU17" s="44"/>
      <c r="LDV17" s="44"/>
      <c r="LDW17" s="44"/>
      <c r="LDX17" s="44"/>
      <c r="LDY17" s="44"/>
      <c r="LDZ17" s="44"/>
      <c r="LEA17" s="44"/>
      <c r="LEB17" s="44"/>
      <c r="LEC17" s="44"/>
      <c r="LED17" s="44"/>
      <c r="LEE17" s="44"/>
      <c r="LEF17" s="44"/>
      <c r="LEG17" s="44"/>
      <c r="LEH17" s="44"/>
      <c r="LEI17" s="44"/>
      <c r="LEJ17" s="44"/>
      <c r="LEK17" s="44"/>
      <c r="LEL17" s="44"/>
      <c r="LEM17" s="44"/>
      <c r="LEN17" s="44"/>
      <c r="LEO17" s="44"/>
      <c r="LEP17" s="44"/>
      <c r="LEQ17" s="44"/>
      <c r="LER17" s="44"/>
      <c r="LES17" s="44"/>
      <c r="LET17" s="44"/>
      <c r="LEU17" s="44"/>
      <c r="LEV17" s="44"/>
      <c r="LEW17" s="44"/>
      <c r="LEX17" s="44"/>
      <c r="LEY17" s="44"/>
      <c r="LEZ17" s="44"/>
      <c r="LFA17" s="44"/>
      <c r="LFB17" s="44"/>
      <c r="LFC17" s="44"/>
      <c r="LFD17" s="44"/>
      <c r="LFE17" s="44"/>
      <c r="LFF17" s="44"/>
      <c r="LFG17" s="44"/>
      <c r="LFH17" s="44"/>
      <c r="LFI17" s="44"/>
      <c r="LFJ17" s="44"/>
      <c r="LFK17" s="44"/>
      <c r="LFL17" s="44"/>
      <c r="LFM17" s="44"/>
      <c r="LFN17" s="44"/>
      <c r="LFO17" s="44"/>
      <c r="LFP17" s="44"/>
      <c r="LFQ17" s="44"/>
      <c r="LFR17" s="44"/>
      <c r="LFS17" s="44"/>
      <c r="LFT17" s="44"/>
      <c r="LFU17" s="44"/>
      <c r="LFV17" s="44"/>
      <c r="LFW17" s="44"/>
      <c r="LFX17" s="44"/>
      <c r="LFY17" s="44"/>
      <c r="LFZ17" s="44"/>
      <c r="LGA17" s="44"/>
      <c r="LGB17" s="44"/>
      <c r="LGC17" s="44"/>
      <c r="LGD17" s="44"/>
      <c r="LGE17" s="44"/>
      <c r="LGF17" s="44"/>
      <c r="LGG17" s="44"/>
      <c r="LGH17" s="44"/>
      <c r="LGI17" s="44"/>
      <c r="LGJ17" s="44"/>
      <c r="LGK17" s="44"/>
      <c r="LGL17" s="44"/>
      <c r="LGM17" s="44"/>
      <c r="LGN17" s="44"/>
      <c r="LGO17" s="44"/>
      <c r="LGP17" s="44"/>
      <c r="LGQ17" s="44"/>
      <c r="LGR17" s="44"/>
      <c r="LGS17" s="44"/>
      <c r="LGT17" s="44"/>
      <c r="LGU17" s="44"/>
      <c r="LGV17" s="44"/>
      <c r="LGW17" s="44"/>
      <c r="LGX17" s="44"/>
      <c r="LGY17" s="44"/>
      <c r="LGZ17" s="44"/>
      <c r="LHA17" s="44"/>
      <c r="LHB17" s="44"/>
      <c r="LHC17" s="44"/>
      <c r="LHD17" s="44"/>
      <c r="LHE17" s="44"/>
      <c r="LHF17" s="44"/>
      <c r="LHG17" s="44"/>
      <c r="LHH17" s="44"/>
      <c r="LHI17" s="44"/>
      <c r="LHJ17" s="44"/>
      <c r="LHK17" s="44"/>
      <c r="LHL17" s="44"/>
      <c r="LHM17" s="44"/>
      <c r="LHN17" s="44"/>
      <c r="LHO17" s="44"/>
      <c r="LHP17" s="44"/>
      <c r="LHQ17" s="44"/>
      <c r="LHR17" s="44"/>
      <c r="LHS17" s="44"/>
      <c r="LHT17" s="44"/>
      <c r="LHU17" s="44"/>
      <c r="LHV17" s="44"/>
      <c r="LHW17" s="44"/>
      <c r="LHX17" s="44"/>
      <c r="LHY17" s="44"/>
      <c r="LHZ17" s="44"/>
      <c r="LIA17" s="44"/>
      <c r="LIB17" s="44"/>
      <c r="LIC17" s="44"/>
      <c r="LID17" s="44"/>
      <c r="LIE17" s="44"/>
      <c r="LIF17" s="44"/>
      <c r="LIG17" s="44"/>
      <c r="LIH17" s="44"/>
      <c r="LII17" s="44"/>
      <c r="LIJ17" s="44"/>
      <c r="LIK17" s="44"/>
      <c r="LIL17" s="44"/>
      <c r="LIM17" s="44"/>
      <c r="LIN17" s="44"/>
      <c r="LIO17" s="44"/>
      <c r="LIP17" s="44"/>
      <c r="LIQ17" s="44"/>
      <c r="LIR17" s="44"/>
      <c r="LIS17" s="44"/>
      <c r="LIT17" s="44"/>
      <c r="LIU17" s="44"/>
      <c r="LIV17" s="44"/>
      <c r="LIW17" s="44"/>
      <c r="LIX17" s="44"/>
      <c r="LIY17" s="44"/>
      <c r="LIZ17" s="44"/>
      <c r="LJA17" s="44"/>
      <c r="LJB17" s="44"/>
      <c r="LJC17" s="44"/>
      <c r="LJD17" s="44"/>
      <c r="LJE17" s="44"/>
      <c r="LJF17" s="44"/>
      <c r="LJG17" s="44"/>
      <c r="LJH17" s="44"/>
      <c r="LJI17" s="44"/>
      <c r="LJJ17" s="44"/>
      <c r="LJK17" s="44"/>
      <c r="LJL17" s="44"/>
      <c r="LJM17" s="44"/>
      <c r="LJN17" s="44"/>
      <c r="LJO17" s="44"/>
      <c r="LJP17" s="44"/>
      <c r="LJQ17" s="44"/>
      <c r="LJR17" s="44"/>
      <c r="LJS17" s="44"/>
      <c r="LJT17" s="44"/>
      <c r="LJU17" s="44"/>
      <c r="LJV17" s="44"/>
      <c r="LJW17" s="44"/>
      <c r="LJX17" s="44"/>
      <c r="LJY17" s="44"/>
      <c r="LJZ17" s="44"/>
      <c r="LKA17" s="44"/>
      <c r="LKB17" s="44"/>
      <c r="LKC17" s="44"/>
      <c r="LKD17" s="44"/>
      <c r="LKE17" s="44"/>
      <c r="LKF17" s="44"/>
      <c r="LKG17" s="44"/>
      <c r="LKH17" s="44"/>
      <c r="LKI17" s="44"/>
      <c r="LKJ17" s="44"/>
      <c r="LKK17" s="44"/>
      <c r="LKL17" s="44"/>
      <c r="LKM17" s="44"/>
      <c r="LKN17" s="44"/>
      <c r="LKO17" s="44"/>
      <c r="LKP17" s="44"/>
      <c r="LKQ17" s="44"/>
      <c r="LKR17" s="44"/>
      <c r="LKS17" s="44"/>
      <c r="LKT17" s="44"/>
      <c r="LKU17" s="44"/>
      <c r="LKV17" s="44"/>
      <c r="LKW17" s="44"/>
      <c r="LKX17" s="44"/>
      <c r="LKY17" s="44"/>
      <c r="LKZ17" s="44"/>
      <c r="LLA17" s="44"/>
      <c r="LLB17" s="44"/>
      <c r="LLC17" s="44"/>
      <c r="LLD17" s="44"/>
      <c r="LLE17" s="44"/>
      <c r="LLF17" s="44"/>
      <c r="LLG17" s="44"/>
      <c r="LLH17" s="44"/>
      <c r="LLI17" s="44"/>
      <c r="LLJ17" s="44"/>
      <c r="LLK17" s="44"/>
      <c r="LLL17" s="44"/>
      <c r="LLM17" s="44"/>
      <c r="LLN17" s="44"/>
      <c r="LLO17" s="44"/>
      <c r="LLP17" s="44"/>
      <c r="LLQ17" s="44"/>
      <c r="LLR17" s="44"/>
      <c r="LLS17" s="44"/>
      <c r="LLT17" s="44"/>
      <c r="LLU17" s="44"/>
      <c r="LLV17" s="44"/>
      <c r="LLW17" s="44"/>
      <c r="LLX17" s="44"/>
      <c r="LLY17" s="44"/>
      <c r="LLZ17" s="44"/>
      <c r="LMA17" s="44"/>
      <c r="LMB17" s="44"/>
      <c r="LMC17" s="44"/>
      <c r="LMD17" s="44"/>
      <c r="LME17" s="44"/>
      <c r="LMF17" s="44"/>
      <c r="LMG17" s="44"/>
      <c r="LMH17" s="44"/>
      <c r="LMI17" s="44"/>
      <c r="LMJ17" s="44"/>
      <c r="LMK17" s="44"/>
      <c r="LML17" s="44"/>
      <c r="LMM17" s="44"/>
      <c r="LMN17" s="44"/>
      <c r="LMO17" s="44"/>
      <c r="LMP17" s="44"/>
      <c r="LMQ17" s="44"/>
      <c r="LMR17" s="44"/>
      <c r="LMS17" s="44"/>
      <c r="LMT17" s="44"/>
      <c r="LMU17" s="44"/>
      <c r="LMV17" s="44"/>
      <c r="LMW17" s="44"/>
      <c r="LMX17" s="44"/>
      <c r="LMY17" s="44"/>
      <c r="LMZ17" s="44"/>
      <c r="LNA17" s="44"/>
      <c r="LNB17" s="44"/>
      <c r="LNC17" s="44"/>
      <c r="LND17" s="44"/>
      <c r="LNE17" s="44"/>
      <c r="LNF17" s="44"/>
      <c r="LNG17" s="44"/>
      <c r="LNH17" s="44"/>
      <c r="LNI17" s="44"/>
      <c r="LNJ17" s="44"/>
      <c r="LNK17" s="44"/>
      <c r="LNL17" s="44"/>
      <c r="LNM17" s="44"/>
      <c r="LNN17" s="44"/>
      <c r="LNO17" s="44"/>
      <c r="LNP17" s="44"/>
      <c r="LNQ17" s="44"/>
      <c r="LNR17" s="44"/>
      <c r="LNS17" s="44"/>
      <c r="LNT17" s="44"/>
      <c r="LNU17" s="44"/>
      <c r="LNV17" s="44"/>
      <c r="LNW17" s="44"/>
      <c r="LNX17" s="44"/>
      <c r="LNY17" s="44"/>
      <c r="LNZ17" s="44"/>
      <c r="LOA17" s="44"/>
      <c r="LOB17" s="44"/>
      <c r="LOC17" s="44"/>
      <c r="LOD17" s="44"/>
      <c r="LOE17" s="44"/>
      <c r="LOF17" s="44"/>
      <c r="LOG17" s="44"/>
      <c r="LOH17" s="44"/>
      <c r="LOI17" s="44"/>
      <c r="LOJ17" s="44"/>
      <c r="LOK17" s="44"/>
      <c r="LOL17" s="44"/>
      <c r="LOM17" s="44"/>
      <c r="LON17" s="44"/>
      <c r="LOO17" s="44"/>
      <c r="LOP17" s="44"/>
      <c r="LOQ17" s="44"/>
      <c r="LOR17" s="44"/>
      <c r="LOS17" s="44"/>
      <c r="LOT17" s="44"/>
      <c r="LOU17" s="44"/>
      <c r="LOV17" s="44"/>
      <c r="LOW17" s="44"/>
      <c r="LOX17" s="44"/>
      <c r="LOY17" s="44"/>
      <c r="LOZ17" s="44"/>
      <c r="LPA17" s="44"/>
      <c r="LPB17" s="44"/>
      <c r="LPC17" s="44"/>
      <c r="LPD17" s="44"/>
      <c r="LPE17" s="44"/>
      <c r="LPF17" s="44"/>
      <c r="LPG17" s="44"/>
      <c r="LPH17" s="44"/>
      <c r="LPI17" s="44"/>
      <c r="LPJ17" s="44"/>
      <c r="LPK17" s="44"/>
      <c r="LPL17" s="44"/>
      <c r="LPM17" s="44"/>
      <c r="LPN17" s="44"/>
      <c r="LPO17" s="44"/>
      <c r="LPP17" s="44"/>
      <c r="LPQ17" s="44"/>
      <c r="LPR17" s="44"/>
      <c r="LPS17" s="44"/>
      <c r="LPT17" s="44"/>
      <c r="LPU17" s="44"/>
      <c r="LPV17" s="44"/>
      <c r="LPW17" s="44"/>
      <c r="LPX17" s="44"/>
      <c r="LPY17" s="44"/>
      <c r="LPZ17" s="44"/>
      <c r="LQA17" s="44"/>
      <c r="LQB17" s="44"/>
      <c r="LQC17" s="44"/>
      <c r="LQD17" s="44"/>
      <c r="LQE17" s="44"/>
      <c r="LQF17" s="44"/>
      <c r="LQG17" s="44"/>
      <c r="LQH17" s="44"/>
      <c r="LQI17" s="44"/>
      <c r="LQJ17" s="44"/>
      <c r="LQK17" s="44"/>
      <c r="LQL17" s="44"/>
      <c r="LQM17" s="44"/>
      <c r="LQN17" s="44"/>
      <c r="LQO17" s="44"/>
      <c r="LQP17" s="44"/>
      <c r="LQQ17" s="44"/>
      <c r="LQR17" s="44"/>
      <c r="LQS17" s="44"/>
      <c r="LQT17" s="44"/>
      <c r="LQU17" s="44"/>
      <c r="LQV17" s="44"/>
      <c r="LQW17" s="44"/>
      <c r="LQX17" s="44"/>
      <c r="LQY17" s="44"/>
      <c r="LQZ17" s="44"/>
      <c r="LRA17" s="44"/>
      <c r="LRB17" s="44"/>
      <c r="LRC17" s="44"/>
      <c r="LRD17" s="44"/>
      <c r="LRE17" s="44"/>
      <c r="LRF17" s="44"/>
      <c r="LRG17" s="44"/>
      <c r="LRH17" s="44"/>
      <c r="LRI17" s="44"/>
      <c r="LRJ17" s="44"/>
      <c r="LRK17" s="44"/>
      <c r="LRL17" s="44"/>
      <c r="LRM17" s="44"/>
      <c r="LRN17" s="44"/>
      <c r="LRO17" s="44"/>
      <c r="LRP17" s="44"/>
      <c r="LRQ17" s="44"/>
      <c r="LRR17" s="44"/>
      <c r="LRS17" s="44"/>
      <c r="LRT17" s="44"/>
      <c r="LRU17" s="44"/>
      <c r="LRV17" s="44"/>
      <c r="LRW17" s="44"/>
      <c r="LRX17" s="44"/>
      <c r="LRY17" s="44"/>
      <c r="LRZ17" s="44"/>
      <c r="LSA17" s="44"/>
      <c r="LSB17" s="44"/>
      <c r="LSC17" s="44"/>
      <c r="LSD17" s="44"/>
      <c r="LSE17" s="44"/>
      <c r="LSF17" s="44"/>
      <c r="LSG17" s="44"/>
      <c r="LSH17" s="44"/>
      <c r="LSI17" s="44"/>
      <c r="LSJ17" s="44"/>
      <c r="LSK17" s="44"/>
      <c r="LSL17" s="44"/>
      <c r="LSM17" s="44"/>
      <c r="LSN17" s="44"/>
      <c r="LSO17" s="44"/>
      <c r="LSP17" s="44"/>
      <c r="LSQ17" s="44"/>
      <c r="LSR17" s="44"/>
      <c r="LSS17" s="44"/>
      <c r="LST17" s="44"/>
      <c r="LSU17" s="44"/>
      <c r="LSV17" s="44"/>
      <c r="LSW17" s="44"/>
      <c r="LSX17" s="44"/>
      <c r="LSY17" s="44"/>
      <c r="LSZ17" s="44"/>
      <c r="LTA17" s="44"/>
      <c r="LTB17" s="44"/>
      <c r="LTC17" s="44"/>
      <c r="LTD17" s="44"/>
      <c r="LTE17" s="44"/>
      <c r="LTF17" s="44"/>
      <c r="LTG17" s="44"/>
      <c r="LTH17" s="44"/>
      <c r="LTI17" s="44"/>
      <c r="LTJ17" s="44"/>
      <c r="LTK17" s="44"/>
      <c r="LTL17" s="44"/>
      <c r="LTM17" s="44"/>
      <c r="LTN17" s="44"/>
      <c r="LTO17" s="44"/>
      <c r="LTP17" s="44"/>
      <c r="LTQ17" s="44"/>
      <c r="LTR17" s="44"/>
      <c r="LTS17" s="44"/>
      <c r="LTT17" s="44"/>
      <c r="LTU17" s="44"/>
      <c r="LTV17" s="44"/>
      <c r="LTW17" s="44"/>
      <c r="LTX17" s="44"/>
      <c r="LTY17" s="44"/>
      <c r="LTZ17" s="44"/>
      <c r="LUA17" s="44"/>
      <c r="LUB17" s="44"/>
      <c r="LUC17" s="44"/>
      <c r="LUD17" s="44"/>
      <c r="LUE17" s="44"/>
      <c r="LUF17" s="44"/>
      <c r="LUG17" s="44"/>
      <c r="LUH17" s="44"/>
      <c r="LUI17" s="44"/>
      <c r="LUJ17" s="44"/>
      <c r="LUK17" s="44"/>
      <c r="LUL17" s="44"/>
      <c r="LUM17" s="44"/>
      <c r="LUN17" s="44"/>
      <c r="LUO17" s="44"/>
      <c r="LUP17" s="44"/>
      <c r="LUQ17" s="44"/>
      <c r="LUR17" s="44"/>
      <c r="LUS17" s="44"/>
      <c r="LUT17" s="44"/>
      <c r="LUU17" s="44"/>
      <c r="LUV17" s="44"/>
      <c r="LUW17" s="44"/>
      <c r="LUX17" s="44"/>
      <c r="LUY17" s="44"/>
      <c r="LUZ17" s="44"/>
      <c r="LVA17" s="44"/>
      <c r="LVB17" s="44"/>
      <c r="LVC17" s="44"/>
      <c r="LVD17" s="44"/>
      <c r="LVE17" s="44"/>
      <c r="LVF17" s="44"/>
      <c r="LVG17" s="44"/>
      <c r="LVH17" s="44"/>
      <c r="LVI17" s="44"/>
      <c r="LVJ17" s="44"/>
      <c r="LVK17" s="44"/>
      <c r="LVL17" s="44"/>
      <c r="LVM17" s="44"/>
      <c r="LVN17" s="44"/>
      <c r="LVO17" s="44"/>
      <c r="LVP17" s="44"/>
      <c r="LVQ17" s="44"/>
      <c r="LVR17" s="44"/>
      <c r="LVS17" s="44"/>
      <c r="LVT17" s="44"/>
      <c r="LVU17" s="44"/>
      <c r="LVV17" s="44"/>
      <c r="LVW17" s="44"/>
      <c r="LVX17" s="44"/>
      <c r="LVY17" s="44"/>
      <c r="LVZ17" s="44"/>
      <c r="LWA17" s="44"/>
      <c r="LWB17" s="44"/>
      <c r="LWC17" s="44"/>
      <c r="LWD17" s="44"/>
      <c r="LWE17" s="44"/>
      <c r="LWF17" s="44"/>
      <c r="LWG17" s="44"/>
      <c r="LWH17" s="44"/>
      <c r="LWI17" s="44"/>
      <c r="LWJ17" s="44"/>
      <c r="LWK17" s="44"/>
      <c r="LWL17" s="44"/>
      <c r="LWM17" s="44"/>
      <c r="LWN17" s="44"/>
      <c r="LWO17" s="44"/>
      <c r="LWP17" s="44"/>
      <c r="LWQ17" s="44"/>
      <c r="LWR17" s="44"/>
      <c r="LWS17" s="44"/>
      <c r="LWT17" s="44"/>
      <c r="LWU17" s="44"/>
      <c r="LWV17" s="44"/>
      <c r="LWW17" s="44"/>
      <c r="LWX17" s="44"/>
      <c r="LWY17" s="44"/>
      <c r="LWZ17" s="44"/>
      <c r="LXA17" s="44"/>
      <c r="LXB17" s="44"/>
      <c r="LXC17" s="44"/>
      <c r="LXD17" s="44"/>
      <c r="LXE17" s="44"/>
      <c r="LXF17" s="44"/>
      <c r="LXG17" s="44"/>
      <c r="LXH17" s="44"/>
      <c r="LXI17" s="44"/>
      <c r="LXJ17" s="44"/>
      <c r="LXK17" s="44"/>
      <c r="LXL17" s="44"/>
      <c r="LXM17" s="44"/>
      <c r="LXN17" s="44"/>
      <c r="LXO17" s="44"/>
      <c r="LXP17" s="44"/>
      <c r="LXQ17" s="44"/>
      <c r="LXR17" s="44"/>
      <c r="LXS17" s="44"/>
      <c r="LXT17" s="44"/>
      <c r="LXU17" s="44"/>
      <c r="LXV17" s="44"/>
      <c r="LXW17" s="44"/>
      <c r="LXX17" s="44"/>
      <c r="LXY17" s="44"/>
      <c r="LXZ17" s="44"/>
      <c r="LYA17" s="44"/>
      <c r="LYB17" s="44"/>
      <c r="LYC17" s="44"/>
      <c r="LYD17" s="44"/>
      <c r="LYE17" s="44"/>
      <c r="LYF17" s="44"/>
      <c r="LYG17" s="44"/>
      <c r="LYH17" s="44"/>
      <c r="LYI17" s="44"/>
      <c r="LYJ17" s="44"/>
      <c r="LYK17" s="44"/>
      <c r="LYL17" s="44"/>
      <c r="LYM17" s="44"/>
      <c r="LYN17" s="44"/>
      <c r="LYO17" s="44"/>
      <c r="LYP17" s="44"/>
      <c r="LYQ17" s="44"/>
      <c r="LYR17" s="44"/>
      <c r="LYS17" s="44"/>
      <c r="LYT17" s="44"/>
      <c r="LYU17" s="44"/>
      <c r="LYV17" s="44"/>
      <c r="LYW17" s="44"/>
      <c r="LYX17" s="44"/>
      <c r="LYY17" s="44"/>
      <c r="LYZ17" s="44"/>
      <c r="LZA17" s="44"/>
      <c r="LZB17" s="44"/>
      <c r="LZC17" s="44"/>
      <c r="LZD17" s="44"/>
      <c r="LZE17" s="44"/>
      <c r="LZF17" s="44"/>
      <c r="LZG17" s="44"/>
      <c r="LZH17" s="44"/>
      <c r="LZI17" s="44"/>
      <c r="LZJ17" s="44"/>
      <c r="LZK17" s="44"/>
      <c r="LZL17" s="44"/>
      <c r="LZM17" s="44"/>
      <c r="LZN17" s="44"/>
      <c r="LZO17" s="44"/>
      <c r="LZP17" s="44"/>
      <c r="LZQ17" s="44"/>
      <c r="LZR17" s="44"/>
      <c r="LZS17" s="44"/>
      <c r="LZT17" s="44"/>
      <c r="LZU17" s="44"/>
      <c r="LZV17" s="44"/>
      <c r="LZW17" s="44"/>
      <c r="LZX17" s="44"/>
      <c r="LZY17" s="44"/>
      <c r="LZZ17" s="44"/>
      <c r="MAA17" s="44"/>
      <c r="MAB17" s="44"/>
      <c r="MAC17" s="44"/>
      <c r="MAD17" s="44"/>
      <c r="MAE17" s="44"/>
      <c r="MAF17" s="44"/>
      <c r="MAG17" s="44"/>
      <c r="MAH17" s="44"/>
      <c r="MAI17" s="44"/>
      <c r="MAJ17" s="44"/>
      <c r="MAK17" s="44"/>
      <c r="MAL17" s="44"/>
      <c r="MAM17" s="44"/>
      <c r="MAN17" s="44"/>
      <c r="MAO17" s="44"/>
      <c r="MAP17" s="44"/>
      <c r="MAQ17" s="44"/>
      <c r="MAR17" s="44"/>
      <c r="MAS17" s="44"/>
      <c r="MAT17" s="44"/>
      <c r="MAU17" s="44"/>
      <c r="MAV17" s="44"/>
      <c r="MAW17" s="44"/>
      <c r="MAX17" s="44"/>
      <c r="MAY17" s="44"/>
      <c r="MAZ17" s="44"/>
      <c r="MBA17" s="44"/>
      <c r="MBB17" s="44"/>
      <c r="MBC17" s="44"/>
      <c r="MBD17" s="44"/>
      <c r="MBE17" s="44"/>
      <c r="MBF17" s="44"/>
      <c r="MBG17" s="44"/>
      <c r="MBH17" s="44"/>
      <c r="MBI17" s="44"/>
      <c r="MBJ17" s="44"/>
      <c r="MBK17" s="44"/>
      <c r="MBL17" s="44"/>
      <c r="MBM17" s="44"/>
      <c r="MBN17" s="44"/>
      <c r="MBO17" s="44"/>
      <c r="MBP17" s="44"/>
      <c r="MBQ17" s="44"/>
      <c r="MBR17" s="44"/>
      <c r="MBS17" s="44"/>
      <c r="MBT17" s="44"/>
      <c r="MBU17" s="44"/>
      <c r="MBV17" s="44"/>
      <c r="MBW17" s="44"/>
      <c r="MBX17" s="44"/>
      <c r="MBY17" s="44"/>
      <c r="MBZ17" s="44"/>
      <c r="MCA17" s="44"/>
      <c r="MCB17" s="44"/>
      <c r="MCC17" s="44"/>
      <c r="MCD17" s="44"/>
      <c r="MCE17" s="44"/>
      <c r="MCF17" s="44"/>
      <c r="MCG17" s="44"/>
      <c r="MCH17" s="44"/>
      <c r="MCI17" s="44"/>
      <c r="MCJ17" s="44"/>
      <c r="MCK17" s="44"/>
      <c r="MCL17" s="44"/>
      <c r="MCM17" s="44"/>
      <c r="MCN17" s="44"/>
      <c r="MCO17" s="44"/>
      <c r="MCP17" s="44"/>
      <c r="MCQ17" s="44"/>
      <c r="MCR17" s="44"/>
      <c r="MCS17" s="44"/>
      <c r="MCT17" s="44"/>
      <c r="MCU17" s="44"/>
      <c r="MCV17" s="44"/>
      <c r="MCW17" s="44"/>
      <c r="MCX17" s="44"/>
      <c r="MCY17" s="44"/>
      <c r="MCZ17" s="44"/>
      <c r="MDA17" s="44"/>
      <c r="MDB17" s="44"/>
      <c r="MDC17" s="44"/>
      <c r="MDD17" s="44"/>
      <c r="MDE17" s="44"/>
      <c r="MDF17" s="44"/>
      <c r="MDG17" s="44"/>
      <c r="MDH17" s="44"/>
      <c r="MDI17" s="44"/>
      <c r="MDJ17" s="44"/>
      <c r="MDK17" s="44"/>
      <c r="MDL17" s="44"/>
      <c r="MDM17" s="44"/>
      <c r="MDN17" s="44"/>
      <c r="MDO17" s="44"/>
      <c r="MDP17" s="44"/>
      <c r="MDQ17" s="44"/>
      <c r="MDR17" s="44"/>
      <c r="MDS17" s="44"/>
      <c r="MDT17" s="44"/>
      <c r="MDU17" s="44"/>
      <c r="MDV17" s="44"/>
      <c r="MDW17" s="44"/>
      <c r="MDX17" s="44"/>
      <c r="MDY17" s="44"/>
      <c r="MDZ17" s="44"/>
      <c r="MEA17" s="44"/>
      <c r="MEB17" s="44"/>
      <c r="MEC17" s="44"/>
      <c r="MED17" s="44"/>
      <c r="MEE17" s="44"/>
      <c r="MEF17" s="44"/>
      <c r="MEG17" s="44"/>
      <c r="MEH17" s="44"/>
      <c r="MEI17" s="44"/>
      <c r="MEJ17" s="44"/>
      <c r="MEK17" s="44"/>
      <c r="MEL17" s="44"/>
      <c r="MEM17" s="44"/>
      <c r="MEN17" s="44"/>
      <c r="MEO17" s="44"/>
      <c r="MEP17" s="44"/>
      <c r="MEQ17" s="44"/>
      <c r="MER17" s="44"/>
      <c r="MES17" s="44"/>
      <c r="MET17" s="44"/>
      <c r="MEU17" s="44"/>
      <c r="MEV17" s="44"/>
      <c r="MEW17" s="44"/>
      <c r="MEX17" s="44"/>
      <c r="MEY17" s="44"/>
      <c r="MEZ17" s="44"/>
      <c r="MFA17" s="44"/>
      <c r="MFB17" s="44"/>
      <c r="MFC17" s="44"/>
      <c r="MFD17" s="44"/>
      <c r="MFE17" s="44"/>
      <c r="MFF17" s="44"/>
      <c r="MFG17" s="44"/>
      <c r="MFH17" s="44"/>
      <c r="MFI17" s="44"/>
      <c r="MFJ17" s="44"/>
      <c r="MFK17" s="44"/>
      <c r="MFL17" s="44"/>
      <c r="MFM17" s="44"/>
      <c r="MFN17" s="44"/>
      <c r="MFO17" s="44"/>
      <c r="MFP17" s="44"/>
      <c r="MFQ17" s="44"/>
      <c r="MFR17" s="44"/>
      <c r="MFS17" s="44"/>
      <c r="MFT17" s="44"/>
      <c r="MFU17" s="44"/>
      <c r="MFV17" s="44"/>
      <c r="MFW17" s="44"/>
      <c r="MFX17" s="44"/>
      <c r="MFY17" s="44"/>
      <c r="MFZ17" s="44"/>
      <c r="MGA17" s="44"/>
      <c r="MGB17" s="44"/>
      <c r="MGC17" s="44"/>
      <c r="MGD17" s="44"/>
      <c r="MGE17" s="44"/>
      <c r="MGF17" s="44"/>
      <c r="MGG17" s="44"/>
      <c r="MGH17" s="44"/>
      <c r="MGI17" s="44"/>
      <c r="MGJ17" s="44"/>
      <c r="MGK17" s="44"/>
      <c r="MGL17" s="44"/>
      <c r="MGM17" s="44"/>
      <c r="MGN17" s="44"/>
      <c r="MGO17" s="44"/>
      <c r="MGP17" s="44"/>
      <c r="MGQ17" s="44"/>
      <c r="MGR17" s="44"/>
      <c r="MGS17" s="44"/>
      <c r="MGT17" s="44"/>
      <c r="MGU17" s="44"/>
      <c r="MGV17" s="44"/>
      <c r="MGW17" s="44"/>
      <c r="MGX17" s="44"/>
      <c r="MGY17" s="44"/>
      <c r="MGZ17" s="44"/>
      <c r="MHA17" s="44"/>
      <c r="MHB17" s="44"/>
      <c r="MHC17" s="44"/>
      <c r="MHD17" s="44"/>
      <c r="MHE17" s="44"/>
      <c r="MHF17" s="44"/>
      <c r="MHG17" s="44"/>
      <c r="MHH17" s="44"/>
      <c r="MHI17" s="44"/>
      <c r="MHJ17" s="44"/>
      <c r="MHK17" s="44"/>
      <c r="MHL17" s="44"/>
      <c r="MHM17" s="44"/>
      <c r="MHN17" s="44"/>
      <c r="MHO17" s="44"/>
      <c r="MHP17" s="44"/>
      <c r="MHQ17" s="44"/>
      <c r="MHR17" s="44"/>
      <c r="MHS17" s="44"/>
      <c r="MHT17" s="44"/>
      <c r="MHU17" s="44"/>
      <c r="MHV17" s="44"/>
      <c r="MHW17" s="44"/>
      <c r="MHX17" s="44"/>
      <c r="MHY17" s="44"/>
      <c r="MHZ17" s="44"/>
      <c r="MIA17" s="44"/>
      <c r="MIB17" s="44"/>
      <c r="MIC17" s="44"/>
      <c r="MID17" s="44"/>
      <c r="MIE17" s="44"/>
      <c r="MIF17" s="44"/>
      <c r="MIG17" s="44"/>
      <c r="MIH17" s="44"/>
      <c r="MII17" s="44"/>
      <c r="MIJ17" s="44"/>
      <c r="MIK17" s="44"/>
      <c r="MIL17" s="44"/>
      <c r="MIM17" s="44"/>
      <c r="MIN17" s="44"/>
      <c r="MIO17" s="44"/>
      <c r="MIP17" s="44"/>
      <c r="MIQ17" s="44"/>
      <c r="MIR17" s="44"/>
      <c r="MIS17" s="44"/>
      <c r="MIT17" s="44"/>
      <c r="MIU17" s="44"/>
      <c r="MIV17" s="44"/>
      <c r="MIW17" s="44"/>
      <c r="MIX17" s="44"/>
      <c r="MIY17" s="44"/>
      <c r="MIZ17" s="44"/>
      <c r="MJA17" s="44"/>
      <c r="MJB17" s="44"/>
      <c r="MJC17" s="44"/>
      <c r="MJD17" s="44"/>
      <c r="MJE17" s="44"/>
      <c r="MJF17" s="44"/>
      <c r="MJG17" s="44"/>
      <c r="MJH17" s="44"/>
      <c r="MJI17" s="44"/>
      <c r="MJJ17" s="44"/>
      <c r="MJK17" s="44"/>
      <c r="MJL17" s="44"/>
      <c r="MJM17" s="44"/>
      <c r="MJN17" s="44"/>
      <c r="MJO17" s="44"/>
      <c r="MJP17" s="44"/>
      <c r="MJQ17" s="44"/>
      <c r="MJR17" s="44"/>
      <c r="MJS17" s="44"/>
      <c r="MJT17" s="44"/>
      <c r="MJU17" s="44"/>
      <c r="MJV17" s="44"/>
      <c r="MJW17" s="44"/>
      <c r="MJX17" s="44"/>
      <c r="MJY17" s="44"/>
      <c r="MJZ17" s="44"/>
      <c r="MKA17" s="44"/>
      <c r="MKB17" s="44"/>
      <c r="MKC17" s="44"/>
      <c r="MKD17" s="44"/>
      <c r="MKE17" s="44"/>
      <c r="MKF17" s="44"/>
      <c r="MKG17" s="44"/>
      <c r="MKH17" s="44"/>
      <c r="MKI17" s="44"/>
      <c r="MKJ17" s="44"/>
      <c r="MKK17" s="44"/>
      <c r="MKL17" s="44"/>
      <c r="MKM17" s="44"/>
      <c r="MKN17" s="44"/>
      <c r="MKO17" s="44"/>
      <c r="MKP17" s="44"/>
      <c r="MKQ17" s="44"/>
      <c r="MKR17" s="44"/>
      <c r="MKS17" s="44"/>
      <c r="MKT17" s="44"/>
      <c r="MKU17" s="44"/>
      <c r="MKV17" s="44"/>
      <c r="MKW17" s="44"/>
      <c r="MKX17" s="44"/>
      <c r="MKY17" s="44"/>
      <c r="MKZ17" s="44"/>
      <c r="MLA17" s="44"/>
      <c r="MLB17" s="44"/>
      <c r="MLC17" s="44"/>
      <c r="MLD17" s="44"/>
      <c r="MLE17" s="44"/>
      <c r="MLF17" s="44"/>
      <c r="MLG17" s="44"/>
      <c r="MLH17" s="44"/>
      <c r="MLI17" s="44"/>
      <c r="MLJ17" s="44"/>
      <c r="MLK17" s="44"/>
      <c r="MLL17" s="44"/>
      <c r="MLM17" s="44"/>
      <c r="MLN17" s="44"/>
      <c r="MLO17" s="44"/>
      <c r="MLP17" s="44"/>
      <c r="MLQ17" s="44"/>
      <c r="MLR17" s="44"/>
      <c r="MLS17" s="44"/>
      <c r="MLT17" s="44"/>
      <c r="MLU17" s="44"/>
      <c r="MLV17" s="44"/>
      <c r="MLW17" s="44"/>
      <c r="MLX17" s="44"/>
      <c r="MLY17" s="44"/>
      <c r="MLZ17" s="44"/>
      <c r="MMA17" s="44"/>
      <c r="MMB17" s="44"/>
      <c r="MMC17" s="44"/>
      <c r="MMD17" s="44"/>
      <c r="MME17" s="44"/>
      <c r="MMF17" s="44"/>
      <c r="MMG17" s="44"/>
      <c r="MMH17" s="44"/>
      <c r="MMI17" s="44"/>
      <c r="MMJ17" s="44"/>
      <c r="MMK17" s="44"/>
      <c r="MML17" s="44"/>
      <c r="MMM17" s="44"/>
      <c r="MMN17" s="44"/>
      <c r="MMO17" s="44"/>
      <c r="MMP17" s="44"/>
      <c r="MMQ17" s="44"/>
      <c r="MMR17" s="44"/>
      <c r="MMS17" s="44"/>
      <c r="MMT17" s="44"/>
      <c r="MMU17" s="44"/>
      <c r="MMV17" s="44"/>
      <c r="MMW17" s="44"/>
      <c r="MMX17" s="44"/>
      <c r="MMY17" s="44"/>
      <c r="MMZ17" s="44"/>
      <c r="MNA17" s="44"/>
      <c r="MNB17" s="44"/>
      <c r="MNC17" s="44"/>
      <c r="MND17" s="44"/>
      <c r="MNE17" s="44"/>
      <c r="MNF17" s="44"/>
      <c r="MNG17" s="44"/>
      <c r="MNH17" s="44"/>
      <c r="MNI17" s="44"/>
      <c r="MNJ17" s="44"/>
      <c r="MNK17" s="44"/>
      <c r="MNL17" s="44"/>
      <c r="MNM17" s="44"/>
      <c r="MNN17" s="44"/>
      <c r="MNO17" s="44"/>
      <c r="MNP17" s="44"/>
      <c r="MNQ17" s="44"/>
      <c r="MNR17" s="44"/>
      <c r="MNS17" s="44"/>
      <c r="MNT17" s="44"/>
      <c r="MNU17" s="44"/>
      <c r="MNV17" s="44"/>
      <c r="MNW17" s="44"/>
      <c r="MNX17" s="44"/>
      <c r="MNY17" s="44"/>
      <c r="MNZ17" s="44"/>
      <c r="MOA17" s="44"/>
      <c r="MOB17" s="44"/>
      <c r="MOC17" s="44"/>
      <c r="MOD17" s="44"/>
      <c r="MOE17" s="44"/>
      <c r="MOF17" s="44"/>
      <c r="MOG17" s="44"/>
      <c r="MOH17" s="44"/>
      <c r="MOI17" s="44"/>
      <c r="MOJ17" s="44"/>
      <c r="MOK17" s="44"/>
      <c r="MOL17" s="44"/>
      <c r="MOM17" s="44"/>
      <c r="MON17" s="44"/>
      <c r="MOO17" s="44"/>
      <c r="MOP17" s="44"/>
      <c r="MOQ17" s="44"/>
      <c r="MOR17" s="44"/>
      <c r="MOS17" s="44"/>
      <c r="MOT17" s="44"/>
      <c r="MOU17" s="44"/>
      <c r="MOV17" s="44"/>
      <c r="MOW17" s="44"/>
      <c r="MOX17" s="44"/>
      <c r="MOY17" s="44"/>
      <c r="MOZ17" s="44"/>
      <c r="MPA17" s="44"/>
      <c r="MPB17" s="44"/>
      <c r="MPC17" s="44"/>
      <c r="MPD17" s="44"/>
      <c r="MPE17" s="44"/>
      <c r="MPF17" s="44"/>
      <c r="MPG17" s="44"/>
      <c r="MPH17" s="44"/>
      <c r="MPI17" s="44"/>
      <c r="MPJ17" s="44"/>
      <c r="MPK17" s="44"/>
      <c r="MPL17" s="44"/>
      <c r="MPM17" s="44"/>
      <c r="MPN17" s="44"/>
      <c r="MPO17" s="44"/>
      <c r="MPP17" s="44"/>
      <c r="MPQ17" s="44"/>
      <c r="MPR17" s="44"/>
      <c r="MPS17" s="44"/>
      <c r="MPT17" s="44"/>
      <c r="MPU17" s="44"/>
      <c r="MPV17" s="44"/>
      <c r="MPW17" s="44"/>
      <c r="MPX17" s="44"/>
      <c r="MPY17" s="44"/>
      <c r="MPZ17" s="44"/>
      <c r="MQA17" s="44"/>
      <c r="MQB17" s="44"/>
      <c r="MQC17" s="44"/>
      <c r="MQD17" s="44"/>
      <c r="MQE17" s="44"/>
      <c r="MQF17" s="44"/>
      <c r="MQG17" s="44"/>
      <c r="MQH17" s="44"/>
      <c r="MQI17" s="44"/>
      <c r="MQJ17" s="44"/>
      <c r="MQK17" s="44"/>
      <c r="MQL17" s="44"/>
      <c r="MQM17" s="44"/>
      <c r="MQN17" s="44"/>
      <c r="MQO17" s="44"/>
      <c r="MQP17" s="44"/>
      <c r="MQQ17" s="44"/>
      <c r="MQR17" s="44"/>
      <c r="MQS17" s="44"/>
      <c r="MQT17" s="44"/>
      <c r="MQU17" s="44"/>
      <c r="MQV17" s="44"/>
      <c r="MQW17" s="44"/>
      <c r="MQX17" s="44"/>
      <c r="MQY17" s="44"/>
      <c r="MQZ17" s="44"/>
      <c r="MRA17" s="44"/>
      <c r="MRB17" s="44"/>
      <c r="MRC17" s="44"/>
      <c r="MRD17" s="44"/>
      <c r="MRE17" s="44"/>
      <c r="MRF17" s="44"/>
      <c r="MRG17" s="44"/>
      <c r="MRH17" s="44"/>
      <c r="MRI17" s="44"/>
      <c r="MRJ17" s="44"/>
      <c r="MRK17" s="44"/>
      <c r="MRL17" s="44"/>
      <c r="MRM17" s="44"/>
      <c r="MRN17" s="44"/>
      <c r="MRO17" s="44"/>
      <c r="MRP17" s="44"/>
      <c r="MRQ17" s="44"/>
      <c r="MRR17" s="44"/>
      <c r="MRS17" s="44"/>
      <c r="MRT17" s="44"/>
      <c r="MRU17" s="44"/>
      <c r="MRV17" s="44"/>
      <c r="MRW17" s="44"/>
      <c r="MRX17" s="44"/>
      <c r="MRY17" s="44"/>
      <c r="MRZ17" s="44"/>
      <c r="MSA17" s="44"/>
      <c r="MSB17" s="44"/>
      <c r="MSC17" s="44"/>
      <c r="MSD17" s="44"/>
      <c r="MSE17" s="44"/>
      <c r="MSF17" s="44"/>
      <c r="MSG17" s="44"/>
      <c r="MSH17" s="44"/>
      <c r="MSI17" s="44"/>
      <c r="MSJ17" s="44"/>
      <c r="MSK17" s="44"/>
      <c r="MSL17" s="44"/>
      <c r="MSM17" s="44"/>
      <c r="MSN17" s="44"/>
      <c r="MSO17" s="44"/>
      <c r="MSP17" s="44"/>
      <c r="MSQ17" s="44"/>
      <c r="MSR17" s="44"/>
      <c r="MSS17" s="44"/>
      <c r="MST17" s="44"/>
      <c r="MSU17" s="44"/>
      <c r="MSV17" s="44"/>
      <c r="MSW17" s="44"/>
      <c r="MSX17" s="44"/>
      <c r="MSY17" s="44"/>
      <c r="MSZ17" s="44"/>
      <c r="MTA17" s="44"/>
      <c r="MTB17" s="44"/>
      <c r="MTC17" s="44"/>
      <c r="MTD17" s="44"/>
      <c r="MTE17" s="44"/>
      <c r="MTF17" s="44"/>
      <c r="MTG17" s="44"/>
      <c r="MTH17" s="44"/>
      <c r="MTI17" s="44"/>
      <c r="MTJ17" s="44"/>
      <c r="MTK17" s="44"/>
      <c r="MTL17" s="44"/>
      <c r="MTM17" s="44"/>
      <c r="MTN17" s="44"/>
      <c r="MTO17" s="44"/>
      <c r="MTP17" s="44"/>
      <c r="MTQ17" s="44"/>
      <c r="MTR17" s="44"/>
      <c r="MTS17" s="44"/>
      <c r="MTT17" s="44"/>
      <c r="MTU17" s="44"/>
      <c r="MTV17" s="44"/>
      <c r="MTW17" s="44"/>
      <c r="MTX17" s="44"/>
      <c r="MTY17" s="44"/>
      <c r="MTZ17" s="44"/>
      <c r="MUA17" s="44"/>
      <c r="MUB17" s="44"/>
      <c r="MUC17" s="44"/>
      <c r="MUD17" s="44"/>
      <c r="MUE17" s="44"/>
      <c r="MUF17" s="44"/>
      <c r="MUG17" s="44"/>
      <c r="MUH17" s="44"/>
      <c r="MUI17" s="44"/>
      <c r="MUJ17" s="44"/>
      <c r="MUK17" s="44"/>
      <c r="MUL17" s="44"/>
      <c r="MUM17" s="44"/>
      <c r="MUN17" s="44"/>
      <c r="MUO17" s="44"/>
      <c r="MUP17" s="44"/>
      <c r="MUQ17" s="44"/>
      <c r="MUR17" s="44"/>
      <c r="MUS17" s="44"/>
      <c r="MUT17" s="44"/>
      <c r="MUU17" s="44"/>
      <c r="MUV17" s="44"/>
      <c r="MUW17" s="44"/>
      <c r="MUX17" s="44"/>
      <c r="MUY17" s="44"/>
      <c r="MUZ17" s="44"/>
      <c r="MVA17" s="44"/>
      <c r="MVB17" s="44"/>
      <c r="MVC17" s="44"/>
      <c r="MVD17" s="44"/>
      <c r="MVE17" s="44"/>
      <c r="MVF17" s="44"/>
      <c r="MVG17" s="44"/>
      <c r="MVH17" s="44"/>
      <c r="MVI17" s="44"/>
      <c r="MVJ17" s="44"/>
      <c r="MVK17" s="44"/>
      <c r="MVL17" s="44"/>
      <c r="MVM17" s="44"/>
      <c r="MVN17" s="44"/>
      <c r="MVO17" s="44"/>
      <c r="MVP17" s="44"/>
      <c r="MVQ17" s="44"/>
      <c r="MVR17" s="44"/>
      <c r="MVS17" s="44"/>
      <c r="MVT17" s="44"/>
      <c r="MVU17" s="44"/>
      <c r="MVV17" s="44"/>
      <c r="MVW17" s="44"/>
      <c r="MVX17" s="44"/>
      <c r="MVY17" s="44"/>
      <c r="MVZ17" s="44"/>
      <c r="MWA17" s="44"/>
      <c r="MWB17" s="44"/>
      <c r="MWC17" s="44"/>
      <c r="MWD17" s="44"/>
      <c r="MWE17" s="44"/>
      <c r="MWF17" s="44"/>
      <c r="MWG17" s="44"/>
      <c r="MWH17" s="44"/>
      <c r="MWI17" s="44"/>
      <c r="MWJ17" s="44"/>
      <c r="MWK17" s="44"/>
      <c r="MWL17" s="44"/>
      <c r="MWM17" s="44"/>
      <c r="MWN17" s="44"/>
      <c r="MWO17" s="44"/>
      <c r="MWP17" s="44"/>
      <c r="MWQ17" s="44"/>
      <c r="MWR17" s="44"/>
      <c r="MWS17" s="44"/>
      <c r="MWT17" s="44"/>
      <c r="MWU17" s="44"/>
      <c r="MWV17" s="44"/>
      <c r="MWW17" s="44"/>
      <c r="MWX17" s="44"/>
      <c r="MWY17" s="44"/>
      <c r="MWZ17" s="44"/>
      <c r="MXA17" s="44"/>
      <c r="MXB17" s="44"/>
      <c r="MXC17" s="44"/>
      <c r="MXD17" s="44"/>
      <c r="MXE17" s="44"/>
      <c r="MXF17" s="44"/>
      <c r="MXG17" s="44"/>
      <c r="MXH17" s="44"/>
      <c r="MXI17" s="44"/>
      <c r="MXJ17" s="44"/>
      <c r="MXK17" s="44"/>
      <c r="MXL17" s="44"/>
      <c r="MXM17" s="44"/>
      <c r="MXN17" s="44"/>
      <c r="MXO17" s="44"/>
      <c r="MXP17" s="44"/>
      <c r="MXQ17" s="44"/>
      <c r="MXR17" s="44"/>
      <c r="MXS17" s="44"/>
      <c r="MXT17" s="44"/>
      <c r="MXU17" s="44"/>
      <c r="MXV17" s="44"/>
      <c r="MXW17" s="44"/>
      <c r="MXX17" s="44"/>
      <c r="MXY17" s="44"/>
      <c r="MXZ17" s="44"/>
      <c r="MYA17" s="44"/>
      <c r="MYB17" s="44"/>
      <c r="MYC17" s="44"/>
      <c r="MYD17" s="44"/>
      <c r="MYE17" s="44"/>
      <c r="MYF17" s="44"/>
      <c r="MYG17" s="44"/>
      <c r="MYH17" s="44"/>
      <c r="MYI17" s="44"/>
      <c r="MYJ17" s="44"/>
      <c r="MYK17" s="44"/>
      <c r="MYL17" s="44"/>
      <c r="MYM17" s="44"/>
      <c r="MYN17" s="44"/>
      <c r="MYO17" s="44"/>
      <c r="MYP17" s="44"/>
      <c r="MYQ17" s="44"/>
      <c r="MYR17" s="44"/>
      <c r="MYS17" s="44"/>
      <c r="MYT17" s="44"/>
      <c r="MYU17" s="44"/>
      <c r="MYV17" s="44"/>
      <c r="MYW17" s="44"/>
      <c r="MYX17" s="44"/>
      <c r="MYY17" s="44"/>
      <c r="MYZ17" s="44"/>
      <c r="MZA17" s="44"/>
      <c r="MZB17" s="44"/>
      <c r="MZC17" s="44"/>
      <c r="MZD17" s="44"/>
      <c r="MZE17" s="44"/>
      <c r="MZF17" s="44"/>
      <c r="MZG17" s="44"/>
      <c r="MZH17" s="44"/>
      <c r="MZI17" s="44"/>
      <c r="MZJ17" s="44"/>
      <c r="MZK17" s="44"/>
      <c r="MZL17" s="44"/>
      <c r="MZM17" s="44"/>
      <c r="MZN17" s="44"/>
      <c r="MZO17" s="44"/>
      <c r="MZP17" s="44"/>
      <c r="MZQ17" s="44"/>
      <c r="MZR17" s="44"/>
      <c r="MZS17" s="44"/>
      <c r="MZT17" s="44"/>
      <c r="MZU17" s="44"/>
      <c r="MZV17" s="44"/>
      <c r="MZW17" s="44"/>
      <c r="MZX17" s="44"/>
      <c r="MZY17" s="44"/>
      <c r="MZZ17" s="44"/>
      <c r="NAA17" s="44"/>
      <c r="NAB17" s="44"/>
      <c r="NAC17" s="44"/>
      <c r="NAD17" s="44"/>
      <c r="NAE17" s="44"/>
      <c r="NAF17" s="44"/>
      <c r="NAG17" s="44"/>
      <c r="NAH17" s="44"/>
      <c r="NAI17" s="44"/>
      <c r="NAJ17" s="44"/>
      <c r="NAK17" s="44"/>
      <c r="NAL17" s="44"/>
      <c r="NAM17" s="44"/>
      <c r="NAN17" s="44"/>
      <c r="NAO17" s="44"/>
      <c r="NAP17" s="44"/>
      <c r="NAQ17" s="44"/>
      <c r="NAR17" s="44"/>
      <c r="NAS17" s="44"/>
      <c r="NAT17" s="44"/>
      <c r="NAU17" s="44"/>
      <c r="NAV17" s="44"/>
      <c r="NAW17" s="44"/>
      <c r="NAX17" s="44"/>
      <c r="NAY17" s="44"/>
      <c r="NAZ17" s="44"/>
      <c r="NBA17" s="44"/>
      <c r="NBB17" s="44"/>
      <c r="NBC17" s="44"/>
      <c r="NBD17" s="44"/>
      <c r="NBE17" s="44"/>
      <c r="NBF17" s="44"/>
      <c r="NBG17" s="44"/>
      <c r="NBH17" s="44"/>
      <c r="NBI17" s="44"/>
      <c r="NBJ17" s="44"/>
      <c r="NBK17" s="44"/>
      <c r="NBL17" s="44"/>
      <c r="NBM17" s="44"/>
      <c r="NBN17" s="44"/>
      <c r="NBO17" s="44"/>
      <c r="NBP17" s="44"/>
      <c r="NBQ17" s="44"/>
      <c r="NBR17" s="44"/>
      <c r="NBS17" s="44"/>
      <c r="NBT17" s="44"/>
      <c r="NBU17" s="44"/>
      <c r="NBV17" s="44"/>
      <c r="NBW17" s="44"/>
      <c r="NBX17" s="44"/>
      <c r="NBY17" s="44"/>
      <c r="NBZ17" s="44"/>
      <c r="NCA17" s="44"/>
      <c r="NCB17" s="44"/>
      <c r="NCC17" s="44"/>
      <c r="NCD17" s="44"/>
      <c r="NCE17" s="44"/>
      <c r="NCF17" s="44"/>
      <c r="NCG17" s="44"/>
      <c r="NCH17" s="44"/>
      <c r="NCI17" s="44"/>
      <c r="NCJ17" s="44"/>
      <c r="NCK17" s="44"/>
      <c r="NCL17" s="44"/>
      <c r="NCM17" s="44"/>
      <c r="NCN17" s="44"/>
      <c r="NCO17" s="44"/>
      <c r="NCP17" s="44"/>
      <c r="NCQ17" s="44"/>
      <c r="NCR17" s="44"/>
      <c r="NCS17" s="44"/>
      <c r="NCT17" s="44"/>
      <c r="NCU17" s="44"/>
      <c r="NCV17" s="44"/>
      <c r="NCW17" s="44"/>
      <c r="NCX17" s="44"/>
      <c r="NCY17" s="44"/>
      <c r="NCZ17" s="44"/>
      <c r="NDA17" s="44"/>
      <c r="NDB17" s="44"/>
      <c r="NDC17" s="44"/>
      <c r="NDD17" s="44"/>
      <c r="NDE17" s="44"/>
      <c r="NDF17" s="44"/>
      <c r="NDG17" s="44"/>
      <c r="NDH17" s="44"/>
      <c r="NDI17" s="44"/>
      <c r="NDJ17" s="44"/>
      <c r="NDK17" s="44"/>
      <c r="NDL17" s="44"/>
      <c r="NDM17" s="44"/>
      <c r="NDN17" s="44"/>
      <c r="NDO17" s="44"/>
      <c r="NDP17" s="44"/>
      <c r="NDQ17" s="44"/>
      <c r="NDR17" s="44"/>
      <c r="NDS17" s="44"/>
      <c r="NDT17" s="44"/>
      <c r="NDU17" s="44"/>
      <c r="NDV17" s="44"/>
      <c r="NDW17" s="44"/>
      <c r="NDX17" s="44"/>
      <c r="NDY17" s="44"/>
      <c r="NDZ17" s="44"/>
      <c r="NEA17" s="44"/>
      <c r="NEB17" s="44"/>
      <c r="NEC17" s="44"/>
      <c r="NED17" s="44"/>
      <c r="NEE17" s="44"/>
      <c r="NEF17" s="44"/>
      <c r="NEG17" s="44"/>
      <c r="NEH17" s="44"/>
      <c r="NEI17" s="44"/>
      <c r="NEJ17" s="44"/>
      <c r="NEK17" s="44"/>
      <c r="NEL17" s="44"/>
      <c r="NEM17" s="44"/>
      <c r="NEN17" s="44"/>
      <c r="NEO17" s="44"/>
      <c r="NEP17" s="44"/>
      <c r="NEQ17" s="44"/>
      <c r="NER17" s="44"/>
      <c r="NES17" s="44"/>
      <c r="NET17" s="44"/>
      <c r="NEU17" s="44"/>
      <c r="NEV17" s="44"/>
      <c r="NEW17" s="44"/>
      <c r="NEX17" s="44"/>
      <c r="NEY17" s="44"/>
      <c r="NEZ17" s="44"/>
      <c r="NFA17" s="44"/>
      <c r="NFB17" s="44"/>
      <c r="NFC17" s="44"/>
      <c r="NFD17" s="44"/>
      <c r="NFE17" s="44"/>
      <c r="NFF17" s="44"/>
      <c r="NFG17" s="44"/>
      <c r="NFH17" s="44"/>
      <c r="NFI17" s="44"/>
      <c r="NFJ17" s="44"/>
      <c r="NFK17" s="44"/>
      <c r="NFL17" s="44"/>
      <c r="NFM17" s="44"/>
      <c r="NFN17" s="44"/>
      <c r="NFO17" s="44"/>
      <c r="NFP17" s="44"/>
      <c r="NFQ17" s="44"/>
      <c r="NFR17" s="44"/>
      <c r="NFS17" s="44"/>
      <c r="NFT17" s="44"/>
      <c r="NFU17" s="44"/>
      <c r="NFV17" s="44"/>
      <c r="NFW17" s="44"/>
      <c r="NFX17" s="44"/>
      <c r="NFY17" s="44"/>
      <c r="NFZ17" s="44"/>
      <c r="NGA17" s="44"/>
      <c r="NGB17" s="44"/>
      <c r="NGC17" s="44"/>
      <c r="NGD17" s="44"/>
      <c r="NGE17" s="44"/>
      <c r="NGF17" s="44"/>
      <c r="NGG17" s="44"/>
      <c r="NGH17" s="44"/>
      <c r="NGI17" s="44"/>
      <c r="NGJ17" s="44"/>
      <c r="NGK17" s="44"/>
      <c r="NGL17" s="44"/>
      <c r="NGM17" s="44"/>
      <c r="NGN17" s="44"/>
      <c r="NGO17" s="44"/>
      <c r="NGP17" s="44"/>
      <c r="NGQ17" s="44"/>
      <c r="NGR17" s="44"/>
      <c r="NGS17" s="44"/>
      <c r="NGT17" s="44"/>
      <c r="NGU17" s="44"/>
      <c r="NGV17" s="44"/>
      <c r="NGW17" s="44"/>
      <c r="NGX17" s="44"/>
      <c r="NGY17" s="44"/>
      <c r="NGZ17" s="44"/>
      <c r="NHA17" s="44"/>
      <c r="NHB17" s="44"/>
      <c r="NHC17" s="44"/>
      <c r="NHD17" s="44"/>
      <c r="NHE17" s="44"/>
      <c r="NHF17" s="44"/>
      <c r="NHG17" s="44"/>
      <c r="NHH17" s="44"/>
      <c r="NHI17" s="44"/>
      <c r="NHJ17" s="44"/>
      <c r="NHK17" s="44"/>
      <c r="NHL17" s="44"/>
      <c r="NHM17" s="44"/>
      <c r="NHN17" s="44"/>
      <c r="NHO17" s="44"/>
      <c r="NHP17" s="44"/>
      <c r="NHQ17" s="44"/>
      <c r="NHR17" s="44"/>
      <c r="NHS17" s="44"/>
      <c r="NHT17" s="44"/>
      <c r="NHU17" s="44"/>
      <c r="NHV17" s="44"/>
      <c r="NHW17" s="44"/>
      <c r="NHX17" s="44"/>
      <c r="NHY17" s="44"/>
      <c r="NHZ17" s="44"/>
      <c r="NIA17" s="44"/>
      <c r="NIB17" s="44"/>
      <c r="NIC17" s="44"/>
      <c r="NID17" s="44"/>
      <c r="NIE17" s="44"/>
      <c r="NIF17" s="44"/>
      <c r="NIG17" s="44"/>
      <c r="NIH17" s="44"/>
      <c r="NII17" s="44"/>
      <c r="NIJ17" s="44"/>
      <c r="NIK17" s="44"/>
      <c r="NIL17" s="44"/>
      <c r="NIM17" s="44"/>
      <c r="NIN17" s="44"/>
      <c r="NIO17" s="44"/>
      <c r="NIP17" s="44"/>
      <c r="NIQ17" s="44"/>
      <c r="NIR17" s="44"/>
      <c r="NIS17" s="44"/>
      <c r="NIT17" s="44"/>
      <c r="NIU17" s="44"/>
      <c r="NIV17" s="44"/>
      <c r="NIW17" s="44"/>
      <c r="NIX17" s="44"/>
      <c r="NIY17" s="44"/>
      <c r="NIZ17" s="44"/>
      <c r="NJA17" s="44"/>
      <c r="NJB17" s="44"/>
      <c r="NJC17" s="44"/>
      <c r="NJD17" s="44"/>
      <c r="NJE17" s="44"/>
      <c r="NJF17" s="44"/>
      <c r="NJG17" s="44"/>
      <c r="NJH17" s="44"/>
      <c r="NJI17" s="44"/>
      <c r="NJJ17" s="44"/>
      <c r="NJK17" s="44"/>
      <c r="NJL17" s="44"/>
      <c r="NJM17" s="44"/>
      <c r="NJN17" s="44"/>
      <c r="NJO17" s="44"/>
      <c r="NJP17" s="44"/>
      <c r="NJQ17" s="44"/>
      <c r="NJR17" s="44"/>
      <c r="NJS17" s="44"/>
      <c r="NJT17" s="44"/>
      <c r="NJU17" s="44"/>
      <c r="NJV17" s="44"/>
      <c r="NJW17" s="44"/>
      <c r="NJX17" s="44"/>
      <c r="NJY17" s="44"/>
      <c r="NJZ17" s="44"/>
      <c r="NKA17" s="44"/>
      <c r="NKB17" s="44"/>
      <c r="NKC17" s="44"/>
      <c r="NKD17" s="44"/>
      <c r="NKE17" s="44"/>
      <c r="NKF17" s="44"/>
      <c r="NKG17" s="44"/>
      <c r="NKH17" s="44"/>
      <c r="NKI17" s="44"/>
      <c r="NKJ17" s="44"/>
      <c r="NKK17" s="44"/>
      <c r="NKL17" s="44"/>
      <c r="NKM17" s="44"/>
      <c r="NKN17" s="44"/>
      <c r="NKO17" s="44"/>
      <c r="NKP17" s="44"/>
      <c r="NKQ17" s="44"/>
      <c r="NKR17" s="44"/>
      <c r="NKS17" s="44"/>
      <c r="NKT17" s="44"/>
      <c r="NKU17" s="44"/>
      <c r="NKV17" s="44"/>
      <c r="NKW17" s="44"/>
      <c r="NKX17" s="44"/>
      <c r="NKY17" s="44"/>
      <c r="NKZ17" s="44"/>
      <c r="NLA17" s="44"/>
      <c r="NLB17" s="44"/>
      <c r="NLC17" s="44"/>
      <c r="NLD17" s="44"/>
      <c r="NLE17" s="44"/>
      <c r="NLF17" s="44"/>
      <c r="NLG17" s="44"/>
      <c r="NLH17" s="44"/>
      <c r="NLI17" s="44"/>
      <c r="NLJ17" s="44"/>
      <c r="NLK17" s="44"/>
      <c r="NLL17" s="44"/>
      <c r="NLM17" s="44"/>
      <c r="NLN17" s="44"/>
      <c r="NLO17" s="44"/>
      <c r="NLP17" s="44"/>
      <c r="NLQ17" s="44"/>
      <c r="NLR17" s="44"/>
      <c r="NLS17" s="44"/>
      <c r="NLT17" s="44"/>
      <c r="NLU17" s="44"/>
      <c r="NLV17" s="44"/>
      <c r="NLW17" s="44"/>
      <c r="NLX17" s="44"/>
      <c r="NLY17" s="44"/>
      <c r="NLZ17" s="44"/>
      <c r="NMA17" s="44"/>
      <c r="NMB17" s="44"/>
      <c r="NMC17" s="44"/>
      <c r="NMD17" s="44"/>
      <c r="NME17" s="44"/>
      <c r="NMF17" s="44"/>
      <c r="NMG17" s="44"/>
      <c r="NMH17" s="44"/>
      <c r="NMI17" s="44"/>
      <c r="NMJ17" s="44"/>
      <c r="NMK17" s="44"/>
      <c r="NML17" s="44"/>
      <c r="NMM17" s="44"/>
      <c r="NMN17" s="44"/>
      <c r="NMO17" s="44"/>
      <c r="NMP17" s="44"/>
      <c r="NMQ17" s="44"/>
      <c r="NMR17" s="44"/>
      <c r="NMS17" s="44"/>
      <c r="NMT17" s="44"/>
      <c r="NMU17" s="44"/>
      <c r="NMV17" s="44"/>
      <c r="NMW17" s="44"/>
      <c r="NMX17" s="44"/>
      <c r="NMY17" s="44"/>
      <c r="NMZ17" s="44"/>
      <c r="NNA17" s="44"/>
      <c r="NNB17" s="44"/>
      <c r="NNC17" s="44"/>
      <c r="NND17" s="44"/>
      <c r="NNE17" s="44"/>
      <c r="NNF17" s="44"/>
      <c r="NNG17" s="44"/>
      <c r="NNH17" s="44"/>
      <c r="NNI17" s="44"/>
      <c r="NNJ17" s="44"/>
      <c r="NNK17" s="44"/>
      <c r="NNL17" s="44"/>
      <c r="NNM17" s="44"/>
      <c r="NNN17" s="44"/>
      <c r="NNO17" s="44"/>
      <c r="NNP17" s="44"/>
      <c r="NNQ17" s="44"/>
      <c r="NNR17" s="44"/>
      <c r="NNS17" s="44"/>
      <c r="NNT17" s="44"/>
      <c r="NNU17" s="44"/>
      <c r="NNV17" s="44"/>
      <c r="NNW17" s="44"/>
      <c r="NNX17" s="44"/>
      <c r="NNY17" s="44"/>
      <c r="NNZ17" s="44"/>
      <c r="NOA17" s="44"/>
      <c r="NOB17" s="44"/>
      <c r="NOC17" s="44"/>
      <c r="NOD17" s="44"/>
      <c r="NOE17" s="44"/>
      <c r="NOF17" s="44"/>
      <c r="NOG17" s="44"/>
      <c r="NOH17" s="44"/>
      <c r="NOI17" s="44"/>
      <c r="NOJ17" s="44"/>
      <c r="NOK17" s="44"/>
      <c r="NOL17" s="44"/>
      <c r="NOM17" s="44"/>
      <c r="NON17" s="44"/>
      <c r="NOO17" s="44"/>
      <c r="NOP17" s="44"/>
      <c r="NOQ17" s="44"/>
      <c r="NOR17" s="44"/>
      <c r="NOS17" s="44"/>
      <c r="NOT17" s="44"/>
      <c r="NOU17" s="44"/>
      <c r="NOV17" s="44"/>
      <c r="NOW17" s="44"/>
      <c r="NOX17" s="44"/>
      <c r="NOY17" s="44"/>
      <c r="NOZ17" s="44"/>
      <c r="NPA17" s="44"/>
      <c r="NPB17" s="44"/>
      <c r="NPC17" s="44"/>
      <c r="NPD17" s="44"/>
      <c r="NPE17" s="44"/>
      <c r="NPF17" s="44"/>
      <c r="NPG17" s="44"/>
      <c r="NPH17" s="44"/>
      <c r="NPI17" s="44"/>
      <c r="NPJ17" s="44"/>
      <c r="NPK17" s="44"/>
      <c r="NPL17" s="44"/>
      <c r="NPM17" s="44"/>
      <c r="NPN17" s="44"/>
      <c r="NPO17" s="44"/>
      <c r="NPP17" s="44"/>
      <c r="NPQ17" s="44"/>
      <c r="NPR17" s="44"/>
      <c r="NPS17" s="44"/>
      <c r="NPT17" s="44"/>
      <c r="NPU17" s="44"/>
      <c r="NPV17" s="44"/>
      <c r="NPW17" s="44"/>
      <c r="NPX17" s="44"/>
      <c r="NPY17" s="44"/>
      <c r="NPZ17" s="44"/>
      <c r="NQA17" s="44"/>
      <c r="NQB17" s="44"/>
      <c r="NQC17" s="44"/>
      <c r="NQD17" s="44"/>
      <c r="NQE17" s="44"/>
      <c r="NQF17" s="44"/>
      <c r="NQG17" s="44"/>
      <c r="NQH17" s="44"/>
      <c r="NQI17" s="44"/>
      <c r="NQJ17" s="44"/>
      <c r="NQK17" s="44"/>
      <c r="NQL17" s="44"/>
      <c r="NQM17" s="44"/>
      <c r="NQN17" s="44"/>
      <c r="NQO17" s="44"/>
      <c r="NQP17" s="44"/>
      <c r="NQQ17" s="44"/>
      <c r="NQR17" s="44"/>
      <c r="NQS17" s="44"/>
      <c r="NQT17" s="44"/>
      <c r="NQU17" s="44"/>
      <c r="NQV17" s="44"/>
      <c r="NQW17" s="44"/>
      <c r="NQX17" s="44"/>
      <c r="NQY17" s="44"/>
      <c r="NQZ17" s="44"/>
      <c r="NRA17" s="44"/>
      <c r="NRB17" s="44"/>
      <c r="NRC17" s="44"/>
      <c r="NRD17" s="44"/>
      <c r="NRE17" s="44"/>
      <c r="NRF17" s="44"/>
      <c r="NRG17" s="44"/>
      <c r="NRH17" s="44"/>
      <c r="NRI17" s="44"/>
      <c r="NRJ17" s="44"/>
      <c r="NRK17" s="44"/>
      <c r="NRL17" s="44"/>
      <c r="NRM17" s="44"/>
      <c r="NRN17" s="44"/>
      <c r="NRO17" s="44"/>
      <c r="NRP17" s="44"/>
      <c r="NRQ17" s="44"/>
      <c r="NRR17" s="44"/>
      <c r="NRS17" s="44"/>
      <c r="NRT17" s="44"/>
      <c r="NRU17" s="44"/>
      <c r="NRV17" s="44"/>
      <c r="NRW17" s="44"/>
      <c r="NRX17" s="44"/>
      <c r="NRY17" s="44"/>
      <c r="NRZ17" s="44"/>
      <c r="NSA17" s="44"/>
      <c r="NSB17" s="44"/>
      <c r="NSC17" s="44"/>
      <c r="NSD17" s="44"/>
      <c r="NSE17" s="44"/>
      <c r="NSF17" s="44"/>
      <c r="NSG17" s="44"/>
      <c r="NSH17" s="44"/>
      <c r="NSI17" s="44"/>
      <c r="NSJ17" s="44"/>
      <c r="NSK17" s="44"/>
      <c r="NSL17" s="44"/>
      <c r="NSM17" s="44"/>
      <c r="NSN17" s="44"/>
      <c r="NSO17" s="44"/>
      <c r="NSP17" s="44"/>
      <c r="NSQ17" s="44"/>
      <c r="NSR17" s="44"/>
      <c r="NSS17" s="44"/>
      <c r="NST17" s="44"/>
      <c r="NSU17" s="44"/>
      <c r="NSV17" s="44"/>
      <c r="NSW17" s="44"/>
      <c r="NSX17" s="44"/>
      <c r="NSY17" s="44"/>
      <c r="NSZ17" s="44"/>
      <c r="NTA17" s="44"/>
      <c r="NTB17" s="44"/>
      <c r="NTC17" s="44"/>
      <c r="NTD17" s="44"/>
      <c r="NTE17" s="44"/>
      <c r="NTF17" s="44"/>
      <c r="NTG17" s="44"/>
      <c r="NTH17" s="44"/>
      <c r="NTI17" s="44"/>
      <c r="NTJ17" s="44"/>
      <c r="NTK17" s="44"/>
      <c r="NTL17" s="44"/>
      <c r="NTM17" s="44"/>
      <c r="NTN17" s="44"/>
      <c r="NTO17" s="44"/>
      <c r="NTP17" s="44"/>
      <c r="NTQ17" s="44"/>
      <c r="NTR17" s="44"/>
      <c r="NTS17" s="44"/>
      <c r="NTT17" s="44"/>
      <c r="NTU17" s="44"/>
      <c r="NTV17" s="44"/>
      <c r="NTW17" s="44"/>
      <c r="NTX17" s="44"/>
      <c r="NTY17" s="44"/>
      <c r="NTZ17" s="44"/>
      <c r="NUA17" s="44"/>
      <c r="NUB17" s="44"/>
      <c r="NUC17" s="44"/>
      <c r="NUD17" s="44"/>
      <c r="NUE17" s="44"/>
      <c r="NUF17" s="44"/>
      <c r="NUG17" s="44"/>
      <c r="NUH17" s="44"/>
      <c r="NUI17" s="44"/>
      <c r="NUJ17" s="44"/>
      <c r="NUK17" s="44"/>
      <c r="NUL17" s="44"/>
      <c r="NUM17" s="44"/>
      <c r="NUN17" s="44"/>
      <c r="NUO17" s="44"/>
      <c r="NUP17" s="44"/>
      <c r="NUQ17" s="44"/>
      <c r="NUR17" s="44"/>
      <c r="NUS17" s="44"/>
      <c r="NUT17" s="44"/>
      <c r="NUU17" s="44"/>
      <c r="NUV17" s="44"/>
      <c r="NUW17" s="44"/>
      <c r="NUX17" s="44"/>
      <c r="NUY17" s="44"/>
      <c r="NUZ17" s="44"/>
      <c r="NVA17" s="44"/>
      <c r="NVB17" s="44"/>
      <c r="NVC17" s="44"/>
      <c r="NVD17" s="44"/>
      <c r="NVE17" s="44"/>
      <c r="NVF17" s="44"/>
      <c r="NVG17" s="44"/>
      <c r="NVH17" s="44"/>
      <c r="NVI17" s="44"/>
      <c r="NVJ17" s="44"/>
      <c r="NVK17" s="44"/>
      <c r="NVL17" s="44"/>
      <c r="NVM17" s="44"/>
      <c r="NVN17" s="44"/>
      <c r="NVO17" s="44"/>
      <c r="NVP17" s="44"/>
      <c r="NVQ17" s="44"/>
      <c r="NVR17" s="44"/>
      <c r="NVS17" s="44"/>
      <c r="NVT17" s="44"/>
      <c r="NVU17" s="44"/>
      <c r="NVV17" s="44"/>
      <c r="NVW17" s="44"/>
      <c r="NVX17" s="44"/>
      <c r="NVY17" s="44"/>
      <c r="NVZ17" s="44"/>
      <c r="NWA17" s="44"/>
      <c r="NWB17" s="44"/>
      <c r="NWC17" s="44"/>
      <c r="NWD17" s="44"/>
      <c r="NWE17" s="44"/>
      <c r="NWF17" s="44"/>
      <c r="NWG17" s="44"/>
      <c r="NWH17" s="44"/>
      <c r="NWI17" s="44"/>
      <c r="NWJ17" s="44"/>
      <c r="NWK17" s="44"/>
      <c r="NWL17" s="44"/>
      <c r="NWM17" s="44"/>
      <c r="NWN17" s="44"/>
      <c r="NWO17" s="44"/>
      <c r="NWP17" s="44"/>
      <c r="NWQ17" s="44"/>
      <c r="NWR17" s="44"/>
      <c r="NWS17" s="44"/>
      <c r="NWT17" s="44"/>
      <c r="NWU17" s="44"/>
      <c r="NWV17" s="44"/>
      <c r="NWW17" s="44"/>
      <c r="NWX17" s="44"/>
      <c r="NWY17" s="44"/>
      <c r="NWZ17" s="44"/>
      <c r="NXA17" s="44"/>
      <c r="NXB17" s="44"/>
      <c r="NXC17" s="44"/>
      <c r="NXD17" s="44"/>
      <c r="NXE17" s="44"/>
      <c r="NXF17" s="44"/>
      <c r="NXG17" s="44"/>
      <c r="NXH17" s="44"/>
      <c r="NXI17" s="44"/>
      <c r="NXJ17" s="44"/>
      <c r="NXK17" s="44"/>
      <c r="NXL17" s="44"/>
      <c r="NXM17" s="44"/>
      <c r="NXN17" s="44"/>
      <c r="NXO17" s="44"/>
      <c r="NXP17" s="44"/>
      <c r="NXQ17" s="44"/>
      <c r="NXR17" s="44"/>
      <c r="NXS17" s="44"/>
      <c r="NXT17" s="44"/>
      <c r="NXU17" s="44"/>
      <c r="NXV17" s="44"/>
      <c r="NXW17" s="44"/>
      <c r="NXX17" s="44"/>
      <c r="NXY17" s="44"/>
      <c r="NXZ17" s="44"/>
      <c r="NYA17" s="44"/>
      <c r="NYB17" s="44"/>
      <c r="NYC17" s="44"/>
      <c r="NYD17" s="44"/>
      <c r="NYE17" s="44"/>
      <c r="NYF17" s="44"/>
      <c r="NYG17" s="44"/>
      <c r="NYH17" s="44"/>
      <c r="NYI17" s="44"/>
      <c r="NYJ17" s="44"/>
      <c r="NYK17" s="44"/>
      <c r="NYL17" s="44"/>
      <c r="NYM17" s="44"/>
      <c r="NYN17" s="44"/>
      <c r="NYO17" s="44"/>
      <c r="NYP17" s="44"/>
      <c r="NYQ17" s="44"/>
      <c r="NYR17" s="44"/>
      <c r="NYS17" s="44"/>
      <c r="NYT17" s="44"/>
      <c r="NYU17" s="44"/>
      <c r="NYV17" s="44"/>
      <c r="NYW17" s="44"/>
      <c r="NYX17" s="44"/>
      <c r="NYY17" s="44"/>
      <c r="NYZ17" s="44"/>
      <c r="NZA17" s="44"/>
      <c r="NZB17" s="44"/>
      <c r="NZC17" s="44"/>
      <c r="NZD17" s="44"/>
      <c r="NZE17" s="44"/>
      <c r="NZF17" s="44"/>
      <c r="NZG17" s="44"/>
      <c r="NZH17" s="44"/>
      <c r="NZI17" s="44"/>
      <c r="NZJ17" s="44"/>
      <c r="NZK17" s="44"/>
      <c r="NZL17" s="44"/>
      <c r="NZM17" s="44"/>
      <c r="NZN17" s="44"/>
      <c r="NZO17" s="44"/>
      <c r="NZP17" s="44"/>
      <c r="NZQ17" s="44"/>
      <c r="NZR17" s="44"/>
      <c r="NZS17" s="44"/>
      <c r="NZT17" s="44"/>
      <c r="NZU17" s="44"/>
      <c r="NZV17" s="44"/>
      <c r="NZW17" s="44"/>
      <c r="NZX17" s="44"/>
      <c r="NZY17" s="44"/>
      <c r="NZZ17" s="44"/>
      <c r="OAA17" s="44"/>
      <c r="OAB17" s="44"/>
      <c r="OAC17" s="44"/>
      <c r="OAD17" s="44"/>
      <c r="OAE17" s="44"/>
      <c r="OAF17" s="44"/>
      <c r="OAG17" s="44"/>
      <c r="OAH17" s="44"/>
      <c r="OAI17" s="44"/>
      <c r="OAJ17" s="44"/>
      <c r="OAK17" s="44"/>
      <c r="OAL17" s="44"/>
      <c r="OAM17" s="44"/>
      <c r="OAN17" s="44"/>
      <c r="OAO17" s="44"/>
      <c r="OAP17" s="44"/>
      <c r="OAQ17" s="44"/>
      <c r="OAR17" s="44"/>
      <c r="OAS17" s="44"/>
      <c r="OAT17" s="44"/>
      <c r="OAU17" s="44"/>
      <c r="OAV17" s="44"/>
      <c r="OAW17" s="44"/>
      <c r="OAX17" s="44"/>
      <c r="OAY17" s="44"/>
      <c r="OAZ17" s="44"/>
      <c r="OBA17" s="44"/>
      <c r="OBB17" s="44"/>
      <c r="OBC17" s="44"/>
      <c r="OBD17" s="44"/>
      <c r="OBE17" s="44"/>
      <c r="OBF17" s="44"/>
      <c r="OBG17" s="44"/>
      <c r="OBH17" s="44"/>
      <c r="OBI17" s="44"/>
      <c r="OBJ17" s="44"/>
      <c r="OBK17" s="44"/>
      <c r="OBL17" s="44"/>
      <c r="OBM17" s="44"/>
      <c r="OBN17" s="44"/>
      <c r="OBO17" s="44"/>
      <c r="OBP17" s="44"/>
      <c r="OBQ17" s="44"/>
      <c r="OBR17" s="44"/>
      <c r="OBS17" s="44"/>
      <c r="OBT17" s="44"/>
      <c r="OBU17" s="44"/>
      <c r="OBV17" s="44"/>
      <c r="OBW17" s="44"/>
      <c r="OBX17" s="44"/>
      <c r="OBY17" s="44"/>
      <c r="OBZ17" s="44"/>
      <c r="OCA17" s="44"/>
      <c r="OCB17" s="44"/>
      <c r="OCC17" s="44"/>
      <c r="OCD17" s="44"/>
      <c r="OCE17" s="44"/>
      <c r="OCF17" s="44"/>
      <c r="OCG17" s="44"/>
      <c r="OCH17" s="44"/>
      <c r="OCI17" s="44"/>
      <c r="OCJ17" s="44"/>
      <c r="OCK17" s="44"/>
      <c r="OCL17" s="44"/>
      <c r="OCM17" s="44"/>
      <c r="OCN17" s="44"/>
      <c r="OCO17" s="44"/>
      <c r="OCP17" s="44"/>
      <c r="OCQ17" s="44"/>
      <c r="OCR17" s="44"/>
      <c r="OCS17" s="44"/>
      <c r="OCT17" s="44"/>
      <c r="OCU17" s="44"/>
      <c r="OCV17" s="44"/>
      <c r="OCW17" s="44"/>
      <c r="OCX17" s="44"/>
      <c r="OCY17" s="44"/>
      <c r="OCZ17" s="44"/>
      <c r="ODA17" s="44"/>
      <c r="ODB17" s="44"/>
      <c r="ODC17" s="44"/>
      <c r="ODD17" s="44"/>
      <c r="ODE17" s="44"/>
      <c r="ODF17" s="44"/>
      <c r="ODG17" s="44"/>
      <c r="ODH17" s="44"/>
      <c r="ODI17" s="44"/>
      <c r="ODJ17" s="44"/>
      <c r="ODK17" s="44"/>
      <c r="ODL17" s="44"/>
      <c r="ODM17" s="44"/>
      <c r="ODN17" s="44"/>
      <c r="ODO17" s="44"/>
      <c r="ODP17" s="44"/>
      <c r="ODQ17" s="44"/>
      <c r="ODR17" s="44"/>
      <c r="ODS17" s="44"/>
      <c r="ODT17" s="44"/>
      <c r="ODU17" s="44"/>
      <c r="ODV17" s="44"/>
      <c r="ODW17" s="44"/>
      <c r="ODX17" s="44"/>
      <c r="ODY17" s="44"/>
      <c r="ODZ17" s="44"/>
      <c r="OEA17" s="44"/>
      <c r="OEB17" s="44"/>
      <c r="OEC17" s="44"/>
      <c r="OED17" s="44"/>
      <c r="OEE17" s="44"/>
      <c r="OEF17" s="44"/>
      <c r="OEG17" s="44"/>
      <c r="OEH17" s="44"/>
      <c r="OEI17" s="44"/>
      <c r="OEJ17" s="44"/>
      <c r="OEK17" s="44"/>
      <c r="OEL17" s="44"/>
      <c r="OEM17" s="44"/>
      <c r="OEN17" s="44"/>
      <c r="OEO17" s="44"/>
      <c r="OEP17" s="44"/>
      <c r="OEQ17" s="44"/>
      <c r="OER17" s="44"/>
      <c r="OES17" s="44"/>
      <c r="OET17" s="44"/>
      <c r="OEU17" s="44"/>
      <c r="OEV17" s="44"/>
      <c r="OEW17" s="44"/>
      <c r="OEX17" s="44"/>
      <c r="OEY17" s="44"/>
      <c r="OEZ17" s="44"/>
      <c r="OFA17" s="44"/>
      <c r="OFB17" s="44"/>
      <c r="OFC17" s="44"/>
      <c r="OFD17" s="44"/>
      <c r="OFE17" s="44"/>
      <c r="OFF17" s="44"/>
      <c r="OFG17" s="44"/>
      <c r="OFH17" s="44"/>
      <c r="OFI17" s="44"/>
      <c r="OFJ17" s="44"/>
      <c r="OFK17" s="44"/>
      <c r="OFL17" s="44"/>
      <c r="OFM17" s="44"/>
      <c r="OFN17" s="44"/>
      <c r="OFO17" s="44"/>
      <c r="OFP17" s="44"/>
      <c r="OFQ17" s="44"/>
      <c r="OFR17" s="44"/>
      <c r="OFS17" s="44"/>
      <c r="OFT17" s="44"/>
      <c r="OFU17" s="44"/>
      <c r="OFV17" s="44"/>
      <c r="OFW17" s="44"/>
      <c r="OFX17" s="44"/>
      <c r="OFY17" s="44"/>
      <c r="OFZ17" s="44"/>
      <c r="OGA17" s="44"/>
      <c r="OGB17" s="44"/>
      <c r="OGC17" s="44"/>
      <c r="OGD17" s="44"/>
      <c r="OGE17" s="44"/>
      <c r="OGF17" s="44"/>
      <c r="OGG17" s="44"/>
      <c r="OGH17" s="44"/>
      <c r="OGI17" s="44"/>
      <c r="OGJ17" s="44"/>
      <c r="OGK17" s="44"/>
      <c r="OGL17" s="44"/>
      <c r="OGM17" s="44"/>
      <c r="OGN17" s="44"/>
      <c r="OGO17" s="44"/>
      <c r="OGP17" s="44"/>
      <c r="OGQ17" s="44"/>
      <c r="OGR17" s="44"/>
      <c r="OGS17" s="44"/>
      <c r="OGT17" s="44"/>
      <c r="OGU17" s="44"/>
      <c r="OGV17" s="44"/>
      <c r="OGW17" s="44"/>
      <c r="OGX17" s="44"/>
      <c r="OGY17" s="44"/>
      <c r="OGZ17" s="44"/>
      <c r="OHA17" s="44"/>
      <c r="OHB17" s="44"/>
      <c r="OHC17" s="44"/>
      <c r="OHD17" s="44"/>
      <c r="OHE17" s="44"/>
      <c r="OHF17" s="44"/>
      <c r="OHG17" s="44"/>
      <c r="OHH17" s="44"/>
      <c r="OHI17" s="44"/>
      <c r="OHJ17" s="44"/>
      <c r="OHK17" s="44"/>
      <c r="OHL17" s="44"/>
      <c r="OHM17" s="44"/>
      <c r="OHN17" s="44"/>
      <c r="OHO17" s="44"/>
      <c r="OHP17" s="44"/>
      <c r="OHQ17" s="44"/>
      <c r="OHR17" s="44"/>
      <c r="OHS17" s="44"/>
      <c r="OHT17" s="44"/>
      <c r="OHU17" s="44"/>
      <c r="OHV17" s="44"/>
      <c r="OHW17" s="44"/>
      <c r="OHX17" s="44"/>
      <c r="OHY17" s="44"/>
      <c r="OHZ17" s="44"/>
      <c r="OIA17" s="44"/>
      <c r="OIB17" s="44"/>
      <c r="OIC17" s="44"/>
      <c r="OID17" s="44"/>
      <c r="OIE17" s="44"/>
      <c r="OIF17" s="44"/>
      <c r="OIG17" s="44"/>
      <c r="OIH17" s="44"/>
      <c r="OII17" s="44"/>
      <c r="OIJ17" s="44"/>
      <c r="OIK17" s="44"/>
      <c r="OIL17" s="44"/>
      <c r="OIM17" s="44"/>
      <c r="OIN17" s="44"/>
      <c r="OIO17" s="44"/>
      <c r="OIP17" s="44"/>
      <c r="OIQ17" s="44"/>
      <c r="OIR17" s="44"/>
      <c r="OIS17" s="44"/>
      <c r="OIT17" s="44"/>
      <c r="OIU17" s="44"/>
      <c r="OIV17" s="44"/>
      <c r="OIW17" s="44"/>
      <c r="OIX17" s="44"/>
      <c r="OIY17" s="44"/>
      <c r="OIZ17" s="44"/>
      <c r="OJA17" s="44"/>
      <c r="OJB17" s="44"/>
      <c r="OJC17" s="44"/>
      <c r="OJD17" s="44"/>
      <c r="OJE17" s="44"/>
      <c r="OJF17" s="44"/>
      <c r="OJG17" s="44"/>
      <c r="OJH17" s="44"/>
      <c r="OJI17" s="44"/>
      <c r="OJJ17" s="44"/>
      <c r="OJK17" s="44"/>
      <c r="OJL17" s="44"/>
      <c r="OJM17" s="44"/>
      <c r="OJN17" s="44"/>
      <c r="OJO17" s="44"/>
      <c r="OJP17" s="44"/>
      <c r="OJQ17" s="44"/>
      <c r="OJR17" s="44"/>
      <c r="OJS17" s="44"/>
      <c r="OJT17" s="44"/>
      <c r="OJU17" s="44"/>
      <c r="OJV17" s="44"/>
      <c r="OJW17" s="44"/>
      <c r="OJX17" s="44"/>
      <c r="OJY17" s="44"/>
      <c r="OJZ17" s="44"/>
      <c r="OKA17" s="44"/>
      <c r="OKB17" s="44"/>
      <c r="OKC17" s="44"/>
      <c r="OKD17" s="44"/>
      <c r="OKE17" s="44"/>
      <c r="OKF17" s="44"/>
      <c r="OKG17" s="44"/>
      <c r="OKH17" s="44"/>
      <c r="OKI17" s="44"/>
      <c r="OKJ17" s="44"/>
      <c r="OKK17" s="44"/>
      <c r="OKL17" s="44"/>
      <c r="OKM17" s="44"/>
      <c r="OKN17" s="44"/>
      <c r="OKO17" s="44"/>
      <c r="OKP17" s="44"/>
      <c r="OKQ17" s="44"/>
      <c r="OKR17" s="44"/>
      <c r="OKS17" s="44"/>
      <c r="OKT17" s="44"/>
      <c r="OKU17" s="44"/>
      <c r="OKV17" s="44"/>
      <c r="OKW17" s="44"/>
      <c r="OKX17" s="44"/>
      <c r="OKY17" s="44"/>
      <c r="OKZ17" s="44"/>
      <c r="OLA17" s="44"/>
      <c r="OLB17" s="44"/>
      <c r="OLC17" s="44"/>
      <c r="OLD17" s="44"/>
      <c r="OLE17" s="44"/>
      <c r="OLF17" s="44"/>
      <c r="OLG17" s="44"/>
      <c r="OLH17" s="44"/>
      <c r="OLI17" s="44"/>
      <c r="OLJ17" s="44"/>
      <c r="OLK17" s="44"/>
      <c r="OLL17" s="44"/>
      <c r="OLM17" s="44"/>
      <c r="OLN17" s="44"/>
      <c r="OLO17" s="44"/>
      <c r="OLP17" s="44"/>
      <c r="OLQ17" s="44"/>
      <c r="OLR17" s="44"/>
      <c r="OLS17" s="44"/>
      <c r="OLT17" s="44"/>
      <c r="OLU17" s="44"/>
      <c r="OLV17" s="44"/>
      <c r="OLW17" s="44"/>
      <c r="OLX17" s="44"/>
      <c r="OLY17" s="44"/>
      <c r="OLZ17" s="44"/>
      <c r="OMA17" s="44"/>
      <c r="OMB17" s="44"/>
      <c r="OMC17" s="44"/>
      <c r="OMD17" s="44"/>
      <c r="OME17" s="44"/>
      <c r="OMF17" s="44"/>
      <c r="OMG17" s="44"/>
      <c r="OMH17" s="44"/>
      <c r="OMI17" s="44"/>
      <c r="OMJ17" s="44"/>
      <c r="OMK17" s="44"/>
      <c r="OML17" s="44"/>
      <c r="OMM17" s="44"/>
      <c r="OMN17" s="44"/>
      <c r="OMO17" s="44"/>
      <c r="OMP17" s="44"/>
      <c r="OMQ17" s="44"/>
      <c r="OMR17" s="44"/>
      <c r="OMS17" s="44"/>
      <c r="OMT17" s="44"/>
      <c r="OMU17" s="44"/>
      <c r="OMV17" s="44"/>
      <c r="OMW17" s="44"/>
      <c r="OMX17" s="44"/>
      <c r="OMY17" s="44"/>
      <c r="OMZ17" s="44"/>
      <c r="ONA17" s="44"/>
      <c r="ONB17" s="44"/>
      <c r="ONC17" s="44"/>
      <c r="OND17" s="44"/>
      <c r="ONE17" s="44"/>
      <c r="ONF17" s="44"/>
      <c r="ONG17" s="44"/>
      <c r="ONH17" s="44"/>
      <c r="ONI17" s="44"/>
      <c r="ONJ17" s="44"/>
      <c r="ONK17" s="44"/>
      <c r="ONL17" s="44"/>
      <c r="ONM17" s="44"/>
      <c r="ONN17" s="44"/>
      <c r="ONO17" s="44"/>
      <c r="ONP17" s="44"/>
      <c r="ONQ17" s="44"/>
      <c r="ONR17" s="44"/>
      <c r="ONS17" s="44"/>
      <c r="ONT17" s="44"/>
      <c r="ONU17" s="44"/>
      <c r="ONV17" s="44"/>
      <c r="ONW17" s="44"/>
      <c r="ONX17" s="44"/>
      <c r="ONY17" s="44"/>
      <c r="ONZ17" s="44"/>
      <c r="OOA17" s="44"/>
      <c r="OOB17" s="44"/>
      <c r="OOC17" s="44"/>
      <c r="OOD17" s="44"/>
      <c r="OOE17" s="44"/>
      <c r="OOF17" s="44"/>
      <c r="OOG17" s="44"/>
      <c r="OOH17" s="44"/>
      <c r="OOI17" s="44"/>
      <c r="OOJ17" s="44"/>
      <c r="OOK17" s="44"/>
      <c r="OOL17" s="44"/>
      <c r="OOM17" s="44"/>
      <c r="OON17" s="44"/>
      <c r="OOO17" s="44"/>
      <c r="OOP17" s="44"/>
      <c r="OOQ17" s="44"/>
      <c r="OOR17" s="44"/>
      <c r="OOS17" s="44"/>
      <c r="OOT17" s="44"/>
      <c r="OOU17" s="44"/>
      <c r="OOV17" s="44"/>
      <c r="OOW17" s="44"/>
      <c r="OOX17" s="44"/>
      <c r="OOY17" s="44"/>
      <c r="OOZ17" s="44"/>
      <c r="OPA17" s="44"/>
      <c r="OPB17" s="44"/>
      <c r="OPC17" s="44"/>
      <c r="OPD17" s="44"/>
      <c r="OPE17" s="44"/>
      <c r="OPF17" s="44"/>
      <c r="OPG17" s="44"/>
      <c r="OPH17" s="44"/>
      <c r="OPI17" s="44"/>
      <c r="OPJ17" s="44"/>
      <c r="OPK17" s="44"/>
      <c r="OPL17" s="44"/>
      <c r="OPM17" s="44"/>
      <c r="OPN17" s="44"/>
      <c r="OPO17" s="44"/>
      <c r="OPP17" s="44"/>
      <c r="OPQ17" s="44"/>
      <c r="OPR17" s="44"/>
      <c r="OPS17" s="44"/>
      <c r="OPT17" s="44"/>
      <c r="OPU17" s="44"/>
      <c r="OPV17" s="44"/>
      <c r="OPW17" s="44"/>
      <c r="OPX17" s="44"/>
      <c r="OPY17" s="44"/>
      <c r="OPZ17" s="44"/>
      <c r="OQA17" s="44"/>
      <c r="OQB17" s="44"/>
      <c r="OQC17" s="44"/>
      <c r="OQD17" s="44"/>
      <c r="OQE17" s="44"/>
      <c r="OQF17" s="44"/>
      <c r="OQG17" s="44"/>
      <c r="OQH17" s="44"/>
      <c r="OQI17" s="44"/>
      <c r="OQJ17" s="44"/>
      <c r="OQK17" s="44"/>
      <c r="OQL17" s="44"/>
      <c r="OQM17" s="44"/>
      <c r="OQN17" s="44"/>
      <c r="OQO17" s="44"/>
      <c r="OQP17" s="44"/>
      <c r="OQQ17" s="44"/>
      <c r="OQR17" s="44"/>
      <c r="OQS17" s="44"/>
      <c r="OQT17" s="44"/>
      <c r="OQU17" s="44"/>
      <c r="OQV17" s="44"/>
      <c r="OQW17" s="44"/>
      <c r="OQX17" s="44"/>
      <c r="OQY17" s="44"/>
      <c r="OQZ17" s="44"/>
      <c r="ORA17" s="44"/>
      <c r="ORB17" s="44"/>
      <c r="ORC17" s="44"/>
      <c r="ORD17" s="44"/>
      <c r="ORE17" s="44"/>
      <c r="ORF17" s="44"/>
      <c r="ORG17" s="44"/>
      <c r="ORH17" s="44"/>
      <c r="ORI17" s="44"/>
      <c r="ORJ17" s="44"/>
      <c r="ORK17" s="44"/>
      <c r="ORL17" s="44"/>
      <c r="ORM17" s="44"/>
      <c r="ORN17" s="44"/>
      <c r="ORO17" s="44"/>
      <c r="ORP17" s="44"/>
      <c r="ORQ17" s="44"/>
      <c r="ORR17" s="44"/>
      <c r="ORS17" s="44"/>
      <c r="ORT17" s="44"/>
      <c r="ORU17" s="44"/>
      <c r="ORV17" s="44"/>
      <c r="ORW17" s="44"/>
      <c r="ORX17" s="44"/>
      <c r="ORY17" s="44"/>
      <c r="ORZ17" s="44"/>
      <c r="OSA17" s="44"/>
      <c r="OSB17" s="44"/>
      <c r="OSC17" s="44"/>
      <c r="OSD17" s="44"/>
      <c r="OSE17" s="44"/>
      <c r="OSF17" s="44"/>
      <c r="OSG17" s="44"/>
      <c r="OSH17" s="44"/>
      <c r="OSI17" s="44"/>
      <c r="OSJ17" s="44"/>
      <c r="OSK17" s="44"/>
      <c r="OSL17" s="44"/>
      <c r="OSM17" s="44"/>
      <c r="OSN17" s="44"/>
      <c r="OSO17" s="44"/>
      <c r="OSP17" s="44"/>
      <c r="OSQ17" s="44"/>
      <c r="OSR17" s="44"/>
      <c r="OSS17" s="44"/>
      <c r="OST17" s="44"/>
      <c r="OSU17" s="44"/>
      <c r="OSV17" s="44"/>
      <c r="OSW17" s="44"/>
      <c r="OSX17" s="44"/>
      <c r="OSY17" s="44"/>
      <c r="OSZ17" s="44"/>
      <c r="OTA17" s="44"/>
      <c r="OTB17" s="44"/>
      <c r="OTC17" s="44"/>
      <c r="OTD17" s="44"/>
      <c r="OTE17" s="44"/>
      <c r="OTF17" s="44"/>
      <c r="OTG17" s="44"/>
      <c r="OTH17" s="44"/>
      <c r="OTI17" s="44"/>
      <c r="OTJ17" s="44"/>
      <c r="OTK17" s="44"/>
      <c r="OTL17" s="44"/>
      <c r="OTM17" s="44"/>
      <c r="OTN17" s="44"/>
      <c r="OTO17" s="44"/>
      <c r="OTP17" s="44"/>
      <c r="OTQ17" s="44"/>
      <c r="OTR17" s="44"/>
      <c r="OTS17" s="44"/>
      <c r="OTT17" s="44"/>
      <c r="OTU17" s="44"/>
      <c r="OTV17" s="44"/>
      <c r="OTW17" s="44"/>
      <c r="OTX17" s="44"/>
      <c r="OTY17" s="44"/>
      <c r="OTZ17" s="44"/>
      <c r="OUA17" s="44"/>
      <c r="OUB17" s="44"/>
      <c r="OUC17" s="44"/>
      <c r="OUD17" s="44"/>
      <c r="OUE17" s="44"/>
      <c r="OUF17" s="44"/>
      <c r="OUG17" s="44"/>
      <c r="OUH17" s="44"/>
      <c r="OUI17" s="44"/>
      <c r="OUJ17" s="44"/>
      <c r="OUK17" s="44"/>
      <c r="OUL17" s="44"/>
      <c r="OUM17" s="44"/>
      <c r="OUN17" s="44"/>
      <c r="OUO17" s="44"/>
      <c r="OUP17" s="44"/>
      <c r="OUQ17" s="44"/>
      <c r="OUR17" s="44"/>
      <c r="OUS17" s="44"/>
      <c r="OUT17" s="44"/>
      <c r="OUU17" s="44"/>
      <c r="OUV17" s="44"/>
      <c r="OUW17" s="44"/>
      <c r="OUX17" s="44"/>
      <c r="OUY17" s="44"/>
      <c r="OUZ17" s="44"/>
      <c r="OVA17" s="44"/>
      <c r="OVB17" s="44"/>
      <c r="OVC17" s="44"/>
      <c r="OVD17" s="44"/>
      <c r="OVE17" s="44"/>
      <c r="OVF17" s="44"/>
      <c r="OVG17" s="44"/>
      <c r="OVH17" s="44"/>
      <c r="OVI17" s="44"/>
      <c r="OVJ17" s="44"/>
      <c r="OVK17" s="44"/>
      <c r="OVL17" s="44"/>
      <c r="OVM17" s="44"/>
      <c r="OVN17" s="44"/>
      <c r="OVO17" s="44"/>
      <c r="OVP17" s="44"/>
      <c r="OVQ17" s="44"/>
      <c r="OVR17" s="44"/>
      <c r="OVS17" s="44"/>
      <c r="OVT17" s="44"/>
      <c r="OVU17" s="44"/>
      <c r="OVV17" s="44"/>
      <c r="OVW17" s="44"/>
      <c r="OVX17" s="44"/>
      <c r="OVY17" s="44"/>
      <c r="OVZ17" s="44"/>
      <c r="OWA17" s="44"/>
      <c r="OWB17" s="44"/>
      <c r="OWC17" s="44"/>
      <c r="OWD17" s="44"/>
      <c r="OWE17" s="44"/>
      <c r="OWF17" s="44"/>
      <c r="OWG17" s="44"/>
      <c r="OWH17" s="44"/>
      <c r="OWI17" s="44"/>
      <c r="OWJ17" s="44"/>
      <c r="OWK17" s="44"/>
      <c r="OWL17" s="44"/>
      <c r="OWM17" s="44"/>
      <c r="OWN17" s="44"/>
      <c r="OWO17" s="44"/>
      <c r="OWP17" s="44"/>
      <c r="OWQ17" s="44"/>
      <c r="OWR17" s="44"/>
      <c r="OWS17" s="44"/>
      <c r="OWT17" s="44"/>
      <c r="OWU17" s="44"/>
      <c r="OWV17" s="44"/>
      <c r="OWW17" s="44"/>
      <c r="OWX17" s="44"/>
      <c r="OWY17" s="44"/>
      <c r="OWZ17" s="44"/>
      <c r="OXA17" s="44"/>
      <c r="OXB17" s="44"/>
      <c r="OXC17" s="44"/>
      <c r="OXD17" s="44"/>
      <c r="OXE17" s="44"/>
      <c r="OXF17" s="44"/>
      <c r="OXG17" s="44"/>
      <c r="OXH17" s="44"/>
      <c r="OXI17" s="44"/>
      <c r="OXJ17" s="44"/>
      <c r="OXK17" s="44"/>
      <c r="OXL17" s="44"/>
      <c r="OXM17" s="44"/>
      <c r="OXN17" s="44"/>
      <c r="OXO17" s="44"/>
      <c r="OXP17" s="44"/>
      <c r="OXQ17" s="44"/>
      <c r="OXR17" s="44"/>
      <c r="OXS17" s="44"/>
      <c r="OXT17" s="44"/>
      <c r="OXU17" s="44"/>
      <c r="OXV17" s="44"/>
      <c r="OXW17" s="44"/>
      <c r="OXX17" s="44"/>
      <c r="OXY17" s="44"/>
      <c r="OXZ17" s="44"/>
      <c r="OYA17" s="44"/>
      <c r="OYB17" s="44"/>
      <c r="OYC17" s="44"/>
      <c r="OYD17" s="44"/>
      <c r="OYE17" s="44"/>
      <c r="OYF17" s="44"/>
      <c r="OYG17" s="44"/>
      <c r="OYH17" s="44"/>
      <c r="OYI17" s="44"/>
      <c r="OYJ17" s="44"/>
      <c r="OYK17" s="44"/>
      <c r="OYL17" s="44"/>
      <c r="OYM17" s="44"/>
      <c r="OYN17" s="44"/>
      <c r="OYO17" s="44"/>
      <c r="OYP17" s="44"/>
      <c r="OYQ17" s="44"/>
      <c r="OYR17" s="44"/>
      <c r="OYS17" s="44"/>
      <c r="OYT17" s="44"/>
      <c r="OYU17" s="44"/>
      <c r="OYV17" s="44"/>
      <c r="OYW17" s="44"/>
      <c r="OYX17" s="44"/>
      <c r="OYY17" s="44"/>
      <c r="OYZ17" s="44"/>
      <c r="OZA17" s="44"/>
      <c r="OZB17" s="44"/>
      <c r="OZC17" s="44"/>
      <c r="OZD17" s="44"/>
      <c r="OZE17" s="44"/>
      <c r="OZF17" s="44"/>
      <c r="OZG17" s="44"/>
      <c r="OZH17" s="44"/>
      <c r="OZI17" s="44"/>
      <c r="OZJ17" s="44"/>
      <c r="OZK17" s="44"/>
      <c r="OZL17" s="44"/>
      <c r="OZM17" s="44"/>
      <c r="OZN17" s="44"/>
      <c r="OZO17" s="44"/>
      <c r="OZP17" s="44"/>
      <c r="OZQ17" s="44"/>
      <c r="OZR17" s="44"/>
      <c r="OZS17" s="44"/>
      <c r="OZT17" s="44"/>
      <c r="OZU17" s="44"/>
      <c r="OZV17" s="44"/>
      <c r="OZW17" s="44"/>
      <c r="OZX17" s="44"/>
      <c r="OZY17" s="44"/>
      <c r="OZZ17" s="44"/>
      <c r="PAA17" s="44"/>
      <c r="PAB17" s="44"/>
      <c r="PAC17" s="44"/>
      <c r="PAD17" s="44"/>
      <c r="PAE17" s="44"/>
      <c r="PAF17" s="44"/>
      <c r="PAG17" s="44"/>
      <c r="PAH17" s="44"/>
      <c r="PAI17" s="44"/>
      <c r="PAJ17" s="44"/>
      <c r="PAK17" s="44"/>
      <c r="PAL17" s="44"/>
      <c r="PAM17" s="44"/>
      <c r="PAN17" s="44"/>
      <c r="PAO17" s="44"/>
      <c r="PAP17" s="44"/>
      <c r="PAQ17" s="44"/>
      <c r="PAR17" s="44"/>
      <c r="PAS17" s="44"/>
      <c r="PAT17" s="44"/>
      <c r="PAU17" s="44"/>
      <c r="PAV17" s="44"/>
      <c r="PAW17" s="44"/>
      <c r="PAX17" s="44"/>
      <c r="PAY17" s="44"/>
      <c r="PAZ17" s="44"/>
      <c r="PBA17" s="44"/>
      <c r="PBB17" s="44"/>
      <c r="PBC17" s="44"/>
      <c r="PBD17" s="44"/>
      <c r="PBE17" s="44"/>
      <c r="PBF17" s="44"/>
      <c r="PBG17" s="44"/>
      <c r="PBH17" s="44"/>
      <c r="PBI17" s="44"/>
      <c r="PBJ17" s="44"/>
      <c r="PBK17" s="44"/>
      <c r="PBL17" s="44"/>
      <c r="PBM17" s="44"/>
      <c r="PBN17" s="44"/>
      <c r="PBO17" s="44"/>
      <c r="PBP17" s="44"/>
      <c r="PBQ17" s="44"/>
      <c r="PBR17" s="44"/>
      <c r="PBS17" s="44"/>
      <c r="PBT17" s="44"/>
      <c r="PBU17" s="44"/>
      <c r="PBV17" s="44"/>
      <c r="PBW17" s="44"/>
      <c r="PBX17" s="44"/>
      <c r="PBY17" s="44"/>
      <c r="PBZ17" s="44"/>
      <c r="PCA17" s="44"/>
      <c r="PCB17" s="44"/>
      <c r="PCC17" s="44"/>
      <c r="PCD17" s="44"/>
      <c r="PCE17" s="44"/>
      <c r="PCF17" s="44"/>
      <c r="PCG17" s="44"/>
      <c r="PCH17" s="44"/>
      <c r="PCI17" s="44"/>
      <c r="PCJ17" s="44"/>
      <c r="PCK17" s="44"/>
      <c r="PCL17" s="44"/>
      <c r="PCM17" s="44"/>
      <c r="PCN17" s="44"/>
      <c r="PCO17" s="44"/>
      <c r="PCP17" s="44"/>
      <c r="PCQ17" s="44"/>
      <c r="PCR17" s="44"/>
      <c r="PCS17" s="44"/>
      <c r="PCT17" s="44"/>
      <c r="PCU17" s="44"/>
      <c r="PCV17" s="44"/>
      <c r="PCW17" s="44"/>
      <c r="PCX17" s="44"/>
      <c r="PCY17" s="44"/>
      <c r="PCZ17" s="44"/>
      <c r="PDA17" s="44"/>
      <c r="PDB17" s="44"/>
      <c r="PDC17" s="44"/>
      <c r="PDD17" s="44"/>
      <c r="PDE17" s="44"/>
      <c r="PDF17" s="44"/>
      <c r="PDG17" s="44"/>
      <c r="PDH17" s="44"/>
      <c r="PDI17" s="44"/>
      <c r="PDJ17" s="44"/>
      <c r="PDK17" s="44"/>
      <c r="PDL17" s="44"/>
      <c r="PDM17" s="44"/>
      <c r="PDN17" s="44"/>
      <c r="PDO17" s="44"/>
      <c r="PDP17" s="44"/>
      <c r="PDQ17" s="44"/>
      <c r="PDR17" s="44"/>
      <c r="PDS17" s="44"/>
      <c r="PDT17" s="44"/>
      <c r="PDU17" s="44"/>
      <c r="PDV17" s="44"/>
      <c r="PDW17" s="44"/>
      <c r="PDX17" s="44"/>
      <c r="PDY17" s="44"/>
      <c r="PDZ17" s="44"/>
      <c r="PEA17" s="44"/>
      <c r="PEB17" s="44"/>
      <c r="PEC17" s="44"/>
      <c r="PED17" s="44"/>
      <c r="PEE17" s="44"/>
      <c r="PEF17" s="44"/>
      <c r="PEG17" s="44"/>
      <c r="PEH17" s="44"/>
      <c r="PEI17" s="44"/>
      <c r="PEJ17" s="44"/>
      <c r="PEK17" s="44"/>
      <c r="PEL17" s="44"/>
      <c r="PEM17" s="44"/>
      <c r="PEN17" s="44"/>
      <c r="PEO17" s="44"/>
      <c r="PEP17" s="44"/>
      <c r="PEQ17" s="44"/>
      <c r="PER17" s="44"/>
      <c r="PES17" s="44"/>
      <c r="PET17" s="44"/>
      <c r="PEU17" s="44"/>
      <c r="PEV17" s="44"/>
      <c r="PEW17" s="44"/>
      <c r="PEX17" s="44"/>
      <c r="PEY17" s="44"/>
      <c r="PEZ17" s="44"/>
      <c r="PFA17" s="44"/>
      <c r="PFB17" s="44"/>
      <c r="PFC17" s="44"/>
      <c r="PFD17" s="44"/>
      <c r="PFE17" s="44"/>
      <c r="PFF17" s="44"/>
      <c r="PFG17" s="44"/>
      <c r="PFH17" s="44"/>
      <c r="PFI17" s="44"/>
      <c r="PFJ17" s="44"/>
      <c r="PFK17" s="44"/>
      <c r="PFL17" s="44"/>
      <c r="PFM17" s="44"/>
      <c r="PFN17" s="44"/>
      <c r="PFO17" s="44"/>
      <c r="PFP17" s="44"/>
      <c r="PFQ17" s="44"/>
      <c r="PFR17" s="44"/>
      <c r="PFS17" s="44"/>
      <c r="PFT17" s="44"/>
      <c r="PFU17" s="44"/>
      <c r="PFV17" s="44"/>
      <c r="PFW17" s="44"/>
      <c r="PFX17" s="44"/>
      <c r="PFY17" s="44"/>
      <c r="PFZ17" s="44"/>
      <c r="PGA17" s="44"/>
      <c r="PGB17" s="44"/>
      <c r="PGC17" s="44"/>
      <c r="PGD17" s="44"/>
      <c r="PGE17" s="44"/>
      <c r="PGF17" s="44"/>
      <c r="PGG17" s="44"/>
      <c r="PGH17" s="44"/>
      <c r="PGI17" s="44"/>
      <c r="PGJ17" s="44"/>
      <c r="PGK17" s="44"/>
      <c r="PGL17" s="44"/>
      <c r="PGM17" s="44"/>
      <c r="PGN17" s="44"/>
      <c r="PGO17" s="44"/>
      <c r="PGP17" s="44"/>
      <c r="PGQ17" s="44"/>
      <c r="PGR17" s="44"/>
      <c r="PGS17" s="44"/>
      <c r="PGT17" s="44"/>
      <c r="PGU17" s="44"/>
      <c r="PGV17" s="44"/>
      <c r="PGW17" s="44"/>
      <c r="PGX17" s="44"/>
      <c r="PGY17" s="44"/>
      <c r="PGZ17" s="44"/>
      <c r="PHA17" s="44"/>
      <c r="PHB17" s="44"/>
      <c r="PHC17" s="44"/>
      <c r="PHD17" s="44"/>
      <c r="PHE17" s="44"/>
      <c r="PHF17" s="44"/>
      <c r="PHG17" s="44"/>
      <c r="PHH17" s="44"/>
      <c r="PHI17" s="44"/>
      <c r="PHJ17" s="44"/>
      <c r="PHK17" s="44"/>
      <c r="PHL17" s="44"/>
      <c r="PHM17" s="44"/>
      <c r="PHN17" s="44"/>
      <c r="PHO17" s="44"/>
      <c r="PHP17" s="44"/>
      <c r="PHQ17" s="44"/>
      <c r="PHR17" s="44"/>
      <c r="PHS17" s="44"/>
      <c r="PHT17" s="44"/>
      <c r="PHU17" s="44"/>
      <c r="PHV17" s="44"/>
      <c r="PHW17" s="44"/>
      <c r="PHX17" s="44"/>
      <c r="PHY17" s="44"/>
      <c r="PHZ17" s="44"/>
      <c r="PIA17" s="44"/>
      <c r="PIB17" s="44"/>
      <c r="PIC17" s="44"/>
      <c r="PID17" s="44"/>
      <c r="PIE17" s="44"/>
      <c r="PIF17" s="44"/>
      <c r="PIG17" s="44"/>
      <c r="PIH17" s="44"/>
      <c r="PII17" s="44"/>
      <c r="PIJ17" s="44"/>
      <c r="PIK17" s="44"/>
      <c r="PIL17" s="44"/>
      <c r="PIM17" s="44"/>
      <c r="PIN17" s="44"/>
      <c r="PIO17" s="44"/>
      <c r="PIP17" s="44"/>
      <c r="PIQ17" s="44"/>
      <c r="PIR17" s="44"/>
      <c r="PIS17" s="44"/>
      <c r="PIT17" s="44"/>
      <c r="PIU17" s="44"/>
      <c r="PIV17" s="44"/>
      <c r="PIW17" s="44"/>
      <c r="PIX17" s="44"/>
      <c r="PIY17" s="44"/>
      <c r="PIZ17" s="44"/>
      <c r="PJA17" s="44"/>
      <c r="PJB17" s="44"/>
      <c r="PJC17" s="44"/>
      <c r="PJD17" s="44"/>
      <c r="PJE17" s="44"/>
      <c r="PJF17" s="44"/>
      <c r="PJG17" s="44"/>
      <c r="PJH17" s="44"/>
      <c r="PJI17" s="44"/>
      <c r="PJJ17" s="44"/>
      <c r="PJK17" s="44"/>
      <c r="PJL17" s="44"/>
      <c r="PJM17" s="44"/>
      <c r="PJN17" s="44"/>
      <c r="PJO17" s="44"/>
      <c r="PJP17" s="44"/>
      <c r="PJQ17" s="44"/>
      <c r="PJR17" s="44"/>
      <c r="PJS17" s="44"/>
      <c r="PJT17" s="44"/>
      <c r="PJU17" s="44"/>
      <c r="PJV17" s="44"/>
      <c r="PJW17" s="44"/>
      <c r="PJX17" s="44"/>
      <c r="PJY17" s="44"/>
      <c r="PJZ17" s="44"/>
      <c r="PKA17" s="44"/>
      <c r="PKB17" s="44"/>
      <c r="PKC17" s="44"/>
      <c r="PKD17" s="44"/>
      <c r="PKE17" s="44"/>
      <c r="PKF17" s="44"/>
      <c r="PKG17" s="44"/>
      <c r="PKH17" s="44"/>
      <c r="PKI17" s="44"/>
      <c r="PKJ17" s="44"/>
      <c r="PKK17" s="44"/>
      <c r="PKL17" s="44"/>
      <c r="PKM17" s="44"/>
      <c r="PKN17" s="44"/>
      <c r="PKO17" s="44"/>
      <c r="PKP17" s="44"/>
      <c r="PKQ17" s="44"/>
      <c r="PKR17" s="44"/>
      <c r="PKS17" s="44"/>
      <c r="PKT17" s="44"/>
      <c r="PKU17" s="44"/>
      <c r="PKV17" s="44"/>
      <c r="PKW17" s="44"/>
      <c r="PKX17" s="44"/>
      <c r="PKY17" s="44"/>
      <c r="PKZ17" s="44"/>
      <c r="PLA17" s="44"/>
      <c r="PLB17" s="44"/>
      <c r="PLC17" s="44"/>
      <c r="PLD17" s="44"/>
      <c r="PLE17" s="44"/>
      <c r="PLF17" s="44"/>
      <c r="PLG17" s="44"/>
      <c r="PLH17" s="44"/>
      <c r="PLI17" s="44"/>
      <c r="PLJ17" s="44"/>
      <c r="PLK17" s="44"/>
      <c r="PLL17" s="44"/>
      <c r="PLM17" s="44"/>
      <c r="PLN17" s="44"/>
      <c r="PLO17" s="44"/>
      <c r="PLP17" s="44"/>
      <c r="PLQ17" s="44"/>
      <c r="PLR17" s="44"/>
      <c r="PLS17" s="44"/>
      <c r="PLT17" s="44"/>
      <c r="PLU17" s="44"/>
      <c r="PLV17" s="44"/>
      <c r="PLW17" s="44"/>
      <c r="PLX17" s="44"/>
      <c r="PLY17" s="44"/>
      <c r="PLZ17" s="44"/>
      <c r="PMA17" s="44"/>
      <c r="PMB17" s="44"/>
      <c r="PMC17" s="44"/>
      <c r="PMD17" s="44"/>
      <c r="PME17" s="44"/>
      <c r="PMF17" s="44"/>
      <c r="PMG17" s="44"/>
      <c r="PMH17" s="44"/>
      <c r="PMI17" s="44"/>
      <c r="PMJ17" s="44"/>
      <c r="PMK17" s="44"/>
      <c r="PML17" s="44"/>
      <c r="PMM17" s="44"/>
      <c r="PMN17" s="44"/>
      <c r="PMO17" s="44"/>
      <c r="PMP17" s="44"/>
      <c r="PMQ17" s="44"/>
      <c r="PMR17" s="44"/>
      <c r="PMS17" s="44"/>
      <c r="PMT17" s="44"/>
      <c r="PMU17" s="44"/>
      <c r="PMV17" s="44"/>
      <c r="PMW17" s="44"/>
      <c r="PMX17" s="44"/>
      <c r="PMY17" s="44"/>
      <c r="PMZ17" s="44"/>
      <c r="PNA17" s="44"/>
      <c r="PNB17" s="44"/>
      <c r="PNC17" s="44"/>
      <c r="PND17" s="44"/>
      <c r="PNE17" s="44"/>
      <c r="PNF17" s="44"/>
      <c r="PNG17" s="44"/>
      <c r="PNH17" s="44"/>
      <c r="PNI17" s="44"/>
      <c r="PNJ17" s="44"/>
      <c r="PNK17" s="44"/>
      <c r="PNL17" s="44"/>
      <c r="PNM17" s="44"/>
      <c r="PNN17" s="44"/>
      <c r="PNO17" s="44"/>
      <c r="PNP17" s="44"/>
      <c r="PNQ17" s="44"/>
      <c r="PNR17" s="44"/>
      <c r="PNS17" s="44"/>
      <c r="PNT17" s="44"/>
      <c r="PNU17" s="44"/>
      <c r="PNV17" s="44"/>
      <c r="PNW17" s="44"/>
      <c r="PNX17" s="44"/>
      <c r="PNY17" s="44"/>
      <c r="PNZ17" s="44"/>
      <c r="POA17" s="44"/>
      <c r="POB17" s="44"/>
      <c r="POC17" s="44"/>
      <c r="POD17" s="44"/>
      <c r="POE17" s="44"/>
      <c r="POF17" s="44"/>
      <c r="POG17" s="44"/>
      <c r="POH17" s="44"/>
      <c r="POI17" s="44"/>
      <c r="POJ17" s="44"/>
      <c r="POK17" s="44"/>
      <c r="POL17" s="44"/>
      <c r="POM17" s="44"/>
      <c r="PON17" s="44"/>
      <c r="POO17" s="44"/>
      <c r="POP17" s="44"/>
      <c r="POQ17" s="44"/>
      <c r="POR17" s="44"/>
      <c r="POS17" s="44"/>
      <c r="POT17" s="44"/>
      <c r="POU17" s="44"/>
      <c r="POV17" s="44"/>
      <c r="POW17" s="44"/>
      <c r="POX17" s="44"/>
      <c r="POY17" s="44"/>
      <c r="POZ17" s="44"/>
      <c r="PPA17" s="44"/>
      <c r="PPB17" s="44"/>
      <c r="PPC17" s="44"/>
      <c r="PPD17" s="44"/>
      <c r="PPE17" s="44"/>
      <c r="PPF17" s="44"/>
      <c r="PPG17" s="44"/>
      <c r="PPH17" s="44"/>
      <c r="PPI17" s="44"/>
      <c r="PPJ17" s="44"/>
      <c r="PPK17" s="44"/>
      <c r="PPL17" s="44"/>
      <c r="PPM17" s="44"/>
      <c r="PPN17" s="44"/>
      <c r="PPO17" s="44"/>
      <c r="PPP17" s="44"/>
      <c r="PPQ17" s="44"/>
      <c r="PPR17" s="44"/>
      <c r="PPS17" s="44"/>
      <c r="PPT17" s="44"/>
      <c r="PPU17" s="44"/>
      <c r="PPV17" s="44"/>
      <c r="PPW17" s="44"/>
      <c r="PPX17" s="44"/>
      <c r="PPY17" s="44"/>
      <c r="PPZ17" s="44"/>
      <c r="PQA17" s="44"/>
      <c r="PQB17" s="44"/>
      <c r="PQC17" s="44"/>
      <c r="PQD17" s="44"/>
      <c r="PQE17" s="44"/>
      <c r="PQF17" s="44"/>
      <c r="PQG17" s="44"/>
      <c r="PQH17" s="44"/>
      <c r="PQI17" s="44"/>
      <c r="PQJ17" s="44"/>
      <c r="PQK17" s="44"/>
      <c r="PQL17" s="44"/>
      <c r="PQM17" s="44"/>
      <c r="PQN17" s="44"/>
      <c r="PQO17" s="44"/>
      <c r="PQP17" s="44"/>
      <c r="PQQ17" s="44"/>
      <c r="PQR17" s="44"/>
      <c r="PQS17" s="44"/>
      <c r="PQT17" s="44"/>
      <c r="PQU17" s="44"/>
      <c r="PQV17" s="44"/>
      <c r="PQW17" s="44"/>
      <c r="PQX17" s="44"/>
      <c r="PQY17" s="44"/>
      <c r="PQZ17" s="44"/>
      <c r="PRA17" s="44"/>
      <c r="PRB17" s="44"/>
      <c r="PRC17" s="44"/>
      <c r="PRD17" s="44"/>
      <c r="PRE17" s="44"/>
      <c r="PRF17" s="44"/>
      <c r="PRG17" s="44"/>
      <c r="PRH17" s="44"/>
      <c r="PRI17" s="44"/>
      <c r="PRJ17" s="44"/>
      <c r="PRK17" s="44"/>
      <c r="PRL17" s="44"/>
      <c r="PRM17" s="44"/>
      <c r="PRN17" s="44"/>
      <c r="PRO17" s="44"/>
      <c r="PRP17" s="44"/>
      <c r="PRQ17" s="44"/>
      <c r="PRR17" s="44"/>
      <c r="PRS17" s="44"/>
      <c r="PRT17" s="44"/>
      <c r="PRU17" s="44"/>
      <c r="PRV17" s="44"/>
      <c r="PRW17" s="44"/>
      <c r="PRX17" s="44"/>
      <c r="PRY17" s="44"/>
      <c r="PRZ17" s="44"/>
      <c r="PSA17" s="44"/>
      <c r="PSB17" s="44"/>
      <c r="PSC17" s="44"/>
      <c r="PSD17" s="44"/>
      <c r="PSE17" s="44"/>
      <c r="PSF17" s="44"/>
      <c r="PSG17" s="44"/>
      <c r="PSH17" s="44"/>
      <c r="PSI17" s="44"/>
      <c r="PSJ17" s="44"/>
      <c r="PSK17" s="44"/>
      <c r="PSL17" s="44"/>
      <c r="PSM17" s="44"/>
      <c r="PSN17" s="44"/>
      <c r="PSO17" s="44"/>
      <c r="PSP17" s="44"/>
      <c r="PSQ17" s="44"/>
      <c r="PSR17" s="44"/>
      <c r="PSS17" s="44"/>
      <c r="PST17" s="44"/>
      <c r="PSU17" s="44"/>
      <c r="PSV17" s="44"/>
      <c r="PSW17" s="44"/>
      <c r="PSX17" s="44"/>
      <c r="PSY17" s="44"/>
      <c r="PSZ17" s="44"/>
      <c r="PTA17" s="44"/>
      <c r="PTB17" s="44"/>
      <c r="PTC17" s="44"/>
      <c r="PTD17" s="44"/>
      <c r="PTE17" s="44"/>
      <c r="PTF17" s="44"/>
      <c r="PTG17" s="44"/>
      <c r="PTH17" s="44"/>
      <c r="PTI17" s="44"/>
      <c r="PTJ17" s="44"/>
      <c r="PTK17" s="44"/>
      <c r="PTL17" s="44"/>
      <c r="PTM17" s="44"/>
      <c r="PTN17" s="44"/>
      <c r="PTO17" s="44"/>
      <c r="PTP17" s="44"/>
      <c r="PTQ17" s="44"/>
      <c r="PTR17" s="44"/>
      <c r="PTS17" s="44"/>
      <c r="PTT17" s="44"/>
      <c r="PTU17" s="44"/>
      <c r="PTV17" s="44"/>
      <c r="PTW17" s="44"/>
      <c r="PTX17" s="44"/>
      <c r="PTY17" s="44"/>
      <c r="PTZ17" s="44"/>
      <c r="PUA17" s="44"/>
      <c r="PUB17" s="44"/>
      <c r="PUC17" s="44"/>
      <c r="PUD17" s="44"/>
      <c r="PUE17" s="44"/>
      <c r="PUF17" s="44"/>
      <c r="PUG17" s="44"/>
      <c r="PUH17" s="44"/>
      <c r="PUI17" s="44"/>
      <c r="PUJ17" s="44"/>
      <c r="PUK17" s="44"/>
      <c r="PUL17" s="44"/>
      <c r="PUM17" s="44"/>
      <c r="PUN17" s="44"/>
      <c r="PUO17" s="44"/>
      <c r="PUP17" s="44"/>
      <c r="PUQ17" s="44"/>
      <c r="PUR17" s="44"/>
      <c r="PUS17" s="44"/>
      <c r="PUT17" s="44"/>
      <c r="PUU17" s="44"/>
      <c r="PUV17" s="44"/>
      <c r="PUW17" s="44"/>
      <c r="PUX17" s="44"/>
      <c r="PUY17" s="44"/>
      <c r="PUZ17" s="44"/>
      <c r="PVA17" s="44"/>
      <c r="PVB17" s="44"/>
      <c r="PVC17" s="44"/>
      <c r="PVD17" s="44"/>
      <c r="PVE17" s="44"/>
      <c r="PVF17" s="44"/>
      <c r="PVG17" s="44"/>
      <c r="PVH17" s="44"/>
      <c r="PVI17" s="44"/>
      <c r="PVJ17" s="44"/>
      <c r="PVK17" s="44"/>
      <c r="PVL17" s="44"/>
      <c r="PVM17" s="44"/>
      <c r="PVN17" s="44"/>
      <c r="PVO17" s="44"/>
      <c r="PVP17" s="44"/>
      <c r="PVQ17" s="44"/>
      <c r="PVR17" s="44"/>
      <c r="PVS17" s="44"/>
      <c r="PVT17" s="44"/>
      <c r="PVU17" s="44"/>
      <c r="PVV17" s="44"/>
      <c r="PVW17" s="44"/>
      <c r="PVX17" s="44"/>
      <c r="PVY17" s="44"/>
      <c r="PVZ17" s="44"/>
      <c r="PWA17" s="44"/>
      <c r="PWB17" s="44"/>
      <c r="PWC17" s="44"/>
      <c r="PWD17" s="44"/>
      <c r="PWE17" s="44"/>
      <c r="PWF17" s="44"/>
      <c r="PWG17" s="44"/>
      <c r="PWH17" s="44"/>
      <c r="PWI17" s="44"/>
      <c r="PWJ17" s="44"/>
      <c r="PWK17" s="44"/>
      <c r="PWL17" s="44"/>
      <c r="PWM17" s="44"/>
      <c r="PWN17" s="44"/>
      <c r="PWO17" s="44"/>
      <c r="PWP17" s="44"/>
      <c r="PWQ17" s="44"/>
      <c r="PWR17" s="44"/>
      <c r="PWS17" s="44"/>
      <c r="PWT17" s="44"/>
      <c r="PWU17" s="44"/>
      <c r="PWV17" s="44"/>
      <c r="PWW17" s="44"/>
      <c r="PWX17" s="44"/>
      <c r="PWY17" s="44"/>
      <c r="PWZ17" s="44"/>
      <c r="PXA17" s="44"/>
      <c r="PXB17" s="44"/>
      <c r="PXC17" s="44"/>
      <c r="PXD17" s="44"/>
      <c r="PXE17" s="44"/>
      <c r="PXF17" s="44"/>
      <c r="PXG17" s="44"/>
      <c r="PXH17" s="44"/>
      <c r="PXI17" s="44"/>
      <c r="PXJ17" s="44"/>
      <c r="PXK17" s="44"/>
      <c r="PXL17" s="44"/>
      <c r="PXM17" s="44"/>
      <c r="PXN17" s="44"/>
      <c r="PXO17" s="44"/>
      <c r="PXP17" s="44"/>
      <c r="PXQ17" s="44"/>
      <c r="PXR17" s="44"/>
      <c r="PXS17" s="44"/>
      <c r="PXT17" s="44"/>
      <c r="PXU17" s="44"/>
      <c r="PXV17" s="44"/>
      <c r="PXW17" s="44"/>
      <c r="PXX17" s="44"/>
      <c r="PXY17" s="44"/>
      <c r="PXZ17" s="44"/>
      <c r="PYA17" s="44"/>
      <c r="PYB17" s="44"/>
      <c r="PYC17" s="44"/>
      <c r="PYD17" s="44"/>
      <c r="PYE17" s="44"/>
      <c r="PYF17" s="44"/>
      <c r="PYG17" s="44"/>
      <c r="PYH17" s="44"/>
      <c r="PYI17" s="44"/>
      <c r="PYJ17" s="44"/>
      <c r="PYK17" s="44"/>
      <c r="PYL17" s="44"/>
      <c r="PYM17" s="44"/>
      <c r="PYN17" s="44"/>
      <c r="PYO17" s="44"/>
      <c r="PYP17" s="44"/>
      <c r="PYQ17" s="44"/>
      <c r="PYR17" s="44"/>
      <c r="PYS17" s="44"/>
      <c r="PYT17" s="44"/>
      <c r="PYU17" s="44"/>
      <c r="PYV17" s="44"/>
      <c r="PYW17" s="44"/>
      <c r="PYX17" s="44"/>
      <c r="PYY17" s="44"/>
      <c r="PYZ17" s="44"/>
      <c r="PZA17" s="44"/>
      <c r="PZB17" s="44"/>
      <c r="PZC17" s="44"/>
      <c r="PZD17" s="44"/>
      <c r="PZE17" s="44"/>
      <c r="PZF17" s="44"/>
      <c r="PZG17" s="44"/>
      <c r="PZH17" s="44"/>
      <c r="PZI17" s="44"/>
      <c r="PZJ17" s="44"/>
      <c r="PZK17" s="44"/>
      <c r="PZL17" s="44"/>
      <c r="PZM17" s="44"/>
      <c r="PZN17" s="44"/>
      <c r="PZO17" s="44"/>
      <c r="PZP17" s="44"/>
      <c r="PZQ17" s="44"/>
      <c r="PZR17" s="44"/>
      <c r="PZS17" s="44"/>
      <c r="PZT17" s="44"/>
      <c r="PZU17" s="44"/>
      <c r="PZV17" s="44"/>
      <c r="PZW17" s="44"/>
      <c r="PZX17" s="44"/>
      <c r="PZY17" s="44"/>
      <c r="PZZ17" s="44"/>
      <c r="QAA17" s="44"/>
      <c r="QAB17" s="44"/>
      <c r="QAC17" s="44"/>
      <c r="QAD17" s="44"/>
      <c r="QAE17" s="44"/>
      <c r="QAF17" s="44"/>
      <c r="QAG17" s="44"/>
      <c r="QAH17" s="44"/>
      <c r="QAI17" s="44"/>
      <c r="QAJ17" s="44"/>
      <c r="QAK17" s="44"/>
      <c r="QAL17" s="44"/>
      <c r="QAM17" s="44"/>
      <c r="QAN17" s="44"/>
      <c r="QAO17" s="44"/>
      <c r="QAP17" s="44"/>
      <c r="QAQ17" s="44"/>
      <c r="QAR17" s="44"/>
      <c r="QAS17" s="44"/>
      <c r="QAT17" s="44"/>
      <c r="QAU17" s="44"/>
      <c r="QAV17" s="44"/>
      <c r="QAW17" s="44"/>
      <c r="QAX17" s="44"/>
      <c r="QAY17" s="44"/>
      <c r="QAZ17" s="44"/>
      <c r="QBA17" s="44"/>
      <c r="QBB17" s="44"/>
      <c r="QBC17" s="44"/>
      <c r="QBD17" s="44"/>
      <c r="QBE17" s="44"/>
      <c r="QBF17" s="44"/>
      <c r="QBG17" s="44"/>
      <c r="QBH17" s="44"/>
      <c r="QBI17" s="44"/>
      <c r="QBJ17" s="44"/>
      <c r="QBK17" s="44"/>
      <c r="QBL17" s="44"/>
      <c r="QBM17" s="44"/>
      <c r="QBN17" s="44"/>
      <c r="QBO17" s="44"/>
      <c r="QBP17" s="44"/>
      <c r="QBQ17" s="44"/>
      <c r="QBR17" s="44"/>
      <c r="QBS17" s="44"/>
      <c r="QBT17" s="44"/>
      <c r="QBU17" s="44"/>
      <c r="QBV17" s="44"/>
      <c r="QBW17" s="44"/>
      <c r="QBX17" s="44"/>
      <c r="QBY17" s="44"/>
      <c r="QBZ17" s="44"/>
      <c r="QCA17" s="44"/>
      <c r="QCB17" s="44"/>
      <c r="QCC17" s="44"/>
      <c r="QCD17" s="44"/>
      <c r="QCE17" s="44"/>
      <c r="QCF17" s="44"/>
      <c r="QCG17" s="44"/>
      <c r="QCH17" s="44"/>
      <c r="QCI17" s="44"/>
      <c r="QCJ17" s="44"/>
      <c r="QCK17" s="44"/>
      <c r="QCL17" s="44"/>
      <c r="QCM17" s="44"/>
      <c r="QCN17" s="44"/>
      <c r="QCO17" s="44"/>
      <c r="QCP17" s="44"/>
      <c r="QCQ17" s="44"/>
      <c r="QCR17" s="44"/>
      <c r="QCS17" s="44"/>
      <c r="QCT17" s="44"/>
      <c r="QCU17" s="44"/>
      <c r="QCV17" s="44"/>
      <c r="QCW17" s="44"/>
      <c r="QCX17" s="44"/>
      <c r="QCY17" s="44"/>
      <c r="QCZ17" s="44"/>
      <c r="QDA17" s="44"/>
      <c r="QDB17" s="44"/>
      <c r="QDC17" s="44"/>
      <c r="QDD17" s="44"/>
      <c r="QDE17" s="44"/>
      <c r="QDF17" s="44"/>
      <c r="QDG17" s="44"/>
      <c r="QDH17" s="44"/>
      <c r="QDI17" s="44"/>
      <c r="QDJ17" s="44"/>
      <c r="QDK17" s="44"/>
      <c r="QDL17" s="44"/>
      <c r="QDM17" s="44"/>
      <c r="QDN17" s="44"/>
      <c r="QDO17" s="44"/>
      <c r="QDP17" s="44"/>
      <c r="QDQ17" s="44"/>
      <c r="QDR17" s="44"/>
      <c r="QDS17" s="44"/>
      <c r="QDT17" s="44"/>
      <c r="QDU17" s="44"/>
      <c r="QDV17" s="44"/>
      <c r="QDW17" s="44"/>
      <c r="QDX17" s="44"/>
      <c r="QDY17" s="44"/>
      <c r="QDZ17" s="44"/>
      <c r="QEA17" s="44"/>
      <c r="QEB17" s="44"/>
      <c r="QEC17" s="44"/>
      <c r="QED17" s="44"/>
      <c r="QEE17" s="44"/>
      <c r="QEF17" s="44"/>
      <c r="QEG17" s="44"/>
      <c r="QEH17" s="44"/>
      <c r="QEI17" s="44"/>
      <c r="QEJ17" s="44"/>
      <c r="QEK17" s="44"/>
      <c r="QEL17" s="44"/>
      <c r="QEM17" s="44"/>
      <c r="QEN17" s="44"/>
      <c r="QEO17" s="44"/>
      <c r="QEP17" s="44"/>
      <c r="QEQ17" s="44"/>
      <c r="QER17" s="44"/>
      <c r="QES17" s="44"/>
      <c r="QET17" s="44"/>
      <c r="QEU17" s="44"/>
      <c r="QEV17" s="44"/>
      <c r="QEW17" s="44"/>
      <c r="QEX17" s="44"/>
      <c r="QEY17" s="44"/>
      <c r="QEZ17" s="44"/>
      <c r="QFA17" s="44"/>
      <c r="QFB17" s="44"/>
      <c r="QFC17" s="44"/>
      <c r="QFD17" s="44"/>
      <c r="QFE17" s="44"/>
      <c r="QFF17" s="44"/>
      <c r="QFG17" s="44"/>
      <c r="QFH17" s="44"/>
      <c r="QFI17" s="44"/>
      <c r="QFJ17" s="44"/>
      <c r="QFK17" s="44"/>
      <c r="QFL17" s="44"/>
      <c r="QFM17" s="44"/>
      <c r="QFN17" s="44"/>
      <c r="QFO17" s="44"/>
      <c r="QFP17" s="44"/>
      <c r="QFQ17" s="44"/>
      <c r="QFR17" s="44"/>
      <c r="QFS17" s="44"/>
      <c r="QFT17" s="44"/>
      <c r="QFU17" s="44"/>
      <c r="QFV17" s="44"/>
      <c r="QFW17" s="44"/>
      <c r="QFX17" s="44"/>
      <c r="QFY17" s="44"/>
      <c r="QFZ17" s="44"/>
      <c r="QGA17" s="44"/>
      <c r="QGB17" s="44"/>
      <c r="QGC17" s="44"/>
      <c r="QGD17" s="44"/>
      <c r="QGE17" s="44"/>
      <c r="QGF17" s="44"/>
      <c r="QGG17" s="44"/>
      <c r="QGH17" s="44"/>
      <c r="QGI17" s="44"/>
      <c r="QGJ17" s="44"/>
      <c r="QGK17" s="44"/>
      <c r="QGL17" s="44"/>
      <c r="QGM17" s="44"/>
      <c r="QGN17" s="44"/>
      <c r="QGO17" s="44"/>
      <c r="QGP17" s="44"/>
      <c r="QGQ17" s="44"/>
      <c r="QGR17" s="44"/>
      <c r="QGS17" s="44"/>
      <c r="QGT17" s="44"/>
      <c r="QGU17" s="44"/>
      <c r="QGV17" s="44"/>
      <c r="QGW17" s="44"/>
      <c r="QGX17" s="44"/>
      <c r="QGY17" s="44"/>
      <c r="QGZ17" s="44"/>
      <c r="QHA17" s="44"/>
      <c r="QHB17" s="44"/>
      <c r="QHC17" s="44"/>
      <c r="QHD17" s="44"/>
      <c r="QHE17" s="44"/>
      <c r="QHF17" s="44"/>
      <c r="QHG17" s="44"/>
      <c r="QHH17" s="44"/>
      <c r="QHI17" s="44"/>
      <c r="QHJ17" s="44"/>
      <c r="QHK17" s="44"/>
      <c r="QHL17" s="44"/>
      <c r="QHM17" s="44"/>
      <c r="QHN17" s="44"/>
      <c r="QHO17" s="44"/>
      <c r="QHP17" s="44"/>
      <c r="QHQ17" s="44"/>
      <c r="QHR17" s="44"/>
      <c r="QHS17" s="44"/>
      <c r="QHT17" s="44"/>
      <c r="QHU17" s="44"/>
      <c r="QHV17" s="44"/>
      <c r="QHW17" s="44"/>
      <c r="QHX17" s="44"/>
      <c r="QHY17" s="44"/>
      <c r="QHZ17" s="44"/>
      <c r="QIA17" s="44"/>
      <c r="QIB17" s="44"/>
      <c r="QIC17" s="44"/>
      <c r="QID17" s="44"/>
      <c r="QIE17" s="44"/>
      <c r="QIF17" s="44"/>
      <c r="QIG17" s="44"/>
      <c r="QIH17" s="44"/>
      <c r="QII17" s="44"/>
      <c r="QIJ17" s="44"/>
      <c r="QIK17" s="44"/>
      <c r="QIL17" s="44"/>
      <c r="QIM17" s="44"/>
      <c r="QIN17" s="44"/>
      <c r="QIO17" s="44"/>
      <c r="QIP17" s="44"/>
      <c r="QIQ17" s="44"/>
      <c r="QIR17" s="44"/>
      <c r="QIS17" s="44"/>
      <c r="QIT17" s="44"/>
      <c r="QIU17" s="44"/>
      <c r="QIV17" s="44"/>
      <c r="QIW17" s="44"/>
      <c r="QIX17" s="44"/>
      <c r="QIY17" s="44"/>
      <c r="QIZ17" s="44"/>
      <c r="QJA17" s="44"/>
      <c r="QJB17" s="44"/>
      <c r="QJC17" s="44"/>
      <c r="QJD17" s="44"/>
      <c r="QJE17" s="44"/>
      <c r="QJF17" s="44"/>
      <c r="QJG17" s="44"/>
      <c r="QJH17" s="44"/>
      <c r="QJI17" s="44"/>
      <c r="QJJ17" s="44"/>
      <c r="QJK17" s="44"/>
      <c r="QJL17" s="44"/>
      <c r="QJM17" s="44"/>
      <c r="QJN17" s="44"/>
      <c r="QJO17" s="44"/>
      <c r="QJP17" s="44"/>
      <c r="QJQ17" s="44"/>
      <c r="QJR17" s="44"/>
      <c r="QJS17" s="44"/>
      <c r="QJT17" s="44"/>
      <c r="QJU17" s="44"/>
      <c r="QJV17" s="44"/>
      <c r="QJW17" s="44"/>
      <c r="QJX17" s="44"/>
      <c r="QJY17" s="44"/>
      <c r="QJZ17" s="44"/>
      <c r="QKA17" s="44"/>
      <c r="QKB17" s="44"/>
      <c r="QKC17" s="44"/>
      <c r="QKD17" s="44"/>
      <c r="QKE17" s="44"/>
      <c r="QKF17" s="44"/>
      <c r="QKG17" s="44"/>
      <c r="QKH17" s="44"/>
      <c r="QKI17" s="44"/>
      <c r="QKJ17" s="44"/>
      <c r="QKK17" s="44"/>
      <c r="QKL17" s="44"/>
      <c r="QKM17" s="44"/>
      <c r="QKN17" s="44"/>
      <c r="QKO17" s="44"/>
      <c r="QKP17" s="44"/>
      <c r="QKQ17" s="44"/>
      <c r="QKR17" s="44"/>
      <c r="QKS17" s="44"/>
      <c r="QKT17" s="44"/>
      <c r="QKU17" s="44"/>
      <c r="QKV17" s="44"/>
      <c r="QKW17" s="44"/>
      <c r="QKX17" s="44"/>
      <c r="QKY17" s="44"/>
      <c r="QKZ17" s="44"/>
      <c r="QLA17" s="44"/>
      <c r="QLB17" s="44"/>
      <c r="QLC17" s="44"/>
      <c r="QLD17" s="44"/>
      <c r="QLE17" s="44"/>
      <c r="QLF17" s="44"/>
      <c r="QLG17" s="44"/>
      <c r="QLH17" s="44"/>
      <c r="QLI17" s="44"/>
      <c r="QLJ17" s="44"/>
      <c r="QLK17" s="44"/>
      <c r="QLL17" s="44"/>
      <c r="QLM17" s="44"/>
      <c r="QLN17" s="44"/>
      <c r="QLO17" s="44"/>
      <c r="QLP17" s="44"/>
      <c r="QLQ17" s="44"/>
      <c r="QLR17" s="44"/>
      <c r="QLS17" s="44"/>
      <c r="QLT17" s="44"/>
      <c r="QLU17" s="44"/>
      <c r="QLV17" s="44"/>
      <c r="QLW17" s="44"/>
      <c r="QLX17" s="44"/>
      <c r="QLY17" s="44"/>
      <c r="QLZ17" s="44"/>
      <c r="QMA17" s="44"/>
      <c r="QMB17" s="44"/>
      <c r="QMC17" s="44"/>
      <c r="QMD17" s="44"/>
      <c r="QME17" s="44"/>
      <c r="QMF17" s="44"/>
      <c r="QMG17" s="44"/>
      <c r="QMH17" s="44"/>
      <c r="QMI17" s="44"/>
      <c r="QMJ17" s="44"/>
      <c r="QMK17" s="44"/>
      <c r="QML17" s="44"/>
      <c r="QMM17" s="44"/>
      <c r="QMN17" s="44"/>
      <c r="QMO17" s="44"/>
      <c r="QMP17" s="44"/>
      <c r="QMQ17" s="44"/>
      <c r="QMR17" s="44"/>
      <c r="QMS17" s="44"/>
      <c r="QMT17" s="44"/>
      <c r="QMU17" s="44"/>
      <c r="QMV17" s="44"/>
      <c r="QMW17" s="44"/>
      <c r="QMX17" s="44"/>
      <c r="QMY17" s="44"/>
      <c r="QMZ17" s="44"/>
      <c r="QNA17" s="44"/>
      <c r="QNB17" s="44"/>
      <c r="QNC17" s="44"/>
      <c r="QND17" s="44"/>
      <c r="QNE17" s="44"/>
      <c r="QNF17" s="44"/>
      <c r="QNG17" s="44"/>
      <c r="QNH17" s="44"/>
      <c r="QNI17" s="44"/>
      <c r="QNJ17" s="44"/>
      <c r="QNK17" s="44"/>
      <c r="QNL17" s="44"/>
      <c r="QNM17" s="44"/>
      <c r="QNN17" s="44"/>
      <c r="QNO17" s="44"/>
      <c r="QNP17" s="44"/>
      <c r="QNQ17" s="44"/>
      <c r="QNR17" s="44"/>
      <c r="QNS17" s="44"/>
      <c r="QNT17" s="44"/>
      <c r="QNU17" s="44"/>
      <c r="QNV17" s="44"/>
      <c r="QNW17" s="44"/>
      <c r="QNX17" s="44"/>
      <c r="QNY17" s="44"/>
      <c r="QNZ17" s="44"/>
      <c r="QOA17" s="44"/>
      <c r="QOB17" s="44"/>
      <c r="QOC17" s="44"/>
      <c r="QOD17" s="44"/>
      <c r="QOE17" s="44"/>
      <c r="QOF17" s="44"/>
      <c r="QOG17" s="44"/>
      <c r="QOH17" s="44"/>
      <c r="QOI17" s="44"/>
      <c r="QOJ17" s="44"/>
      <c r="QOK17" s="44"/>
      <c r="QOL17" s="44"/>
      <c r="QOM17" s="44"/>
      <c r="QON17" s="44"/>
      <c r="QOO17" s="44"/>
      <c r="QOP17" s="44"/>
      <c r="QOQ17" s="44"/>
      <c r="QOR17" s="44"/>
      <c r="QOS17" s="44"/>
      <c r="QOT17" s="44"/>
      <c r="QOU17" s="44"/>
      <c r="QOV17" s="44"/>
      <c r="QOW17" s="44"/>
      <c r="QOX17" s="44"/>
      <c r="QOY17" s="44"/>
      <c r="QOZ17" s="44"/>
      <c r="QPA17" s="44"/>
      <c r="QPB17" s="44"/>
      <c r="QPC17" s="44"/>
      <c r="QPD17" s="44"/>
      <c r="QPE17" s="44"/>
      <c r="QPF17" s="44"/>
      <c r="QPG17" s="44"/>
      <c r="QPH17" s="44"/>
      <c r="QPI17" s="44"/>
      <c r="QPJ17" s="44"/>
      <c r="QPK17" s="44"/>
      <c r="QPL17" s="44"/>
      <c r="QPM17" s="44"/>
      <c r="QPN17" s="44"/>
      <c r="QPO17" s="44"/>
      <c r="QPP17" s="44"/>
      <c r="QPQ17" s="44"/>
      <c r="QPR17" s="44"/>
      <c r="QPS17" s="44"/>
      <c r="QPT17" s="44"/>
      <c r="QPU17" s="44"/>
      <c r="QPV17" s="44"/>
      <c r="QPW17" s="44"/>
      <c r="QPX17" s="44"/>
      <c r="QPY17" s="44"/>
      <c r="QPZ17" s="44"/>
      <c r="QQA17" s="44"/>
      <c r="QQB17" s="44"/>
      <c r="QQC17" s="44"/>
      <c r="QQD17" s="44"/>
      <c r="QQE17" s="44"/>
      <c r="QQF17" s="44"/>
      <c r="QQG17" s="44"/>
      <c r="QQH17" s="44"/>
      <c r="QQI17" s="44"/>
      <c r="QQJ17" s="44"/>
      <c r="QQK17" s="44"/>
      <c r="QQL17" s="44"/>
      <c r="QQM17" s="44"/>
      <c r="QQN17" s="44"/>
      <c r="QQO17" s="44"/>
      <c r="QQP17" s="44"/>
      <c r="QQQ17" s="44"/>
      <c r="QQR17" s="44"/>
      <c r="QQS17" s="44"/>
      <c r="QQT17" s="44"/>
      <c r="QQU17" s="44"/>
      <c r="QQV17" s="44"/>
      <c r="QQW17" s="44"/>
      <c r="QQX17" s="44"/>
      <c r="QQY17" s="44"/>
      <c r="QQZ17" s="44"/>
      <c r="QRA17" s="44"/>
      <c r="QRB17" s="44"/>
      <c r="QRC17" s="44"/>
      <c r="QRD17" s="44"/>
      <c r="QRE17" s="44"/>
      <c r="QRF17" s="44"/>
      <c r="QRG17" s="44"/>
      <c r="QRH17" s="44"/>
      <c r="QRI17" s="44"/>
      <c r="QRJ17" s="44"/>
      <c r="QRK17" s="44"/>
      <c r="QRL17" s="44"/>
      <c r="QRM17" s="44"/>
      <c r="QRN17" s="44"/>
      <c r="QRO17" s="44"/>
      <c r="QRP17" s="44"/>
      <c r="QRQ17" s="44"/>
      <c r="QRR17" s="44"/>
      <c r="QRS17" s="44"/>
      <c r="QRT17" s="44"/>
      <c r="QRU17" s="44"/>
      <c r="QRV17" s="44"/>
      <c r="QRW17" s="44"/>
      <c r="QRX17" s="44"/>
      <c r="QRY17" s="44"/>
      <c r="QRZ17" s="44"/>
      <c r="QSA17" s="44"/>
      <c r="QSB17" s="44"/>
      <c r="QSC17" s="44"/>
      <c r="QSD17" s="44"/>
      <c r="QSE17" s="44"/>
      <c r="QSF17" s="44"/>
      <c r="QSG17" s="44"/>
      <c r="QSH17" s="44"/>
      <c r="QSI17" s="44"/>
      <c r="QSJ17" s="44"/>
      <c r="QSK17" s="44"/>
      <c r="QSL17" s="44"/>
      <c r="QSM17" s="44"/>
      <c r="QSN17" s="44"/>
      <c r="QSO17" s="44"/>
      <c r="QSP17" s="44"/>
      <c r="QSQ17" s="44"/>
      <c r="QSR17" s="44"/>
      <c r="QSS17" s="44"/>
      <c r="QST17" s="44"/>
      <c r="QSU17" s="44"/>
      <c r="QSV17" s="44"/>
      <c r="QSW17" s="44"/>
      <c r="QSX17" s="44"/>
      <c r="QSY17" s="44"/>
      <c r="QSZ17" s="44"/>
      <c r="QTA17" s="44"/>
      <c r="QTB17" s="44"/>
      <c r="QTC17" s="44"/>
      <c r="QTD17" s="44"/>
      <c r="QTE17" s="44"/>
      <c r="QTF17" s="44"/>
      <c r="QTG17" s="44"/>
      <c r="QTH17" s="44"/>
      <c r="QTI17" s="44"/>
      <c r="QTJ17" s="44"/>
      <c r="QTK17" s="44"/>
      <c r="QTL17" s="44"/>
      <c r="QTM17" s="44"/>
      <c r="QTN17" s="44"/>
      <c r="QTO17" s="44"/>
      <c r="QTP17" s="44"/>
      <c r="QTQ17" s="44"/>
      <c r="QTR17" s="44"/>
      <c r="QTS17" s="44"/>
      <c r="QTT17" s="44"/>
      <c r="QTU17" s="44"/>
      <c r="QTV17" s="44"/>
      <c r="QTW17" s="44"/>
      <c r="QTX17" s="44"/>
      <c r="QTY17" s="44"/>
      <c r="QTZ17" s="44"/>
      <c r="QUA17" s="44"/>
      <c r="QUB17" s="44"/>
      <c r="QUC17" s="44"/>
      <c r="QUD17" s="44"/>
      <c r="QUE17" s="44"/>
      <c r="QUF17" s="44"/>
      <c r="QUG17" s="44"/>
      <c r="QUH17" s="44"/>
      <c r="QUI17" s="44"/>
      <c r="QUJ17" s="44"/>
      <c r="QUK17" s="44"/>
      <c r="QUL17" s="44"/>
      <c r="QUM17" s="44"/>
      <c r="QUN17" s="44"/>
      <c r="QUO17" s="44"/>
      <c r="QUP17" s="44"/>
      <c r="QUQ17" s="44"/>
      <c r="QUR17" s="44"/>
      <c r="QUS17" s="44"/>
      <c r="QUT17" s="44"/>
      <c r="QUU17" s="44"/>
      <c r="QUV17" s="44"/>
      <c r="QUW17" s="44"/>
      <c r="QUX17" s="44"/>
      <c r="QUY17" s="44"/>
      <c r="QUZ17" s="44"/>
      <c r="QVA17" s="44"/>
      <c r="QVB17" s="44"/>
      <c r="QVC17" s="44"/>
      <c r="QVD17" s="44"/>
      <c r="QVE17" s="44"/>
      <c r="QVF17" s="44"/>
      <c r="QVG17" s="44"/>
      <c r="QVH17" s="44"/>
      <c r="QVI17" s="44"/>
      <c r="QVJ17" s="44"/>
      <c r="QVK17" s="44"/>
      <c r="QVL17" s="44"/>
      <c r="QVM17" s="44"/>
      <c r="QVN17" s="44"/>
      <c r="QVO17" s="44"/>
      <c r="QVP17" s="44"/>
      <c r="QVQ17" s="44"/>
      <c r="QVR17" s="44"/>
      <c r="QVS17" s="44"/>
      <c r="QVT17" s="44"/>
      <c r="QVU17" s="44"/>
      <c r="QVV17" s="44"/>
      <c r="QVW17" s="44"/>
      <c r="QVX17" s="44"/>
      <c r="QVY17" s="44"/>
      <c r="QVZ17" s="44"/>
      <c r="QWA17" s="44"/>
      <c r="QWB17" s="44"/>
      <c r="QWC17" s="44"/>
      <c r="QWD17" s="44"/>
      <c r="QWE17" s="44"/>
      <c r="QWF17" s="44"/>
      <c r="QWG17" s="44"/>
      <c r="QWH17" s="44"/>
      <c r="QWI17" s="44"/>
      <c r="QWJ17" s="44"/>
      <c r="QWK17" s="44"/>
      <c r="QWL17" s="44"/>
      <c r="QWM17" s="44"/>
      <c r="QWN17" s="44"/>
      <c r="QWO17" s="44"/>
      <c r="QWP17" s="44"/>
      <c r="QWQ17" s="44"/>
      <c r="QWR17" s="44"/>
      <c r="QWS17" s="44"/>
      <c r="QWT17" s="44"/>
      <c r="QWU17" s="44"/>
      <c r="QWV17" s="44"/>
      <c r="QWW17" s="44"/>
      <c r="QWX17" s="44"/>
      <c r="QWY17" s="44"/>
      <c r="QWZ17" s="44"/>
      <c r="QXA17" s="44"/>
      <c r="QXB17" s="44"/>
      <c r="QXC17" s="44"/>
      <c r="QXD17" s="44"/>
      <c r="QXE17" s="44"/>
      <c r="QXF17" s="44"/>
      <c r="QXG17" s="44"/>
      <c r="QXH17" s="44"/>
      <c r="QXI17" s="44"/>
      <c r="QXJ17" s="44"/>
      <c r="QXK17" s="44"/>
      <c r="QXL17" s="44"/>
      <c r="QXM17" s="44"/>
      <c r="QXN17" s="44"/>
      <c r="QXO17" s="44"/>
      <c r="QXP17" s="44"/>
      <c r="QXQ17" s="44"/>
      <c r="QXR17" s="44"/>
      <c r="QXS17" s="44"/>
      <c r="QXT17" s="44"/>
      <c r="QXU17" s="44"/>
      <c r="QXV17" s="44"/>
      <c r="QXW17" s="44"/>
      <c r="QXX17" s="44"/>
      <c r="QXY17" s="44"/>
      <c r="QXZ17" s="44"/>
      <c r="QYA17" s="44"/>
      <c r="QYB17" s="44"/>
      <c r="QYC17" s="44"/>
      <c r="QYD17" s="44"/>
      <c r="QYE17" s="44"/>
      <c r="QYF17" s="44"/>
      <c r="QYG17" s="44"/>
      <c r="QYH17" s="44"/>
      <c r="QYI17" s="44"/>
      <c r="QYJ17" s="44"/>
      <c r="QYK17" s="44"/>
      <c r="QYL17" s="44"/>
      <c r="QYM17" s="44"/>
      <c r="QYN17" s="44"/>
      <c r="QYO17" s="44"/>
      <c r="QYP17" s="44"/>
      <c r="QYQ17" s="44"/>
      <c r="QYR17" s="44"/>
      <c r="QYS17" s="44"/>
      <c r="QYT17" s="44"/>
      <c r="QYU17" s="44"/>
      <c r="QYV17" s="44"/>
      <c r="QYW17" s="44"/>
      <c r="QYX17" s="44"/>
      <c r="QYY17" s="44"/>
      <c r="QYZ17" s="44"/>
      <c r="QZA17" s="44"/>
      <c r="QZB17" s="44"/>
      <c r="QZC17" s="44"/>
      <c r="QZD17" s="44"/>
      <c r="QZE17" s="44"/>
      <c r="QZF17" s="44"/>
      <c r="QZG17" s="44"/>
      <c r="QZH17" s="44"/>
      <c r="QZI17" s="44"/>
      <c r="QZJ17" s="44"/>
      <c r="QZK17" s="44"/>
      <c r="QZL17" s="44"/>
      <c r="QZM17" s="44"/>
      <c r="QZN17" s="44"/>
      <c r="QZO17" s="44"/>
      <c r="QZP17" s="44"/>
      <c r="QZQ17" s="44"/>
      <c r="QZR17" s="44"/>
      <c r="QZS17" s="44"/>
      <c r="QZT17" s="44"/>
      <c r="QZU17" s="44"/>
      <c r="QZV17" s="44"/>
      <c r="QZW17" s="44"/>
      <c r="QZX17" s="44"/>
      <c r="QZY17" s="44"/>
      <c r="QZZ17" s="44"/>
      <c r="RAA17" s="44"/>
      <c r="RAB17" s="44"/>
      <c r="RAC17" s="44"/>
      <c r="RAD17" s="44"/>
      <c r="RAE17" s="44"/>
      <c r="RAF17" s="44"/>
      <c r="RAG17" s="44"/>
      <c r="RAH17" s="44"/>
      <c r="RAI17" s="44"/>
      <c r="RAJ17" s="44"/>
      <c r="RAK17" s="44"/>
      <c r="RAL17" s="44"/>
      <c r="RAM17" s="44"/>
      <c r="RAN17" s="44"/>
      <c r="RAO17" s="44"/>
      <c r="RAP17" s="44"/>
      <c r="RAQ17" s="44"/>
      <c r="RAR17" s="44"/>
      <c r="RAS17" s="44"/>
      <c r="RAT17" s="44"/>
      <c r="RAU17" s="44"/>
      <c r="RAV17" s="44"/>
      <c r="RAW17" s="44"/>
      <c r="RAX17" s="44"/>
      <c r="RAY17" s="44"/>
      <c r="RAZ17" s="44"/>
      <c r="RBA17" s="44"/>
      <c r="RBB17" s="44"/>
      <c r="RBC17" s="44"/>
      <c r="RBD17" s="44"/>
      <c r="RBE17" s="44"/>
      <c r="RBF17" s="44"/>
      <c r="RBG17" s="44"/>
      <c r="RBH17" s="44"/>
      <c r="RBI17" s="44"/>
      <c r="RBJ17" s="44"/>
      <c r="RBK17" s="44"/>
      <c r="RBL17" s="44"/>
      <c r="RBM17" s="44"/>
      <c r="RBN17" s="44"/>
      <c r="RBO17" s="44"/>
      <c r="RBP17" s="44"/>
      <c r="RBQ17" s="44"/>
      <c r="RBR17" s="44"/>
      <c r="RBS17" s="44"/>
      <c r="RBT17" s="44"/>
      <c r="RBU17" s="44"/>
      <c r="RBV17" s="44"/>
      <c r="RBW17" s="44"/>
      <c r="RBX17" s="44"/>
      <c r="RBY17" s="44"/>
      <c r="RBZ17" s="44"/>
      <c r="RCA17" s="44"/>
      <c r="RCB17" s="44"/>
      <c r="RCC17" s="44"/>
      <c r="RCD17" s="44"/>
      <c r="RCE17" s="44"/>
      <c r="RCF17" s="44"/>
      <c r="RCG17" s="44"/>
      <c r="RCH17" s="44"/>
      <c r="RCI17" s="44"/>
      <c r="RCJ17" s="44"/>
      <c r="RCK17" s="44"/>
      <c r="RCL17" s="44"/>
      <c r="RCM17" s="44"/>
      <c r="RCN17" s="44"/>
      <c r="RCO17" s="44"/>
      <c r="RCP17" s="44"/>
      <c r="RCQ17" s="44"/>
      <c r="RCR17" s="44"/>
      <c r="RCS17" s="44"/>
      <c r="RCT17" s="44"/>
      <c r="RCU17" s="44"/>
      <c r="RCV17" s="44"/>
      <c r="RCW17" s="44"/>
      <c r="RCX17" s="44"/>
      <c r="RCY17" s="44"/>
      <c r="RCZ17" s="44"/>
      <c r="RDA17" s="44"/>
      <c r="RDB17" s="44"/>
      <c r="RDC17" s="44"/>
      <c r="RDD17" s="44"/>
      <c r="RDE17" s="44"/>
      <c r="RDF17" s="44"/>
      <c r="RDG17" s="44"/>
      <c r="RDH17" s="44"/>
      <c r="RDI17" s="44"/>
      <c r="RDJ17" s="44"/>
      <c r="RDK17" s="44"/>
      <c r="RDL17" s="44"/>
      <c r="RDM17" s="44"/>
      <c r="RDN17" s="44"/>
      <c r="RDO17" s="44"/>
      <c r="RDP17" s="44"/>
      <c r="RDQ17" s="44"/>
      <c r="RDR17" s="44"/>
      <c r="RDS17" s="44"/>
      <c r="RDT17" s="44"/>
      <c r="RDU17" s="44"/>
      <c r="RDV17" s="44"/>
      <c r="RDW17" s="44"/>
      <c r="RDX17" s="44"/>
      <c r="RDY17" s="44"/>
      <c r="RDZ17" s="44"/>
      <c r="REA17" s="44"/>
      <c r="REB17" s="44"/>
      <c r="REC17" s="44"/>
      <c r="RED17" s="44"/>
      <c r="REE17" s="44"/>
      <c r="REF17" s="44"/>
      <c r="REG17" s="44"/>
      <c r="REH17" s="44"/>
      <c r="REI17" s="44"/>
      <c r="REJ17" s="44"/>
      <c r="REK17" s="44"/>
      <c r="REL17" s="44"/>
      <c r="REM17" s="44"/>
      <c r="REN17" s="44"/>
      <c r="REO17" s="44"/>
      <c r="REP17" s="44"/>
      <c r="REQ17" s="44"/>
      <c r="RER17" s="44"/>
      <c r="RES17" s="44"/>
      <c r="RET17" s="44"/>
      <c r="REU17" s="44"/>
      <c r="REV17" s="44"/>
      <c r="REW17" s="44"/>
      <c r="REX17" s="44"/>
      <c r="REY17" s="44"/>
      <c r="REZ17" s="44"/>
      <c r="RFA17" s="44"/>
      <c r="RFB17" s="44"/>
      <c r="RFC17" s="44"/>
      <c r="RFD17" s="44"/>
      <c r="RFE17" s="44"/>
      <c r="RFF17" s="44"/>
      <c r="RFG17" s="44"/>
      <c r="RFH17" s="44"/>
      <c r="RFI17" s="44"/>
      <c r="RFJ17" s="44"/>
      <c r="RFK17" s="44"/>
      <c r="RFL17" s="44"/>
      <c r="RFM17" s="44"/>
      <c r="RFN17" s="44"/>
      <c r="RFO17" s="44"/>
      <c r="RFP17" s="44"/>
      <c r="RFQ17" s="44"/>
      <c r="RFR17" s="44"/>
      <c r="RFS17" s="44"/>
      <c r="RFT17" s="44"/>
      <c r="RFU17" s="44"/>
      <c r="RFV17" s="44"/>
      <c r="RFW17" s="44"/>
      <c r="RFX17" s="44"/>
      <c r="RFY17" s="44"/>
      <c r="RFZ17" s="44"/>
      <c r="RGA17" s="44"/>
      <c r="RGB17" s="44"/>
      <c r="RGC17" s="44"/>
      <c r="RGD17" s="44"/>
      <c r="RGE17" s="44"/>
      <c r="RGF17" s="44"/>
      <c r="RGG17" s="44"/>
      <c r="RGH17" s="44"/>
      <c r="RGI17" s="44"/>
      <c r="RGJ17" s="44"/>
      <c r="RGK17" s="44"/>
      <c r="RGL17" s="44"/>
      <c r="RGM17" s="44"/>
      <c r="RGN17" s="44"/>
      <c r="RGO17" s="44"/>
      <c r="RGP17" s="44"/>
      <c r="RGQ17" s="44"/>
      <c r="RGR17" s="44"/>
      <c r="RGS17" s="44"/>
      <c r="RGT17" s="44"/>
      <c r="RGU17" s="44"/>
      <c r="RGV17" s="44"/>
      <c r="RGW17" s="44"/>
      <c r="RGX17" s="44"/>
      <c r="RGY17" s="44"/>
      <c r="RGZ17" s="44"/>
      <c r="RHA17" s="44"/>
      <c r="RHB17" s="44"/>
      <c r="RHC17" s="44"/>
      <c r="RHD17" s="44"/>
      <c r="RHE17" s="44"/>
      <c r="RHF17" s="44"/>
      <c r="RHG17" s="44"/>
      <c r="RHH17" s="44"/>
      <c r="RHI17" s="44"/>
      <c r="RHJ17" s="44"/>
      <c r="RHK17" s="44"/>
      <c r="RHL17" s="44"/>
      <c r="RHM17" s="44"/>
      <c r="RHN17" s="44"/>
      <c r="RHO17" s="44"/>
      <c r="RHP17" s="44"/>
      <c r="RHQ17" s="44"/>
      <c r="RHR17" s="44"/>
      <c r="RHS17" s="44"/>
      <c r="RHT17" s="44"/>
      <c r="RHU17" s="44"/>
      <c r="RHV17" s="44"/>
      <c r="RHW17" s="44"/>
      <c r="RHX17" s="44"/>
      <c r="RHY17" s="44"/>
      <c r="RHZ17" s="44"/>
      <c r="RIA17" s="44"/>
      <c r="RIB17" s="44"/>
      <c r="RIC17" s="44"/>
      <c r="RID17" s="44"/>
      <c r="RIE17" s="44"/>
      <c r="RIF17" s="44"/>
      <c r="RIG17" s="44"/>
      <c r="RIH17" s="44"/>
      <c r="RII17" s="44"/>
      <c r="RIJ17" s="44"/>
      <c r="RIK17" s="44"/>
      <c r="RIL17" s="44"/>
      <c r="RIM17" s="44"/>
      <c r="RIN17" s="44"/>
      <c r="RIO17" s="44"/>
      <c r="RIP17" s="44"/>
      <c r="RIQ17" s="44"/>
      <c r="RIR17" s="44"/>
      <c r="RIS17" s="44"/>
      <c r="RIT17" s="44"/>
      <c r="RIU17" s="44"/>
      <c r="RIV17" s="44"/>
      <c r="RIW17" s="44"/>
      <c r="RIX17" s="44"/>
      <c r="RIY17" s="44"/>
      <c r="RIZ17" s="44"/>
      <c r="RJA17" s="44"/>
      <c r="RJB17" s="44"/>
      <c r="RJC17" s="44"/>
      <c r="RJD17" s="44"/>
      <c r="RJE17" s="44"/>
      <c r="RJF17" s="44"/>
      <c r="RJG17" s="44"/>
      <c r="RJH17" s="44"/>
      <c r="RJI17" s="44"/>
      <c r="RJJ17" s="44"/>
      <c r="RJK17" s="44"/>
      <c r="RJL17" s="44"/>
      <c r="RJM17" s="44"/>
      <c r="RJN17" s="44"/>
      <c r="RJO17" s="44"/>
      <c r="RJP17" s="44"/>
      <c r="RJQ17" s="44"/>
      <c r="RJR17" s="44"/>
      <c r="RJS17" s="44"/>
      <c r="RJT17" s="44"/>
      <c r="RJU17" s="44"/>
      <c r="RJV17" s="44"/>
      <c r="RJW17" s="44"/>
      <c r="RJX17" s="44"/>
      <c r="RJY17" s="44"/>
      <c r="RJZ17" s="44"/>
      <c r="RKA17" s="44"/>
      <c r="RKB17" s="44"/>
      <c r="RKC17" s="44"/>
      <c r="RKD17" s="44"/>
      <c r="RKE17" s="44"/>
      <c r="RKF17" s="44"/>
      <c r="RKG17" s="44"/>
      <c r="RKH17" s="44"/>
      <c r="RKI17" s="44"/>
      <c r="RKJ17" s="44"/>
      <c r="RKK17" s="44"/>
      <c r="RKL17" s="44"/>
      <c r="RKM17" s="44"/>
      <c r="RKN17" s="44"/>
      <c r="RKO17" s="44"/>
      <c r="RKP17" s="44"/>
      <c r="RKQ17" s="44"/>
      <c r="RKR17" s="44"/>
      <c r="RKS17" s="44"/>
      <c r="RKT17" s="44"/>
      <c r="RKU17" s="44"/>
      <c r="RKV17" s="44"/>
      <c r="RKW17" s="44"/>
      <c r="RKX17" s="44"/>
      <c r="RKY17" s="44"/>
      <c r="RKZ17" s="44"/>
      <c r="RLA17" s="44"/>
      <c r="RLB17" s="44"/>
      <c r="RLC17" s="44"/>
      <c r="RLD17" s="44"/>
      <c r="RLE17" s="44"/>
      <c r="RLF17" s="44"/>
      <c r="RLG17" s="44"/>
      <c r="RLH17" s="44"/>
      <c r="RLI17" s="44"/>
      <c r="RLJ17" s="44"/>
      <c r="RLK17" s="44"/>
      <c r="RLL17" s="44"/>
      <c r="RLM17" s="44"/>
      <c r="RLN17" s="44"/>
      <c r="RLO17" s="44"/>
      <c r="RLP17" s="44"/>
      <c r="RLQ17" s="44"/>
      <c r="RLR17" s="44"/>
      <c r="RLS17" s="44"/>
      <c r="RLT17" s="44"/>
      <c r="RLU17" s="44"/>
      <c r="RLV17" s="44"/>
      <c r="RLW17" s="44"/>
      <c r="RLX17" s="44"/>
      <c r="RLY17" s="44"/>
      <c r="RLZ17" s="44"/>
      <c r="RMA17" s="44"/>
      <c r="RMB17" s="44"/>
      <c r="RMC17" s="44"/>
      <c r="RMD17" s="44"/>
      <c r="RME17" s="44"/>
      <c r="RMF17" s="44"/>
      <c r="RMG17" s="44"/>
      <c r="RMH17" s="44"/>
      <c r="RMI17" s="44"/>
      <c r="RMJ17" s="44"/>
      <c r="RMK17" s="44"/>
      <c r="RML17" s="44"/>
      <c r="RMM17" s="44"/>
      <c r="RMN17" s="44"/>
      <c r="RMO17" s="44"/>
      <c r="RMP17" s="44"/>
      <c r="RMQ17" s="44"/>
      <c r="RMR17" s="44"/>
      <c r="RMS17" s="44"/>
      <c r="RMT17" s="44"/>
      <c r="RMU17" s="44"/>
      <c r="RMV17" s="44"/>
      <c r="RMW17" s="44"/>
      <c r="RMX17" s="44"/>
      <c r="RMY17" s="44"/>
      <c r="RMZ17" s="44"/>
      <c r="RNA17" s="44"/>
      <c r="RNB17" s="44"/>
      <c r="RNC17" s="44"/>
      <c r="RND17" s="44"/>
      <c r="RNE17" s="44"/>
      <c r="RNF17" s="44"/>
      <c r="RNG17" s="44"/>
      <c r="RNH17" s="44"/>
      <c r="RNI17" s="44"/>
      <c r="RNJ17" s="44"/>
      <c r="RNK17" s="44"/>
      <c r="RNL17" s="44"/>
      <c r="RNM17" s="44"/>
      <c r="RNN17" s="44"/>
      <c r="RNO17" s="44"/>
      <c r="RNP17" s="44"/>
      <c r="RNQ17" s="44"/>
      <c r="RNR17" s="44"/>
      <c r="RNS17" s="44"/>
      <c r="RNT17" s="44"/>
      <c r="RNU17" s="44"/>
      <c r="RNV17" s="44"/>
      <c r="RNW17" s="44"/>
      <c r="RNX17" s="44"/>
      <c r="RNY17" s="44"/>
      <c r="RNZ17" s="44"/>
      <c r="ROA17" s="44"/>
      <c r="ROB17" s="44"/>
      <c r="ROC17" s="44"/>
      <c r="ROD17" s="44"/>
      <c r="ROE17" s="44"/>
      <c r="ROF17" s="44"/>
      <c r="ROG17" s="44"/>
      <c r="ROH17" s="44"/>
      <c r="ROI17" s="44"/>
      <c r="ROJ17" s="44"/>
      <c r="ROK17" s="44"/>
      <c r="ROL17" s="44"/>
      <c r="ROM17" s="44"/>
      <c r="RON17" s="44"/>
      <c r="ROO17" s="44"/>
      <c r="ROP17" s="44"/>
      <c r="ROQ17" s="44"/>
      <c r="ROR17" s="44"/>
      <c r="ROS17" s="44"/>
      <c r="ROT17" s="44"/>
      <c r="ROU17" s="44"/>
      <c r="ROV17" s="44"/>
      <c r="ROW17" s="44"/>
      <c r="ROX17" s="44"/>
      <c r="ROY17" s="44"/>
      <c r="ROZ17" s="44"/>
      <c r="RPA17" s="44"/>
      <c r="RPB17" s="44"/>
      <c r="RPC17" s="44"/>
      <c r="RPD17" s="44"/>
      <c r="RPE17" s="44"/>
      <c r="RPF17" s="44"/>
      <c r="RPG17" s="44"/>
      <c r="RPH17" s="44"/>
      <c r="RPI17" s="44"/>
      <c r="RPJ17" s="44"/>
      <c r="RPK17" s="44"/>
      <c r="RPL17" s="44"/>
      <c r="RPM17" s="44"/>
      <c r="RPN17" s="44"/>
      <c r="RPO17" s="44"/>
      <c r="RPP17" s="44"/>
      <c r="RPQ17" s="44"/>
      <c r="RPR17" s="44"/>
      <c r="RPS17" s="44"/>
      <c r="RPT17" s="44"/>
      <c r="RPU17" s="44"/>
      <c r="RPV17" s="44"/>
      <c r="RPW17" s="44"/>
      <c r="RPX17" s="44"/>
      <c r="RPY17" s="44"/>
      <c r="RPZ17" s="44"/>
      <c r="RQA17" s="44"/>
      <c r="RQB17" s="44"/>
      <c r="RQC17" s="44"/>
      <c r="RQD17" s="44"/>
      <c r="RQE17" s="44"/>
      <c r="RQF17" s="44"/>
      <c r="RQG17" s="44"/>
      <c r="RQH17" s="44"/>
      <c r="RQI17" s="44"/>
      <c r="RQJ17" s="44"/>
      <c r="RQK17" s="44"/>
      <c r="RQL17" s="44"/>
      <c r="RQM17" s="44"/>
      <c r="RQN17" s="44"/>
      <c r="RQO17" s="44"/>
      <c r="RQP17" s="44"/>
      <c r="RQQ17" s="44"/>
      <c r="RQR17" s="44"/>
      <c r="RQS17" s="44"/>
      <c r="RQT17" s="44"/>
      <c r="RQU17" s="44"/>
      <c r="RQV17" s="44"/>
      <c r="RQW17" s="44"/>
      <c r="RQX17" s="44"/>
      <c r="RQY17" s="44"/>
      <c r="RQZ17" s="44"/>
      <c r="RRA17" s="44"/>
      <c r="RRB17" s="44"/>
      <c r="RRC17" s="44"/>
      <c r="RRD17" s="44"/>
      <c r="RRE17" s="44"/>
      <c r="RRF17" s="44"/>
      <c r="RRG17" s="44"/>
      <c r="RRH17" s="44"/>
      <c r="RRI17" s="44"/>
      <c r="RRJ17" s="44"/>
      <c r="RRK17" s="44"/>
      <c r="RRL17" s="44"/>
      <c r="RRM17" s="44"/>
      <c r="RRN17" s="44"/>
      <c r="RRO17" s="44"/>
      <c r="RRP17" s="44"/>
      <c r="RRQ17" s="44"/>
      <c r="RRR17" s="44"/>
      <c r="RRS17" s="44"/>
      <c r="RRT17" s="44"/>
      <c r="RRU17" s="44"/>
      <c r="RRV17" s="44"/>
      <c r="RRW17" s="44"/>
      <c r="RRX17" s="44"/>
      <c r="RRY17" s="44"/>
      <c r="RRZ17" s="44"/>
      <c r="RSA17" s="44"/>
      <c r="RSB17" s="44"/>
      <c r="RSC17" s="44"/>
      <c r="RSD17" s="44"/>
      <c r="RSE17" s="44"/>
      <c r="RSF17" s="44"/>
      <c r="RSG17" s="44"/>
      <c r="RSH17" s="44"/>
      <c r="RSI17" s="44"/>
      <c r="RSJ17" s="44"/>
      <c r="RSK17" s="44"/>
      <c r="RSL17" s="44"/>
      <c r="RSM17" s="44"/>
      <c r="RSN17" s="44"/>
      <c r="RSO17" s="44"/>
      <c r="RSP17" s="44"/>
      <c r="RSQ17" s="44"/>
      <c r="RSR17" s="44"/>
      <c r="RSS17" s="44"/>
      <c r="RST17" s="44"/>
      <c r="RSU17" s="44"/>
      <c r="RSV17" s="44"/>
      <c r="RSW17" s="44"/>
      <c r="RSX17" s="44"/>
      <c r="RSY17" s="44"/>
      <c r="RSZ17" s="44"/>
      <c r="RTA17" s="44"/>
      <c r="RTB17" s="44"/>
      <c r="RTC17" s="44"/>
      <c r="RTD17" s="44"/>
      <c r="RTE17" s="44"/>
      <c r="RTF17" s="44"/>
      <c r="RTG17" s="44"/>
      <c r="RTH17" s="44"/>
      <c r="RTI17" s="44"/>
      <c r="RTJ17" s="44"/>
      <c r="RTK17" s="44"/>
      <c r="RTL17" s="44"/>
      <c r="RTM17" s="44"/>
      <c r="RTN17" s="44"/>
      <c r="RTO17" s="44"/>
      <c r="RTP17" s="44"/>
      <c r="RTQ17" s="44"/>
      <c r="RTR17" s="44"/>
      <c r="RTS17" s="44"/>
      <c r="RTT17" s="44"/>
      <c r="RTU17" s="44"/>
      <c r="RTV17" s="44"/>
      <c r="RTW17" s="44"/>
      <c r="RTX17" s="44"/>
      <c r="RTY17" s="44"/>
      <c r="RTZ17" s="44"/>
      <c r="RUA17" s="44"/>
      <c r="RUB17" s="44"/>
      <c r="RUC17" s="44"/>
      <c r="RUD17" s="44"/>
      <c r="RUE17" s="44"/>
      <c r="RUF17" s="44"/>
      <c r="RUG17" s="44"/>
      <c r="RUH17" s="44"/>
      <c r="RUI17" s="44"/>
      <c r="RUJ17" s="44"/>
      <c r="RUK17" s="44"/>
      <c r="RUL17" s="44"/>
      <c r="RUM17" s="44"/>
      <c r="RUN17" s="44"/>
      <c r="RUO17" s="44"/>
      <c r="RUP17" s="44"/>
      <c r="RUQ17" s="44"/>
      <c r="RUR17" s="44"/>
      <c r="RUS17" s="44"/>
      <c r="RUT17" s="44"/>
      <c r="RUU17" s="44"/>
      <c r="RUV17" s="44"/>
      <c r="RUW17" s="44"/>
      <c r="RUX17" s="44"/>
      <c r="RUY17" s="44"/>
      <c r="RUZ17" s="44"/>
      <c r="RVA17" s="44"/>
      <c r="RVB17" s="44"/>
      <c r="RVC17" s="44"/>
      <c r="RVD17" s="44"/>
      <c r="RVE17" s="44"/>
      <c r="RVF17" s="44"/>
      <c r="RVG17" s="44"/>
      <c r="RVH17" s="44"/>
      <c r="RVI17" s="44"/>
      <c r="RVJ17" s="44"/>
      <c r="RVK17" s="44"/>
      <c r="RVL17" s="44"/>
      <c r="RVM17" s="44"/>
      <c r="RVN17" s="44"/>
      <c r="RVO17" s="44"/>
      <c r="RVP17" s="44"/>
      <c r="RVQ17" s="44"/>
      <c r="RVR17" s="44"/>
      <c r="RVS17" s="44"/>
      <c r="RVT17" s="44"/>
      <c r="RVU17" s="44"/>
      <c r="RVV17" s="44"/>
      <c r="RVW17" s="44"/>
      <c r="RVX17" s="44"/>
      <c r="RVY17" s="44"/>
      <c r="RVZ17" s="44"/>
      <c r="RWA17" s="44"/>
      <c r="RWB17" s="44"/>
      <c r="RWC17" s="44"/>
      <c r="RWD17" s="44"/>
      <c r="RWE17" s="44"/>
      <c r="RWF17" s="44"/>
      <c r="RWG17" s="44"/>
      <c r="RWH17" s="44"/>
      <c r="RWI17" s="44"/>
      <c r="RWJ17" s="44"/>
      <c r="RWK17" s="44"/>
      <c r="RWL17" s="44"/>
      <c r="RWM17" s="44"/>
      <c r="RWN17" s="44"/>
      <c r="RWO17" s="44"/>
      <c r="RWP17" s="44"/>
      <c r="RWQ17" s="44"/>
      <c r="RWR17" s="44"/>
      <c r="RWS17" s="44"/>
      <c r="RWT17" s="44"/>
      <c r="RWU17" s="44"/>
      <c r="RWV17" s="44"/>
      <c r="RWW17" s="44"/>
      <c r="RWX17" s="44"/>
      <c r="RWY17" s="44"/>
      <c r="RWZ17" s="44"/>
      <c r="RXA17" s="44"/>
      <c r="RXB17" s="44"/>
      <c r="RXC17" s="44"/>
      <c r="RXD17" s="44"/>
      <c r="RXE17" s="44"/>
      <c r="RXF17" s="44"/>
      <c r="RXG17" s="44"/>
      <c r="RXH17" s="44"/>
      <c r="RXI17" s="44"/>
      <c r="RXJ17" s="44"/>
      <c r="RXK17" s="44"/>
      <c r="RXL17" s="44"/>
      <c r="RXM17" s="44"/>
      <c r="RXN17" s="44"/>
      <c r="RXO17" s="44"/>
      <c r="RXP17" s="44"/>
      <c r="RXQ17" s="44"/>
      <c r="RXR17" s="44"/>
      <c r="RXS17" s="44"/>
      <c r="RXT17" s="44"/>
      <c r="RXU17" s="44"/>
      <c r="RXV17" s="44"/>
      <c r="RXW17" s="44"/>
      <c r="RXX17" s="44"/>
      <c r="RXY17" s="44"/>
      <c r="RXZ17" s="44"/>
      <c r="RYA17" s="44"/>
      <c r="RYB17" s="44"/>
      <c r="RYC17" s="44"/>
      <c r="RYD17" s="44"/>
      <c r="RYE17" s="44"/>
      <c r="RYF17" s="44"/>
      <c r="RYG17" s="44"/>
      <c r="RYH17" s="44"/>
      <c r="RYI17" s="44"/>
      <c r="RYJ17" s="44"/>
      <c r="RYK17" s="44"/>
      <c r="RYL17" s="44"/>
      <c r="RYM17" s="44"/>
      <c r="RYN17" s="44"/>
      <c r="RYO17" s="44"/>
      <c r="RYP17" s="44"/>
      <c r="RYQ17" s="44"/>
      <c r="RYR17" s="44"/>
      <c r="RYS17" s="44"/>
      <c r="RYT17" s="44"/>
      <c r="RYU17" s="44"/>
      <c r="RYV17" s="44"/>
      <c r="RYW17" s="44"/>
      <c r="RYX17" s="44"/>
      <c r="RYY17" s="44"/>
      <c r="RYZ17" s="44"/>
      <c r="RZA17" s="44"/>
      <c r="RZB17" s="44"/>
      <c r="RZC17" s="44"/>
      <c r="RZD17" s="44"/>
      <c r="RZE17" s="44"/>
      <c r="RZF17" s="44"/>
      <c r="RZG17" s="44"/>
      <c r="RZH17" s="44"/>
      <c r="RZI17" s="44"/>
      <c r="RZJ17" s="44"/>
      <c r="RZK17" s="44"/>
      <c r="RZL17" s="44"/>
      <c r="RZM17" s="44"/>
      <c r="RZN17" s="44"/>
      <c r="RZO17" s="44"/>
      <c r="RZP17" s="44"/>
      <c r="RZQ17" s="44"/>
      <c r="RZR17" s="44"/>
      <c r="RZS17" s="44"/>
      <c r="RZT17" s="44"/>
      <c r="RZU17" s="44"/>
      <c r="RZV17" s="44"/>
      <c r="RZW17" s="44"/>
      <c r="RZX17" s="44"/>
      <c r="RZY17" s="44"/>
      <c r="RZZ17" s="44"/>
      <c r="SAA17" s="44"/>
      <c r="SAB17" s="44"/>
      <c r="SAC17" s="44"/>
      <c r="SAD17" s="44"/>
      <c r="SAE17" s="44"/>
      <c r="SAF17" s="44"/>
      <c r="SAG17" s="44"/>
      <c r="SAH17" s="44"/>
      <c r="SAI17" s="44"/>
      <c r="SAJ17" s="44"/>
      <c r="SAK17" s="44"/>
      <c r="SAL17" s="44"/>
      <c r="SAM17" s="44"/>
      <c r="SAN17" s="44"/>
      <c r="SAO17" s="44"/>
      <c r="SAP17" s="44"/>
      <c r="SAQ17" s="44"/>
      <c r="SAR17" s="44"/>
      <c r="SAS17" s="44"/>
      <c r="SAT17" s="44"/>
      <c r="SAU17" s="44"/>
      <c r="SAV17" s="44"/>
      <c r="SAW17" s="44"/>
      <c r="SAX17" s="44"/>
      <c r="SAY17" s="44"/>
      <c r="SAZ17" s="44"/>
      <c r="SBA17" s="44"/>
      <c r="SBB17" s="44"/>
      <c r="SBC17" s="44"/>
      <c r="SBD17" s="44"/>
      <c r="SBE17" s="44"/>
      <c r="SBF17" s="44"/>
      <c r="SBG17" s="44"/>
      <c r="SBH17" s="44"/>
      <c r="SBI17" s="44"/>
      <c r="SBJ17" s="44"/>
      <c r="SBK17" s="44"/>
      <c r="SBL17" s="44"/>
      <c r="SBM17" s="44"/>
      <c r="SBN17" s="44"/>
      <c r="SBO17" s="44"/>
      <c r="SBP17" s="44"/>
      <c r="SBQ17" s="44"/>
      <c r="SBR17" s="44"/>
      <c r="SBS17" s="44"/>
      <c r="SBT17" s="44"/>
      <c r="SBU17" s="44"/>
      <c r="SBV17" s="44"/>
      <c r="SBW17" s="44"/>
      <c r="SBX17" s="44"/>
      <c r="SBY17" s="44"/>
      <c r="SBZ17" s="44"/>
      <c r="SCA17" s="44"/>
      <c r="SCB17" s="44"/>
      <c r="SCC17" s="44"/>
      <c r="SCD17" s="44"/>
      <c r="SCE17" s="44"/>
      <c r="SCF17" s="44"/>
      <c r="SCG17" s="44"/>
      <c r="SCH17" s="44"/>
      <c r="SCI17" s="44"/>
      <c r="SCJ17" s="44"/>
      <c r="SCK17" s="44"/>
      <c r="SCL17" s="44"/>
      <c r="SCM17" s="44"/>
      <c r="SCN17" s="44"/>
      <c r="SCO17" s="44"/>
      <c r="SCP17" s="44"/>
      <c r="SCQ17" s="44"/>
      <c r="SCR17" s="44"/>
      <c r="SCS17" s="44"/>
      <c r="SCT17" s="44"/>
      <c r="SCU17" s="44"/>
      <c r="SCV17" s="44"/>
      <c r="SCW17" s="44"/>
      <c r="SCX17" s="44"/>
      <c r="SCY17" s="44"/>
      <c r="SCZ17" s="44"/>
      <c r="SDA17" s="44"/>
      <c r="SDB17" s="44"/>
      <c r="SDC17" s="44"/>
      <c r="SDD17" s="44"/>
      <c r="SDE17" s="44"/>
      <c r="SDF17" s="44"/>
      <c r="SDG17" s="44"/>
      <c r="SDH17" s="44"/>
      <c r="SDI17" s="44"/>
      <c r="SDJ17" s="44"/>
      <c r="SDK17" s="44"/>
      <c r="SDL17" s="44"/>
      <c r="SDM17" s="44"/>
      <c r="SDN17" s="44"/>
      <c r="SDO17" s="44"/>
      <c r="SDP17" s="44"/>
      <c r="SDQ17" s="44"/>
      <c r="SDR17" s="44"/>
      <c r="SDS17" s="44"/>
      <c r="SDT17" s="44"/>
      <c r="SDU17" s="44"/>
      <c r="SDV17" s="44"/>
      <c r="SDW17" s="44"/>
      <c r="SDX17" s="44"/>
      <c r="SDY17" s="44"/>
      <c r="SDZ17" s="44"/>
      <c r="SEA17" s="44"/>
      <c r="SEB17" s="44"/>
      <c r="SEC17" s="44"/>
      <c r="SED17" s="44"/>
      <c r="SEE17" s="44"/>
      <c r="SEF17" s="44"/>
      <c r="SEG17" s="44"/>
      <c r="SEH17" s="44"/>
      <c r="SEI17" s="44"/>
      <c r="SEJ17" s="44"/>
      <c r="SEK17" s="44"/>
      <c r="SEL17" s="44"/>
      <c r="SEM17" s="44"/>
      <c r="SEN17" s="44"/>
      <c r="SEO17" s="44"/>
      <c r="SEP17" s="44"/>
      <c r="SEQ17" s="44"/>
      <c r="SER17" s="44"/>
      <c r="SES17" s="44"/>
      <c r="SET17" s="44"/>
      <c r="SEU17" s="44"/>
      <c r="SEV17" s="44"/>
      <c r="SEW17" s="44"/>
      <c r="SEX17" s="44"/>
      <c r="SEY17" s="44"/>
      <c r="SEZ17" s="44"/>
      <c r="SFA17" s="44"/>
      <c r="SFB17" s="44"/>
      <c r="SFC17" s="44"/>
      <c r="SFD17" s="44"/>
      <c r="SFE17" s="44"/>
      <c r="SFF17" s="44"/>
      <c r="SFG17" s="44"/>
      <c r="SFH17" s="44"/>
      <c r="SFI17" s="44"/>
      <c r="SFJ17" s="44"/>
      <c r="SFK17" s="44"/>
      <c r="SFL17" s="44"/>
      <c r="SFM17" s="44"/>
      <c r="SFN17" s="44"/>
      <c r="SFO17" s="44"/>
      <c r="SFP17" s="44"/>
      <c r="SFQ17" s="44"/>
      <c r="SFR17" s="44"/>
      <c r="SFS17" s="44"/>
      <c r="SFT17" s="44"/>
      <c r="SFU17" s="44"/>
      <c r="SFV17" s="44"/>
      <c r="SFW17" s="44"/>
      <c r="SFX17" s="44"/>
      <c r="SFY17" s="44"/>
      <c r="SFZ17" s="44"/>
      <c r="SGA17" s="44"/>
      <c r="SGB17" s="44"/>
      <c r="SGC17" s="44"/>
      <c r="SGD17" s="44"/>
      <c r="SGE17" s="44"/>
      <c r="SGF17" s="44"/>
      <c r="SGG17" s="44"/>
      <c r="SGH17" s="44"/>
      <c r="SGI17" s="44"/>
      <c r="SGJ17" s="44"/>
      <c r="SGK17" s="44"/>
      <c r="SGL17" s="44"/>
      <c r="SGM17" s="44"/>
      <c r="SGN17" s="44"/>
      <c r="SGO17" s="44"/>
      <c r="SGP17" s="44"/>
      <c r="SGQ17" s="44"/>
      <c r="SGR17" s="44"/>
      <c r="SGS17" s="44"/>
      <c r="SGT17" s="44"/>
      <c r="SGU17" s="44"/>
      <c r="SGV17" s="44"/>
      <c r="SGW17" s="44"/>
      <c r="SGX17" s="44"/>
      <c r="SGY17" s="44"/>
      <c r="SGZ17" s="44"/>
      <c r="SHA17" s="44"/>
      <c r="SHB17" s="44"/>
      <c r="SHC17" s="44"/>
      <c r="SHD17" s="44"/>
      <c r="SHE17" s="44"/>
      <c r="SHF17" s="44"/>
      <c r="SHG17" s="44"/>
      <c r="SHH17" s="44"/>
      <c r="SHI17" s="44"/>
      <c r="SHJ17" s="44"/>
      <c r="SHK17" s="44"/>
      <c r="SHL17" s="44"/>
      <c r="SHM17" s="44"/>
      <c r="SHN17" s="44"/>
      <c r="SHO17" s="44"/>
      <c r="SHP17" s="44"/>
      <c r="SHQ17" s="44"/>
      <c r="SHR17" s="44"/>
      <c r="SHS17" s="44"/>
      <c r="SHT17" s="44"/>
      <c r="SHU17" s="44"/>
      <c r="SHV17" s="44"/>
      <c r="SHW17" s="44"/>
      <c r="SHX17" s="44"/>
      <c r="SHY17" s="44"/>
      <c r="SHZ17" s="44"/>
      <c r="SIA17" s="44"/>
      <c r="SIB17" s="44"/>
      <c r="SIC17" s="44"/>
      <c r="SID17" s="44"/>
      <c r="SIE17" s="44"/>
      <c r="SIF17" s="44"/>
      <c r="SIG17" s="44"/>
      <c r="SIH17" s="44"/>
      <c r="SII17" s="44"/>
      <c r="SIJ17" s="44"/>
      <c r="SIK17" s="44"/>
      <c r="SIL17" s="44"/>
      <c r="SIM17" s="44"/>
      <c r="SIN17" s="44"/>
      <c r="SIO17" s="44"/>
      <c r="SIP17" s="44"/>
      <c r="SIQ17" s="44"/>
      <c r="SIR17" s="44"/>
      <c r="SIS17" s="44"/>
      <c r="SIT17" s="44"/>
      <c r="SIU17" s="44"/>
      <c r="SIV17" s="44"/>
      <c r="SIW17" s="44"/>
      <c r="SIX17" s="44"/>
      <c r="SIY17" s="44"/>
      <c r="SIZ17" s="44"/>
      <c r="SJA17" s="44"/>
      <c r="SJB17" s="44"/>
      <c r="SJC17" s="44"/>
      <c r="SJD17" s="44"/>
      <c r="SJE17" s="44"/>
      <c r="SJF17" s="44"/>
      <c r="SJG17" s="44"/>
      <c r="SJH17" s="44"/>
      <c r="SJI17" s="44"/>
      <c r="SJJ17" s="44"/>
      <c r="SJK17" s="44"/>
      <c r="SJL17" s="44"/>
      <c r="SJM17" s="44"/>
      <c r="SJN17" s="44"/>
      <c r="SJO17" s="44"/>
      <c r="SJP17" s="44"/>
      <c r="SJQ17" s="44"/>
      <c r="SJR17" s="44"/>
      <c r="SJS17" s="44"/>
      <c r="SJT17" s="44"/>
      <c r="SJU17" s="44"/>
      <c r="SJV17" s="44"/>
      <c r="SJW17" s="44"/>
      <c r="SJX17" s="44"/>
      <c r="SJY17" s="44"/>
      <c r="SJZ17" s="44"/>
      <c r="SKA17" s="44"/>
      <c r="SKB17" s="44"/>
      <c r="SKC17" s="44"/>
      <c r="SKD17" s="44"/>
      <c r="SKE17" s="44"/>
      <c r="SKF17" s="44"/>
      <c r="SKG17" s="44"/>
      <c r="SKH17" s="44"/>
      <c r="SKI17" s="44"/>
      <c r="SKJ17" s="44"/>
      <c r="SKK17" s="44"/>
      <c r="SKL17" s="44"/>
      <c r="SKM17" s="44"/>
      <c r="SKN17" s="44"/>
      <c r="SKO17" s="44"/>
      <c r="SKP17" s="44"/>
      <c r="SKQ17" s="44"/>
      <c r="SKR17" s="44"/>
      <c r="SKS17" s="44"/>
      <c r="SKT17" s="44"/>
      <c r="SKU17" s="44"/>
      <c r="SKV17" s="44"/>
      <c r="SKW17" s="44"/>
      <c r="SKX17" s="44"/>
      <c r="SKY17" s="44"/>
      <c r="SKZ17" s="44"/>
      <c r="SLA17" s="44"/>
      <c r="SLB17" s="44"/>
      <c r="SLC17" s="44"/>
      <c r="SLD17" s="44"/>
      <c r="SLE17" s="44"/>
      <c r="SLF17" s="44"/>
      <c r="SLG17" s="44"/>
      <c r="SLH17" s="44"/>
      <c r="SLI17" s="44"/>
      <c r="SLJ17" s="44"/>
      <c r="SLK17" s="44"/>
      <c r="SLL17" s="44"/>
      <c r="SLM17" s="44"/>
      <c r="SLN17" s="44"/>
      <c r="SLO17" s="44"/>
      <c r="SLP17" s="44"/>
      <c r="SLQ17" s="44"/>
      <c r="SLR17" s="44"/>
      <c r="SLS17" s="44"/>
      <c r="SLT17" s="44"/>
      <c r="SLU17" s="44"/>
      <c r="SLV17" s="44"/>
      <c r="SLW17" s="44"/>
      <c r="SLX17" s="44"/>
      <c r="SLY17" s="44"/>
      <c r="SLZ17" s="44"/>
      <c r="SMA17" s="44"/>
      <c r="SMB17" s="44"/>
      <c r="SMC17" s="44"/>
      <c r="SMD17" s="44"/>
      <c r="SME17" s="44"/>
      <c r="SMF17" s="44"/>
      <c r="SMG17" s="44"/>
      <c r="SMH17" s="44"/>
      <c r="SMI17" s="44"/>
      <c r="SMJ17" s="44"/>
      <c r="SMK17" s="44"/>
      <c r="SML17" s="44"/>
      <c r="SMM17" s="44"/>
      <c r="SMN17" s="44"/>
      <c r="SMO17" s="44"/>
      <c r="SMP17" s="44"/>
      <c r="SMQ17" s="44"/>
      <c r="SMR17" s="44"/>
      <c r="SMS17" s="44"/>
      <c r="SMT17" s="44"/>
      <c r="SMU17" s="44"/>
      <c r="SMV17" s="44"/>
      <c r="SMW17" s="44"/>
      <c r="SMX17" s="44"/>
      <c r="SMY17" s="44"/>
      <c r="SMZ17" s="44"/>
      <c r="SNA17" s="44"/>
      <c r="SNB17" s="44"/>
      <c r="SNC17" s="44"/>
      <c r="SND17" s="44"/>
      <c r="SNE17" s="44"/>
      <c r="SNF17" s="44"/>
      <c r="SNG17" s="44"/>
      <c r="SNH17" s="44"/>
      <c r="SNI17" s="44"/>
      <c r="SNJ17" s="44"/>
      <c r="SNK17" s="44"/>
      <c r="SNL17" s="44"/>
      <c r="SNM17" s="44"/>
      <c r="SNN17" s="44"/>
      <c r="SNO17" s="44"/>
      <c r="SNP17" s="44"/>
      <c r="SNQ17" s="44"/>
      <c r="SNR17" s="44"/>
      <c r="SNS17" s="44"/>
      <c r="SNT17" s="44"/>
      <c r="SNU17" s="44"/>
      <c r="SNV17" s="44"/>
      <c r="SNW17" s="44"/>
      <c r="SNX17" s="44"/>
      <c r="SNY17" s="44"/>
      <c r="SNZ17" s="44"/>
      <c r="SOA17" s="44"/>
      <c r="SOB17" s="44"/>
      <c r="SOC17" s="44"/>
      <c r="SOD17" s="44"/>
      <c r="SOE17" s="44"/>
      <c r="SOF17" s="44"/>
      <c r="SOG17" s="44"/>
      <c r="SOH17" s="44"/>
      <c r="SOI17" s="44"/>
      <c r="SOJ17" s="44"/>
      <c r="SOK17" s="44"/>
      <c r="SOL17" s="44"/>
      <c r="SOM17" s="44"/>
      <c r="SON17" s="44"/>
      <c r="SOO17" s="44"/>
      <c r="SOP17" s="44"/>
      <c r="SOQ17" s="44"/>
      <c r="SOR17" s="44"/>
      <c r="SOS17" s="44"/>
      <c r="SOT17" s="44"/>
      <c r="SOU17" s="44"/>
      <c r="SOV17" s="44"/>
      <c r="SOW17" s="44"/>
      <c r="SOX17" s="44"/>
      <c r="SOY17" s="44"/>
      <c r="SOZ17" s="44"/>
      <c r="SPA17" s="44"/>
      <c r="SPB17" s="44"/>
      <c r="SPC17" s="44"/>
      <c r="SPD17" s="44"/>
      <c r="SPE17" s="44"/>
      <c r="SPF17" s="44"/>
      <c r="SPG17" s="44"/>
      <c r="SPH17" s="44"/>
      <c r="SPI17" s="44"/>
      <c r="SPJ17" s="44"/>
      <c r="SPK17" s="44"/>
      <c r="SPL17" s="44"/>
      <c r="SPM17" s="44"/>
      <c r="SPN17" s="44"/>
      <c r="SPO17" s="44"/>
      <c r="SPP17" s="44"/>
      <c r="SPQ17" s="44"/>
      <c r="SPR17" s="44"/>
      <c r="SPS17" s="44"/>
      <c r="SPT17" s="44"/>
      <c r="SPU17" s="44"/>
      <c r="SPV17" s="44"/>
      <c r="SPW17" s="44"/>
      <c r="SPX17" s="44"/>
      <c r="SPY17" s="44"/>
      <c r="SPZ17" s="44"/>
      <c r="SQA17" s="44"/>
      <c r="SQB17" s="44"/>
      <c r="SQC17" s="44"/>
      <c r="SQD17" s="44"/>
      <c r="SQE17" s="44"/>
      <c r="SQF17" s="44"/>
      <c r="SQG17" s="44"/>
      <c r="SQH17" s="44"/>
      <c r="SQI17" s="44"/>
      <c r="SQJ17" s="44"/>
      <c r="SQK17" s="44"/>
      <c r="SQL17" s="44"/>
      <c r="SQM17" s="44"/>
      <c r="SQN17" s="44"/>
      <c r="SQO17" s="44"/>
      <c r="SQP17" s="44"/>
      <c r="SQQ17" s="44"/>
      <c r="SQR17" s="44"/>
      <c r="SQS17" s="44"/>
      <c r="SQT17" s="44"/>
      <c r="SQU17" s="44"/>
      <c r="SQV17" s="44"/>
      <c r="SQW17" s="44"/>
      <c r="SQX17" s="44"/>
      <c r="SQY17" s="44"/>
      <c r="SQZ17" s="44"/>
      <c r="SRA17" s="44"/>
      <c r="SRB17" s="44"/>
      <c r="SRC17" s="44"/>
      <c r="SRD17" s="44"/>
      <c r="SRE17" s="44"/>
      <c r="SRF17" s="44"/>
      <c r="SRG17" s="44"/>
      <c r="SRH17" s="44"/>
      <c r="SRI17" s="44"/>
      <c r="SRJ17" s="44"/>
      <c r="SRK17" s="44"/>
      <c r="SRL17" s="44"/>
      <c r="SRM17" s="44"/>
      <c r="SRN17" s="44"/>
      <c r="SRO17" s="44"/>
      <c r="SRP17" s="44"/>
      <c r="SRQ17" s="44"/>
      <c r="SRR17" s="44"/>
      <c r="SRS17" s="44"/>
      <c r="SRT17" s="44"/>
      <c r="SRU17" s="44"/>
      <c r="SRV17" s="44"/>
      <c r="SRW17" s="44"/>
      <c r="SRX17" s="44"/>
      <c r="SRY17" s="44"/>
      <c r="SRZ17" s="44"/>
      <c r="SSA17" s="44"/>
      <c r="SSB17" s="44"/>
      <c r="SSC17" s="44"/>
      <c r="SSD17" s="44"/>
      <c r="SSE17" s="44"/>
      <c r="SSF17" s="44"/>
      <c r="SSG17" s="44"/>
      <c r="SSH17" s="44"/>
      <c r="SSI17" s="44"/>
      <c r="SSJ17" s="44"/>
      <c r="SSK17" s="44"/>
      <c r="SSL17" s="44"/>
      <c r="SSM17" s="44"/>
      <c r="SSN17" s="44"/>
      <c r="SSO17" s="44"/>
      <c r="SSP17" s="44"/>
      <c r="SSQ17" s="44"/>
      <c r="SSR17" s="44"/>
      <c r="SSS17" s="44"/>
      <c r="SST17" s="44"/>
      <c r="SSU17" s="44"/>
      <c r="SSV17" s="44"/>
      <c r="SSW17" s="44"/>
      <c r="SSX17" s="44"/>
      <c r="SSY17" s="44"/>
      <c r="SSZ17" s="44"/>
      <c r="STA17" s="44"/>
      <c r="STB17" s="44"/>
      <c r="STC17" s="44"/>
      <c r="STD17" s="44"/>
      <c r="STE17" s="44"/>
      <c r="STF17" s="44"/>
      <c r="STG17" s="44"/>
      <c r="STH17" s="44"/>
      <c r="STI17" s="44"/>
      <c r="STJ17" s="44"/>
      <c r="STK17" s="44"/>
      <c r="STL17" s="44"/>
      <c r="STM17" s="44"/>
      <c r="STN17" s="44"/>
      <c r="STO17" s="44"/>
      <c r="STP17" s="44"/>
      <c r="STQ17" s="44"/>
      <c r="STR17" s="44"/>
      <c r="STS17" s="44"/>
      <c r="STT17" s="44"/>
      <c r="STU17" s="44"/>
      <c r="STV17" s="44"/>
      <c r="STW17" s="44"/>
      <c r="STX17" s="44"/>
      <c r="STY17" s="44"/>
      <c r="STZ17" s="44"/>
      <c r="SUA17" s="44"/>
      <c r="SUB17" s="44"/>
      <c r="SUC17" s="44"/>
      <c r="SUD17" s="44"/>
      <c r="SUE17" s="44"/>
      <c r="SUF17" s="44"/>
      <c r="SUG17" s="44"/>
      <c r="SUH17" s="44"/>
      <c r="SUI17" s="44"/>
      <c r="SUJ17" s="44"/>
      <c r="SUK17" s="44"/>
      <c r="SUL17" s="44"/>
      <c r="SUM17" s="44"/>
      <c r="SUN17" s="44"/>
      <c r="SUO17" s="44"/>
      <c r="SUP17" s="44"/>
      <c r="SUQ17" s="44"/>
      <c r="SUR17" s="44"/>
      <c r="SUS17" s="44"/>
      <c r="SUT17" s="44"/>
      <c r="SUU17" s="44"/>
      <c r="SUV17" s="44"/>
      <c r="SUW17" s="44"/>
      <c r="SUX17" s="44"/>
      <c r="SUY17" s="44"/>
      <c r="SUZ17" s="44"/>
      <c r="SVA17" s="44"/>
      <c r="SVB17" s="44"/>
      <c r="SVC17" s="44"/>
      <c r="SVD17" s="44"/>
      <c r="SVE17" s="44"/>
      <c r="SVF17" s="44"/>
      <c r="SVG17" s="44"/>
      <c r="SVH17" s="44"/>
      <c r="SVI17" s="44"/>
      <c r="SVJ17" s="44"/>
      <c r="SVK17" s="44"/>
      <c r="SVL17" s="44"/>
      <c r="SVM17" s="44"/>
      <c r="SVN17" s="44"/>
      <c r="SVO17" s="44"/>
      <c r="SVP17" s="44"/>
      <c r="SVQ17" s="44"/>
      <c r="SVR17" s="44"/>
      <c r="SVS17" s="44"/>
      <c r="SVT17" s="44"/>
      <c r="SVU17" s="44"/>
      <c r="SVV17" s="44"/>
      <c r="SVW17" s="44"/>
      <c r="SVX17" s="44"/>
      <c r="SVY17" s="44"/>
      <c r="SVZ17" s="44"/>
      <c r="SWA17" s="44"/>
      <c r="SWB17" s="44"/>
      <c r="SWC17" s="44"/>
      <c r="SWD17" s="44"/>
      <c r="SWE17" s="44"/>
      <c r="SWF17" s="44"/>
      <c r="SWG17" s="44"/>
      <c r="SWH17" s="44"/>
      <c r="SWI17" s="44"/>
      <c r="SWJ17" s="44"/>
      <c r="SWK17" s="44"/>
      <c r="SWL17" s="44"/>
      <c r="SWM17" s="44"/>
      <c r="SWN17" s="44"/>
      <c r="SWO17" s="44"/>
      <c r="SWP17" s="44"/>
      <c r="SWQ17" s="44"/>
      <c r="SWR17" s="44"/>
      <c r="SWS17" s="44"/>
      <c r="SWT17" s="44"/>
      <c r="SWU17" s="44"/>
      <c r="SWV17" s="44"/>
      <c r="SWW17" s="44"/>
      <c r="SWX17" s="44"/>
      <c r="SWY17" s="44"/>
      <c r="SWZ17" s="44"/>
      <c r="SXA17" s="44"/>
      <c r="SXB17" s="44"/>
      <c r="SXC17" s="44"/>
      <c r="SXD17" s="44"/>
      <c r="SXE17" s="44"/>
      <c r="SXF17" s="44"/>
      <c r="SXG17" s="44"/>
      <c r="SXH17" s="44"/>
      <c r="SXI17" s="44"/>
      <c r="SXJ17" s="44"/>
      <c r="SXK17" s="44"/>
      <c r="SXL17" s="44"/>
      <c r="SXM17" s="44"/>
      <c r="SXN17" s="44"/>
      <c r="SXO17" s="44"/>
      <c r="SXP17" s="44"/>
      <c r="SXQ17" s="44"/>
      <c r="SXR17" s="44"/>
      <c r="SXS17" s="44"/>
      <c r="SXT17" s="44"/>
      <c r="SXU17" s="44"/>
      <c r="SXV17" s="44"/>
      <c r="SXW17" s="44"/>
      <c r="SXX17" s="44"/>
      <c r="SXY17" s="44"/>
      <c r="SXZ17" s="44"/>
      <c r="SYA17" s="44"/>
      <c r="SYB17" s="44"/>
      <c r="SYC17" s="44"/>
      <c r="SYD17" s="44"/>
      <c r="SYE17" s="44"/>
      <c r="SYF17" s="44"/>
      <c r="SYG17" s="44"/>
      <c r="SYH17" s="44"/>
      <c r="SYI17" s="44"/>
      <c r="SYJ17" s="44"/>
      <c r="SYK17" s="44"/>
      <c r="SYL17" s="44"/>
      <c r="SYM17" s="44"/>
      <c r="SYN17" s="44"/>
      <c r="SYO17" s="44"/>
      <c r="SYP17" s="44"/>
      <c r="SYQ17" s="44"/>
      <c r="SYR17" s="44"/>
      <c r="SYS17" s="44"/>
      <c r="SYT17" s="44"/>
      <c r="SYU17" s="44"/>
      <c r="SYV17" s="44"/>
      <c r="SYW17" s="44"/>
      <c r="SYX17" s="44"/>
      <c r="SYY17" s="44"/>
      <c r="SYZ17" s="44"/>
      <c r="SZA17" s="44"/>
      <c r="SZB17" s="44"/>
      <c r="SZC17" s="44"/>
      <c r="SZD17" s="44"/>
      <c r="SZE17" s="44"/>
      <c r="SZF17" s="44"/>
      <c r="SZG17" s="44"/>
      <c r="SZH17" s="44"/>
      <c r="SZI17" s="44"/>
      <c r="SZJ17" s="44"/>
      <c r="SZK17" s="44"/>
      <c r="SZL17" s="44"/>
      <c r="SZM17" s="44"/>
      <c r="SZN17" s="44"/>
      <c r="SZO17" s="44"/>
      <c r="SZP17" s="44"/>
      <c r="SZQ17" s="44"/>
      <c r="SZR17" s="44"/>
      <c r="SZS17" s="44"/>
      <c r="SZT17" s="44"/>
      <c r="SZU17" s="44"/>
      <c r="SZV17" s="44"/>
      <c r="SZW17" s="44"/>
      <c r="SZX17" s="44"/>
      <c r="SZY17" s="44"/>
      <c r="SZZ17" s="44"/>
      <c r="TAA17" s="44"/>
      <c r="TAB17" s="44"/>
      <c r="TAC17" s="44"/>
      <c r="TAD17" s="44"/>
      <c r="TAE17" s="44"/>
      <c r="TAF17" s="44"/>
      <c r="TAG17" s="44"/>
      <c r="TAH17" s="44"/>
      <c r="TAI17" s="44"/>
      <c r="TAJ17" s="44"/>
      <c r="TAK17" s="44"/>
      <c r="TAL17" s="44"/>
      <c r="TAM17" s="44"/>
      <c r="TAN17" s="44"/>
      <c r="TAO17" s="44"/>
      <c r="TAP17" s="44"/>
      <c r="TAQ17" s="44"/>
      <c r="TAR17" s="44"/>
      <c r="TAS17" s="44"/>
      <c r="TAT17" s="44"/>
      <c r="TAU17" s="44"/>
      <c r="TAV17" s="44"/>
      <c r="TAW17" s="44"/>
      <c r="TAX17" s="44"/>
      <c r="TAY17" s="44"/>
      <c r="TAZ17" s="44"/>
      <c r="TBA17" s="44"/>
      <c r="TBB17" s="44"/>
      <c r="TBC17" s="44"/>
      <c r="TBD17" s="44"/>
      <c r="TBE17" s="44"/>
      <c r="TBF17" s="44"/>
      <c r="TBG17" s="44"/>
      <c r="TBH17" s="44"/>
      <c r="TBI17" s="44"/>
      <c r="TBJ17" s="44"/>
      <c r="TBK17" s="44"/>
      <c r="TBL17" s="44"/>
      <c r="TBM17" s="44"/>
      <c r="TBN17" s="44"/>
      <c r="TBO17" s="44"/>
      <c r="TBP17" s="44"/>
      <c r="TBQ17" s="44"/>
      <c r="TBR17" s="44"/>
      <c r="TBS17" s="44"/>
      <c r="TBT17" s="44"/>
      <c r="TBU17" s="44"/>
      <c r="TBV17" s="44"/>
      <c r="TBW17" s="44"/>
      <c r="TBX17" s="44"/>
      <c r="TBY17" s="44"/>
      <c r="TBZ17" s="44"/>
      <c r="TCA17" s="44"/>
      <c r="TCB17" s="44"/>
      <c r="TCC17" s="44"/>
      <c r="TCD17" s="44"/>
      <c r="TCE17" s="44"/>
      <c r="TCF17" s="44"/>
      <c r="TCG17" s="44"/>
      <c r="TCH17" s="44"/>
      <c r="TCI17" s="44"/>
      <c r="TCJ17" s="44"/>
      <c r="TCK17" s="44"/>
      <c r="TCL17" s="44"/>
      <c r="TCM17" s="44"/>
      <c r="TCN17" s="44"/>
      <c r="TCO17" s="44"/>
      <c r="TCP17" s="44"/>
      <c r="TCQ17" s="44"/>
      <c r="TCR17" s="44"/>
      <c r="TCS17" s="44"/>
      <c r="TCT17" s="44"/>
      <c r="TCU17" s="44"/>
      <c r="TCV17" s="44"/>
      <c r="TCW17" s="44"/>
      <c r="TCX17" s="44"/>
      <c r="TCY17" s="44"/>
      <c r="TCZ17" s="44"/>
      <c r="TDA17" s="44"/>
      <c r="TDB17" s="44"/>
      <c r="TDC17" s="44"/>
      <c r="TDD17" s="44"/>
      <c r="TDE17" s="44"/>
      <c r="TDF17" s="44"/>
      <c r="TDG17" s="44"/>
      <c r="TDH17" s="44"/>
      <c r="TDI17" s="44"/>
      <c r="TDJ17" s="44"/>
      <c r="TDK17" s="44"/>
      <c r="TDL17" s="44"/>
      <c r="TDM17" s="44"/>
      <c r="TDN17" s="44"/>
      <c r="TDO17" s="44"/>
      <c r="TDP17" s="44"/>
      <c r="TDQ17" s="44"/>
      <c r="TDR17" s="44"/>
      <c r="TDS17" s="44"/>
      <c r="TDT17" s="44"/>
      <c r="TDU17" s="44"/>
      <c r="TDV17" s="44"/>
      <c r="TDW17" s="44"/>
      <c r="TDX17" s="44"/>
      <c r="TDY17" s="44"/>
      <c r="TDZ17" s="44"/>
      <c r="TEA17" s="44"/>
      <c r="TEB17" s="44"/>
      <c r="TEC17" s="44"/>
      <c r="TED17" s="44"/>
      <c r="TEE17" s="44"/>
      <c r="TEF17" s="44"/>
      <c r="TEG17" s="44"/>
      <c r="TEH17" s="44"/>
      <c r="TEI17" s="44"/>
      <c r="TEJ17" s="44"/>
      <c r="TEK17" s="44"/>
      <c r="TEL17" s="44"/>
      <c r="TEM17" s="44"/>
      <c r="TEN17" s="44"/>
      <c r="TEO17" s="44"/>
      <c r="TEP17" s="44"/>
      <c r="TEQ17" s="44"/>
      <c r="TER17" s="44"/>
      <c r="TES17" s="44"/>
      <c r="TET17" s="44"/>
      <c r="TEU17" s="44"/>
      <c r="TEV17" s="44"/>
      <c r="TEW17" s="44"/>
      <c r="TEX17" s="44"/>
      <c r="TEY17" s="44"/>
      <c r="TEZ17" s="44"/>
      <c r="TFA17" s="44"/>
      <c r="TFB17" s="44"/>
      <c r="TFC17" s="44"/>
      <c r="TFD17" s="44"/>
      <c r="TFE17" s="44"/>
      <c r="TFF17" s="44"/>
      <c r="TFG17" s="44"/>
      <c r="TFH17" s="44"/>
      <c r="TFI17" s="44"/>
      <c r="TFJ17" s="44"/>
      <c r="TFK17" s="44"/>
      <c r="TFL17" s="44"/>
      <c r="TFM17" s="44"/>
      <c r="TFN17" s="44"/>
      <c r="TFO17" s="44"/>
      <c r="TFP17" s="44"/>
      <c r="TFQ17" s="44"/>
      <c r="TFR17" s="44"/>
      <c r="TFS17" s="44"/>
      <c r="TFT17" s="44"/>
      <c r="TFU17" s="44"/>
      <c r="TFV17" s="44"/>
      <c r="TFW17" s="44"/>
      <c r="TFX17" s="44"/>
      <c r="TFY17" s="44"/>
      <c r="TFZ17" s="44"/>
      <c r="TGA17" s="44"/>
      <c r="TGB17" s="44"/>
      <c r="TGC17" s="44"/>
      <c r="TGD17" s="44"/>
      <c r="TGE17" s="44"/>
      <c r="TGF17" s="44"/>
      <c r="TGG17" s="44"/>
      <c r="TGH17" s="44"/>
      <c r="TGI17" s="44"/>
      <c r="TGJ17" s="44"/>
      <c r="TGK17" s="44"/>
      <c r="TGL17" s="44"/>
      <c r="TGM17" s="44"/>
      <c r="TGN17" s="44"/>
      <c r="TGO17" s="44"/>
      <c r="TGP17" s="44"/>
      <c r="TGQ17" s="44"/>
      <c r="TGR17" s="44"/>
      <c r="TGS17" s="44"/>
      <c r="TGT17" s="44"/>
      <c r="TGU17" s="44"/>
      <c r="TGV17" s="44"/>
      <c r="TGW17" s="44"/>
      <c r="TGX17" s="44"/>
      <c r="TGY17" s="44"/>
      <c r="TGZ17" s="44"/>
      <c r="THA17" s="44"/>
      <c r="THB17" s="44"/>
      <c r="THC17" s="44"/>
      <c r="THD17" s="44"/>
      <c r="THE17" s="44"/>
      <c r="THF17" s="44"/>
      <c r="THG17" s="44"/>
      <c r="THH17" s="44"/>
      <c r="THI17" s="44"/>
      <c r="THJ17" s="44"/>
      <c r="THK17" s="44"/>
      <c r="THL17" s="44"/>
      <c r="THM17" s="44"/>
      <c r="THN17" s="44"/>
      <c r="THO17" s="44"/>
      <c r="THP17" s="44"/>
      <c r="THQ17" s="44"/>
      <c r="THR17" s="44"/>
      <c r="THS17" s="44"/>
      <c r="THT17" s="44"/>
      <c r="THU17" s="44"/>
      <c r="THV17" s="44"/>
      <c r="THW17" s="44"/>
      <c r="THX17" s="44"/>
      <c r="THY17" s="44"/>
      <c r="THZ17" s="44"/>
      <c r="TIA17" s="44"/>
      <c r="TIB17" s="44"/>
      <c r="TIC17" s="44"/>
      <c r="TID17" s="44"/>
      <c r="TIE17" s="44"/>
      <c r="TIF17" s="44"/>
      <c r="TIG17" s="44"/>
      <c r="TIH17" s="44"/>
      <c r="TII17" s="44"/>
      <c r="TIJ17" s="44"/>
      <c r="TIK17" s="44"/>
      <c r="TIL17" s="44"/>
      <c r="TIM17" s="44"/>
      <c r="TIN17" s="44"/>
      <c r="TIO17" s="44"/>
      <c r="TIP17" s="44"/>
      <c r="TIQ17" s="44"/>
      <c r="TIR17" s="44"/>
      <c r="TIS17" s="44"/>
      <c r="TIT17" s="44"/>
      <c r="TIU17" s="44"/>
      <c r="TIV17" s="44"/>
      <c r="TIW17" s="44"/>
      <c r="TIX17" s="44"/>
      <c r="TIY17" s="44"/>
      <c r="TIZ17" s="44"/>
      <c r="TJA17" s="44"/>
      <c r="TJB17" s="44"/>
      <c r="TJC17" s="44"/>
      <c r="TJD17" s="44"/>
      <c r="TJE17" s="44"/>
      <c r="TJF17" s="44"/>
      <c r="TJG17" s="44"/>
      <c r="TJH17" s="44"/>
      <c r="TJI17" s="44"/>
      <c r="TJJ17" s="44"/>
      <c r="TJK17" s="44"/>
      <c r="TJL17" s="44"/>
      <c r="TJM17" s="44"/>
      <c r="TJN17" s="44"/>
      <c r="TJO17" s="44"/>
      <c r="TJP17" s="44"/>
      <c r="TJQ17" s="44"/>
      <c r="TJR17" s="44"/>
      <c r="TJS17" s="44"/>
      <c r="TJT17" s="44"/>
      <c r="TJU17" s="44"/>
      <c r="TJV17" s="44"/>
      <c r="TJW17" s="44"/>
      <c r="TJX17" s="44"/>
      <c r="TJY17" s="44"/>
      <c r="TJZ17" s="44"/>
      <c r="TKA17" s="44"/>
      <c r="TKB17" s="44"/>
      <c r="TKC17" s="44"/>
      <c r="TKD17" s="44"/>
      <c r="TKE17" s="44"/>
      <c r="TKF17" s="44"/>
      <c r="TKG17" s="44"/>
      <c r="TKH17" s="44"/>
      <c r="TKI17" s="44"/>
      <c r="TKJ17" s="44"/>
      <c r="TKK17" s="44"/>
      <c r="TKL17" s="44"/>
      <c r="TKM17" s="44"/>
      <c r="TKN17" s="44"/>
      <c r="TKO17" s="44"/>
      <c r="TKP17" s="44"/>
      <c r="TKQ17" s="44"/>
      <c r="TKR17" s="44"/>
      <c r="TKS17" s="44"/>
      <c r="TKT17" s="44"/>
      <c r="TKU17" s="44"/>
      <c r="TKV17" s="44"/>
      <c r="TKW17" s="44"/>
      <c r="TKX17" s="44"/>
      <c r="TKY17" s="44"/>
      <c r="TKZ17" s="44"/>
      <c r="TLA17" s="44"/>
      <c r="TLB17" s="44"/>
      <c r="TLC17" s="44"/>
      <c r="TLD17" s="44"/>
      <c r="TLE17" s="44"/>
      <c r="TLF17" s="44"/>
      <c r="TLG17" s="44"/>
      <c r="TLH17" s="44"/>
      <c r="TLI17" s="44"/>
      <c r="TLJ17" s="44"/>
      <c r="TLK17" s="44"/>
      <c r="TLL17" s="44"/>
      <c r="TLM17" s="44"/>
      <c r="TLN17" s="44"/>
      <c r="TLO17" s="44"/>
      <c r="TLP17" s="44"/>
      <c r="TLQ17" s="44"/>
      <c r="TLR17" s="44"/>
      <c r="TLS17" s="44"/>
      <c r="TLT17" s="44"/>
      <c r="TLU17" s="44"/>
      <c r="TLV17" s="44"/>
      <c r="TLW17" s="44"/>
      <c r="TLX17" s="44"/>
      <c r="TLY17" s="44"/>
      <c r="TLZ17" s="44"/>
      <c r="TMA17" s="44"/>
      <c r="TMB17" s="44"/>
      <c r="TMC17" s="44"/>
      <c r="TMD17" s="44"/>
      <c r="TME17" s="44"/>
      <c r="TMF17" s="44"/>
      <c r="TMG17" s="44"/>
      <c r="TMH17" s="44"/>
      <c r="TMI17" s="44"/>
      <c r="TMJ17" s="44"/>
      <c r="TMK17" s="44"/>
      <c r="TML17" s="44"/>
      <c r="TMM17" s="44"/>
      <c r="TMN17" s="44"/>
      <c r="TMO17" s="44"/>
      <c r="TMP17" s="44"/>
      <c r="TMQ17" s="44"/>
      <c r="TMR17" s="44"/>
      <c r="TMS17" s="44"/>
      <c r="TMT17" s="44"/>
      <c r="TMU17" s="44"/>
      <c r="TMV17" s="44"/>
      <c r="TMW17" s="44"/>
      <c r="TMX17" s="44"/>
      <c r="TMY17" s="44"/>
      <c r="TMZ17" s="44"/>
      <c r="TNA17" s="44"/>
      <c r="TNB17" s="44"/>
      <c r="TNC17" s="44"/>
      <c r="TND17" s="44"/>
      <c r="TNE17" s="44"/>
      <c r="TNF17" s="44"/>
      <c r="TNG17" s="44"/>
      <c r="TNH17" s="44"/>
      <c r="TNI17" s="44"/>
      <c r="TNJ17" s="44"/>
      <c r="TNK17" s="44"/>
      <c r="TNL17" s="44"/>
      <c r="TNM17" s="44"/>
      <c r="TNN17" s="44"/>
      <c r="TNO17" s="44"/>
      <c r="TNP17" s="44"/>
      <c r="TNQ17" s="44"/>
      <c r="TNR17" s="44"/>
      <c r="TNS17" s="44"/>
      <c r="TNT17" s="44"/>
      <c r="TNU17" s="44"/>
      <c r="TNV17" s="44"/>
      <c r="TNW17" s="44"/>
      <c r="TNX17" s="44"/>
      <c r="TNY17" s="44"/>
      <c r="TNZ17" s="44"/>
      <c r="TOA17" s="44"/>
      <c r="TOB17" s="44"/>
      <c r="TOC17" s="44"/>
      <c r="TOD17" s="44"/>
      <c r="TOE17" s="44"/>
      <c r="TOF17" s="44"/>
      <c r="TOG17" s="44"/>
      <c r="TOH17" s="44"/>
      <c r="TOI17" s="44"/>
      <c r="TOJ17" s="44"/>
      <c r="TOK17" s="44"/>
      <c r="TOL17" s="44"/>
      <c r="TOM17" s="44"/>
      <c r="TON17" s="44"/>
      <c r="TOO17" s="44"/>
      <c r="TOP17" s="44"/>
      <c r="TOQ17" s="44"/>
      <c r="TOR17" s="44"/>
      <c r="TOS17" s="44"/>
      <c r="TOT17" s="44"/>
      <c r="TOU17" s="44"/>
      <c r="TOV17" s="44"/>
      <c r="TOW17" s="44"/>
      <c r="TOX17" s="44"/>
      <c r="TOY17" s="44"/>
      <c r="TOZ17" s="44"/>
      <c r="TPA17" s="44"/>
      <c r="TPB17" s="44"/>
      <c r="TPC17" s="44"/>
      <c r="TPD17" s="44"/>
      <c r="TPE17" s="44"/>
      <c r="TPF17" s="44"/>
      <c r="TPG17" s="44"/>
      <c r="TPH17" s="44"/>
      <c r="TPI17" s="44"/>
      <c r="TPJ17" s="44"/>
      <c r="TPK17" s="44"/>
      <c r="TPL17" s="44"/>
      <c r="TPM17" s="44"/>
      <c r="TPN17" s="44"/>
      <c r="TPO17" s="44"/>
      <c r="TPP17" s="44"/>
      <c r="TPQ17" s="44"/>
      <c r="TPR17" s="44"/>
      <c r="TPS17" s="44"/>
      <c r="TPT17" s="44"/>
      <c r="TPU17" s="44"/>
      <c r="TPV17" s="44"/>
      <c r="TPW17" s="44"/>
      <c r="TPX17" s="44"/>
      <c r="TPY17" s="44"/>
      <c r="TPZ17" s="44"/>
      <c r="TQA17" s="44"/>
      <c r="TQB17" s="44"/>
      <c r="TQC17" s="44"/>
      <c r="TQD17" s="44"/>
      <c r="TQE17" s="44"/>
      <c r="TQF17" s="44"/>
      <c r="TQG17" s="44"/>
      <c r="TQH17" s="44"/>
      <c r="TQI17" s="44"/>
      <c r="TQJ17" s="44"/>
      <c r="TQK17" s="44"/>
      <c r="TQL17" s="44"/>
      <c r="TQM17" s="44"/>
      <c r="TQN17" s="44"/>
      <c r="TQO17" s="44"/>
      <c r="TQP17" s="44"/>
      <c r="TQQ17" s="44"/>
      <c r="TQR17" s="44"/>
      <c r="TQS17" s="44"/>
      <c r="TQT17" s="44"/>
      <c r="TQU17" s="44"/>
      <c r="TQV17" s="44"/>
      <c r="TQW17" s="44"/>
      <c r="TQX17" s="44"/>
      <c r="TQY17" s="44"/>
      <c r="TQZ17" s="44"/>
      <c r="TRA17" s="44"/>
      <c r="TRB17" s="44"/>
      <c r="TRC17" s="44"/>
      <c r="TRD17" s="44"/>
      <c r="TRE17" s="44"/>
      <c r="TRF17" s="44"/>
      <c r="TRG17" s="44"/>
      <c r="TRH17" s="44"/>
      <c r="TRI17" s="44"/>
      <c r="TRJ17" s="44"/>
      <c r="TRK17" s="44"/>
      <c r="TRL17" s="44"/>
      <c r="TRM17" s="44"/>
      <c r="TRN17" s="44"/>
      <c r="TRO17" s="44"/>
      <c r="TRP17" s="44"/>
      <c r="TRQ17" s="44"/>
      <c r="TRR17" s="44"/>
      <c r="TRS17" s="44"/>
      <c r="TRT17" s="44"/>
      <c r="TRU17" s="44"/>
      <c r="TRV17" s="44"/>
      <c r="TRW17" s="44"/>
      <c r="TRX17" s="44"/>
      <c r="TRY17" s="44"/>
      <c r="TRZ17" s="44"/>
      <c r="TSA17" s="44"/>
      <c r="TSB17" s="44"/>
      <c r="TSC17" s="44"/>
      <c r="TSD17" s="44"/>
      <c r="TSE17" s="44"/>
      <c r="TSF17" s="44"/>
      <c r="TSG17" s="44"/>
      <c r="TSH17" s="44"/>
      <c r="TSI17" s="44"/>
      <c r="TSJ17" s="44"/>
      <c r="TSK17" s="44"/>
      <c r="TSL17" s="44"/>
      <c r="TSM17" s="44"/>
      <c r="TSN17" s="44"/>
      <c r="TSO17" s="44"/>
      <c r="TSP17" s="44"/>
      <c r="TSQ17" s="44"/>
      <c r="TSR17" s="44"/>
      <c r="TSS17" s="44"/>
      <c r="TST17" s="44"/>
      <c r="TSU17" s="44"/>
      <c r="TSV17" s="44"/>
      <c r="TSW17" s="44"/>
      <c r="TSX17" s="44"/>
      <c r="TSY17" s="44"/>
      <c r="TSZ17" s="44"/>
      <c r="TTA17" s="44"/>
      <c r="TTB17" s="44"/>
      <c r="TTC17" s="44"/>
      <c r="TTD17" s="44"/>
      <c r="TTE17" s="44"/>
      <c r="TTF17" s="44"/>
      <c r="TTG17" s="44"/>
      <c r="TTH17" s="44"/>
      <c r="TTI17" s="44"/>
      <c r="TTJ17" s="44"/>
      <c r="TTK17" s="44"/>
      <c r="TTL17" s="44"/>
      <c r="TTM17" s="44"/>
      <c r="TTN17" s="44"/>
      <c r="TTO17" s="44"/>
      <c r="TTP17" s="44"/>
      <c r="TTQ17" s="44"/>
      <c r="TTR17" s="44"/>
      <c r="TTS17" s="44"/>
      <c r="TTT17" s="44"/>
      <c r="TTU17" s="44"/>
      <c r="TTV17" s="44"/>
      <c r="TTW17" s="44"/>
      <c r="TTX17" s="44"/>
      <c r="TTY17" s="44"/>
      <c r="TTZ17" s="44"/>
      <c r="TUA17" s="44"/>
      <c r="TUB17" s="44"/>
      <c r="TUC17" s="44"/>
      <c r="TUD17" s="44"/>
      <c r="TUE17" s="44"/>
      <c r="TUF17" s="44"/>
      <c r="TUG17" s="44"/>
      <c r="TUH17" s="44"/>
      <c r="TUI17" s="44"/>
      <c r="TUJ17" s="44"/>
      <c r="TUK17" s="44"/>
      <c r="TUL17" s="44"/>
      <c r="TUM17" s="44"/>
      <c r="TUN17" s="44"/>
      <c r="TUO17" s="44"/>
      <c r="TUP17" s="44"/>
      <c r="TUQ17" s="44"/>
      <c r="TUR17" s="44"/>
      <c r="TUS17" s="44"/>
      <c r="TUT17" s="44"/>
      <c r="TUU17" s="44"/>
      <c r="TUV17" s="44"/>
      <c r="TUW17" s="44"/>
      <c r="TUX17" s="44"/>
      <c r="TUY17" s="44"/>
      <c r="TUZ17" s="44"/>
      <c r="TVA17" s="44"/>
      <c r="TVB17" s="44"/>
      <c r="TVC17" s="44"/>
      <c r="TVD17" s="44"/>
      <c r="TVE17" s="44"/>
      <c r="TVF17" s="44"/>
      <c r="TVG17" s="44"/>
      <c r="TVH17" s="44"/>
      <c r="TVI17" s="44"/>
      <c r="TVJ17" s="44"/>
      <c r="TVK17" s="44"/>
      <c r="TVL17" s="44"/>
      <c r="TVM17" s="44"/>
      <c r="TVN17" s="44"/>
      <c r="TVO17" s="44"/>
      <c r="TVP17" s="44"/>
      <c r="TVQ17" s="44"/>
      <c r="TVR17" s="44"/>
      <c r="TVS17" s="44"/>
      <c r="TVT17" s="44"/>
      <c r="TVU17" s="44"/>
      <c r="TVV17" s="44"/>
      <c r="TVW17" s="44"/>
      <c r="TVX17" s="44"/>
      <c r="TVY17" s="44"/>
      <c r="TVZ17" s="44"/>
      <c r="TWA17" s="44"/>
      <c r="TWB17" s="44"/>
      <c r="TWC17" s="44"/>
      <c r="TWD17" s="44"/>
      <c r="TWE17" s="44"/>
      <c r="TWF17" s="44"/>
      <c r="TWG17" s="44"/>
      <c r="TWH17" s="44"/>
      <c r="TWI17" s="44"/>
      <c r="TWJ17" s="44"/>
      <c r="TWK17" s="44"/>
      <c r="TWL17" s="44"/>
      <c r="TWM17" s="44"/>
      <c r="TWN17" s="44"/>
      <c r="TWO17" s="44"/>
      <c r="TWP17" s="44"/>
      <c r="TWQ17" s="44"/>
      <c r="TWR17" s="44"/>
      <c r="TWS17" s="44"/>
      <c r="TWT17" s="44"/>
      <c r="TWU17" s="44"/>
      <c r="TWV17" s="44"/>
      <c r="TWW17" s="44"/>
      <c r="TWX17" s="44"/>
      <c r="TWY17" s="44"/>
      <c r="TWZ17" s="44"/>
      <c r="TXA17" s="44"/>
      <c r="TXB17" s="44"/>
      <c r="TXC17" s="44"/>
      <c r="TXD17" s="44"/>
      <c r="TXE17" s="44"/>
      <c r="TXF17" s="44"/>
      <c r="TXG17" s="44"/>
      <c r="TXH17" s="44"/>
      <c r="TXI17" s="44"/>
      <c r="TXJ17" s="44"/>
      <c r="TXK17" s="44"/>
      <c r="TXL17" s="44"/>
      <c r="TXM17" s="44"/>
      <c r="TXN17" s="44"/>
      <c r="TXO17" s="44"/>
      <c r="TXP17" s="44"/>
      <c r="TXQ17" s="44"/>
      <c r="TXR17" s="44"/>
      <c r="TXS17" s="44"/>
      <c r="TXT17" s="44"/>
      <c r="TXU17" s="44"/>
      <c r="TXV17" s="44"/>
      <c r="TXW17" s="44"/>
      <c r="TXX17" s="44"/>
      <c r="TXY17" s="44"/>
      <c r="TXZ17" s="44"/>
      <c r="TYA17" s="44"/>
      <c r="TYB17" s="44"/>
      <c r="TYC17" s="44"/>
      <c r="TYD17" s="44"/>
      <c r="TYE17" s="44"/>
      <c r="TYF17" s="44"/>
      <c r="TYG17" s="44"/>
      <c r="TYH17" s="44"/>
      <c r="TYI17" s="44"/>
      <c r="TYJ17" s="44"/>
      <c r="TYK17" s="44"/>
      <c r="TYL17" s="44"/>
      <c r="TYM17" s="44"/>
      <c r="TYN17" s="44"/>
      <c r="TYO17" s="44"/>
      <c r="TYP17" s="44"/>
      <c r="TYQ17" s="44"/>
      <c r="TYR17" s="44"/>
      <c r="TYS17" s="44"/>
      <c r="TYT17" s="44"/>
      <c r="TYU17" s="44"/>
      <c r="TYV17" s="44"/>
      <c r="TYW17" s="44"/>
      <c r="TYX17" s="44"/>
      <c r="TYY17" s="44"/>
      <c r="TYZ17" s="44"/>
      <c r="TZA17" s="44"/>
      <c r="TZB17" s="44"/>
      <c r="TZC17" s="44"/>
      <c r="TZD17" s="44"/>
      <c r="TZE17" s="44"/>
      <c r="TZF17" s="44"/>
      <c r="TZG17" s="44"/>
      <c r="TZH17" s="44"/>
      <c r="TZI17" s="44"/>
      <c r="TZJ17" s="44"/>
      <c r="TZK17" s="44"/>
      <c r="TZL17" s="44"/>
      <c r="TZM17" s="44"/>
      <c r="TZN17" s="44"/>
      <c r="TZO17" s="44"/>
      <c r="TZP17" s="44"/>
      <c r="TZQ17" s="44"/>
      <c r="TZR17" s="44"/>
      <c r="TZS17" s="44"/>
      <c r="TZT17" s="44"/>
      <c r="TZU17" s="44"/>
      <c r="TZV17" s="44"/>
      <c r="TZW17" s="44"/>
      <c r="TZX17" s="44"/>
      <c r="TZY17" s="44"/>
      <c r="TZZ17" s="44"/>
      <c r="UAA17" s="44"/>
      <c r="UAB17" s="44"/>
      <c r="UAC17" s="44"/>
      <c r="UAD17" s="44"/>
      <c r="UAE17" s="44"/>
      <c r="UAF17" s="44"/>
      <c r="UAG17" s="44"/>
      <c r="UAH17" s="44"/>
      <c r="UAI17" s="44"/>
      <c r="UAJ17" s="44"/>
      <c r="UAK17" s="44"/>
      <c r="UAL17" s="44"/>
      <c r="UAM17" s="44"/>
      <c r="UAN17" s="44"/>
      <c r="UAO17" s="44"/>
      <c r="UAP17" s="44"/>
      <c r="UAQ17" s="44"/>
      <c r="UAR17" s="44"/>
      <c r="UAS17" s="44"/>
      <c r="UAT17" s="44"/>
      <c r="UAU17" s="44"/>
      <c r="UAV17" s="44"/>
      <c r="UAW17" s="44"/>
      <c r="UAX17" s="44"/>
      <c r="UAY17" s="44"/>
      <c r="UAZ17" s="44"/>
      <c r="UBA17" s="44"/>
      <c r="UBB17" s="44"/>
      <c r="UBC17" s="44"/>
      <c r="UBD17" s="44"/>
      <c r="UBE17" s="44"/>
      <c r="UBF17" s="44"/>
      <c r="UBG17" s="44"/>
      <c r="UBH17" s="44"/>
      <c r="UBI17" s="44"/>
      <c r="UBJ17" s="44"/>
      <c r="UBK17" s="44"/>
      <c r="UBL17" s="44"/>
      <c r="UBM17" s="44"/>
      <c r="UBN17" s="44"/>
      <c r="UBO17" s="44"/>
      <c r="UBP17" s="44"/>
      <c r="UBQ17" s="44"/>
      <c r="UBR17" s="44"/>
      <c r="UBS17" s="44"/>
      <c r="UBT17" s="44"/>
      <c r="UBU17" s="44"/>
      <c r="UBV17" s="44"/>
      <c r="UBW17" s="44"/>
      <c r="UBX17" s="44"/>
      <c r="UBY17" s="44"/>
      <c r="UBZ17" s="44"/>
      <c r="UCA17" s="44"/>
      <c r="UCB17" s="44"/>
      <c r="UCC17" s="44"/>
      <c r="UCD17" s="44"/>
      <c r="UCE17" s="44"/>
      <c r="UCF17" s="44"/>
      <c r="UCG17" s="44"/>
      <c r="UCH17" s="44"/>
      <c r="UCI17" s="44"/>
      <c r="UCJ17" s="44"/>
      <c r="UCK17" s="44"/>
      <c r="UCL17" s="44"/>
      <c r="UCM17" s="44"/>
      <c r="UCN17" s="44"/>
      <c r="UCO17" s="44"/>
      <c r="UCP17" s="44"/>
      <c r="UCQ17" s="44"/>
      <c r="UCR17" s="44"/>
      <c r="UCS17" s="44"/>
      <c r="UCT17" s="44"/>
      <c r="UCU17" s="44"/>
      <c r="UCV17" s="44"/>
      <c r="UCW17" s="44"/>
      <c r="UCX17" s="44"/>
      <c r="UCY17" s="44"/>
      <c r="UCZ17" s="44"/>
      <c r="UDA17" s="44"/>
      <c r="UDB17" s="44"/>
      <c r="UDC17" s="44"/>
      <c r="UDD17" s="44"/>
      <c r="UDE17" s="44"/>
      <c r="UDF17" s="44"/>
      <c r="UDG17" s="44"/>
      <c r="UDH17" s="44"/>
      <c r="UDI17" s="44"/>
      <c r="UDJ17" s="44"/>
      <c r="UDK17" s="44"/>
      <c r="UDL17" s="44"/>
      <c r="UDM17" s="44"/>
      <c r="UDN17" s="44"/>
      <c r="UDO17" s="44"/>
      <c r="UDP17" s="44"/>
      <c r="UDQ17" s="44"/>
      <c r="UDR17" s="44"/>
      <c r="UDS17" s="44"/>
      <c r="UDT17" s="44"/>
      <c r="UDU17" s="44"/>
      <c r="UDV17" s="44"/>
      <c r="UDW17" s="44"/>
      <c r="UDX17" s="44"/>
      <c r="UDY17" s="44"/>
      <c r="UDZ17" s="44"/>
      <c r="UEA17" s="44"/>
      <c r="UEB17" s="44"/>
      <c r="UEC17" s="44"/>
      <c r="UED17" s="44"/>
      <c r="UEE17" s="44"/>
      <c r="UEF17" s="44"/>
      <c r="UEG17" s="44"/>
      <c r="UEH17" s="44"/>
      <c r="UEI17" s="44"/>
      <c r="UEJ17" s="44"/>
      <c r="UEK17" s="44"/>
      <c r="UEL17" s="44"/>
      <c r="UEM17" s="44"/>
      <c r="UEN17" s="44"/>
      <c r="UEO17" s="44"/>
      <c r="UEP17" s="44"/>
      <c r="UEQ17" s="44"/>
      <c r="UER17" s="44"/>
      <c r="UES17" s="44"/>
      <c r="UET17" s="44"/>
      <c r="UEU17" s="44"/>
      <c r="UEV17" s="44"/>
      <c r="UEW17" s="44"/>
      <c r="UEX17" s="44"/>
      <c r="UEY17" s="44"/>
      <c r="UEZ17" s="44"/>
      <c r="UFA17" s="44"/>
      <c r="UFB17" s="44"/>
      <c r="UFC17" s="44"/>
      <c r="UFD17" s="44"/>
      <c r="UFE17" s="44"/>
      <c r="UFF17" s="44"/>
      <c r="UFG17" s="44"/>
      <c r="UFH17" s="44"/>
      <c r="UFI17" s="44"/>
      <c r="UFJ17" s="44"/>
      <c r="UFK17" s="44"/>
      <c r="UFL17" s="44"/>
      <c r="UFM17" s="44"/>
      <c r="UFN17" s="44"/>
      <c r="UFO17" s="44"/>
      <c r="UFP17" s="44"/>
      <c r="UFQ17" s="44"/>
      <c r="UFR17" s="44"/>
      <c r="UFS17" s="44"/>
      <c r="UFT17" s="44"/>
      <c r="UFU17" s="44"/>
      <c r="UFV17" s="44"/>
      <c r="UFW17" s="44"/>
      <c r="UFX17" s="44"/>
      <c r="UFY17" s="44"/>
      <c r="UFZ17" s="44"/>
      <c r="UGA17" s="44"/>
      <c r="UGB17" s="44"/>
      <c r="UGC17" s="44"/>
      <c r="UGD17" s="44"/>
      <c r="UGE17" s="44"/>
      <c r="UGF17" s="44"/>
      <c r="UGG17" s="44"/>
      <c r="UGH17" s="44"/>
      <c r="UGI17" s="44"/>
      <c r="UGJ17" s="44"/>
      <c r="UGK17" s="44"/>
      <c r="UGL17" s="44"/>
      <c r="UGM17" s="44"/>
      <c r="UGN17" s="44"/>
      <c r="UGO17" s="44"/>
      <c r="UGP17" s="44"/>
      <c r="UGQ17" s="44"/>
      <c r="UGR17" s="44"/>
      <c r="UGS17" s="44"/>
      <c r="UGT17" s="44"/>
      <c r="UGU17" s="44"/>
      <c r="UGV17" s="44"/>
      <c r="UGW17" s="44"/>
      <c r="UGX17" s="44"/>
      <c r="UGY17" s="44"/>
      <c r="UGZ17" s="44"/>
      <c r="UHA17" s="44"/>
      <c r="UHB17" s="44"/>
      <c r="UHC17" s="44"/>
      <c r="UHD17" s="44"/>
      <c r="UHE17" s="44"/>
      <c r="UHF17" s="44"/>
      <c r="UHG17" s="44"/>
      <c r="UHH17" s="44"/>
      <c r="UHI17" s="44"/>
      <c r="UHJ17" s="44"/>
      <c r="UHK17" s="44"/>
      <c r="UHL17" s="44"/>
      <c r="UHM17" s="44"/>
      <c r="UHN17" s="44"/>
      <c r="UHO17" s="44"/>
      <c r="UHP17" s="44"/>
      <c r="UHQ17" s="44"/>
      <c r="UHR17" s="44"/>
      <c r="UHS17" s="44"/>
      <c r="UHT17" s="44"/>
      <c r="UHU17" s="44"/>
      <c r="UHV17" s="44"/>
      <c r="UHW17" s="44"/>
      <c r="UHX17" s="44"/>
      <c r="UHY17" s="44"/>
      <c r="UHZ17" s="44"/>
      <c r="UIA17" s="44"/>
      <c r="UIB17" s="44"/>
      <c r="UIC17" s="44"/>
      <c r="UID17" s="44"/>
      <c r="UIE17" s="44"/>
      <c r="UIF17" s="44"/>
      <c r="UIG17" s="44"/>
      <c r="UIH17" s="44"/>
      <c r="UII17" s="44"/>
      <c r="UIJ17" s="44"/>
      <c r="UIK17" s="44"/>
      <c r="UIL17" s="44"/>
      <c r="UIM17" s="44"/>
      <c r="UIN17" s="44"/>
      <c r="UIO17" s="44"/>
      <c r="UIP17" s="44"/>
      <c r="UIQ17" s="44"/>
      <c r="UIR17" s="44"/>
      <c r="UIS17" s="44"/>
      <c r="UIT17" s="44"/>
      <c r="UIU17" s="44"/>
      <c r="UIV17" s="44"/>
      <c r="UIW17" s="44"/>
      <c r="UIX17" s="44"/>
      <c r="UIY17" s="44"/>
      <c r="UIZ17" s="44"/>
      <c r="UJA17" s="44"/>
      <c r="UJB17" s="44"/>
      <c r="UJC17" s="44"/>
      <c r="UJD17" s="44"/>
      <c r="UJE17" s="44"/>
      <c r="UJF17" s="44"/>
      <c r="UJG17" s="44"/>
      <c r="UJH17" s="44"/>
      <c r="UJI17" s="44"/>
      <c r="UJJ17" s="44"/>
      <c r="UJK17" s="44"/>
      <c r="UJL17" s="44"/>
      <c r="UJM17" s="44"/>
      <c r="UJN17" s="44"/>
      <c r="UJO17" s="44"/>
      <c r="UJP17" s="44"/>
      <c r="UJQ17" s="44"/>
      <c r="UJR17" s="44"/>
      <c r="UJS17" s="44"/>
      <c r="UJT17" s="44"/>
      <c r="UJU17" s="44"/>
      <c r="UJV17" s="44"/>
      <c r="UJW17" s="44"/>
      <c r="UJX17" s="44"/>
      <c r="UJY17" s="44"/>
      <c r="UJZ17" s="44"/>
      <c r="UKA17" s="44"/>
      <c r="UKB17" s="44"/>
      <c r="UKC17" s="44"/>
      <c r="UKD17" s="44"/>
      <c r="UKE17" s="44"/>
      <c r="UKF17" s="44"/>
      <c r="UKG17" s="44"/>
      <c r="UKH17" s="44"/>
      <c r="UKI17" s="44"/>
      <c r="UKJ17" s="44"/>
      <c r="UKK17" s="44"/>
      <c r="UKL17" s="44"/>
      <c r="UKM17" s="44"/>
      <c r="UKN17" s="44"/>
      <c r="UKO17" s="44"/>
      <c r="UKP17" s="44"/>
      <c r="UKQ17" s="44"/>
      <c r="UKR17" s="44"/>
      <c r="UKS17" s="44"/>
      <c r="UKT17" s="44"/>
      <c r="UKU17" s="44"/>
      <c r="UKV17" s="44"/>
      <c r="UKW17" s="44"/>
      <c r="UKX17" s="44"/>
      <c r="UKY17" s="44"/>
      <c r="UKZ17" s="44"/>
      <c r="ULA17" s="44"/>
      <c r="ULB17" s="44"/>
      <c r="ULC17" s="44"/>
      <c r="ULD17" s="44"/>
      <c r="ULE17" s="44"/>
      <c r="ULF17" s="44"/>
      <c r="ULG17" s="44"/>
      <c r="ULH17" s="44"/>
      <c r="ULI17" s="44"/>
      <c r="ULJ17" s="44"/>
      <c r="ULK17" s="44"/>
      <c r="ULL17" s="44"/>
      <c r="ULM17" s="44"/>
      <c r="ULN17" s="44"/>
      <c r="ULO17" s="44"/>
      <c r="ULP17" s="44"/>
      <c r="ULQ17" s="44"/>
      <c r="ULR17" s="44"/>
      <c r="ULS17" s="44"/>
      <c r="ULT17" s="44"/>
      <c r="ULU17" s="44"/>
      <c r="ULV17" s="44"/>
      <c r="ULW17" s="44"/>
      <c r="ULX17" s="44"/>
      <c r="ULY17" s="44"/>
      <c r="ULZ17" s="44"/>
      <c r="UMA17" s="44"/>
      <c r="UMB17" s="44"/>
      <c r="UMC17" s="44"/>
      <c r="UMD17" s="44"/>
      <c r="UME17" s="44"/>
      <c r="UMF17" s="44"/>
      <c r="UMG17" s="44"/>
      <c r="UMH17" s="44"/>
      <c r="UMI17" s="44"/>
      <c r="UMJ17" s="44"/>
      <c r="UMK17" s="44"/>
      <c r="UML17" s="44"/>
      <c r="UMM17" s="44"/>
      <c r="UMN17" s="44"/>
      <c r="UMO17" s="44"/>
      <c r="UMP17" s="44"/>
      <c r="UMQ17" s="44"/>
      <c r="UMR17" s="44"/>
      <c r="UMS17" s="44"/>
      <c r="UMT17" s="44"/>
      <c r="UMU17" s="44"/>
      <c r="UMV17" s="44"/>
      <c r="UMW17" s="44"/>
      <c r="UMX17" s="44"/>
      <c r="UMY17" s="44"/>
      <c r="UMZ17" s="44"/>
      <c r="UNA17" s="44"/>
      <c r="UNB17" s="44"/>
      <c r="UNC17" s="44"/>
      <c r="UND17" s="44"/>
      <c r="UNE17" s="44"/>
      <c r="UNF17" s="44"/>
      <c r="UNG17" s="44"/>
      <c r="UNH17" s="44"/>
      <c r="UNI17" s="44"/>
      <c r="UNJ17" s="44"/>
      <c r="UNK17" s="44"/>
      <c r="UNL17" s="44"/>
      <c r="UNM17" s="44"/>
      <c r="UNN17" s="44"/>
      <c r="UNO17" s="44"/>
      <c r="UNP17" s="44"/>
      <c r="UNQ17" s="44"/>
      <c r="UNR17" s="44"/>
      <c r="UNS17" s="44"/>
      <c r="UNT17" s="44"/>
      <c r="UNU17" s="44"/>
      <c r="UNV17" s="44"/>
      <c r="UNW17" s="44"/>
      <c r="UNX17" s="44"/>
      <c r="UNY17" s="44"/>
      <c r="UNZ17" s="44"/>
      <c r="UOA17" s="44"/>
      <c r="UOB17" s="44"/>
      <c r="UOC17" s="44"/>
      <c r="UOD17" s="44"/>
      <c r="UOE17" s="44"/>
      <c r="UOF17" s="44"/>
      <c r="UOG17" s="44"/>
      <c r="UOH17" s="44"/>
      <c r="UOI17" s="44"/>
      <c r="UOJ17" s="44"/>
      <c r="UOK17" s="44"/>
      <c r="UOL17" s="44"/>
      <c r="UOM17" s="44"/>
      <c r="UON17" s="44"/>
      <c r="UOO17" s="44"/>
      <c r="UOP17" s="44"/>
      <c r="UOQ17" s="44"/>
      <c r="UOR17" s="44"/>
      <c r="UOS17" s="44"/>
      <c r="UOT17" s="44"/>
      <c r="UOU17" s="44"/>
      <c r="UOV17" s="44"/>
      <c r="UOW17" s="44"/>
      <c r="UOX17" s="44"/>
      <c r="UOY17" s="44"/>
      <c r="UOZ17" s="44"/>
      <c r="UPA17" s="44"/>
      <c r="UPB17" s="44"/>
      <c r="UPC17" s="44"/>
      <c r="UPD17" s="44"/>
      <c r="UPE17" s="44"/>
      <c r="UPF17" s="44"/>
      <c r="UPG17" s="44"/>
      <c r="UPH17" s="44"/>
      <c r="UPI17" s="44"/>
      <c r="UPJ17" s="44"/>
      <c r="UPK17" s="44"/>
      <c r="UPL17" s="44"/>
      <c r="UPM17" s="44"/>
      <c r="UPN17" s="44"/>
      <c r="UPO17" s="44"/>
      <c r="UPP17" s="44"/>
      <c r="UPQ17" s="44"/>
      <c r="UPR17" s="44"/>
      <c r="UPS17" s="44"/>
      <c r="UPT17" s="44"/>
      <c r="UPU17" s="44"/>
      <c r="UPV17" s="44"/>
      <c r="UPW17" s="44"/>
      <c r="UPX17" s="44"/>
      <c r="UPY17" s="44"/>
      <c r="UPZ17" s="44"/>
      <c r="UQA17" s="44"/>
      <c r="UQB17" s="44"/>
      <c r="UQC17" s="44"/>
      <c r="UQD17" s="44"/>
      <c r="UQE17" s="44"/>
      <c r="UQF17" s="44"/>
      <c r="UQG17" s="44"/>
      <c r="UQH17" s="44"/>
      <c r="UQI17" s="44"/>
      <c r="UQJ17" s="44"/>
      <c r="UQK17" s="44"/>
      <c r="UQL17" s="44"/>
      <c r="UQM17" s="44"/>
      <c r="UQN17" s="44"/>
      <c r="UQO17" s="44"/>
      <c r="UQP17" s="44"/>
      <c r="UQQ17" s="44"/>
      <c r="UQR17" s="44"/>
      <c r="UQS17" s="44"/>
      <c r="UQT17" s="44"/>
      <c r="UQU17" s="44"/>
      <c r="UQV17" s="44"/>
      <c r="UQW17" s="44"/>
      <c r="UQX17" s="44"/>
      <c r="UQY17" s="44"/>
      <c r="UQZ17" s="44"/>
      <c r="URA17" s="44"/>
      <c r="URB17" s="44"/>
      <c r="URC17" s="44"/>
      <c r="URD17" s="44"/>
      <c r="URE17" s="44"/>
      <c r="URF17" s="44"/>
      <c r="URG17" s="44"/>
      <c r="URH17" s="44"/>
      <c r="URI17" s="44"/>
      <c r="URJ17" s="44"/>
      <c r="URK17" s="44"/>
      <c r="URL17" s="44"/>
      <c r="URM17" s="44"/>
      <c r="URN17" s="44"/>
      <c r="URO17" s="44"/>
      <c r="URP17" s="44"/>
      <c r="URQ17" s="44"/>
      <c r="URR17" s="44"/>
      <c r="URS17" s="44"/>
      <c r="URT17" s="44"/>
      <c r="URU17" s="44"/>
      <c r="URV17" s="44"/>
      <c r="URW17" s="44"/>
      <c r="URX17" s="44"/>
      <c r="URY17" s="44"/>
      <c r="URZ17" s="44"/>
      <c r="USA17" s="44"/>
      <c r="USB17" s="44"/>
      <c r="USC17" s="44"/>
      <c r="USD17" s="44"/>
      <c r="USE17" s="44"/>
      <c r="USF17" s="44"/>
      <c r="USG17" s="44"/>
      <c r="USH17" s="44"/>
      <c r="USI17" s="44"/>
      <c r="USJ17" s="44"/>
      <c r="USK17" s="44"/>
      <c r="USL17" s="44"/>
      <c r="USM17" s="44"/>
      <c r="USN17" s="44"/>
      <c r="USO17" s="44"/>
      <c r="USP17" s="44"/>
      <c r="USQ17" s="44"/>
      <c r="USR17" s="44"/>
      <c r="USS17" s="44"/>
      <c r="UST17" s="44"/>
      <c r="USU17" s="44"/>
      <c r="USV17" s="44"/>
      <c r="USW17" s="44"/>
      <c r="USX17" s="44"/>
      <c r="USY17" s="44"/>
      <c r="USZ17" s="44"/>
      <c r="UTA17" s="44"/>
      <c r="UTB17" s="44"/>
      <c r="UTC17" s="44"/>
      <c r="UTD17" s="44"/>
      <c r="UTE17" s="44"/>
      <c r="UTF17" s="44"/>
      <c r="UTG17" s="44"/>
      <c r="UTH17" s="44"/>
      <c r="UTI17" s="44"/>
      <c r="UTJ17" s="44"/>
      <c r="UTK17" s="44"/>
      <c r="UTL17" s="44"/>
      <c r="UTM17" s="44"/>
      <c r="UTN17" s="44"/>
      <c r="UTO17" s="44"/>
      <c r="UTP17" s="44"/>
      <c r="UTQ17" s="44"/>
      <c r="UTR17" s="44"/>
      <c r="UTS17" s="44"/>
      <c r="UTT17" s="44"/>
      <c r="UTU17" s="44"/>
      <c r="UTV17" s="44"/>
      <c r="UTW17" s="44"/>
      <c r="UTX17" s="44"/>
      <c r="UTY17" s="44"/>
      <c r="UTZ17" s="44"/>
      <c r="UUA17" s="44"/>
      <c r="UUB17" s="44"/>
      <c r="UUC17" s="44"/>
      <c r="UUD17" s="44"/>
      <c r="UUE17" s="44"/>
      <c r="UUF17" s="44"/>
      <c r="UUG17" s="44"/>
      <c r="UUH17" s="44"/>
      <c r="UUI17" s="44"/>
      <c r="UUJ17" s="44"/>
      <c r="UUK17" s="44"/>
      <c r="UUL17" s="44"/>
      <c r="UUM17" s="44"/>
      <c r="UUN17" s="44"/>
      <c r="UUO17" s="44"/>
      <c r="UUP17" s="44"/>
      <c r="UUQ17" s="44"/>
      <c r="UUR17" s="44"/>
      <c r="UUS17" s="44"/>
      <c r="UUT17" s="44"/>
      <c r="UUU17" s="44"/>
      <c r="UUV17" s="44"/>
      <c r="UUW17" s="44"/>
      <c r="UUX17" s="44"/>
      <c r="UUY17" s="44"/>
      <c r="UUZ17" s="44"/>
      <c r="UVA17" s="44"/>
      <c r="UVB17" s="44"/>
      <c r="UVC17" s="44"/>
      <c r="UVD17" s="44"/>
      <c r="UVE17" s="44"/>
      <c r="UVF17" s="44"/>
      <c r="UVG17" s="44"/>
      <c r="UVH17" s="44"/>
      <c r="UVI17" s="44"/>
      <c r="UVJ17" s="44"/>
      <c r="UVK17" s="44"/>
      <c r="UVL17" s="44"/>
      <c r="UVM17" s="44"/>
      <c r="UVN17" s="44"/>
      <c r="UVO17" s="44"/>
      <c r="UVP17" s="44"/>
      <c r="UVQ17" s="44"/>
      <c r="UVR17" s="44"/>
      <c r="UVS17" s="44"/>
      <c r="UVT17" s="44"/>
      <c r="UVU17" s="44"/>
      <c r="UVV17" s="44"/>
      <c r="UVW17" s="44"/>
      <c r="UVX17" s="44"/>
      <c r="UVY17" s="44"/>
      <c r="UVZ17" s="44"/>
      <c r="UWA17" s="44"/>
      <c r="UWB17" s="44"/>
      <c r="UWC17" s="44"/>
      <c r="UWD17" s="44"/>
      <c r="UWE17" s="44"/>
      <c r="UWF17" s="44"/>
      <c r="UWG17" s="44"/>
      <c r="UWH17" s="44"/>
      <c r="UWI17" s="44"/>
      <c r="UWJ17" s="44"/>
      <c r="UWK17" s="44"/>
      <c r="UWL17" s="44"/>
      <c r="UWM17" s="44"/>
      <c r="UWN17" s="44"/>
      <c r="UWO17" s="44"/>
      <c r="UWP17" s="44"/>
      <c r="UWQ17" s="44"/>
      <c r="UWR17" s="44"/>
      <c r="UWS17" s="44"/>
      <c r="UWT17" s="44"/>
      <c r="UWU17" s="44"/>
      <c r="UWV17" s="44"/>
      <c r="UWW17" s="44"/>
      <c r="UWX17" s="44"/>
      <c r="UWY17" s="44"/>
      <c r="UWZ17" s="44"/>
      <c r="UXA17" s="44"/>
      <c r="UXB17" s="44"/>
      <c r="UXC17" s="44"/>
      <c r="UXD17" s="44"/>
      <c r="UXE17" s="44"/>
      <c r="UXF17" s="44"/>
      <c r="UXG17" s="44"/>
      <c r="UXH17" s="44"/>
      <c r="UXI17" s="44"/>
      <c r="UXJ17" s="44"/>
      <c r="UXK17" s="44"/>
      <c r="UXL17" s="44"/>
      <c r="UXM17" s="44"/>
      <c r="UXN17" s="44"/>
      <c r="UXO17" s="44"/>
      <c r="UXP17" s="44"/>
      <c r="UXQ17" s="44"/>
      <c r="UXR17" s="44"/>
      <c r="UXS17" s="44"/>
      <c r="UXT17" s="44"/>
      <c r="UXU17" s="44"/>
      <c r="UXV17" s="44"/>
      <c r="UXW17" s="44"/>
      <c r="UXX17" s="44"/>
      <c r="UXY17" s="44"/>
      <c r="UXZ17" s="44"/>
      <c r="UYA17" s="44"/>
      <c r="UYB17" s="44"/>
      <c r="UYC17" s="44"/>
      <c r="UYD17" s="44"/>
      <c r="UYE17" s="44"/>
      <c r="UYF17" s="44"/>
      <c r="UYG17" s="44"/>
      <c r="UYH17" s="44"/>
      <c r="UYI17" s="44"/>
      <c r="UYJ17" s="44"/>
      <c r="UYK17" s="44"/>
      <c r="UYL17" s="44"/>
      <c r="UYM17" s="44"/>
      <c r="UYN17" s="44"/>
      <c r="UYO17" s="44"/>
      <c r="UYP17" s="44"/>
      <c r="UYQ17" s="44"/>
      <c r="UYR17" s="44"/>
      <c r="UYS17" s="44"/>
      <c r="UYT17" s="44"/>
      <c r="UYU17" s="44"/>
      <c r="UYV17" s="44"/>
      <c r="UYW17" s="44"/>
      <c r="UYX17" s="44"/>
      <c r="UYY17" s="44"/>
      <c r="UYZ17" s="44"/>
      <c r="UZA17" s="44"/>
      <c r="UZB17" s="44"/>
      <c r="UZC17" s="44"/>
      <c r="UZD17" s="44"/>
      <c r="UZE17" s="44"/>
      <c r="UZF17" s="44"/>
      <c r="UZG17" s="44"/>
      <c r="UZH17" s="44"/>
      <c r="UZI17" s="44"/>
      <c r="UZJ17" s="44"/>
      <c r="UZK17" s="44"/>
      <c r="UZL17" s="44"/>
      <c r="UZM17" s="44"/>
      <c r="UZN17" s="44"/>
      <c r="UZO17" s="44"/>
      <c r="UZP17" s="44"/>
      <c r="UZQ17" s="44"/>
      <c r="UZR17" s="44"/>
      <c r="UZS17" s="44"/>
      <c r="UZT17" s="44"/>
      <c r="UZU17" s="44"/>
      <c r="UZV17" s="44"/>
      <c r="UZW17" s="44"/>
      <c r="UZX17" s="44"/>
      <c r="UZY17" s="44"/>
      <c r="UZZ17" s="44"/>
      <c r="VAA17" s="44"/>
      <c r="VAB17" s="44"/>
      <c r="VAC17" s="44"/>
      <c r="VAD17" s="44"/>
      <c r="VAE17" s="44"/>
      <c r="VAF17" s="44"/>
      <c r="VAG17" s="44"/>
      <c r="VAH17" s="44"/>
      <c r="VAI17" s="44"/>
      <c r="VAJ17" s="44"/>
      <c r="VAK17" s="44"/>
      <c r="VAL17" s="44"/>
      <c r="VAM17" s="44"/>
      <c r="VAN17" s="44"/>
      <c r="VAO17" s="44"/>
      <c r="VAP17" s="44"/>
      <c r="VAQ17" s="44"/>
      <c r="VAR17" s="44"/>
      <c r="VAS17" s="44"/>
      <c r="VAT17" s="44"/>
      <c r="VAU17" s="44"/>
      <c r="VAV17" s="44"/>
      <c r="VAW17" s="44"/>
      <c r="VAX17" s="44"/>
      <c r="VAY17" s="44"/>
      <c r="VAZ17" s="44"/>
      <c r="VBA17" s="44"/>
      <c r="VBB17" s="44"/>
      <c r="VBC17" s="44"/>
      <c r="VBD17" s="44"/>
      <c r="VBE17" s="44"/>
      <c r="VBF17" s="44"/>
      <c r="VBG17" s="44"/>
      <c r="VBH17" s="44"/>
      <c r="VBI17" s="44"/>
      <c r="VBJ17" s="44"/>
      <c r="VBK17" s="44"/>
      <c r="VBL17" s="44"/>
      <c r="VBM17" s="44"/>
      <c r="VBN17" s="44"/>
      <c r="VBO17" s="44"/>
      <c r="VBP17" s="44"/>
      <c r="VBQ17" s="44"/>
      <c r="VBR17" s="44"/>
      <c r="VBS17" s="44"/>
      <c r="VBT17" s="44"/>
      <c r="VBU17" s="44"/>
      <c r="VBV17" s="44"/>
      <c r="VBW17" s="44"/>
      <c r="VBX17" s="44"/>
      <c r="VBY17" s="44"/>
      <c r="VBZ17" s="44"/>
      <c r="VCA17" s="44"/>
      <c r="VCB17" s="44"/>
      <c r="VCC17" s="44"/>
      <c r="VCD17" s="44"/>
      <c r="VCE17" s="44"/>
      <c r="VCF17" s="44"/>
      <c r="VCG17" s="44"/>
      <c r="VCH17" s="44"/>
      <c r="VCI17" s="44"/>
      <c r="VCJ17" s="44"/>
      <c r="VCK17" s="44"/>
      <c r="VCL17" s="44"/>
      <c r="VCM17" s="44"/>
      <c r="VCN17" s="44"/>
      <c r="VCO17" s="44"/>
      <c r="VCP17" s="44"/>
      <c r="VCQ17" s="44"/>
      <c r="VCR17" s="44"/>
      <c r="VCS17" s="44"/>
      <c r="VCT17" s="44"/>
      <c r="VCU17" s="44"/>
      <c r="VCV17" s="44"/>
      <c r="VCW17" s="44"/>
      <c r="VCX17" s="44"/>
      <c r="VCY17" s="44"/>
      <c r="VCZ17" s="44"/>
      <c r="VDA17" s="44"/>
      <c r="VDB17" s="44"/>
      <c r="VDC17" s="44"/>
      <c r="VDD17" s="44"/>
      <c r="VDE17" s="44"/>
      <c r="VDF17" s="44"/>
      <c r="VDG17" s="44"/>
      <c r="VDH17" s="44"/>
      <c r="VDI17" s="44"/>
      <c r="VDJ17" s="44"/>
      <c r="VDK17" s="44"/>
      <c r="VDL17" s="44"/>
      <c r="VDM17" s="44"/>
      <c r="VDN17" s="44"/>
      <c r="VDO17" s="44"/>
      <c r="VDP17" s="44"/>
      <c r="VDQ17" s="44"/>
      <c r="VDR17" s="44"/>
      <c r="VDS17" s="44"/>
      <c r="VDT17" s="44"/>
      <c r="VDU17" s="44"/>
      <c r="VDV17" s="44"/>
      <c r="VDW17" s="44"/>
      <c r="VDX17" s="44"/>
      <c r="VDY17" s="44"/>
      <c r="VDZ17" s="44"/>
      <c r="VEA17" s="44"/>
      <c r="VEB17" s="44"/>
      <c r="VEC17" s="44"/>
      <c r="VED17" s="44"/>
      <c r="VEE17" s="44"/>
      <c r="VEF17" s="44"/>
      <c r="VEG17" s="44"/>
      <c r="VEH17" s="44"/>
      <c r="VEI17" s="44"/>
      <c r="VEJ17" s="44"/>
      <c r="VEK17" s="44"/>
      <c r="VEL17" s="44"/>
      <c r="VEM17" s="44"/>
      <c r="VEN17" s="44"/>
      <c r="VEO17" s="44"/>
      <c r="VEP17" s="44"/>
      <c r="VEQ17" s="44"/>
      <c r="VER17" s="44"/>
      <c r="VES17" s="44"/>
      <c r="VET17" s="44"/>
      <c r="VEU17" s="44"/>
      <c r="VEV17" s="44"/>
      <c r="VEW17" s="44"/>
      <c r="VEX17" s="44"/>
      <c r="VEY17" s="44"/>
      <c r="VEZ17" s="44"/>
      <c r="VFA17" s="44"/>
      <c r="VFB17" s="44"/>
      <c r="VFC17" s="44"/>
      <c r="VFD17" s="44"/>
      <c r="VFE17" s="44"/>
      <c r="VFF17" s="44"/>
      <c r="VFG17" s="44"/>
      <c r="VFH17" s="44"/>
      <c r="VFI17" s="44"/>
      <c r="VFJ17" s="44"/>
      <c r="VFK17" s="44"/>
      <c r="VFL17" s="44"/>
      <c r="VFM17" s="44"/>
      <c r="VFN17" s="44"/>
      <c r="VFO17" s="44"/>
      <c r="VFP17" s="44"/>
      <c r="VFQ17" s="44"/>
      <c r="VFR17" s="44"/>
      <c r="VFS17" s="44"/>
      <c r="VFT17" s="44"/>
      <c r="VFU17" s="44"/>
      <c r="VFV17" s="44"/>
      <c r="VFW17" s="44"/>
      <c r="VFX17" s="44"/>
      <c r="VFY17" s="44"/>
      <c r="VFZ17" s="44"/>
      <c r="VGA17" s="44"/>
      <c r="VGB17" s="44"/>
      <c r="VGC17" s="44"/>
      <c r="VGD17" s="44"/>
      <c r="VGE17" s="44"/>
      <c r="VGF17" s="44"/>
      <c r="VGG17" s="44"/>
      <c r="VGH17" s="44"/>
      <c r="VGI17" s="44"/>
      <c r="VGJ17" s="44"/>
      <c r="VGK17" s="44"/>
      <c r="VGL17" s="44"/>
      <c r="VGM17" s="44"/>
      <c r="VGN17" s="44"/>
      <c r="VGO17" s="44"/>
      <c r="VGP17" s="44"/>
      <c r="VGQ17" s="44"/>
      <c r="VGR17" s="44"/>
      <c r="VGS17" s="44"/>
      <c r="VGT17" s="44"/>
      <c r="VGU17" s="44"/>
      <c r="VGV17" s="44"/>
      <c r="VGW17" s="44"/>
      <c r="VGX17" s="44"/>
      <c r="VGY17" s="44"/>
      <c r="VGZ17" s="44"/>
      <c r="VHA17" s="44"/>
      <c r="VHB17" s="44"/>
      <c r="VHC17" s="44"/>
      <c r="VHD17" s="44"/>
      <c r="VHE17" s="44"/>
      <c r="VHF17" s="44"/>
      <c r="VHG17" s="44"/>
      <c r="VHH17" s="44"/>
      <c r="VHI17" s="44"/>
      <c r="VHJ17" s="44"/>
      <c r="VHK17" s="44"/>
      <c r="VHL17" s="44"/>
      <c r="VHM17" s="44"/>
      <c r="VHN17" s="44"/>
      <c r="VHO17" s="44"/>
      <c r="VHP17" s="44"/>
      <c r="VHQ17" s="44"/>
      <c r="VHR17" s="44"/>
      <c r="VHS17" s="44"/>
      <c r="VHT17" s="44"/>
      <c r="VHU17" s="44"/>
      <c r="VHV17" s="44"/>
      <c r="VHW17" s="44"/>
      <c r="VHX17" s="44"/>
      <c r="VHY17" s="44"/>
      <c r="VHZ17" s="44"/>
      <c r="VIA17" s="44"/>
      <c r="VIB17" s="44"/>
      <c r="VIC17" s="44"/>
      <c r="VID17" s="44"/>
      <c r="VIE17" s="44"/>
      <c r="VIF17" s="44"/>
      <c r="VIG17" s="44"/>
      <c r="VIH17" s="44"/>
      <c r="VII17" s="44"/>
      <c r="VIJ17" s="44"/>
      <c r="VIK17" s="44"/>
      <c r="VIL17" s="44"/>
      <c r="VIM17" s="44"/>
      <c r="VIN17" s="44"/>
      <c r="VIO17" s="44"/>
      <c r="VIP17" s="44"/>
      <c r="VIQ17" s="44"/>
      <c r="VIR17" s="44"/>
      <c r="VIS17" s="44"/>
      <c r="VIT17" s="44"/>
      <c r="VIU17" s="44"/>
      <c r="VIV17" s="44"/>
      <c r="VIW17" s="44"/>
      <c r="VIX17" s="44"/>
      <c r="VIY17" s="44"/>
      <c r="VIZ17" s="44"/>
      <c r="VJA17" s="44"/>
      <c r="VJB17" s="44"/>
      <c r="VJC17" s="44"/>
      <c r="VJD17" s="44"/>
      <c r="VJE17" s="44"/>
      <c r="VJF17" s="44"/>
      <c r="VJG17" s="44"/>
      <c r="VJH17" s="44"/>
      <c r="VJI17" s="44"/>
      <c r="VJJ17" s="44"/>
      <c r="VJK17" s="44"/>
      <c r="VJL17" s="44"/>
      <c r="VJM17" s="44"/>
      <c r="VJN17" s="44"/>
      <c r="VJO17" s="44"/>
      <c r="VJP17" s="44"/>
      <c r="VJQ17" s="44"/>
      <c r="VJR17" s="44"/>
      <c r="VJS17" s="44"/>
      <c r="VJT17" s="44"/>
      <c r="VJU17" s="44"/>
      <c r="VJV17" s="44"/>
      <c r="VJW17" s="44"/>
      <c r="VJX17" s="44"/>
      <c r="VJY17" s="44"/>
      <c r="VJZ17" s="44"/>
      <c r="VKA17" s="44"/>
      <c r="VKB17" s="44"/>
      <c r="VKC17" s="44"/>
      <c r="VKD17" s="44"/>
      <c r="VKE17" s="44"/>
      <c r="VKF17" s="44"/>
      <c r="VKG17" s="44"/>
      <c r="VKH17" s="44"/>
      <c r="VKI17" s="44"/>
      <c r="VKJ17" s="44"/>
      <c r="VKK17" s="44"/>
      <c r="VKL17" s="44"/>
      <c r="VKM17" s="44"/>
      <c r="VKN17" s="44"/>
      <c r="VKO17" s="44"/>
      <c r="VKP17" s="44"/>
      <c r="VKQ17" s="44"/>
      <c r="VKR17" s="44"/>
      <c r="VKS17" s="44"/>
      <c r="VKT17" s="44"/>
      <c r="VKU17" s="44"/>
      <c r="VKV17" s="44"/>
      <c r="VKW17" s="44"/>
      <c r="VKX17" s="44"/>
      <c r="VKY17" s="44"/>
      <c r="VKZ17" s="44"/>
      <c r="VLA17" s="44"/>
      <c r="VLB17" s="44"/>
      <c r="VLC17" s="44"/>
      <c r="VLD17" s="44"/>
      <c r="VLE17" s="44"/>
      <c r="VLF17" s="44"/>
      <c r="VLG17" s="44"/>
      <c r="VLH17" s="44"/>
      <c r="VLI17" s="44"/>
      <c r="VLJ17" s="44"/>
      <c r="VLK17" s="44"/>
      <c r="VLL17" s="44"/>
      <c r="VLM17" s="44"/>
      <c r="VLN17" s="44"/>
      <c r="VLO17" s="44"/>
      <c r="VLP17" s="44"/>
      <c r="VLQ17" s="44"/>
      <c r="VLR17" s="44"/>
      <c r="VLS17" s="44"/>
      <c r="VLT17" s="44"/>
      <c r="VLU17" s="44"/>
      <c r="VLV17" s="44"/>
      <c r="VLW17" s="44"/>
      <c r="VLX17" s="44"/>
      <c r="VLY17" s="44"/>
      <c r="VLZ17" s="44"/>
      <c r="VMA17" s="44"/>
      <c r="VMB17" s="44"/>
      <c r="VMC17" s="44"/>
      <c r="VMD17" s="44"/>
      <c r="VME17" s="44"/>
      <c r="VMF17" s="44"/>
      <c r="VMG17" s="44"/>
      <c r="VMH17" s="44"/>
      <c r="VMI17" s="44"/>
      <c r="VMJ17" s="44"/>
      <c r="VMK17" s="44"/>
      <c r="VML17" s="44"/>
      <c r="VMM17" s="44"/>
      <c r="VMN17" s="44"/>
      <c r="VMO17" s="44"/>
      <c r="VMP17" s="44"/>
      <c r="VMQ17" s="44"/>
      <c r="VMR17" s="44"/>
      <c r="VMS17" s="44"/>
      <c r="VMT17" s="44"/>
      <c r="VMU17" s="44"/>
      <c r="VMV17" s="44"/>
      <c r="VMW17" s="44"/>
      <c r="VMX17" s="44"/>
      <c r="VMY17" s="44"/>
      <c r="VMZ17" s="44"/>
      <c r="VNA17" s="44"/>
      <c r="VNB17" s="44"/>
      <c r="VNC17" s="44"/>
      <c r="VND17" s="44"/>
      <c r="VNE17" s="44"/>
      <c r="VNF17" s="44"/>
      <c r="VNG17" s="44"/>
      <c r="VNH17" s="44"/>
      <c r="VNI17" s="44"/>
      <c r="VNJ17" s="44"/>
      <c r="VNK17" s="44"/>
      <c r="VNL17" s="44"/>
      <c r="VNM17" s="44"/>
      <c r="VNN17" s="44"/>
      <c r="VNO17" s="44"/>
      <c r="VNP17" s="44"/>
      <c r="VNQ17" s="44"/>
      <c r="VNR17" s="44"/>
      <c r="VNS17" s="44"/>
      <c r="VNT17" s="44"/>
      <c r="VNU17" s="44"/>
      <c r="VNV17" s="44"/>
      <c r="VNW17" s="44"/>
      <c r="VNX17" s="44"/>
      <c r="VNY17" s="44"/>
      <c r="VNZ17" s="44"/>
      <c r="VOA17" s="44"/>
      <c r="VOB17" s="44"/>
      <c r="VOC17" s="44"/>
      <c r="VOD17" s="44"/>
      <c r="VOE17" s="44"/>
      <c r="VOF17" s="44"/>
      <c r="VOG17" s="44"/>
      <c r="VOH17" s="44"/>
      <c r="VOI17" s="44"/>
      <c r="VOJ17" s="44"/>
      <c r="VOK17" s="44"/>
      <c r="VOL17" s="44"/>
      <c r="VOM17" s="44"/>
      <c r="VON17" s="44"/>
      <c r="VOO17" s="44"/>
      <c r="VOP17" s="44"/>
      <c r="VOQ17" s="44"/>
      <c r="VOR17" s="44"/>
      <c r="VOS17" s="44"/>
      <c r="VOT17" s="44"/>
      <c r="VOU17" s="44"/>
      <c r="VOV17" s="44"/>
      <c r="VOW17" s="44"/>
      <c r="VOX17" s="44"/>
      <c r="VOY17" s="44"/>
      <c r="VOZ17" s="44"/>
      <c r="VPA17" s="44"/>
      <c r="VPB17" s="44"/>
      <c r="VPC17" s="44"/>
      <c r="VPD17" s="44"/>
      <c r="VPE17" s="44"/>
      <c r="VPF17" s="44"/>
      <c r="VPG17" s="44"/>
      <c r="VPH17" s="44"/>
      <c r="VPI17" s="44"/>
      <c r="VPJ17" s="44"/>
      <c r="VPK17" s="44"/>
      <c r="VPL17" s="44"/>
      <c r="VPM17" s="44"/>
      <c r="VPN17" s="44"/>
      <c r="VPO17" s="44"/>
      <c r="VPP17" s="44"/>
      <c r="VPQ17" s="44"/>
      <c r="VPR17" s="44"/>
      <c r="VPS17" s="44"/>
      <c r="VPT17" s="44"/>
      <c r="VPU17" s="44"/>
      <c r="VPV17" s="44"/>
      <c r="VPW17" s="44"/>
      <c r="VPX17" s="44"/>
      <c r="VPY17" s="44"/>
      <c r="VPZ17" s="44"/>
      <c r="VQA17" s="44"/>
      <c r="VQB17" s="44"/>
      <c r="VQC17" s="44"/>
      <c r="VQD17" s="44"/>
      <c r="VQE17" s="44"/>
      <c r="VQF17" s="44"/>
      <c r="VQG17" s="44"/>
      <c r="VQH17" s="44"/>
      <c r="VQI17" s="44"/>
      <c r="VQJ17" s="44"/>
      <c r="VQK17" s="44"/>
      <c r="VQL17" s="44"/>
      <c r="VQM17" s="44"/>
      <c r="VQN17" s="44"/>
      <c r="VQO17" s="44"/>
      <c r="VQP17" s="44"/>
      <c r="VQQ17" s="44"/>
      <c r="VQR17" s="44"/>
      <c r="VQS17" s="44"/>
      <c r="VQT17" s="44"/>
      <c r="VQU17" s="44"/>
      <c r="VQV17" s="44"/>
      <c r="VQW17" s="44"/>
      <c r="VQX17" s="44"/>
      <c r="VQY17" s="44"/>
      <c r="VQZ17" s="44"/>
      <c r="VRA17" s="44"/>
      <c r="VRB17" s="44"/>
      <c r="VRC17" s="44"/>
      <c r="VRD17" s="44"/>
      <c r="VRE17" s="44"/>
      <c r="VRF17" s="44"/>
      <c r="VRG17" s="44"/>
      <c r="VRH17" s="44"/>
      <c r="VRI17" s="44"/>
      <c r="VRJ17" s="44"/>
      <c r="VRK17" s="44"/>
      <c r="VRL17" s="44"/>
      <c r="VRM17" s="44"/>
      <c r="VRN17" s="44"/>
      <c r="VRO17" s="44"/>
      <c r="VRP17" s="44"/>
      <c r="VRQ17" s="44"/>
      <c r="VRR17" s="44"/>
      <c r="VRS17" s="44"/>
      <c r="VRT17" s="44"/>
      <c r="VRU17" s="44"/>
      <c r="VRV17" s="44"/>
      <c r="VRW17" s="44"/>
      <c r="VRX17" s="44"/>
      <c r="VRY17" s="44"/>
      <c r="VRZ17" s="44"/>
      <c r="VSA17" s="44"/>
      <c r="VSB17" s="44"/>
      <c r="VSC17" s="44"/>
      <c r="VSD17" s="44"/>
      <c r="VSE17" s="44"/>
      <c r="VSF17" s="44"/>
      <c r="VSG17" s="44"/>
      <c r="VSH17" s="44"/>
      <c r="VSI17" s="44"/>
      <c r="VSJ17" s="44"/>
      <c r="VSK17" s="44"/>
      <c r="VSL17" s="44"/>
      <c r="VSM17" s="44"/>
      <c r="VSN17" s="44"/>
      <c r="VSO17" s="44"/>
      <c r="VSP17" s="44"/>
      <c r="VSQ17" s="44"/>
      <c r="VSR17" s="44"/>
      <c r="VSS17" s="44"/>
      <c r="VST17" s="44"/>
      <c r="VSU17" s="44"/>
      <c r="VSV17" s="44"/>
      <c r="VSW17" s="44"/>
      <c r="VSX17" s="44"/>
      <c r="VSY17" s="44"/>
      <c r="VSZ17" s="44"/>
      <c r="VTA17" s="44"/>
      <c r="VTB17" s="44"/>
      <c r="VTC17" s="44"/>
      <c r="VTD17" s="44"/>
      <c r="VTE17" s="44"/>
      <c r="VTF17" s="44"/>
      <c r="VTG17" s="44"/>
      <c r="VTH17" s="44"/>
      <c r="VTI17" s="44"/>
      <c r="VTJ17" s="44"/>
      <c r="VTK17" s="44"/>
      <c r="VTL17" s="44"/>
      <c r="VTM17" s="44"/>
      <c r="VTN17" s="44"/>
      <c r="VTO17" s="44"/>
      <c r="VTP17" s="44"/>
      <c r="VTQ17" s="44"/>
      <c r="VTR17" s="44"/>
      <c r="VTS17" s="44"/>
      <c r="VTT17" s="44"/>
      <c r="VTU17" s="44"/>
      <c r="VTV17" s="44"/>
      <c r="VTW17" s="44"/>
      <c r="VTX17" s="44"/>
      <c r="VTY17" s="44"/>
      <c r="VTZ17" s="44"/>
      <c r="VUA17" s="44"/>
      <c r="VUB17" s="44"/>
      <c r="VUC17" s="44"/>
      <c r="VUD17" s="44"/>
      <c r="VUE17" s="44"/>
      <c r="VUF17" s="44"/>
      <c r="VUG17" s="44"/>
      <c r="VUH17" s="44"/>
      <c r="VUI17" s="44"/>
      <c r="VUJ17" s="44"/>
      <c r="VUK17" s="44"/>
      <c r="VUL17" s="44"/>
      <c r="VUM17" s="44"/>
      <c r="VUN17" s="44"/>
      <c r="VUO17" s="44"/>
      <c r="VUP17" s="44"/>
      <c r="VUQ17" s="44"/>
      <c r="VUR17" s="44"/>
      <c r="VUS17" s="44"/>
      <c r="VUT17" s="44"/>
      <c r="VUU17" s="44"/>
      <c r="VUV17" s="44"/>
      <c r="VUW17" s="44"/>
      <c r="VUX17" s="44"/>
      <c r="VUY17" s="44"/>
      <c r="VUZ17" s="44"/>
      <c r="VVA17" s="44"/>
      <c r="VVB17" s="44"/>
      <c r="VVC17" s="44"/>
      <c r="VVD17" s="44"/>
      <c r="VVE17" s="44"/>
      <c r="VVF17" s="44"/>
      <c r="VVG17" s="44"/>
      <c r="VVH17" s="44"/>
      <c r="VVI17" s="44"/>
      <c r="VVJ17" s="44"/>
      <c r="VVK17" s="44"/>
      <c r="VVL17" s="44"/>
      <c r="VVM17" s="44"/>
      <c r="VVN17" s="44"/>
      <c r="VVO17" s="44"/>
      <c r="VVP17" s="44"/>
      <c r="VVQ17" s="44"/>
      <c r="VVR17" s="44"/>
      <c r="VVS17" s="44"/>
      <c r="VVT17" s="44"/>
      <c r="VVU17" s="44"/>
      <c r="VVV17" s="44"/>
      <c r="VVW17" s="44"/>
      <c r="VVX17" s="44"/>
      <c r="VVY17" s="44"/>
      <c r="VVZ17" s="44"/>
      <c r="VWA17" s="44"/>
      <c r="VWB17" s="44"/>
      <c r="VWC17" s="44"/>
      <c r="VWD17" s="44"/>
      <c r="VWE17" s="44"/>
      <c r="VWF17" s="44"/>
      <c r="VWG17" s="44"/>
      <c r="VWH17" s="44"/>
      <c r="VWI17" s="44"/>
      <c r="VWJ17" s="44"/>
      <c r="VWK17" s="44"/>
      <c r="VWL17" s="44"/>
      <c r="VWM17" s="44"/>
      <c r="VWN17" s="44"/>
      <c r="VWO17" s="44"/>
      <c r="VWP17" s="44"/>
      <c r="VWQ17" s="44"/>
      <c r="VWR17" s="44"/>
      <c r="VWS17" s="44"/>
      <c r="VWT17" s="44"/>
      <c r="VWU17" s="44"/>
      <c r="VWV17" s="44"/>
      <c r="VWW17" s="44"/>
      <c r="VWX17" s="44"/>
      <c r="VWY17" s="44"/>
      <c r="VWZ17" s="44"/>
      <c r="VXA17" s="44"/>
      <c r="VXB17" s="44"/>
      <c r="VXC17" s="44"/>
      <c r="VXD17" s="44"/>
      <c r="VXE17" s="44"/>
      <c r="VXF17" s="44"/>
      <c r="VXG17" s="44"/>
      <c r="VXH17" s="44"/>
      <c r="VXI17" s="44"/>
      <c r="VXJ17" s="44"/>
      <c r="VXK17" s="44"/>
      <c r="VXL17" s="44"/>
      <c r="VXM17" s="44"/>
      <c r="VXN17" s="44"/>
      <c r="VXO17" s="44"/>
      <c r="VXP17" s="44"/>
      <c r="VXQ17" s="44"/>
      <c r="VXR17" s="44"/>
      <c r="VXS17" s="44"/>
      <c r="VXT17" s="44"/>
      <c r="VXU17" s="44"/>
      <c r="VXV17" s="44"/>
      <c r="VXW17" s="44"/>
      <c r="VXX17" s="44"/>
      <c r="VXY17" s="44"/>
      <c r="VXZ17" s="44"/>
      <c r="VYA17" s="44"/>
      <c r="VYB17" s="44"/>
      <c r="VYC17" s="44"/>
      <c r="VYD17" s="44"/>
      <c r="VYE17" s="44"/>
      <c r="VYF17" s="44"/>
      <c r="VYG17" s="44"/>
      <c r="VYH17" s="44"/>
      <c r="VYI17" s="44"/>
      <c r="VYJ17" s="44"/>
      <c r="VYK17" s="44"/>
      <c r="VYL17" s="44"/>
      <c r="VYM17" s="44"/>
      <c r="VYN17" s="44"/>
      <c r="VYO17" s="44"/>
      <c r="VYP17" s="44"/>
      <c r="VYQ17" s="44"/>
      <c r="VYR17" s="44"/>
      <c r="VYS17" s="44"/>
      <c r="VYT17" s="44"/>
      <c r="VYU17" s="44"/>
      <c r="VYV17" s="44"/>
      <c r="VYW17" s="44"/>
      <c r="VYX17" s="44"/>
      <c r="VYY17" s="44"/>
      <c r="VYZ17" s="44"/>
      <c r="VZA17" s="44"/>
      <c r="VZB17" s="44"/>
      <c r="VZC17" s="44"/>
      <c r="VZD17" s="44"/>
      <c r="VZE17" s="44"/>
      <c r="VZF17" s="44"/>
      <c r="VZG17" s="44"/>
      <c r="VZH17" s="44"/>
      <c r="VZI17" s="44"/>
      <c r="VZJ17" s="44"/>
      <c r="VZK17" s="44"/>
      <c r="VZL17" s="44"/>
      <c r="VZM17" s="44"/>
      <c r="VZN17" s="44"/>
      <c r="VZO17" s="44"/>
      <c r="VZP17" s="44"/>
      <c r="VZQ17" s="44"/>
      <c r="VZR17" s="44"/>
      <c r="VZS17" s="44"/>
      <c r="VZT17" s="44"/>
      <c r="VZU17" s="44"/>
      <c r="VZV17" s="44"/>
      <c r="VZW17" s="44"/>
      <c r="VZX17" s="44"/>
      <c r="VZY17" s="44"/>
      <c r="VZZ17" s="44"/>
      <c r="WAA17" s="44"/>
      <c r="WAB17" s="44"/>
      <c r="WAC17" s="44"/>
      <c r="WAD17" s="44"/>
      <c r="WAE17" s="44"/>
      <c r="WAF17" s="44"/>
      <c r="WAG17" s="44"/>
      <c r="WAH17" s="44"/>
      <c r="WAI17" s="44"/>
      <c r="WAJ17" s="44"/>
      <c r="WAK17" s="44"/>
      <c r="WAL17" s="44"/>
      <c r="WAM17" s="44"/>
      <c r="WAN17" s="44"/>
      <c r="WAO17" s="44"/>
      <c r="WAP17" s="44"/>
      <c r="WAQ17" s="44"/>
      <c r="WAR17" s="44"/>
      <c r="WAS17" s="44"/>
      <c r="WAT17" s="44"/>
      <c r="WAU17" s="44"/>
      <c r="WAV17" s="44"/>
      <c r="WAW17" s="44"/>
      <c r="WAX17" s="44"/>
      <c r="WAY17" s="44"/>
      <c r="WAZ17" s="44"/>
      <c r="WBA17" s="44"/>
      <c r="WBB17" s="44"/>
      <c r="WBC17" s="44"/>
      <c r="WBD17" s="44"/>
      <c r="WBE17" s="44"/>
      <c r="WBF17" s="44"/>
      <c r="WBG17" s="44"/>
      <c r="WBH17" s="44"/>
      <c r="WBI17" s="44"/>
      <c r="WBJ17" s="44"/>
      <c r="WBK17" s="44"/>
      <c r="WBL17" s="44"/>
      <c r="WBM17" s="44"/>
      <c r="WBN17" s="44"/>
      <c r="WBO17" s="44"/>
      <c r="WBP17" s="44"/>
      <c r="WBQ17" s="44"/>
      <c r="WBR17" s="44"/>
      <c r="WBS17" s="44"/>
      <c r="WBT17" s="44"/>
      <c r="WBU17" s="44"/>
      <c r="WBV17" s="44"/>
      <c r="WBW17" s="44"/>
      <c r="WBX17" s="44"/>
      <c r="WBY17" s="44"/>
      <c r="WBZ17" s="44"/>
      <c r="WCA17" s="44"/>
      <c r="WCB17" s="44"/>
      <c r="WCC17" s="44"/>
      <c r="WCD17" s="44"/>
      <c r="WCE17" s="44"/>
      <c r="WCF17" s="44"/>
      <c r="WCG17" s="44"/>
      <c r="WCH17" s="44"/>
      <c r="WCI17" s="44"/>
      <c r="WCJ17" s="44"/>
      <c r="WCK17" s="44"/>
      <c r="WCL17" s="44"/>
      <c r="WCM17" s="44"/>
      <c r="WCN17" s="44"/>
      <c r="WCO17" s="44"/>
      <c r="WCP17" s="44"/>
      <c r="WCQ17" s="44"/>
      <c r="WCR17" s="44"/>
      <c r="WCS17" s="44"/>
      <c r="WCT17" s="44"/>
      <c r="WCU17" s="44"/>
      <c r="WCV17" s="44"/>
      <c r="WCW17" s="44"/>
      <c r="WCX17" s="44"/>
      <c r="WCY17" s="44"/>
      <c r="WCZ17" s="44"/>
      <c r="WDA17" s="44"/>
      <c r="WDB17" s="44"/>
      <c r="WDC17" s="44"/>
      <c r="WDD17" s="44"/>
      <c r="WDE17" s="44"/>
      <c r="WDF17" s="44"/>
      <c r="WDG17" s="44"/>
      <c r="WDH17" s="44"/>
      <c r="WDI17" s="44"/>
      <c r="WDJ17" s="44"/>
      <c r="WDK17" s="44"/>
      <c r="WDL17" s="44"/>
      <c r="WDM17" s="44"/>
      <c r="WDN17" s="44"/>
      <c r="WDO17" s="44"/>
      <c r="WDP17" s="44"/>
      <c r="WDQ17" s="44"/>
      <c r="WDR17" s="44"/>
      <c r="WDS17" s="44"/>
      <c r="WDT17" s="44"/>
      <c r="WDU17" s="44"/>
      <c r="WDV17" s="44"/>
      <c r="WDW17" s="44"/>
      <c r="WDX17" s="44"/>
      <c r="WDY17" s="44"/>
      <c r="WDZ17" s="44"/>
      <c r="WEA17" s="44"/>
      <c r="WEB17" s="44"/>
      <c r="WEC17" s="44"/>
      <c r="WED17" s="44"/>
      <c r="WEE17" s="44"/>
      <c r="WEF17" s="44"/>
      <c r="WEG17" s="44"/>
      <c r="WEH17" s="44"/>
      <c r="WEI17" s="44"/>
      <c r="WEJ17" s="44"/>
      <c r="WEK17" s="44"/>
      <c r="WEL17" s="44"/>
      <c r="WEM17" s="44"/>
      <c r="WEN17" s="44"/>
      <c r="WEO17" s="44"/>
      <c r="WEP17" s="44"/>
      <c r="WEQ17" s="44"/>
      <c r="WER17" s="44"/>
      <c r="WES17" s="44"/>
      <c r="WET17" s="44"/>
      <c r="WEU17" s="44"/>
      <c r="WEV17" s="44"/>
      <c r="WEW17" s="44"/>
      <c r="WEX17" s="44"/>
      <c r="WEY17" s="44"/>
      <c r="WEZ17" s="44"/>
      <c r="WFA17" s="44"/>
      <c r="WFB17" s="44"/>
      <c r="WFC17" s="44"/>
      <c r="WFD17" s="44"/>
      <c r="WFE17" s="44"/>
      <c r="WFF17" s="44"/>
      <c r="WFG17" s="44"/>
      <c r="WFH17" s="44"/>
      <c r="WFI17" s="44"/>
      <c r="WFJ17" s="44"/>
      <c r="WFK17" s="44"/>
      <c r="WFL17" s="44"/>
      <c r="WFM17" s="44"/>
      <c r="WFN17" s="44"/>
      <c r="WFO17" s="44"/>
      <c r="WFP17" s="44"/>
      <c r="WFQ17" s="44"/>
      <c r="WFR17" s="44"/>
      <c r="WFS17" s="44"/>
      <c r="WFT17" s="44"/>
      <c r="WFU17" s="44"/>
      <c r="WFV17" s="44"/>
      <c r="WFW17" s="44"/>
      <c r="WFX17" s="44"/>
      <c r="WFY17" s="44"/>
      <c r="WFZ17" s="44"/>
      <c r="WGA17" s="44"/>
      <c r="WGB17" s="44"/>
      <c r="WGC17" s="44"/>
      <c r="WGD17" s="44"/>
      <c r="WGE17" s="44"/>
      <c r="WGF17" s="44"/>
      <c r="WGG17" s="44"/>
      <c r="WGH17" s="44"/>
      <c r="WGI17" s="44"/>
      <c r="WGJ17" s="44"/>
      <c r="WGK17" s="44"/>
      <c r="WGL17" s="44"/>
      <c r="WGM17" s="44"/>
      <c r="WGN17" s="44"/>
      <c r="WGO17" s="44"/>
      <c r="WGP17" s="44"/>
      <c r="WGQ17" s="44"/>
      <c r="WGR17" s="44"/>
      <c r="WGS17" s="44"/>
      <c r="WGT17" s="44"/>
      <c r="WGU17" s="44"/>
      <c r="WGV17" s="44"/>
      <c r="WGW17" s="44"/>
      <c r="WGX17" s="44"/>
      <c r="WGY17" s="44"/>
      <c r="WGZ17" s="44"/>
      <c r="WHA17" s="44"/>
      <c r="WHB17" s="44"/>
      <c r="WHC17" s="44"/>
      <c r="WHD17" s="44"/>
      <c r="WHE17" s="44"/>
      <c r="WHF17" s="44"/>
      <c r="WHG17" s="44"/>
      <c r="WHH17" s="44"/>
      <c r="WHI17" s="44"/>
      <c r="WHJ17" s="44"/>
      <c r="WHK17" s="44"/>
      <c r="WHL17" s="44"/>
      <c r="WHM17" s="44"/>
      <c r="WHN17" s="44"/>
      <c r="WHO17" s="44"/>
      <c r="WHP17" s="44"/>
      <c r="WHQ17" s="44"/>
      <c r="WHR17" s="44"/>
      <c r="WHS17" s="44"/>
      <c r="WHT17" s="44"/>
      <c r="WHU17" s="44"/>
      <c r="WHV17" s="44"/>
      <c r="WHW17" s="44"/>
      <c r="WHX17" s="44"/>
      <c r="WHY17" s="44"/>
      <c r="WHZ17" s="44"/>
      <c r="WIA17" s="44"/>
      <c r="WIB17" s="44"/>
      <c r="WIC17" s="44"/>
      <c r="WID17" s="44"/>
      <c r="WIE17" s="44"/>
      <c r="WIF17" s="44"/>
      <c r="WIG17" s="44"/>
      <c r="WIH17" s="44"/>
      <c r="WII17" s="44"/>
      <c r="WIJ17" s="44"/>
      <c r="WIK17" s="44"/>
      <c r="WIL17" s="44"/>
      <c r="WIM17" s="44"/>
      <c r="WIN17" s="44"/>
      <c r="WIO17" s="44"/>
      <c r="WIP17" s="44"/>
      <c r="WIQ17" s="44"/>
      <c r="WIR17" s="44"/>
      <c r="WIS17" s="44"/>
      <c r="WIT17" s="44"/>
      <c r="WIU17" s="44"/>
      <c r="WIV17" s="44"/>
      <c r="WIW17" s="44"/>
      <c r="WIX17" s="44"/>
      <c r="WIY17" s="44"/>
      <c r="WIZ17" s="44"/>
      <c r="WJA17" s="44"/>
      <c r="WJB17" s="44"/>
      <c r="WJC17" s="44"/>
      <c r="WJD17" s="44"/>
      <c r="WJE17" s="44"/>
      <c r="WJF17" s="44"/>
      <c r="WJG17" s="44"/>
      <c r="WJH17" s="44"/>
      <c r="WJI17" s="44"/>
      <c r="WJJ17" s="44"/>
      <c r="WJK17" s="44"/>
      <c r="WJL17" s="44"/>
      <c r="WJM17" s="44"/>
      <c r="WJN17" s="44"/>
      <c r="WJO17" s="44"/>
      <c r="WJP17" s="44"/>
      <c r="WJQ17" s="44"/>
      <c r="WJR17" s="44"/>
      <c r="WJS17" s="44"/>
      <c r="WJT17" s="44"/>
      <c r="WJU17" s="44"/>
      <c r="WJV17" s="44"/>
      <c r="WJW17" s="44"/>
      <c r="WJX17" s="44"/>
      <c r="WJY17" s="44"/>
      <c r="WJZ17" s="44"/>
      <c r="WKA17" s="44"/>
      <c r="WKB17" s="44"/>
      <c r="WKC17" s="44"/>
      <c r="WKD17" s="44"/>
      <c r="WKE17" s="44"/>
      <c r="WKF17" s="44"/>
      <c r="WKG17" s="44"/>
      <c r="WKH17" s="44"/>
      <c r="WKI17" s="44"/>
      <c r="WKJ17" s="44"/>
      <c r="WKK17" s="44"/>
      <c r="WKL17" s="44"/>
      <c r="WKM17" s="44"/>
      <c r="WKN17" s="44"/>
      <c r="WKO17" s="44"/>
      <c r="WKP17" s="44"/>
      <c r="WKQ17" s="44"/>
      <c r="WKR17" s="44"/>
      <c r="WKS17" s="44"/>
      <c r="WKT17" s="44"/>
      <c r="WKU17" s="44"/>
      <c r="WKV17" s="44"/>
      <c r="WKW17" s="44"/>
      <c r="WKX17" s="44"/>
      <c r="WKY17" s="44"/>
      <c r="WKZ17" s="44"/>
      <c r="WLA17" s="44"/>
      <c r="WLB17" s="44"/>
      <c r="WLC17" s="44"/>
      <c r="WLD17" s="44"/>
      <c r="WLE17" s="44"/>
      <c r="WLF17" s="44"/>
      <c r="WLG17" s="44"/>
      <c r="WLH17" s="44"/>
      <c r="WLI17" s="44"/>
      <c r="WLJ17" s="44"/>
      <c r="WLK17" s="44"/>
      <c r="WLL17" s="44"/>
      <c r="WLM17" s="44"/>
      <c r="WLN17" s="44"/>
      <c r="WLO17" s="44"/>
      <c r="WLP17" s="44"/>
      <c r="WLQ17" s="44"/>
      <c r="WLR17" s="44"/>
      <c r="WLS17" s="44"/>
      <c r="WLT17" s="44"/>
      <c r="WLU17" s="44"/>
      <c r="WLV17" s="44"/>
      <c r="WLW17" s="44"/>
      <c r="WLX17" s="44"/>
      <c r="WLY17" s="44"/>
      <c r="WLZ17" s="44"/>
      <c r="WMA17" s="44"/>
      <c r="WMB17" s="44"/>
      <c r="WMC17" s="44"/>
      <c r="WMD17" s="44"/>
      <c r="WME17" s="44"/>
      <c r="WMF17" s="44"/>
      <c r="WMG17" s="44"/>
      <c r="WMH17" s="44"/>
      <c r="WMI17" s="44"/>
      <c r="WMJ17" s="44"/>
      <c r="WMK17" s="44"/>
      <c r="WML17" s="44"/>
      <c r="WMM17" s="44"/>
      <c r="WMN17" s="44"/>
      <c r="WMO17" s="44"/>
      <c r="WMP17" s="44"/>
      <c r="WMQ17" s="44"/>
      <c r="WMR17" s="44"/>
      <c r="WMS17" s="44"/>
      <c r="WMT17" s="44"/>
      <c r="WMU17" s="44"/>
      <c r="WMV17" s="44"/>
      <c r="WMW17" s="44"/>
      <c r="WMX17" s="44"/>
      <c r="WMY17" s="44"/>
      <c r="WMZ17" s="44"/>
      <c r="WNA17" s="44"/>
      <c r="WNB17" s="44"/>
      <c r="WNC17" s="44"/>
      <c r="WND17" s="44"/>
      <c r="WNE17" s="44"/>
      <c r="WNF17" s="44"/>
      <c r="WNG17" s="44"/>
      <c r="WNH17" s="44"/>
      <c r="WNI17" s="44"/>
      <c r="WNJ17" s="44"/>
      <c r="WNK17" s="44"/>
      <c r="WNL17" s="44"/>
      <c r="WNM17" s="44"/>
      <c r="WNN17" s="44"/>
      <c r="WNO17" s="44"/>
      <c r="WNP17" s="44"/>
      <c r="WNQ17" s="44"/>
      <c r="WNR17" s="44"/>
      <c r="WNS17" s="44"/>
      <c r="WNT17" s="44"/>
      <c r="WNU17" s="44"/>
      <c r="WNV17" s="44"/>
      <c r="WNW17" s="44"/>
      <c r="WNX17" s="44"/>
      <c r="WNY17" s="44"/>
      <c r="WNZ17" s="44"/>
      <c r="WOA17" s="44"/>
      <c r="WOB17" s="44"/>
      <c r="WOC17" s="44"/>
      <c r="WOD17" s="44"/>
      <c r="WOE17" s="44"/>
      <c r="WOF17" s="44"/>
      <c r="WOG17" s="44"/>
      <c r="WOH17" s="44"/>
      <c r="WOI17" s="44"/>
      <c r="WOJ17" s="44"/>
      <c r="WOK17" s="44"/>
      <c r="WOL17" s="44"/>
      <c r="WOM17" s="44"/>
      <c r="WON17" s="44"/>
      <c r="WOO17" s="44"/>
      <c r="WOP17" s="44"/>
      <c r="WOQ17" s="44"/>
      <c r="WOR17" s="44"/>
      <c r="WOS17" s="44"/>
      <c r="WOT17" s="44"/>
      <c r="WOU17" s="44"/>
      <c r="WOV17" s="44"/>
      <c r="WOW17" s="44"/>
      <c r="WOX17" s="44"/>
      <c r="WOY17" s="44"/>
      <c r="WOZ17" s="44"/>
      <c r="WPA17" s="44"/>
      <c r="WPB17" s="44"/>
      <c r="WPC17" s="44"/>
      <c r="WPD17" s="44"/>
      <c r="WPE17" s="44"/>
      <c r="WPF17" s="44"/>
      <c r="WPG17" s="44"/>
      <c r="WPH17" s="44"/>
      <c r="WPI17" s="44"/>
      <c r="WPJ17" s="44"/>
      <c r="WPK17" s="44"/>
      <c r="WPL17" s="44"/>
      <c r="WPM17" s="44"/>
      <c r="WPN17" s="44"/>
      <c r="WPO17" s="44"/>
      <c r="WPP17" s="44"/>
      <c r="WPQ17" s="44"/>
      <c r="WPR17" s="44"/>
      <c r="WPS17" s="44"/>
      <c r="WPT17" s="44"/>
      <c r="WPU17" s="44"/>
      <c r="WPV17" s="44"/>
      <c r="WPW17" s="44"/>
      <c r="WPX17" s="44"/>
      <c r="WPY17" s="44"/>
      <c r="WPZ17" s="44"/>
      <c r="WQA17" s="44"/>
      <c r="WQB17" s="44"/>
      <c r="WQC17" s="44"/>
      <c r="WQD17" s="44"/>
      <c r="WQE17" s="44"/>
      <c r="WQF17" s="44"/>
      <c r="WQG17" s="44"/>
      <c r="WQH17" s="44"/>
      <c r="WQI17" s="44"/>
      <c r="WQJ17" s="44"/>
      <c r="WQK17" s="44"/>
      <c r="WQL17" s="44"/>
      <c r="WQM17" s="44"/>
      <c r="WQN17" s="44"/>
      <c r="WQO17" s="44"/>
      <c r="WQP17" s="44"/>
      <c r="WQQ17" s="44"/>
      <c r="WQR17" s="44"/>
      <c r="WQS17" s="44"/>
      <c r="WQT17" s="44"/>
      <c r="WQU17" s="44"/>
      <c r="WQV17" s="44"/>
      <c r="WQW17" s="44"/>
      <c r="WQX17" s="44"/>
      <c r="WQY17" s="44"/>
      <c r="WQZ17" s="44"/>
      <c r="WRA17" s="44"/>
      <c r="WRB17" s="44"/>
      <c r="WRC17" s="44"/>
      <c r="WRD17" s="44"/>
      <c r="WRE17" s="44"/>
      <c r="WRF17" s="44"/>
      <c r="WRG17" s="44"/>
      <c r="WRH17" s="44"/>
      <c r="WRI17" s="44"/>
      <c r="WRJ17" s="44"/>
      <c r="WRK17" s="44"/>
      <c r="WRL17" s="44"/>
      <c r="WRM17" s="44"/>
      <c r="WRN17" s="44"/>
      <c r="WRO17" s="44"/>
      <c r="WRP17" s="44"/>
      <c r="WRQ17" s="44"/>
      <c r="WRR17" s="44"/>
      <c r="WRS17" s="44"/>
      <c r="WRT17" s="44"/>
      <c r="WRU17" s="44"/>
      <c r="WRV17" s="44"/>
      <c r="WRW17" s="44"/>
      <c r="WRX17" s="44"/>
      <c r="WRY17" s="44"/>
      <c r="WRZ17" s="44"/>
      <c r="WSA17" s="44"/>
      <c r="WSB17" s="44"/>
      <c r="WSC17" s="44"/>
      <c r="WSD17" s="44"/>
      <c r="WSE17" s="44"/>
      <c r="WSF17" s="44"/>
      <c r="WSG17" s="44"/>
      <c r="WSH17" s="44"/>
      <c r="WSI17" s="44"/>
      <c r="WSJ17" s="44"/>
      <c r="WSK17" s="44"/>
      <c r="WSL17" s="44"/>
      <c r="WSM17" s="44"/>
      <c r="WSN17" s="44"/>
      <c r="WSO17" s="44"/>
      <c r="WSP17" s="44"/>
      <c r="WSQ17" s="44"/>
      <c r="WSR17" s="44"/>
      <c r="WSS17" s="44"/>
      <c r="WST17" s="44"/>
      <c r="WSU17" s="44"/>
      <c r="WSV17" s="44"/>
      <c r="WSW17" s="44"/>
      <c r="WSX17" s="44"/>
      <c r="WSY17" s="44"/>
      <c r="WSZ17" s="44"/>
      <c r="WTA17" s="44"/>
      <c r="WTB17" s="44"/>
      <c r="WTC17" s="44"/>
      <c r="WTD17" s="44"/>
      <c r="WTE17" s="44"/>
      <c r="WTF17" s="44"/>
      <c r="WTG17" s="44"/>
      <c r="WTH17" s="44"/>
      <c r="WTI17" s="44"/>
      <c r="WTJ17" s="44"/>
      <c r="WTK17" s="44"/>
      <c r="WTL17" s="44"/>
      <c r="WTM17" s="44"/>
      <c r="WTN17" s="44"/>
      <c r="WTO17" s="44"/>
      <c r="WTP17" s="44"/>
      <c r="WTQ17" s="44"/>
      <c r="WTR17" s="44"/>
      <c r="WTS17" s="44"/>
      <c r="WTT17" s="44"/>
      <c r="WTU17" s="44"/>
      <c r="WTV17" s="44"/>
      <c r="WTW17" s="44"/>
      <c r="WTX17" s="44"/>
      <c r="WTY17" s="44"/>
      <c r="WTZ17" s="44"/>
      <c r="WUA17" s="44"/>
      <c r="WUB17" s="44"/>
      <c r="WUC17" s="44"/>
      <c r="WUD17" s="44"/>
      <c r="WUE17" s="44"/>
      <c r="WUF17" s="44"/>
      <c r="WUG17" s="44"/>
      <c r="WUH17" s="44"/>
      <c r="WUI17" s="44"/>
      <c r="WUJ17" s="44"/>
      <c r="WUK17" s="44"/>
      <c r="WUL17" s="44"/>
      <c r="WUM17" s="44"/>
      <c r="WUN17" s="44"/>
      <c r="WUO17" s="44"/>
      <c r="WUP17" s="44"/>
      <c r="WUQ17" s="44"/>
      <c r="WUR17" s="44"/>
      <c r="WUS17" s="44"/>
      <c r="WUT17" s="44"/>
      <c r="WUU17" s="44"/>
      <c r="WUV17" s="44"/>
      <c r="WUW17" s="44"/>
      <c r="WUX17" s="44"/>
      <c r="WUY17" s="44"/>
      <c r="WUZ17" s="44"/>
      <c r="WVA17" s="44"/>
      <c r="WVB17" s="44"/>
      <c r="WVC17" s="44"/>
      <c r="WVD17" s="44"/>
      <c r="WVE17" s="44"/>
      <c r="WVF17" s="44"/>
      <c r="WVG17" s="44"/>
      <c r="WVH17" s="44"/>
      <c r="WVI17" s="44"/>
      <c r="WVJ17" s="44"/>
      <c r="WVK17" s="44"/>
      <c r="WVL17" s="44"/>
      <c r="WVM17" s="44"/>
      <c r="WVN17" s="44"/>
      <c r="WVO17" s="44"/>
      <c r="WVP17" s="44"/>
      <c r="WVQ17" s="44"/>
      <c r="WVR17" s="44"/>
      <c r="WVS17" s="44"/>
      <c r="WVT17" s="44"/>
      <c r="WVU17" s="44"/>
      <c r="WVV17" s="44"/>
      <c r="WVW17" s="44"/>
      <c r="WVX17" s="44"/>
      <c r="WVY17" s="44"/>
      <c r="WVZ17" s="44"/>
      <c r="WWA17" s="44"/>
      <c r="WWB17" s="44"/>
      <c r="WWC17" s="44"/>
      <c r="WWD17" s="44"/>
      <c r="WWE17" s="44"/>
      <c r="WWF17" s="44"/>
      <c r="WWG17" s="44"/>
      <c r="WWH17" s="44"/>
      <c r="WWI17" s="44"/>
      <c r="WWJ17" s="44"/>
      <c r="WWK17" s="44"/>
      <c r="WWL17" s="44"/>
      <c r="WWM17" s="44"/>
      <c r="WWN17" s="44"/>
      <c r="WWO17" s="44"/>
      <c r="WWP17" s="44"/>
      <c r="WWQ17" s="44"/>
      <c r="WWR17" s="44"/>
      <c r="WWS17" s="44"/>
      <c r="WWT17" s="44"/>
      <c r="WWU17" s="44"/>
      <c r="WWV17" s="44"/>
      <c r="WWW17" s="44"/>
      <c r="WWX17" s="44"/>
      <c r="WWY17" s="44"/>
      <c r="WWZ17" s="44"/>
      <c r="WXA17" s="44"/>
      <c r="WXB17" s="44"/>
      <c r="WXC17" s="44"/>
      <c r="WXD17" s="44"/>
      <c r="WXE17" s="44"/>
      <c r="WXF17" s="44"/>
      <c r="WXG17" s="44"/>
      <c r="WXH17" s="44"/>
      <c r="WXI17" s="44"/>
      <c r="WXJ17" s="44"/>
      <c r="WXK17" s="44"/>
      <c r="WXL17" s="44"/>
      <c r="WXM17" s="44"/>
      <c r="WXN17" s="44"/>
      <c r="WXO17" s="44"/>
      <c r="WXP17" s="44"/>
      <c r="WXQ17" s="44"/>
      <c r="WXR17" s="44"/>
      <c r="WXS17" s="44"/>
      <c r="WXT17" s="44"/>
      <c r="WXU17" s="44"/>
      <c r="WXV17" s="44"/>
      <c r="WXW17" s="44"/>
      <c r="WXX17" s="44"/>
      <c r="WXY17" s="44"/>
      <c r="WXZ17" s="44"/>
      <c r="WYA17" s="44"/>
      <c r="WYB17" s="44"/>
      <c r="WYC17" s="44"/>
      <c r="WYD17" s="44"/>
      <c r="WYE17" s="44"/>
      <c r="WYF17" s="44"/>
      <c r="WYG17" s="44"/>
      <c r="WYH17" s="44"/>
      <c r="WYI17" s="44"/>
      <c r="WYJ17" s="44"/>
      <c r="WYK17" s="44"/>
      <c r="WYL17" s="44"/>
      <c r="WYM17" s="44"/>
      <c r="WYN17" s="44"/>
      <c r="WYO17" s="44"/>
      <c r="WYP17" s="44"/>
      <c r="WYQ17" s="44"/>
      <c r="WYR17" s="44"/>
      <c r="WYS17" s="44"/>
      <c r="WYT17" s="44"/>
      <c r="WYU17" s="44"/>
      <c r="WYV17" s="44"/>
      <c r="WYW17" s="44"/>
      <c r="WYX17" s="44"/>
      <c r="WYY17" s="44"/>
      <c r="WYZ17" s="44"/>
      <c r="WZA17" s="44"/>
      <c r="WZB17" s="44"/>
      <c r="WZC17" s="44"/>
      <c r="WZD17" s="44"/>
      <c r="WZE17" s="44"/>
      <c r="WZF17" s="44"/>
      <c r="WZG17" s="44"/>
      <c r="WZH17" s="44"/>
      <c r="WZI17" s="44"/>
      <c r="WZJ17" s="44"/>
      <c r="WZK17" s="44"/>
      <c r="WZL17" s="44"/>
      <c r="WZM17" s="44"/>
      <c r="WZN17" s="44"/>
      <c r="WZO17" s="44"/>
      <c r="WZP17" s="44"/>
      <c r="WZQ17" s="44"/>
      <c r="WZR17" s="44"/>
      <c r="WZS17" s="44"/>
      <c r="WZT17" s="44"/>
      <c r="WZU17" s="44"/>
      <c r="WZV17" s="44"/>
      <c r="WZW17" s="44"/>
      <c r="WZX17" s="44"/>
      <c r="WZY17" s="44"/>
      <c r="WZZ17" s="44"/>
      <c r="XAA17" s="44"/>
      <c r="XAB17" s="44"/>
      <c r="XAC17" s="44"/>
      <c r="XAD17" s="44"/>
      <c r="XAE17" s="44"/>
      <c r="XAF17" s="44"/>
      <c r="XAG17" s="44"/>
      <c r="XAH17" s="44"/>
      <c r="XAI17" s="44"/>
      <c r="XAJ17" s="44"/>
      <c r="XAK17" s="44"/>
      <c r="XAL17" s="44"/>
      <c r="XAM17" s="44"/>
      <c r="XAN17" s="44"/>
      <c r="XAO17" s="44"/>
      <c r="XAP17" s="44"/>
      <c r="XAQ17" s="44"/>
      <c r="XAR17" s="44"/>
      <c r="XAS17" s="44"/>
      <c r="XAT17" s="44"/>
      <c r="XAU17" s="44"/>
      <c r="XAV17" s="44"/>
      <c r="XAW17" s="44"/>
      <c r="XAX17" s="44"/>
      <c r="XAY17" s="44"/>
      <c r="XAZ17" s="44"/>
      <c r="XBA17" s="44"/>
      <c r="XBB17" s="44"/>
      <c r="XBC17" s="44"/>
      <c r="XBD17" s="44"/>
      <c r="XBE17" s="44"/>
      <c r="XBF17" s="44"/>
      <c r="XBG17" s="44"/>
      <c r="XBH17" s="44"/>
      <c r="XBI17" s="44"/>
      <c r="XBJ17" s="44"/>
      <c r="XBK17" s="44"/>
      <c r="XBL17" s="44"/>
      <c r="XBM17" s="44"/>
      <c r="XBN17" s="44"/>
      <c r="XBO17" s="44"/>
      <c r="XBP17" s="44"/>
      <c r="XBQ17" s="44"/>
      <c r="XBR17" s="44"/>
      <c r="XBS17" s="44"/>
      <c r="XBT17" s="44"/>
      <c r="XBU17" s="44"/>
      <c r="XBV17" s="44"/>
      <c r="XBW17" s="44"/>
      <c r="XBX17" s="44"/>
      <c r="XBY17" s="44"/>
      <c r="XBZ17" s="44"/>
      <c r="XCA17" s="44"/>
      <c r="XCB17" s="44"/>
      <c r="XCC17" s="44"/>
      <c r="XCD17" s="44"/>
      <c r="XCE17" s="44"/>
      <c r="XCF17" s="44"/>
      <c r="XCG17" s="44"/>
      <c r="XCH17" s="44"/>
      <c r="XCI17" s="44"/>
      <c r="XCJ17" s="44"/>
      <c r="XCK17" s="44"/>
      <c r="XCL17" s="44"/>
      <c r="XCM17" s="44"/>
      <c r="XCN17" s="44"/>
      <c r="XCO17" s="44"/>
      <c r="XCP17" s="44"/>
      <c r="XCQ17" s="44"/>
      <c r="XCR17" s="44"/>
      <c r="XCS17" s="44"/>
      <c r="XCT17" s="44"/>
      <c r="XCU17" s="44"/>
      <c r="XCV17" s="44"/>
      <c r="XCW17" s="44"/>
      <c r="XCX17" s="44"/>
      <c r="XCY17" s="44"/>
      <c r="XCZ17" s="44"/>
      <c r="XDA17" s="44"/>
      <c r="XDB17" s="44"/>
      <c r="XDC17" s="44"/>
      <c r="XDD17" s="44"/>
      <c r="XDE17" s="44"/>
      <c r="XDF17" s="44"/>
      <c r="XDG17" s="44"/>
      <c r="XDH17" s="44"/>
      <c r="XDI17" s="44"/>
      <c r="XDJ17" s="44"/>
      <c r="XDK17" s="44"/>
      <c r="XDL17" s="44"/>
      <c r="XDM17" s="44"/>
      <c r="XDN17" s="44"/>
      <c r="XDO17" s="44"/>
      <c r="XDP17" s="44"/>
      <c r="XDQ17" s="44"/>
      <c r="XDR17" s="44"/>
      <c r="XDS17" s="44"/>
      <c r="XDT17" s="44"/>
      <c r="XDU17" s="44"/>
      <c r="XDV17" s="44"/>
      <c r="XDW17" s="44"/>
      <c r="XDX17" s="44"/>
      <c r="XDY17" s="44"/>
      <c r="XDZ17" s="44"/>
      <c r="XEA17" s="44"/>
      <c r="XEB17" s="44"/>
      <c r="XEC17" s="44"/>
      <c r="XED17" s="44"/>
      <c r="XEE17" s="44"/>
      <c r="XEF17" s="44"/>
      <c r="XEG17" s="44"/>
      <c r="XEH17" s="44"/>
      <c r="XEI17" s="44"/>
      <c r="XEJ17" s="44"/>
      <c r="XEK17" s="44"/>
      <c r="XEL17" s="44"/>
      <c r="XEM17" s="44"/>
      <c r="XEN17" s="44"/>
      <c r="XEO17" s="44"/>
      <c r="XEP17" s="44"/>
      <c r="XEQ17" s="44"/>
      <c r="XER17" s="44"/>
      <c r="XES17" s="44"/>
      <c r="XET17" s="44"/>
      <c r="XEU17" s="44"/>
      <c r="XEV17" s="44"/>
      <c r="XEW17" s="44"/>
      <c r="XEX17" s="44"/>
      <c r="XEY17" s="44"/>
      <c r="XEZ17" s="44"/>
      <c r="XFA17" s="44"/>
      <c r="XFB17" s="44"/>
      <c r="XFC17" s="44"/>
    </row>
    <row r="18" spans="2:16383">
      <c r="B18" s="44" t="s">
        <v>373</v>
      </c>
      <c r="C18" s="95"/>
      <c r="D18" s="343"/>
      <c r="E18" s="44"/>
      <c r="F18" s="44"/>
      <c r="G18" s="44"/>
    </row>
    <row r="19" spans="2:16383">
      <c r="B19" s="44" t="s">
        <v>374</v>
      </c>
      <c r="C19" s="95">
        <v>0</v>
      </c>
      <c r="D19" s="98"/>
      <c r="E19" s="44"/>
      <c r="F19" s="44"/>
      <c r="G19" s="44"/>
    </row>
    <row r="20" spans="2:16383" ht="13.8" thickBot="1">
      <c r="B20" s="22" t="s">
        <v>256</v>
      </c>
      <c r="C20" s="11">
        <v>0</v>
      </c>
      <c r="D20" s="11">
        <v>0</v>
      </c>
      <c r="E20" s="44"/>
      <c r="F20" s="140"/>
      <c r="G20" s="44"/>
    </row>
    <row r="21" spans="2:16383" ht="13.8" thickTop="1">
      <c r="B21" s="22"/>
      <c r="C21" s="280"/>
      <c r="D21" s="280"/>
      <c r="E21" s="44"/>
      <c r="F21" s="140"/>
      <c r="G21" s="44"/>
    </row>
    <row r="22" spans="2:16383">
      <c r="B22" s="22"/>
      <c r="C22" s="280"/>
      <c r="D22" s="280"/>
      <c r="E22" s="44"/>
      <c r="F22" s="140"/>
      <c r="G22" s="44"/>
    </row>
    <row r="23" spans="2:16383">
      <c r="B23" s="22"/>
      <c r="C23" s="280"/>
      <c r="D23" s="280"/>
      <c r="E23" s="44"/>
      <c r="F23" s="140"/>
      <c r="G23" s="44"/>
    </row>
    <row r="24" spans="2:16383">
      <c r="B24" s="44"/>
      <c r="C24" s="44"/>
      <c r="D24" s="44"/>
      <c r="E24" s="44"/>
      <c r="F24" s="44"/>
      <c r="G24" s="44"/>
    </row>
    <row r="25" spans="2:16383" ht="13.8">
      <c r="B25" s="274" t="s">
        <v>364</v>
      </c>
      <c r="C25" s="272"/>
      <c r="D25" s="274" t="s">
        <v>236</v>
      </c>
      <c r="F25" s="274"/>
      <c r="G25" s="274"/>
      <c r="H25" s="1"/>
      <c r="I25" s="1"/>
      <c r="J25" s="1"/>
      <c r="K25" s="186"/>
      <c r="L25" s="186"/>
    </row>
    <row r="26" spans="2:16383" ht="14.4">
      <c r="B26" s="279" t="s">
        <v>358</v>
      </c>
      <c r="C26" s="279"/>
      <c r="D26" s="197" t="s">
        <v>287</v>
      </c>
      <c r="F26" s="17"/>
      <c r="G26" s="338"/>
      <c r="K26" s="186"/>
      <c r="L26" s="186"/>
    </row>
    <row r="27" spans="2:16383" ht="13.8">
      <c r="B27" s="186"/>
      <c r="C27" s="186"/>
      <c r="D27" s="186"/>
      <c r="E27" s="186"/>
      <c r="F27" s="186"/>
      <c r="G27" s="186"/>
      <c r="H27" s="186"/>
      <c r="I27" s="273"/>
      <c r="J27" s="186"/>
      <c r="K27" s="186"/>
      <c r="L27" s="186"/>
    </row>
    <row r="28" spans="2:16383">
      <c r="B28" s="44"/>
      <c r="C28" s="44"/>
      <c r="D28" s="44"/>
      <c r="E28" s="44"/>
      <c r="F28" s="44"/>
      <c r="G28" s="44"/>
      <c r="I28" s="273"/>
    </row>
    <row r="29" spans="2:16383">
      <c r="B29" s="44"/>
      <c r="C29" s="44"/>
      <c r="D29" s="44"/>
      <c r="E29" s="44"/>
      <c r="F29" s="44"/>
      <c r="G29" s="44"/>
    </row>
    <row r="30" spans="2:16383">
      <c r="B30" s="44"/>
      <c r="C30" s="44"/>
      <c r="D30" s="44"/>
      <c r="E30" s="44"/>
      <c r="F30" s="44"/>
      <c r="G30" s="44"/>
    </row>
    <row r="31" spans="2:16383">
      <c r="B31" s="44"/>
      <c r="C31" s="44"/>
      <c r="D31" s="44"/>
      <c r="E31" s="44"/>
      <c r="F31" s="44"/>
      <c r="G31" s="44"/>
    </row>
    <row r="32" spans="2:16383">
      <c r="B32" s="44"/>
      <c r="C32" s="44"/>
      <c r="D32" s="44"/>
      <c r="E32" s="44"/>
      <c r="F32" s="44"/>
      <c r="G32" s="44"/>
    </row>
    <row r="33" spans="1:7">
      <c r="B33" s="44"/>
      <c r="C33" s="44"/>
      <c r="D33" s="44"/>
      <c r="E33" s="44"/>
      <c r="F33" s="44"/>
      <c r="G33" s="44"/>
    </row>
    <row r="34" spans="1:7">
      <c r="B34" s="44"/>
      <c r="C34" s="44"/>
      <c r="D34" s="44"/>
      <c r="E34" s="44"/>
      <c r="F34" s="44"/>
      <c r="G34" s="44"/>
    </row>
    <row r="35" spans="1:7">
      <c r="B35" s="44"/>
      <c r="C35" s="44"/>
      <c r="D35" s="44"/>
      <c r="E35" s="44"/>
      <c r="F35" s="44"/>
      <c r="G35" s="44"/>
    </row>
    <row r="36" spans="1:7">
      <c r="B36" s="44"/>
      <c r="C36" s="44"/>
      <c r="D36" s="44"/>
      <c r="E36" s="44"/>
      <c r="F36" s="44"/>
      <c r="G36" s="44"/>
    </row>
    <row r="37" spans="1:7">
      <c r="B37" s="44"/>
      <c r="C37" s="44"/>
      <c r="D37" s="44"/>
      <c r="E37" s="44"/>
      <c r="F37" s="44"/>
      <c r="G37" s="44"/>
    </row>
    <row r="38" spans="1:7">
      <c r="B38" s="44"/>
      <c r="C38" s="44"/>
      <c r="D38" s="44"/>
      <c r="E38" s="44"/>
      <c r="F38" s="44"/>
      <c r="G38" s="44"/>
    </row>
    <row r="39" spans="1:7">
      <c r="B39" s="44"/>
      <c r="C39" s="44"/>
      <c r="D39" s="44"/>
      <c r="E39" s="44"/>
      <c r="F39" s="44"/>
      <c r="G39" s="44"/>
    </row>
    <row r="40" spans="1:7">
      <c r="B40" s="44"/>
      <c r="C40" s="44"/>
      <c r="D40" s="44"/>
      <c r="E40" s="44"/>
      <c r="F40" s="44"/>
      <c r="G40" s="44"/>
    </row>
    <row r="41" spans="1:7">
      <c r="B41" s="44"/>
      <c r="C41" s="44"/>
      <c r="D41" s="44"/>
      <c r="E41" s="44"/>
      <c r="F41" s="44"/>
      <c r="G41" s="44"/>
    </row>
    <row r="42" spans="1:7">
      <c r="B42" s="44"/>
      <c r="C42" s="44"/>
      <c r="D42" s="44"/>
      <c r="E42" s="44"/>
      <c r="F42" s="44"/>
      <c r="G42" s="44"/>
    </row>
    <row r="43" spans="1:7">
      <c r="B43" s="44"/>
      <c r="C43" s="44"/>
      <c r="D43" s="44"/>
      <c r="E43" s="44"/>
      <c r="F43" s="44"/>
      <c r="G43" s="44"/>
    </row>
    <row r="44" spans="1:7">
      <c r="B44" s="44"/>
      <c r="C44" s="44"/>
      <c r="D44" s="44"/>
      <c r="E44" s="44"/>
      <c r="F44" s="44"/>
      <c r="G44" s="44"/>
    </row>
    <row r="45" spans="1:7">
      <c r="B45" s="44"/>
      <c r="C45" s="44"/>
      <c r="D45" s="44"/>
      <c r="E45" s="44"/>
      <c r="F45" s="44"/>
      <c r="G45" s="44"/>
    </row>
    <row r="46" spans="1:7">
      <c r="B46" s="44"/>
      <c r="C46" s="44"/>
      <c r="D46" s="44"/>
      <c r="E46" s="44"/>
      <c r="F46" s="44"/>
      <c r="G46" s="44"/>
    </row>
    <row r="47" spans="1:7">
      <c r="A47" s="34"/>
      <c r="B47" s="44"/>
      <c r="C47" s="44"/>
      <c r="D47" s="44"/>
      <c r="E47" s="44"/>
      <c r="F47" s="44"/>
      <c r="G47" s="44"/>
    </row>
    <row r="48" spans="1:7">
      <c r="B48" s="44"/>
      <c r="C48" s="44"/>
      <c r="D48" s="44"/>
      <c r="E48" s="44"/>
      <c r="F48" s="44"/>
      <c r="G48" s="44"/>
    </row>
    <row r="49" spans="2:7">
      <c r="B49" s="44"/>
      <c r="C49" s="44"/>
      <c r="D49" s="44"/>
      <c r="E49" s="44"/>
      <c r="F49" s="44"/>
      <c r="G49" s="44"/>
    </row>
    <row r="50" spans="2:7">
      <c r="B50" s="44"/>
      <c r="C50" s="44"/>
      <c r="D50" s="44"/>
      <c r="E50" s="44"/>
      <c r="F50" s="44"/>
      <c r="G50" s="44"/>
    </row>
    <row r="51" spans="2:7">
      <c r="B51" s="44"/>
      <c r="C51" s="44"/>
      <c r="D51" s="44"/>
      <c r="E51" s="44"/>
      <c r="F51" s="44"/>
      <c r="G51" s="44"/>
    </row>
    <row r="52" spans="2:7">
      <c r="B52" s="44"/>
      <c r="C52" s="44"/>
      <c r="D52" s="44"/>
      <c r="E52" s="44"/>
      <c r="F52" s="44"/>
      <c r="G52" s="44"/>
    </row>
    <row r="53" spans="2:7">
      <c r="B53" s="44"/>
      <c r="C53" s="44"/>
      <c r="D53" s="44"/>
      <c r="E53" s="44"/>
      <c r="F53" s="44"/>
      <c r="G53" s="44"/>
    </row>
    <row r="54" spans="2:7">
      <c r="B54" s="44"/>
      <c r="C54" s="44"/>
      <c r="D54" s="44"/>
      <c r="E54" s="44"/>
      <c r="F54" s="44"/>
      <c r="G54" s="44"/>
    </row>
    <row r="55" spans="2:7">
      <c r="B55" s="44"/>
      <c r="C55" s="44"/>
      <c r="D55" s="44"/>
      <c r="E55" s="44"/>
      <c r="F55" s="44"/>
      <c r="G55" s="44"/>
    </row>
    <row r="56" spans="2:7">
      <c r="B56" s="44"/>
      <c r="C56" s="44"/>
      <c r="D56" s="44"/>
      <c r="E56" s="44"/>
      <c r="F56" s="44"/>
      <c r="G56" s="44"/>
    </row>
    <row r="57" spans="2:7">
      <c r="B57" s="44"/>
      <c r="C57" s="44"/>
      <c r="D57" s="44"/>
      <c r="E57" s="44"/>
      <c r="F57" s="44"/>
      <c r="G57" s="44"/>
    </row>
    <row r="58" spans="2:7">
      <c r="B58" s="44"/>
      <c r="C58" s="44"/>
      <c r="D58" s="44"/>
      <c r="E58" s="44"/>
      <c r="F58" s="44"/>
      <c r="G58" s="44"/>
    </row>
    <row r="59" spans="2:7">
      <c r="B59" s="44"/>
      <c r="C59" s="44"/>
      <c r="D59" s="44"/>
      <c r="E59" s="44"/>
      <c r="F59" s="44"/>
      <c r="G59" s="44"/>
    </row>
    <row r="60" spans="2:7">
      <c r="B60" s="44"/>
      <c r="C60" s="44"/>
      <c r="D60" s="44"/>
      <c r="E60" s="44"/>
      <c r="F60" s="44"/>
      <c r="G60" s="44"/>
    </row>
    <row r="61" spans="2:7">
      <c r="B61" s="44"/>
      <c r="C61" s="44"/>
      <c r="D61" s="44"/>
      <c r="E61" s="44"/>
      <c r="F61" s="44"/>
      <c r="G61" s="44"/>
    </row>
    <row r="62" spans="2:7">
      <c r="B62" s="44"/>
      <c r="C62" s="44"/>
      <c r="D62" s="44"/>
      <c r="E62" s="44"/>
      <c r="F62" s="44"/>
      <c r="G62" s="44"/>
    </row>
    <row r="63" spans="2:7">
      <c r="B63" s="44"/>
      <c r="C63" s="44"/>
      <c r="D63" s="44"/>
      <c r="E63" s="44"/>
      <c r="F63" s="44"/>
      <c r="G63" s="44"/>
    </row>
    <row r="64" spans="2:7">
      <c r="B64" s="44"/>
      <c r="C64" s="44"/>
      <c r="D64" s="44"/>
      <c r="E64" s="44"/>
      <c r="F64" s="44"/>
      <c r="G64" s="44"/>
    </row>
    <row r="65" spans="2:7">
      <c r="B65" s="44"/>
      <c r="C65" s="44"/>
      <c r="D65" s="44"/>
      <c r="E65" s="44"/>
      <c r="F65" s="44"/>
      <c r="G65" s="44"/>
    </row>
    <row r="66" spans="2:7">
      <c r="B66" s="44"/>
      <c r="C66" s="44"/>
      <c r="D66" s="44"/>
      <c r="E66" s="44"/>
      <c r="F66" s="44"/>
      <c r="G66" s="44"/>
    </row>
    <row r="67" spans="2:7">
      <c r="B67" s="44"/>
      <c r="C67" s="44"/>
      <c r="D67" s="44"/>
      <c r="E67" s="44"/>
      <c r="F67" s="44"/>
      <c r="G67" s="44"/>
    </row>
    <row r="68" spans="2:7">
      <c r="B68" s="44"/>
      <c r="C68" s="44"/>
      <c r="D68" s="44"/>
      <c r="E68" s="44"/>
      <c r="F68" s="44"/>
      <c r="G68" s="44"/>
    </row>
    <row r="69" spans="2:7">
      <c r="B69" s="44"/>
      <c r="C69" s="44"/>
      <c r="D69" s="44"/>
      <c r="E69" s="44"/>
      <c r="F69" s="44"/>
      <c r="G69" s="44"/>
    </row>
    <row r="70" spans="2:7">
      <c r="B70" s="44"/>
      <c r="C70" s="44"/>
      <c r="D70" s="44"/>
      <c r="E70" s="44"/>
      <c r="F70" s="44"/>
      <c r="G70" s="44"/>
    </row>
    <row r="71" spans="2:7">
      <c r="B71" s="44"/>
      <c r="C71" s="44"/>
      <c r="D71" s="44"/>
      <c r="E71" s="44"/>
      <c r="F71" s="44"/>
      <c r="G71" s="44"/>
    </row>
    <row r="72" spans="2:7">
      <c r="B72" s="44"/>
      <c r="C72" s="44"/>
      <c r="D72" s="44"/>
      <c r="E72" s="44"/>
      <c r="F72" s="44"/>
      <c r="G72" s="44"/>
    </row>
    <row r="73" spans="2:7">
      <c r="B73" s="44"/>
      <c r="C73" s="44"/>
      <c r="D73" s="44"/>
      <c r="E73" s="44"/>
      <c r="F73" s="44"/>
      <c r="G73" s="44"/>
    </row>
    <row r="74" spans="2:7">
      <c r="B74" s="44"/>
      <c r="C74" s="44"/>
      <c r="D74" s="44"/>
      <c r="E74" s="44"/>
      <c r="F74" s="44"/>
      <c r="G74" s="44"/>
    </row>
    <row r="75" spans="2:7">
      <c r="B75" s="44"/>
      <c r="C75" s="44"/>
      <c r="D75" s="44"/>
      <c r="E75" s="44"/>
      <c r="F75" s="44"/>
      <c r="G75" s="44"/>
    </row>
    <row r="76" spans="2:7">
      <c r="B76" s="44"/>
      <c r="C76" s="44"/>
      <c r="D76" s="44"/>
      <c r="E76" s="44"/>
      <c r="F76" s="44"/>
      <c r="G76" s="44"/>
    </row>
    <row r="83" spans="1:1">
      <c r="A83" s="16"/>
    </row>
    <row r="84" spans="1:1">
      <c r="A84" s="16"/>
    </row>
    <row r="85" spans="1:1">
      <c r="A85" s="16"/>
    </row>
    <row r="101" spans="1:1">
      <c r="A101" s="16"/>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9055118110236221" right="0.70866141732283472" top="0.74803149606299213"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9" tint="-0.499984740745262"/>
  </sheetPr>
  <dimension ref="A1:K45"/>
  <sheetViews>
    <sheetView showGridLines="0" topLeftCell="A15" zoomScale="90" zoomScaleNormal="90" workbookViewId="0">
      <selection activeCell="D15" sqref="D15"/>
    </sheetView>
  </sheetViews>
  <sheetFormatPr baseColWidth="10" defaultColWidth="11.33203125" defaultRowHeight="13.2"/>
  <cols>
    <col min="1" max="1" width="2.33203125" style="1" customWidth="1"/>
    <col min="2" max="2" width="43.44140625" style="4" customWidth="1"/>
    <col min="3" max="3" width="27.6640625" style="4" customWidth="1"/>
    <col min="4" max="4" width="19" style="4" bestFit="1" customWidth="1"/>
    <col min="5" max="5" width="19" style="4" customWidth="1"/>
    <col min="6" max="6" width="3.33203125" style="4" customWidth="1"/>
    <col min="7" max="7" width="48" style="4" customWidth="1"/>
    <col min="8" max="8" width="21" style="4" customWidth="1"/>
    <col min="9" max="9" width="17.33203125" style="4" customWidth="1"/>
    <col min="10" max="10" width="2.44140625" style="4" customWidth="1"/>
    <col min="11" max="16384" width="11.33203125" style="4"/>
  </cols>
  <sheetData>
    <row r="1" spans="1:9">
      <c r="B1" s="5"/>
      <c r="G1" s="99" t="s">
        <v>142</v>
      </c>
    </row>
    <row r="2" spans="1:9">
      <c r="B2" s="5"/>
      <c r="G2" s="99"/>
    </row>
    <row r="3" spans="1:9">
      <c r="B3" s="5"/>
      <c r="G3" s="99"/>
    </row>
    <row r="4" spans="1:9">
      <c r="B4" s="66"/>
      <c r="C4" s="66"/>
      <c r="G4" s="99"/>
    </row>
    <row r="5" spans="1:9">
      <c r="D5" s="42"/>
    </row>
    <row r="6" spans="1:9">
      <c r="B6" s="445" t="s">
        <v>375</v>
      </c>
      <c r="C6" s="447"/>
      <c r="D6" s="68"/>
      <c r="E6" s="68"/>
      <c r="F6" s="68"/>
    </row>
    <row r="7" spans="1:9">
      <c r="C7" s="1"/>
      <c r="F7" s="42"/>
    </row>
    <row r="8" spans="1:9">
      <c r="B8" s="1" t="s">
        <v>376</v>
      </c>
      <c r="C8" s="1"/>
      <c r="D8" s="1"/>
      <c r="E8" s="1"/>
      <c r="F8" s="34"/>
      <c r="G8" s="1"/>
    </row>
    <row r="9" spans="1:9">
      <c r="B9" s="1"/>
      <c r="C9" s="1"/>
      <c r="F9" s="42"/>
    </row>
    <row r="10" spans="1:9">
      <c r="B10" s="104" t="s">
        <v>399</v>
      </c>
      <c r="C10" s="44"/>
      <c r="D10" s="886" t="s">
        <v>377</v>
      </c>
      <c r="E10" s="886"/>
      <c r="F10" s="42"/>
    </row>
    <row r="11" spans="1:9">
      <c r="B11" s="448"/>
      <c r="C11" s="449"/>
      <c r="D11" s="450">
        <f>+'Nota 4'!C10</f>
        <v>45838</v>
      </c>
      <c r="E11" s="558">
        <v>45657</v>
      </c>
      <c r="F11" s="42"/>
      <c r="G11" s="445" t="s">
        <v>378</v>
      </c>
      <c r="H11" s="432">
        <v>45838</v>
      </c>
      <c r="I11" s="80"/>
    </row>
    <row r="12" spans="1:9" ht="15.45" customHeight="1">
      <c r="A12" s="26">
        <v>5</v>
      </c>
      <c r="B12" s="376" t="s">
        <v>7</v>
      </c>
      <c r="C12" s="4" t="s">
        <v>379</v>
      </c>
      <c r="D12" s="423">
        <v>487306242527.4751</v>
      </c>
      <c r="E12" s="375">
        <v>516417796823.89038</v>
      </c>
      <c r="F12" s="42"/>
      <c r="G12" s="451" t="s">
        <v>380</v>
      </c>
      <c r="H12" s="452" t="s">
        <v>381</v>
      </c>
      <c r="I12" s="452" t="s">
        <v>382</v>
      </c>
    </row>
    <row r="13" spans="1:9" ht="15.45" customHeight="1">
      <c r="A13" s="26"/>
      <c r="B13" s="376" t="s">
        <v>8</v>
      </c>
      <c r="C13" s="4" t="s">
        <v>379</v>
      </c>
      <c r="D13" s="423">
        <v>178435678996.35498</v>
      </c>
      <c r="E13" s="375">
        <v>287655540367.94769</v>
      </c>
      <c r="F13" s="42"/>
      <c r="G13" s="608" t="s">
        <v>383</v>
      </c>
      <c r="H13" s="609">
        <v>745814022259.69775</v>
      </c>
      <c r="I13" s="382"/>
    </row>
    <row r="14" spans="1:9" ht="15.45" customHeight="1">
      <c r="A14" s="26"/>
      <c r="B14" s="376" t="s">
        <v>12</v>
      </c>
      <c r="C14" s="4" t="s">
        <v>379</v>
      </c>
      <c r="D14" s="423">
        <v>102921616204.9498</v>
      </c>
      <c r="E14" s="375">
        <v>127558846798.9498</v>
      </c>
      <c r="F14" s="42"/>
      <c r="G14" s="610" t="s">
        <v>385</v>
      </c>
      <c r="H14" s="611">
        <v>172194866994.02841</v>
      </c>
      <c r="I14" s="556">
        <f>+H23/H14</f>
        <v>-4.1722246441602981E-2</v>
      </c>
    </row>
    <row r="15" spans="1:9" ht="15.45" customHeight="1">
      <c r="A15" s="26"/>
      <c r="B15" s="376" t="s">
        <v>14</v>
      </c>
      <c r="C15" s="4" t="s">
        <v>384</v>
      </c>
      <c r="D15" s="423">
        <v>23007346523</v>
      </c>
      <c r="E15" s="375">
        <v>20779238219</v>
      </c>
      <c r="F15" s="42"/>
      <c r="G15" s="428" t="s">
        <v>1044</v>
      </c>
      <c r="H15" s="454">
        <v>0</v>
      </c>
      <c r="I15" s="556"/>
    </row>
    <row r="16" spans="1:9" ht="15.45" customHeight="1">
      <c r="A16" s="26"/>
      <c r="B16" s="376" t="s">
        <v>15</v>
      </c>
      <c r="C16" s="4" t="s">
        <v>384</v>
      </c>
      <c r="D16" s="423">
        <v>0</v>
      </c>
      <c r="E16" s="375">
        <v>8082798821</v>
      </c>
      <c r="F16" s="42"/>
      <c r="G16" s="612" t="s">
        <v>386</v>
      </c>
      <c r="H16" s="456">
        <v>172194866994.02841</v>
      </c>
      <c r="I16" s="455"/>
    </row>
    <row r="17" spans="1:11" ht="15.45" customHeight="1">
      <c r="A17" s="26"/>
      <c r="B17" s="376" t="s">
        <v>23</v>
      </c>
      <c r="C17" s="4" t="s">
        <v>379</v>
      </c>
      <c r="D17" s="423">
        <v>40038757870.675797</v>
      </c>
      <c r="E17" s="375">
        <v>32721335165.557396</v>
      </c>
      <c r="F17" s="42"/>
      <c r="G17" s="457" t="s">
        <v>387</v>
      </c>
      <c r="H17" s="609">
        <v>160204041821.1134</v>
      </c>
      <c r="I17" s="455"/>
    </row>
    <row r="18" spans="1:11">
      <c r="A18" s="26">
        <v>5</v>
      </c>
      <c r="B18" s="376" t="s">
        <v>16</v>
      </c>
      <c r="C18" s="4" t="s">
        <v>384</v>
      </c>
      <c r="D18" s="423">
        <v>3547053031</v>
      </c>
      <c r="E18" s="375">
        <v>24664468</v>
      </c>
      <c r="F18" s="42"/>
      <c r="G18" s="457"/>
      <c r="H18" s="454"/>
      <c r="I18" s="455"/>
    </row>
    <row r="19" spans="1:11">
      <c r="A19" s="26"/>
      <c r="B19" s="376" t="s">
        <v>17</v>
      </c>
      <c r="C19" s="4" t="s">
        <v>384</v>
      </c>
      <c r="D19" s="423">
        <v>54658806</v>
      </c>
      <c r="E19" s="375">
        <v>45876000</v>
      </c>
      <c r="F19" s="42"/>
      <c r="G19" s="457" t="s">
        <v>388</v>
      </c>
      <c r="H19" s="609">
        <v>11990825172.914997</v>
      </c>
      <c r="I19" s="455"/>
    </row>
    <row r="20" spans="1:11">
      <c r="A20" s="26"/>
      <c r="B20" s="376" t="s">
        <v>13</v>
      </c>
      <c r="C20" s="4" t="s">
        <v>379</v>
      </c>
      <c r="D20" s="423">
        <v>0</v>
      </c>
      <c r="E20" s="375">
        <v>0</v>
      </c>
      <c r="F20" s="42"/>
      <c r="G20" s="453"/>
      <c r="H20" s="458"/>
      <c r="I20" s="459"/>
    </row>
    <row r="21" spans="1:11">
      <c r="A21" s="26"/>
      <c r="B21" s="377" t="s">
        <v>1057</v>
      </c>
      <c r="C21" s="378"/>
      <c r="D21" s="573">
        <v>-7184356676.7039003</v>
      </c>
      <c r="E21" s="379">
        <v>-7204155543.7039003</v>
      </c>
      <c r="F21" s="42"/>
      <c r="G21" s="460" t="s">
        <v>389</v>
      </c>
      <c r="H21" s="456">
        <v>918008889253.7262</v>
      </c>
      <c r="I21" s="383"/>
    </row>
    <row r="22" spans="1:11">
      <c r="A22" s="26"/>
      <c r="B22" s="5" t="s">
        <v>256</v>
      </c>
      <c r="C22" s="5"/>
      <c r="D22" s="374">
        <f>SUM(D12:D21)</f>
        <v>828126997282.75183</v>
      </c>
      <c r="E22" s="374">
        <f>SUM(E12:E21)</f>
        <v>986081941120.64148</v>
      </c>
      <c r="F22" s="42"/>
      <c r="G22" s="453"/>
      <c r="H22" s="458"/>
      <c r="I22" s="459"/>
    </row>
    <row r="23" spans="1:11">
      <c r="A23" s="26"/>
      <c r="B23" s="1"/>
      <c r="C23" s="1"/>
      <c r="D23" s="176"/>
      <c r="F23" s="42"/>
      <c r="G23" s="461" t="s">
        <v>390</v>
      </c>
      <c r="H23" s="462">
        <v>-7184356676.7039003</v>
      </c>
      <c r="I23" s="380"/>
    </row>
    <row r="24" spans="1:11">
      <c r="A24" s="26">
        <v>5</v>
      </c>
      <c r="B24" s="44"/>
      <c r="C24" s="44"/>
      <c r="F24" s="42"/>
      <c r="G24" s="463"/>
      <c r="H24" s="464"/>
      <c r="I24" s="380"/>
    </row>
    <row r="25" spans="1:11">
      <c r="A25" s="26">
        <v>5</v>
      </c>
      <c r="B25" s="44"/>
      <c r="F25" s="42"/>
      <c r="G25" s="453"/>
      <c r="H25" s="465"/>
      <c r="I25" s="466"/>
    </row>
    <row r="26" spans="1:11">
      <c r="A26" s="26">
        <v>5</v>
      </c>
      <c r="B26" s="104" t="s">
        <v>486</v>
      </c>
      <c r="C26" s="44"/>
      <c r="D26" s="886" t="s">
        <v>377</v>
      </c>
      <c r="E26" s="886"/>
      <c r="F26" s="42"/>
      <c r="G26" s="467" t="s">
        <v>391</v>
      </c>
      <c r="H26" s="468">
        <v>910824532577.02234</v>
      </c>
      <c r="I26" s="469"/>
      <c r="K26" s="176"/>
    </row>
    <row r="27" spans="1:11">
      <c r="A27" s="26">
        <v>5</v>
      </c>
      <c r="B27" s="448"/>
      <c r="C27" s="449"/>
      <c r="D27" s="450">
        <f>+D11</f>
        <v>45838</v>
      </c>
      <c r="E27" s="558">
        <f>+E11</f>
        <v>45657</v>
      </c>
      <c r="F27" s="42"/>
      <c r="G27" s="470"/>
      <c r="H27" s="449"/>
    </row>
    <row r="28" spans="1:11">
      <c r="A28" s="26">
        <v>5</v>
      </c>
      <c r="B28" s="376" t="s">
        <v>1042</v>
      </c>
      <c r="C28" s="4" t="s">
        <v>379</v>
      </c>
      <c r="D28" s="559">
        <v>7751269984.8375273</v>
      </c>
      <c r="E28" s="375">
        <v>10383180275.356234</v>
      </c>
      <c r="F28" s="42"/>
      <c r="G28" s="471" t="s">
        <v>392</v>
      </c>
      <c r="H28" s="1"/>
      <c r="I28" s="1"/>
    </row>
    <row r="29" spans="1:11">
      <c r="A29" s="26">
        <v>5</v>
      </c>
      <c r="B29" s="377" t="s">
        <v>1043</v>
      </c>
      <c r="C29" s="378" t="s">
        <v>384</v>
      </c>
      <c r="D29" s="560">
        <v>12476915719</v>
      </c>
      <c r="E29" s="379">
        <v>12476915719</v>
      </c>
      <c r="F29" s="42"/>
      <c r="G29" s="472" t="s">
        <v>393</v>
      </c>
      <c r="H29" s="473" t="s">
        <v>394</v>
      </c>
      <c r="I29" s="473" t="s">
        <v>0</v>
      </c>
    </row>
    <row r="30" spans="1:11">
      <c r="A30" s="26">
        <v>5</v>
      </c>
      <c r="D30" s="136">
        <f>+D28+D29</f>
        <v>20228185703.837528</v>
      </c>
      <c r="E30" s="136">
        <f>+E28+E29</f>
        <v>22860095994.356232</v>
      </c>
      <c r="F30" s="42"/>
      <c r="G30" s="453" t="s">
        <v>395</v>
      </c>
      <c r="H30" s="474">
        <v>1</v>
      </c>
      <c r="I30" s="474">
        <v>180</v>
      </c>
    </row>
    <row r="31" spans="1:11">
      <c r="A31" s="26">
        <v>5</v>
      </c>
      <c r="F31" s="42"/>
      <c r="G31" s="453" t="s">
        <v>387</v>
      </c>
      <c r="H31" s="474">
        <v>181</v>
      </c>
      <c r="I31" s="474">
        <v>10000</v>
      </c>
    </row>
    <row r="32" spans="1:11">
      <c r="A32" s="26">
        <v>5</v>
      </c>
      <c r="F32" s="42"/>
      <c r="G32" s="453" t="s">
        <v>1036</v>
      </c>
      <c r="H32" s="474" t="s">
        <v>409</v>
      </c>
      <c r="I32" s="474" t="s">
        <v>409</v>
      </c>
    </row>
    <row r="33" spans="1:11">
      <c r="A33" s="26"/>
      <c r="D33" s="176"/>
      <c r="F33" s="42"/>
    </row>
    <row r="34" spans="1:11">
      <c r="A34" s="26">
        <v>5</v>
      </c>
      <c r="B34" s="5" t="s">
        <v>1058</v>
      </c>
      <c r="F34" s="42"/>
    </row>
    <row r="35" spans="1:11">
      <c r="A35" s="26"/>
      <c r="B35" s="457" t="s">
        <v>1136</v>
      </c>
      <c r="C35" s="475">
        <v>-7184356676.7039003</v>
      </c>
      <c r="F35" s="42"/>
    </row>
    <row r="36" spans="1:11">
      <c r="A36" s="26"/>
      <c r="B36" s="457" t="s">
        <v>1137</v>
      </c>
      <c r="C36" s="475">
        <v>0</v>
      </c>
      <c r="F36" s="42"/>
    </row>
    <row r="37" spans="1:11">
      <c r="A37" s="26"/>
      <c r="B37" s="471" t="s">
        <v>1059</v>
      </c>
      <c r="C37" s="476">
        <f>+C35+C36</f>
        <v>-7184356676.7039003</v>
      </c>
      <c r="F37" s="42"/>
    </row>
    <row r="38" spans="1:11">
      <c r="A38" s="26"/>
      <c r="C38" s="1"/>
      <c r="F38" s="42"/>
    </row>
    <row r="39" spans="1:11">
      <c r="A39" s="26"/>
      <c r="C39" s="1"/>
      <c r="F39" s="42"/>
    </row>
    <row r="40" spans="1:11">
      <c r="A40" s="26"/>
      <c r="C40" s="1"/>
      <c r="F40" s="42"/>
    </row>
    <row r="41" spans="1:11">
      <c r="A41" s="26"/>
      <c r="C41" s="1"/>
      <c r="F41" s="42"/>
    </row>
    <row r="42" spans="1:11">
      <c r="A42" s="26"/>
      <c r="C42" s="1"/>
      <c r="F42" s="42"/>
    </row>
    <row r="43" spans="1:11" ht="13.8">
      <c r="B43" s="186" t="s">
        <v>364</v>
      </c>
      <c r="C43" s="272"/>
      <c r="D43" s="274"/>
      <c r="E43" s="274" t="s">
        <v>236</v>
      </c>
    </row>
    <row r="44" spans="1:11" s="115" customFormat="1" ht="13.8">
      <c r="B44" s="197" t="s">
        <v>358</v>
      </c>
      <c r="C44" s="279"/>
      <c r="D44" s="1"/>
      <c r="E44" s="279" t="s">
        <v>133</v>
      </c>
      <c r="F44" s="274"/>
      <c r="G44" s="4"/>
      <c r="H44" s="4"/>
      <c r="I44" s="4"/>
      <c r="J44" s="4"/>
      <c r="K44" s="4"/>
    </row>
    <row r="45" spans="1:11" s="1" customFormat="1" ht="13.8">
      <c r="C45" s="4"/>
      <c r="D45" s="4"/>
      <c r="E45" s="4"/>
      <c r="F45" s="17"/>
      <c r="G45" s="4"/>
      <c r="H45" s="4"/>
      <c r="I45" s="4"/>
      <c r="J45" s="4"/>
      <c r="K45" s="4"/>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60"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9" tint="-0.499984740745262"/>
  </sheetPr>
  <dimension ref="A1:L90"/>
  <sheetViews>
    <sheetView showGridLines="0" topLeftCell="A3" zoomScale="85" zoomScaleNormal="85" workbookViewId="0">
      <selection activeCell="G17" sqref="G17"/>
    </sheetView>
  </sheetViews>
  <sheetFormatPr baseColWidth="10" defaultColWidth="11.33203125" defaultRowHeight="13.2"/>
  <cols>
    <col min="1" max="1" width="2.33203125" style="1" customWidth="1"/>
    <col min="2" max="2" width="41.6640625" style="1" customWidth="1"/>
    <col min="3" max="4" width="18.33203125" style="1" customWidth="1"/>
    <col min="5" max="5" width="3.33203125" style="1" bestFit="1" customWidth="1"/>
    <col min="6" max="6" width="60" style="1" customWidth="1"/>
    <col min="7" max="8" width="18.109375" style="1" customWidth="1"/>
    <col min="9" max="9" width="5" style="1" customWidth="1"/>
    <col min="10" max="10" width="14.6640625" style="1" bestFit="1" customWidth="1"/>
    <col min="11" max="16384" width="11.33203125" style="1"/>
  </cols>
  <sheetData>
    <row r="1" spans="1:10" ht="13.8">
      <c r="B1" s="2"/>
      <c r="E1" s="93" t="s">
        <v>142</v>
      </c>
    </row>
    <row r="2" spans="1:10">
      <c r="B2" s="2"/>
    </row>
    <row r="3" spans="1:10">
      <c r="B3" s="2"/>
    </row>
    <row r="4" spans="1:10">
      <c r="B4" s="2"/>
    </row>
    <row r="5" spans="1:10">
      <c r="B5" s="2"/>
    </row>
    <row r="6" spans="1:10">
      <c r="B6" s="614" t="s">
        <v>397</v>
      </c>
      <c r="C6" s="479"/>
      <c r="D6" s="479"/>
      <c r="E6" s="479"/>
      <c r="F6" s="479"/>
      <c r="G6" s="479"/>
      <c r="H6" s="480"/>
    </row>
    <row r="7" spans="1:10">
      <c r="B7" s="68"/>
      <c r="C7" s="68"/>
      <c r="D7" s="68"/>
    </row>
    <row r="8" spans="1:10">
      <c r="B8" s="1" t="s">
        <v>398</v>
      </c>
    </row>
    <row r="10" spans="1:10">
      <c r="B10" s="5" t="s">
        <v>399</v>
      </c>
      <c r="C10" s="4"/>
      <c r="D10" s="4"/>
      <c r="F10" s="5" t="s">
        <v>400</v>
      </c>
      <c r="G10" s="8"/>
      <c r="H10" s="4"/>
    </row>
    <row r="11" spans="1:10">
      <c r="B11" s="4"/>
      <c r="C11" s="615" t="s">
        <v>362</v>
      </c>
      <c r="D11" s="615"/>
      <c r="F11" s="4"/>
      <c r="G11" s="882" t="s">
        <v>362</v>
      </c>
      <c r="H11" s="882"/>
    </row>
    <row r="12" spans="1:10">
      <c r="B12" s="6" t="s">
        <v>363</v>
      </c>
      <c r="C12" s="738">
        <v>45838</v>
      </c>
      <c r="D12" s="739">
        <v>45657</v>
      </c>
      <c r="E12" s="96"/>
      <c r="F12" s="6" t="s">
        <v>363</v>
      </c>
      <c r="G12" s="432">
        <f>+C12</f>
        <v>45838</v>
      </c>
      <c r="H12" s="432">
        <v>45657</v>
      </c>
    </row>
    <row r="13" spans="1:10">
      <c r="A13" s="371">
        <v>6</v>
      </c>
      <c r="B13" s="1" t="s">
        <v>10</v>
      </c>
      <c r="C13" s="349">
        <v>63176070610.365005</v>
      </c>
      <c r="D13" s="94">
        <v>62317740619.093208</v>
      </c>
      <c r="E13" s="373">
        <v>6</v>
      </c>
      <c r="F13" s="4" t="s">
        <v>11</v>
      </c>
      <c r="G13" s="607">
        <v>38710914889.493896</v>
      </c>
      <c r="H13" s="607">
        <v>39466238629.907097</v>
      </c>
      <c r="J13" s="96"/>
    </row>
    <row r="14" spans="1:10">
      <c r="A14" s="371">
        <v>6</v>
      </c>
      <c r="B14" s="1" t="s">
        <v>20</v>
      </c>
      <c r="C14" s="349">
        <v>22012162819.157101</v>
      </c>
      <c r="D14" s="94">
        <v>40305482917.614594</v>
      </c>
      <c r="E14" s="373">
        <v>6</v>
      </c>
      <c r="F14" s="4" t="s">
        <v>38</v>
      </c>
      <c r="G14" s="607">
        <v>3730640264</v>
      </c>
      <c r="H14" s="607">
        <v>3730640264</v>
      </c>
    </row>
    <row r="15" spans="1:10">
      <c r="A15" s="371">
        <v>6</v>
      </c>
      <c r="B15" s="1" t="s">
        <v>19</v>
      </c>
      <c r="C15" s="349">
        <v>16437750912.3801</v>
      </c>
      <c r="D15" s="94">
        <v>11925169308.459999</v>
      </c>
      <c r="E15" s="373">
        <v>6</v>
      </c>
      <c r="F15" s="117" t="s">
        <v>1045</v>
      </c>
      <c r="G15" s="607">
        <v>2827460978.8723001</v>
      </c>
      <c r="H15" s="607">
        <v>3043267900.8723001</v>
      </c>
    </row>
    <row r="16" spans="1:10">
      <c r="A16" s="371"/>
      <c r="B16" s="1" t="s">
        <v>18</v>
      </c>
      <c r="C16" s="349">
        <v>-57528688.475300014</v>
      </c>
      <c r="D16" s="94">
        <v>418546430.52469999</v>
      </c>
      <c r="E16" s="373"/>
      <c r="F16" s="4" t="s">
        <v>30</v>
      </c>
      <c r="G16" s="607">
        <v>3857503561.1601005</v>
      </c>
      <c r="H16" s="607">
        <v>3350435020.1601005</v>
      </c>
    </row>
    <row r="17" spans="1:12">
      <c r="A17" s="371"/>
      <c r="B17" s="16" t="s">
        <v>27</v>
      </c>
      <c r="C17" s="349">
        <v>353051031.67140001</v>
      </c>
      <c r="D17" s="94">
        <v>543505929.1214</v>
      </c>
      <c r="E17" s="569">
        <v>18120108745.883598</v>
      </c>
      <c r="F17" s="4" t="s">
        <v>28</v>
      </c>
      <c r="G17" s="100">
        <v>0</v>
      </c>
      <c r="H17" s="607">
        <v>46170220.200000003</v>
      </c>
    </row>
    <row r="18" spans="1:12">
      <c r="A18" s="371"/>
      <c r="B18" s="16" t="s">
        <v>1086</v>
      </c>
      <c r="C18" s="765">
        <v>1197505097.6599998</v>
      </c>
      <c r="D18" s="100">
        <v>3669652240</v>
      </c>
      <c r="E18" s="373"/>
      <c r="F18" s="4" t="s">
        <v>1087</v>
      </c>
      <c r="G18" s="100">
        <v>0</v>
      </c>
      <c r="H18" s="100">
        <v>0</v>
      </c>
    </row>
    <row r="19" spans="1:12" ht="13.8" thickBot="1">
      <c r="A19" s="371"/>
      <c r="B19" s="1" t="s">
        <v>1151</v>
      </c>
      <c r="C19" s="762">
        <v>228171811</v>
      </c>
      <c r="D19" s="763">
        <v>0</v>
      </c>
      <c r="E19" s="373"/>
      <c r="F19" s="5"/>
      <c r="G19" s="764">
        <v>0</v>
      </c>
      <c r="H19" s="764">
        <v>0</v>
      </c>
    </row>
    <row r="20" spans="1:12" ht="13.8" thickTop="1">
      <c r="A20" s="371">
        <v>6</v>
      </c>
      <c r="B20" s="16" t="s">
        <v>256</v>
      </c>
      <c r="C20" s="94">
        <f>SUM(C13:C19)</f>
        <v>103347183593.75832</v>
      </c>
      <c r="D20" s="94">
        <f>SUM(D13:D18)</f>
        <v>119180097444.81389</v>
      </c>
      <c r="E20" s="373">
        <v>6</v>
      </c>
      <c r="F20" s="4" t="s">
        <v>256</v>
      </c>
      <c r="G20" s="30">
        <f>SUM(G13:G19)</f>
        <v>49126519693.526299</v>
      </c>
      <c r="H20" s="30">
        <f>SUM(H13:H18)</f>
        <v>49636752035.139496</v>
      </c>
    </row>
    <row r="21" spans="1:12" ht="13.8">
      <c r="A21" s="371">
        <v>6</v>
      </c>
      <c r="C21" s="17"/>
      <c r="D21" s="17"/>
      <c r="E21" s="4"/>
    </row>
    <row r="22" spans="1:12" ht="13.8">
      <c r="A22" s="371">
        <v>6</v>
      </c>
      <c r="C22" s="17"/>
      <c r="D22" s="17"/>
      <c r="E22" s="4"/>
      <c r="F22" s="4"/>
    </row>
    <row r="23" spans="1:12" ht="14.4">
      <c r="B23" s="197"/>
      <c r="C23" s="17"/>
      <c r="D23" s="197"/>
      <c r="E23" s="4"/>
      <c r="F23" s="96"/>
    </row>
    <row r="24" spans="1:12" ht="13.8">
      <c r="B24" s="278"/>
      <c r="D24" s="274"/>
      <c r="F24" s="389"/>
      <c r="G24" s="274"/>
    </row>
    <row r="25" spans="1:12" ht="14.4">
      <c r="B25" s="279" t="s">
        <v>401</v>
      </c>
      <c r="C25" s="115"/>
      <c r="F25" s="96"/>
      <c r="G25" s="279" t="s">
        <v>357</v>
      </c>
      <c r="H25" s="17"/>
    </row>
    <row r="26" spans="1:12" ht="14.4">
      <c r="B26" s="887" t="s">
        <v>133</v>
      </c>
      <c r="C26" s="887"/>
      <c r="D26" s="390"/>
      <c r="F26" s="272"/>
      <c r="G26" s="115" t="s">
        <v>403</v>
      </c>
      <c r="H26" s="281"/>
      <c r="I26" s="24"/>
      <c r="J26" s="197"/>
      <c r="K26" s="186"/>
    </row>
    <row r="27" spans="1:12" ht="14.4">
      <c r="C27"/>
      <c r="D27" s="390"/>
      <c r="E27" s="186"/>
      <c r="F27" s="372"/>
      <c r="H27" s="274"/>
      <c r="I27" s="273"/>
      <c r="K27" s="186"/>
      <c r="L27" s="186"/>
    </row>
    <row r="28" spans="1:12" s="17" customFormat="1" ht="13.8">
      <c r="A28" s="1"/>
      <c r="B28" s="1"/>
      <c r="C28" s="1"/>
      <c r="D28" s="1"/>
      <c r="F28" s="1"/>
      <c r="G28" s="1"/>
      <c r="H28" s="1"/>
      <c r="I28" s="1"/>
      <c r="J28" s="1"/>
      <c r="K28" s="1"/>
    </row>
    <row r="36" spans="1:3">
      <c r="A36" s="34"/>
    </row>
    <row r="48" spans="1:3">
      <c r="C48" s="370"/>
    </row>
    <row r="49" spans="1:3">
      <c r="C49" s="370"/>
    </row>
    <row r="62" spans="1:3">
      <c r="A62" s="25"/>
    </row>
    <row r="63" spans="1:3">
      <c r="A63" s="25"/>
    </row>
    <row r="64" spans="1:3">
      <c r="A64" s="25"/>
    </row>
    <row r="68" spans="1:1">
      <c r="A68" s="25"/>
    </row>
    <row r="69" spans="1:1">
      <c r="A69" s="25"/>
    </row>
    <row r="70" spans="1:1">
      <c r="A70" s="25"/>
    </row>
    <row r="72" spans="1:1">
      <c r="A72" s="16"/>
    </row>
    <row r="73" spans="1:1">
      <c r="A73" s="16"/>
    </row>
    <row r="74" spans="1:1">
      <c r="A74" s="16"/>
    </row>
    <row r="84" spans="1:1">
      <c r="A84" s="25"/>
    </row>
    <row r="85" spans="1:1">
      <c r="A85" s="25"/>
    </row>
    <row r="90" spans="1:1">
      <c r="A90" s="16"/>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2">
    <mergeCell ref="G11:H11"/>
    <mergeCell ref="B26:C26"/>
  </mergeCells>
  <hyperlinks>
    <hyperlink ref="E1" location="BG!A1" display="BG" xr:uid="{00000000-0004-0000-0E00-000000000000}"/>
  </hyperlinks>
  <printOptions horizontalCentered="1"/>
  <pageMargins left="0.70866141732283472" right="0.70866141732283472" top="0.74803149606299213" bottom="0.74803149606299213"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9" tint="-0.499984740745262"/>
  </sheetPr>
  <dimension ref="A1:N93"/>
  <sheetViews>
    <sheetView showGridLines="0" topLeftCell="A2" zoomScale="90" zoomScaleNormal="90" workbookViewId="0">
      <selection activeCell="D15" sqref="D15"/>
    </sheetView>
  </sheetViews>
  <sheetFormatPr baseColWidth="10" defaultColWidth="11.44140625" defaultRowHeight="13.2" outlineLevelRow="1"/>
  <cols>
    <col min="1" max="1" width="2.33203125" style="1" customWidth="1"/>
    <col min="2" max="2" width="50.33203125" style="1" customWidth="1"/>
    <col min="3" max="3" width="19" style="1" customWidth="1"/>
    <col min="4" max="4" width="16.6640625" style="1" customWidth="1"/>
    <col min="5" max="5" width="11.44140625" style="1"/>
    <col min="6" max="6" width="4.5546875" style="1" customWidth="1"/>
    <col min="7" max="8" width="0.44140625" style="1" customWidth="1"/>
    <col min="9" max="9" width="14.6640625" style="1" bestFit="1" customWidth="1"/>
    <col min="10" max="11" width="11.44140625" style="1"/>
    <col min="12" max="13" width="15.6640625" style="117" bestFit="1" customWidth="1"/>
    <col min="14" max="14" width="15.44140625" style="1" bestFit="1" customWidth="1"/>
    <col min="15" max="16384" width="11.44140625" style="1"/>
  </cols>
  <sheetData>
    <row r="1" spans="1:8" ht="14.4" customHeight="1">
      <c r="A1" s="893" t="s">
        <v>142</v>
      </c>
      <c r="B1" s="893"/>
      <c r="C1" s="893"/>
      <c r="D1" s="893"/>
      <c r="E1" s="893"/>
      <c r="F1" s="893"/>
      <c r="G1" s="893"/>
      <c r="H1" s="893"/>
    </row>
    <row r="2" spans="1:8">
      <c r="A2" s="893"/>
      <c r="B2" s="893"/>
      <c r="C2" s="893"/>
      <c r="D2" s="893"/>
      <c r="E2" s="893"/>
      <c r="F2" s="893"/>
      <c r="G2" s="893"/>
      <c r="H2" s="893"/>
    </row>
    <row r="3" spans="1:8">
      <c r="A3" s="893"/>
      <c r="B3" s="893"/>
      <c r="C3" s="893"/>
      <c r="D3" s="893"/>
      <c r="E3" s="893"/>
      <c r="F3" s="893"/>
      <c r="G3" s="893"/>
      <c r="H3" s="893"/>
    </row>
    <row r="4" spans="1:8" ht="12.45" customHeight="1">
      <c r="A4" s="893"/>
      <c r="B4" s="893"/>
      <c r="C4" s="893"/>
      <c r="D4" s="893"/>
      <c r="E4" s="893"/>
      <c r="F4" s="893"/>
      <c r="G4" s="893"/>
      <c r="H4" s="893"/>
    </row>
    <row r="5" spans="1:8">
      <c r="A5" s="893"/>
      <c r="B5" s="893"/>
      <c r="C5" s="893"/>
      <c r="D5" s="893"/>
      <c r="E5" s="893"/>
      <c r="F5" s="893"/>
      <c r="G5" s="893"/>
      <c r="H5" s="893"/>
    </row>
    <row r="6" spans="1:8">
      <c r="B6" s="890" t="s">
        <v>418</v>
      </c>
      <c r="C6" s="891"/>
      <c r="D6" s="891"/>
      <c r="E6" s="892"/>
    </row>
    <row r="8" spans="1:8">
      <c r="B8" s="889" t="s">
        <v>419</v>
      </c>
      <c r="C8" s="889"/>
      <c r="D8" s="889"/>
      <c r="E8" s="889"/>
      <c r="F8" s="889"/>
      <c r="G8" s="889"/>
      <c r="H8" s="889"/>
    </row>
    <row r="9" spans="1:8">
      <c r="B9" s="155"/>
      <c r="C9" s="155"/>
      <c r="D9" s="155"/>
      <c r="E9" s="155"/>
      <c r="F9" s="155"/>
      <c r="G9" s="155"/>
      <c r="H9" s="155"/>
    </row>
    <row r="10" spans="1:8">
      <c r="C10" s="888" t="s">
        <v>377</v>
      </c>
      <c r="D10" s="888"/>
    </row>
    <row r="11" spans="1:8">
      <c r="B11" s="6" t="s">
        <v>363</v>
      </c>
      <c r="C11" s="432">
        <v>45838</v>
      </c>
      <c r="D11" s="432">
        <v>45657</v>
      </c>
    </row>
    <row r="12" spans="1:8">
      <c r="A12" s="26">
        <v>7</v>
      </c>
      <c r="B12" s="10" t="s">
        <v>24</v>
      </c>
      <c r="C12" s="349">
        <v>58059583256.639603</v>
      </c>
      <c r="D12" s="349">
        <v>91418501718</v>
      </c>
    </row>
    <row r="13" spans="1:8" ht="15" customHeight="1">
      <c r="A13" s="26">
        <v>7</v>
      </c>
      <c r="B13" s="369" t="s">
        <v>22</v>
      </c>
      <c r="C13" s="349">
        <v>9557001051.5685997</v>
      </c>
      <c r="D13" s="349">
        <v>7800863042</v>
      </c>
    </row>
    <row r="14" spans="1:8" ht="15" customHeight="1">
      <c r="A14" s="26">
        <v>7</v>
      </c>
      <c r="B14" s="369" t="s">
        <v>25</v>
      </c>
      <c r="C14" s="349">
        <v>25875659883.07</v>
      </c>
      <c r="D14" s="349">
        <v>8465424469.0699997</v>
      </c>
    </row>
    <row r="15" spans="1:8" ht="15" customHeight="1">
      <c r="A15" s="26">
        <v>7</v>
      </c>
      <c r="B15" s="369" t="s">
        <v>26</v>
      </c>
      <c r="C15" s="349">
        <v>9203376584.1786003</v>
      </c>
      <c r="D15" s="349">
        <v>3671132988</v>
      </c>
    </row>
    <row r="16" spans="1:8" ht="15" customHeight="1" outlineLevel="1">
      <c r="A16" s="26">
        <v>7</v>
      </c>
      <c r="B16" s="67" t="s">
        <v>420</v>
      </c>
      <c r="C16" s="349">
        <v>-2112047025</v>
      </c>
      <c r="D16" s="349">
        <v>-2112047025</v>
      </c>
    </row>
    <row r="17" spans="2:14">
      <c r="B17" s="5" t="s">
        <v>421</v>
      </c>
      <c r="C17" s="613">
        <f>SUM(C12:C16)</f>
        <v>100583573750.4568</v>
      </c>
      <c r="D17" s="613">
        <f>SUM(D12:D16)</f>
        <v>109243875192.07001</v>
      </c>
      <c r="I17" s="117"/>
    </row>
    <row r="18" spans="2:14">
      <c r="C18" s="370"/>
    </row>
    <row r="19" spans="2:14">
      <c r="B19" s="5" t="s">
        <v>1060</v>
      </c>
      <c r="C19" s="4"/>
    </row>
    <row r="20" spans="2:14" ht="14.4">
      <c r="B20" s="457" t="s">
        <v>1136</v>
      </c>
      <c r="C20" s="475">
        <v>2112047025</v>
      </c>
      <c r="D20" s="197"/>
      <c r="E20" s="186"/>
      <c r="F20" s="24"/>
      <c r="G20" s="282"/>
      <c r="H20" s="17"/>
      <c r="I20" s="24"/>
      <c r="J20" s="197"/>
      <c r="K20" s="186"/>
    </row>
    <row r="21" spans="2:14" ht="14.4">
      <c r="B21" s="457" t="s">
        <v>1138</v>
      </c>
      <c r="C21" s="475">
        <v>0</v>
      </c>
      <c r="D21" s="197"/>
      <c r="E21" s="186"/>
      <c r="F21" s="24"/>
      <c r="G21" s="282"/>
      <c r="H21" s="17"/>
      <c r="I21" s="24"/>
      <c r="J21" s="197"/>
      <c r="K21" s="186"/>
    </row>
    <row r="22" spans="2:14" ht="14.4">
      <c r="B22" s="471" t="s">
        <v>1059</v>
      </c>
      <c r="C22" s="476">
        <f>+C20+C21</f>
        <v>2112047025</v>
      </c>
      <c r="D22" s="197"/>
      <c r="E22" s="186"/>
      <c r="F22" s="24"/>
      <c r="G22" s="282"/>
      <c r="H22" s="17"/>
      <c r="I22" s="24"/>
      <c r="J22" s="197"/>
      <c r="K22" s="186"/>
    </row>
    <row r="23" spans="2:14" ht="14.4">
      <c r="B23" s="279"/>
      <c r="C23" s="17"/>
      <c r="D23" s="197"/>
      <c r="E23" s="186"/>
      <c r="F23" s="24"/>
      <c r="G23" s="282"/>
      <c r="H23" s="17"/>
      <c r="I23" s="24"/>
      <c r="J23" s="197"/>
      <c r="K23" s="186"/>
    </row>
    <row r="24" spans="2:14" ht="14.4">
      <c r="B24" s="574"/>
      <c r="C24" s="17"/>
      <c r="D24" s="197"/>
      <c r="E24" s="186"/>
      <c r="F24" s="24"/>
      <c r="G24" s="282"/>
      <c r="H24" s="17"/>
      <c r="I24" s="24"/>
      <c r="J24" s="197"/>
      <c r="K24" s="186"/>
    </row>
    <row r="25" spans="2:14" ht="14.4">
      <c r="B25" s="279"/>
      <c r="C25" s="17"/>
      <c r="D25" s="197"/>
      <c r="E25" s="186"/>
      <c r="F25" s="24"/>
      <c r="G25" s="282"/>
      <c r="H25" s="17"/>
      <c r="I25" s="24"/>
      <c r="J25" s="197"/>
      <c r="K25" s="186"/>
    </row>
    <row r="26" spans="2:14" ht="13.8">
      <c r="B26" s="274" t="s">
        <v>356</v>
      </c>
      <c r="C26" s="276"/>
      <c r="D26" s="274"/>
      <c r="E26" s="274" t="s">
        <v>422</v>
      </c>
      <c r="F26" s="274"/>
      <c r="G26" s="274"/>
      <c r="K26" s="186"/>
    </row>
    <row r="27" spans="2:14" ht="14.4">
      <c r="B27" s="279" t="s">
        <v>423</v>
      </c>
      <c r="C27" s="282"/>
      <c r="D27" s="24"/>
      <c r="E27" s="197" t="s">
        <v>238</v>
      </c>
      <c r="F27" s="17"/>
      <c r="G27" s="338"/>
      <c r="K27" s="186"/>
      <c r="N27" s="96"/>
    </row>
    <row r="28" spans="2:14">
      <c r="I28" s="273"/>
      <c r="N28" s="96"/>
    </row>
    <row r="29" spans="2:14">
      <c r="I29" s="273"/>
      <c r="N29" s="96"/>
    </row>
    <row r="39" spans="1:1">
      <c r="A39" s="34"/>
    </row>
    <row r="75" spans="1:1">
      <c r="A75" s="16"/>
    </row>
    <row r="76" spans="1:1">
      <c r="A76" s="16"/>
    </row>
    <row r="77" spans="1:1">
      <c r="A77" s="16"/>
    </row>
    <row r="93" spans="1:1">
      <c r="A93" s="16"/>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4">
    <mergeCell ref="C10:D10"/>
    <mergeCell ref="B8:H8"/>
    <mergeCell ref="B6:E6"/>
    <mergeCell ref="A1:H5"/>
  </mergeCells>
  <hyperlinks>
    <hyperlink ref="A1" location="BG!A1" display="BG" xr:uid="{00000000-0004-0000-0F00-000000000000}"/>
  </hyperlinks>
  <pageMargins left="0.70866141732283472" right="0.31496062992125984" top="0.74803149606299213" bottom="0.74803149606299213" header="0.31496062992125984" footer="0.31496062992125984"/>
  <pageSetup paperSize="9"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9" tint="-0.499984740745262"/>
  </sheetPr>
  <dimension ref="A1:AE105"/>
  <sheetViews>
    <sheetView showGridLines="0" topLeftCell="A2" zoomScale="70" zoomScaleNormal="70" workbookViewId="0">
      <selection activeCell="C13" sqref="C13:C15"/>
    </sheetView>
  </sheetViews>
  <sheetFormatPr baseColWidth="10" defaultColWidth="11.44140625" defaultRowHeight="13.2" outlineLevelRow="1"/>
  <cols>
    <col min="1" max="1" width="2.33203125" style="1" customWidth="1"/>
    <col min="2" max="2" width="33.6640625" style="44" customWidth="1"/>
    <col min="3" max="3" width="20.6640625" style="44" customWidth="1"/>
    <col min="4" max="4" width="18.88671875" style="44" customWidth="1"/>
    <col min="5" max="5" width="18.6640625" style="44" customWidth="1"/>
    <col min="6" max="6" width="19.33203125" style="44" customWidth="1"/>
    <col min="7" max="7" width="4.44140625" style="44" customWidth="1"/>
    <col min="8" max="8" width="19.33203125" style="44" customWidth="1"/>
    <col min="9" max="9" width="20.6640625" style="44" customWidth="1"/>
    <col min="10" max="10" width="18.88671875" style="44" customWidth="1"/>
    <col min="11" max="11" width="20.6640625" style="44" customWidth="1"/>
    <col min="12" max="13" width="19.33203125" style="44" customWidth="1"/>
    <col min="14" max="31" width="11.44140625" style="44"/>
    <col min="32" max="16384" width="11.44140625" style="1"/>
  </cols>
  <sheetData>
    <row r="1" spans="1:13">
      <c r="C1" s="97"/>
      <c r="E1" s="1"/>
      <c r="F1" s="1"/>
      <c r="G1" s="105" t="s">
        <v>142</v>
      </c>
    </row>
    <row r="6" spans="1:13" ht="13.2" customHeight="1">
      <c r="B6" s="445" t="s">
        <v>424</v>
      </c>
      <c r="C6" s="446"/>
      <c r="D6" s="479"/>
      <c r="E6" s="479"/>
      <c r="F6" s="480"/>
      <c r="G6" s="480"/>
      <c r="H6" s="480"/>
      <c r="I6" s="480"/>
      <c r="J6" s="480"/>
      <c r="K6" s="480"/>
      <c r="L6" s="480"/>
      <c r="M6" s="480"/>
    </row>
    <row r="7" spans="1:13">
      <c r="A7" s="44"/>
    </row>
    <row r="8" spans="1:13">
      <c r="B8" s="44" t="s">
        <v>425</v>
      </c>
    </row>
    <row r="9" spans="1:13">
      <c r="C9" s="894" t="s">
        <v>362</v>
      </c>
      <c r="D9" s="894"/>
    </row>
    <row r="10" spans="1:13" ht="16.2" customHeight="1">
      <c r="B10" s="44" t="s">
        <v>426</v>
      </c>
      <c r="C10" s="432">
        <f>+'Nota 7'!C11</f>
        <v>45838</v>
      </c>
      <c r="D10" s="432">
        <v>45657</v>
      </c>
    </row>
    <row r="11" spans="1:13" ht="16.2" customHeight="1">
      <c r="A11" s="26">
        <v>8</v>
      </c>
      <c r="B11" s="44" t="s">
        <v>37</v>
      </c>
      <c r="C11" s="481">
        <v>1100000000</v>
      </c>
      <c r="D11" s="482">
        <v>1100000000</v>
      </c>
      <c r="E11" s="102"/>
    </row>
    <row r="12" spans="1:13" ht="16.2" customHeight="1">
      <c r="A12" s="26"/>
      <c r="B12" s="44" t="s">
        <v>1266</v>
      </c>
      <c r="C12" s="481">
        <v>3996059739</v>
      </c>
      <c r="D12" s="482">
        <v>3996059739</v>
      </c>
      <c r="E12" s="102"/>
    </row>
    <row r="13" spans="1:13" ht="16.2" customHeight="1">
      <c r="A13" s="26"/>
      <c r="B13" s="44" t="s">
        <v>1152</v>
      </c>
      <c r="C13" s="481">
        <v>81682901267</v>
      </c>
      <c r="D13" s="482">
        <v>0</v>
      </c>
      <c r="E13" s="102"/>
    </row>
    <row r="14" spans="1:13" ht="16.2" customHeight="1">
      <c r="A14" s="26"/>
      <c r="B14" s="44" t="s">
        <v>1153</v>
      </c>
      <c r="C14" s="481">
        <v>8082798821</v>
      </c>
      <c r="D14" s="482">
        <v>0</v>
      </c>
      <c r="E14" s="102"/>
    </row>
    <row r="15" spans="1:13" ht="16.2" customHeight="1">
      <c r="A15" s="26"/>
      <c r="B15" s="44" t="s">
        <v>1139</v>
      </c>
      <c r="C15" s="481">
        <v>36112282395</v>
      </c>
      <c r="D15" s="482">
        <v>0</v>
      </c>
      <c r="E15" s="102"/>
    </row>
    <row r="16" spans="1:13" hidden="1" outlineLevel="1">
      <c r="B16" s="384"/>
      <c r="C16" s="384"/>
      <c r="D16" s="384"/>
    </row>
    <row r="17" spans="2:19" ht="14.4" hidden="1" collapsed="1">
      <c r="B17" s="303" t="s">
        <v>427</v>
      </c>
      <c r="C17" s="303">
        <v>0</v>
      </c>
      <c r="D17" s="303">
        <v>0</v>
      </c>
      <c r="E17" s="304"/>
      <c r="F17" s="304"/>
      <c r="H17" s="303"/>
      <c r="I17" s="303"/>
      <c r="J17" s="303"/>
      <c r="K17" s="303"/>
      <c r="L17" s="303"/>
      <c r="M17" s="303"/>
    </row>
    <row r="18" spans="2:19" ht="14.4">
      <c r="B18" s="303" t="s">
        <v>428</v>
      </c>
      <c r="C18" s="303"/>
      <c r="D18" s="303"/>
      <c r="E18" s="479"/>
      <c r="F18" s="479"/>
      <c r="H18" s="303" t="s">
        <v>429</v>
      </c>
      <c r="I18" s="303"/>
      <c r="J18" s="303"/>
      <c r="K18" s="303"/>
      <c r="L18" s="303"/>
      <c r="M18" s="303"/>
    </row>
    <row r="19" spans="2:19">
      <c r="B19" s="479"/>
      <c r="C19" s="479"/>
      <c r="D19" s="479"/>
      <c r="E19" s="740">
        <v>45838</v>
      </c>
      <c r="F19" s="479"/>
      <c r="H19" s="483"/>
      <c r="I19" s="483"/>
      <c r="J19" s="483"/>
      <c r="K19" s="483"/>
      <c r="L19" s="483"/>
      <c r="M19" s="483"/>
    </row>
    <row r="20" spans="2:19" s="4" customFormat="1" ht="40.200000000000003">
      <c r="B20" s="766" t="s">
        <v>430</v>
      </c>
      <c r="C20" s="767" t="s">
        <v>410</v>
      </c>
      <c r="D20" s="768" t="s">
        <v>431</v>
      </c>
      <c r="E20" s="769" t="s">
        <v>432</v>
      </c>
      <c r="F20" s="770" t="s">
        <v>433</v>
      </c>
      <c r="H20" s="771" t="s">
        <v>431</v>
      </c>
      <c r="I20" s="772" t="s">
        <v>434</v>
      </c>
      <c r="J20" s="773" t="s">
        <v>37</v>
      </c>
      <c r="K20" s="774" t="s">
        <v>435</v>
      </c>
      <c r="L20" s="771" t="s">
        <v>436</v>
      </c>
      <c r="M20" s="771" t="s">
        <v>437</v>
      </c>
    </row>
    <row r="21" spans="2:19" ht="14.4">
      <c r="B21" s="775" t="s">
        <v>438</v>
      </c>
      <c r="C21" s="775" t="s">
        <v>412</v>
      </c>
      <c r="D21" s="775">
        <v>22</v>
      </c>
      <c r="E21" s="776">
        <v>-4842796195.5412998</v>
      </c>
      <c r="F21" s="776">
        <v>-5308627313</v>
      </c>
      <c r="G21" s="777"/>
      <c r="H21" s="777">
        <v>22</v>
      </c>
      <c r="I21" s="777">
        <v>0.5</v>
      </c>
      <c r="J21" s="778">
        <v>1100000000</v>
      </c>
      <c r="K21" s="777">
        <v>0.5</v>
      </c>
      <c r="L21" s="779">
        <f>+E21*K21</f>
        <v>-2421398097.7706499</v>
      </c>
      <c r="M21" s="779">
        <f>+F21*K21</f>
        <v>-2654313656.5</v>
      </c>
    </row>
    <row r="22" spans="2:19" ht="14.4">
      <c r="B22" s="303"/>
      <c r="C22" s="303"/>
      <c r="D22" s="303"/>
      <c r="E22" s="303"/>
      <c r="F22" s="303"/>
      <c r="J22" s="280">
        <f>J21</f>
        <v>1100000000</v>
      </c>
      <c r="M22" s="509"/>
    </row>
    <row r="23" spans="2:19" ht="14.4">
      <c r="B23" s="303"/>
      <c r="C23" s="303"/>
      <c r="D23" s="303"/>
      <c r="E23" s="303"/>
      <c r="F23" s="303"/>
    </row>
    <row r="24" spans="2:19" hidden="1" outlineLevel="1">
      <c r="B24" s="1"/>
      <c r="C24" s="1"/>
      <c r="D24" s="1"/>
      <c r="E24" s="1"/>
      <c r="F24" s="1"/>
      <c r="G24" s="1"/>
      <c r="I24" s="400"/>
      <c r="J24" s="401"/>
    </row>
    <row r="25" spans="2:19" collapsed="1">
      <c r="B25" s="1"/>
      <c r="C25" s="1"/>
      <c r="D25" s="1"/>
      <c r="E25" s="1"/>
      <c r="F25" s="1"/>
      <c r="G25" s="1"/>
    </row>
    <row r="26" spans="2:19">
      <c r="B26" s="1"/>
      <c r="C26" s="1"/>
      <c r="D26" s="1"/>
      <c r="E26" s="1"/>
      <c r="F26" s="1"/>
      <c r="G26" s="1"/>
    </row>
    <row r="27" spans="2:19" ht="13.8">
      <c r="B27" s="186"/>
      <c r="C27" s="186"/>
      <c r="D27" s="274"/>
      <c r="E27" s="274"/>
      <c r="F27" s="276"/>
      <c r="G27" s="274"/>
      <c r="H27" s="1"/>
      <c r="I27" s="274"/>
      <c r="J27" s="274"/>
      <c r="K27" s="274"/>
      <c r="L27" s="1"/>
      <c r="M27" s="1"/>
      <c r="N27" s="1"/>
      <c r="O27" s="324"/>
      <c r="P27" s="325"/>
      <c r="Q27" s="324"/>
      <c r="R27" s="326"/>
      <c r="S27" s="1"/>
    </row>
    <row r="28" spans="2:19" ht="13.8">
      <c r="B28" s="197" t="s">
        <v>235</v>
      </c>
      <c r="C28" s="197"/>
      <c r="D28" s="279"/>
      <c r="E28" s="197"/>
      <c r="F28" s="282" t="s">
        <v>439</v>
      </c>
      <c r="G28" s="331"/>
      <c r="H28" s="1"/>
      <c r="I28" s="1"/>
      <c r="J28" s="338"/>
      <c r="K28" s="279" t="s">
        <v>236</v>
      </c>
      <c r="L28" s="1"/>
      <c r="M28" s="1"/>
      <c r="N28" s="1"/>
      <c r="O28" s="328"/>
      <c r="P28" s="329"/>
      <c r="Q28" s="328"/>
      <c r="R28" s="330"/>
      <c r="S28" s="1"/>
    </row>
    <row r="29" spans="2:19">
      <c r="B29" s="1" t="s">
        <v>237</v>
      </c>
      <c r="C29" s="1"/>
      <c r="D29" s="1"/>
      <c r="E29" s="1"/>
      <c r="F29" s="1" t="s">
        <v>440</v>
      </c>
      <c r="G29" s="1"/>
      <c r="H29" s="1"/>
      <c r="J29" s="273"/>
      <c r="K29" s="44" t="s">
        <v>359</v>
      </c>
      <c r="N29" s="273"/>
    </row>
    <row r="30" spans="2:19">
      <c r="B30" s="1"/>
      <c r="C30" s="1"/>
      <c r="D30" s="1"/>
      <c r="E30" s="1"/>
      <c r="F30" s="1"/>
      <c r="G30" s="1"/>
      <c r="J30" s="273"/>
      <c r="N30" s="273"/>
    </row>
    <row r="31" spans="2:19">
      <c r="B31" s="1"/>
      <c r="C31" s="1"/>
      <c r="D31" s="1"/>
      <c r="E31" s="1"/>
      <c r="F31" s="1"/>
      <c r="G31" s="1"/>
    </row>
    <row r="32" spans="2:19">
      <c r="B32" s="1"/>
      <c r="C32" s="1"/>
      <c r="D32" s="1"/>
      <c r="E32" s="1"/>
      <c r="F32" s="1"/>
      <c r="G32" s="1"/>
    </row>
    <row r="33" spans="2:7">
      <c r="B33" s="1"/>
      <c r="C33" s="1"/>
      <c r="D33" s="1"/>
      <c r="E33" s="1"/>
      <c r="F33" s="1"/>
      <c r="G33" s="1"/>
    </row>
    <row r="34" spans="2:7" ht="14.4">
      <c r="B34" s="303"/>
      <c r="C34" s="303"/>
      <c r="D34" s="303"/>
      <c r="E34" s="303"/>
      <c r="F34" s="303"/>
    </row>
    <row r="35" spans="2:7" ht="14.4">
      <c r="B35" s="303"/>
      <c r="C35" s="303"/>
      <c r="D35" s="303"/>
      <c r="E35" s="303"/>
      <c r="F35" s="303"/>
    </row>
    <row r="36" spans="2:7" ht="14.4">
      <c r="B36" s="303"/>
      <c r="C36" s="303"/>
      <c r="D36" s="303"/>
      <c r="E36" s="303"/>
      <c r="F36" s="303"/>
    </row>
    <row r="37" spans="2:7" ht="14.4">
      <c r="B37" s="303"/>
      <c r="C37" s="303"/>
      <c r="D37" s="303"/>
      <c r="E37" s="303"/>
      <c r="F37" s="303"/>
    </row>
    <row r="38" spans="2:7" ht="14.4">
      <c r="B38" s="303"/>
      <c r="C38" s="303"/>
      <c r="D38" s="303"/>
      <c r="E38" s="303"/>
      <c r="F38" s="303"/>
    </row>
    <row r="39" spans="2:7" ht="14.4">
      <c r="B39" s="303"/>
      <c r="C39" s="303"/>
      <c r="D39" s="303"/>
      <c r="E39" s="303"/>
      <c r="F39" s="303"/>
    </row>
    <row r="40" spans="2:7" ht="14.4">
      <c r="B40" s="303"/>
      <c r="C40" s="303"/>
      <c r="D40" s="303"/>
      <c r="E40" s="303"/>
      <c r="F40" s="303"/>
    </row>
    <row r="41" spans="2:7" ht="14.4">
      <c r="B41" s="303"/>
      <c r="C41" s="303"/>
      <c r="D41" s="303"/>
      <c r="E41" s="303"/>
      <c r="F41" s="303"/>
    </row>
    <row r="42" spans="2:7" ht="14.4">
      <c r="B42" s="303"/>
      <c r="C42" s="303"/>
      <c r="D42" s="303"/>
      <c r="E42" s="303"/>
      <c r="F42" s="303"/>
    </row>
    <row r="43" spans="2:7" ht="14.4">
      <c r="B43" s="303"/>
      <c r="C43" s="303"/>
      <c r="D43" s="303"/>
      <c r="E43" s="303"/>
      <c r="F43" s="303"/>
    </row>
    <row r="44" spans="2:7" ht="14.4">
      <c r="B44" s="303"/>
      <c r="C44" s="303"/>
      <c r="D44" s="303"/>
      <c r="E44" s="303"/>
      <c r="F44" s="303"/>
    </row>
    <row r="45" spans="2:7" ht="14.4">
      <c r="B45" s="303"/>
      <c r="C45" s="303"/>
      <c r="D45" s="303"/>
      <c r="E45" s="303"/>
      <c r="F45" s="303"/>
    </row>
    <row r="46" spans="2:7" ht="14.4">
      <c r="B46" s="303"/>
      <c r="C46" s="303"/>
      <c r="D46" s="303"/>
      <c r="E46" s="303"/>
      <c r="F46" s="303"/>
    </row>
    <row r="47" spans="2:7" ht="14.4">
      <c r="B47" s="303"/>
      <c r="C47" s="303"/>
      <c r="D47" s="303"/>
      <c r="E47" s="303"/>
      <c r="F47" s="303"/>
    </row>
    <row r="48" spans="2:7" ht="14.4">
      <c r="B48" s="303"/>
      <c r="C48" s="303"/>
      <c r="D48" s="303"/>
      <c r="E48" s="303"/>
      <c r="F48" s="303"/>
    </row>
    <row r="49" spans="2:11" ht="14.4">
      <c r="B49" s="303"/>
      <c r="C49" s="303"/>
      <c r="D49" s="303"/>
      <c r="E49" s="303"/>
      <c r="F49" s="303"/>
    </row>
    <row r="50" spans="2:11" ht="14.4">
      <c r="B50" s="303"/>
      <c r="C50" s="303"/>
      <c r="D50" s="303"/>
      <c r="E50" s="303"/>
      <c r="F50" s="303"/>
    </row>
    <row r="51" spans="2:11" ht="14.4">
      <c r="B51" s="303"/>
      <c r="C51" s="303"/>
      <c r="D51" s="303"/>
      <c r="E51" s="303"/>
      <c r="F51" s="303"/>
    </row>
    <row r="52" spans="2:11" ht="14.4">
      <c r="B52" s="303"/>
      <c r="C52" s="303"/>
      <c r="D52" s="303"/>
      <c r="E52" s="303"/>
      <c r="F52" s="303"/>
    </row>
    <row r="53" spans="2:11" ht="14.4">
      <c r="B53" s="303"/>
      <c r="C53" s="303"/>
      <c r="D53" s="303"/>
      <c r="E53" s="303"/>
      <c r="F53" s="303"/>
    </row>
    <row r="57" spans="2:11" ht="14.4">
      <c r="B57" s="197"/>
      <c r="C57" s="17"/>
      <c r="D57" s="197"/>
      <c r="E57" s="186"/>
      <c r="F57" s="24"/>
      <c r="G57" s="282"/>
      <c r="H57" s="17"/>
      <c r="I57" s="24"/>
      <c r="J57" s="197"/>
      <c r="K57" s="186"/>
    </row>
    <row r="58" spans="2:11" ht="14.4">
      <c r="B58" s="186" t="s">
        <v>441</v>
      </c>
      <c r="C58" s="17"/>
      <c r="D58" s="63" t="s">
        <v>442</v>
      </c>
      <c r="E58" s="186"/>
      <c r="F58" s="24"/>
      <c r="G58" s="272" t="s">
        <v>442</v>
      </c>
      <c r="H58" s="17"/>
      <c r="I58" s="24"/>
      <c r="J58" s="281" t="s">
        <v>442</v>
      </c>
      <c r="K58" s="186"/>
    </row>
    <row r="59" spans="2:11" ht="14.4">
      <c r="B59" s="197" t="s">
        <v>443</v>
      </c>
      <c r="C59" s="17"/>
      <c r="D59" s="279" t="s">
        <v>444</v>
      </c>
      <c r="E59" s="186"/>
      <c r="F59" s="24"/>
      <c r="G59" s="279" t="s">
        <v>439</v>
      </c>
      <c r="H59" s="17"/>
      <c r="I59" s="24"/>
      <c r="J59" s="197" t="s">
        <v>236</v>
      </c>
      <c r="K59" s="186"/>
    </row>
    <row r="60" spans="2:11">
      <c r="B60" s="1" t="s">
        <v>423</v>
      </c>
      <c r="C60" s="1"/>
      <c r="D60" s="1" t="s">
        <v>423</v>
      </c>
      <c r="E60" s="1"/>
      <c r="F60" s="1"/>
      <c r="G60" s="1" t="s">
        <v>440</v>
      </c>
      <c r="H60" s="1"/>
      <c r="I60" s="1"/>
      <c r="J60" s="1" t="s">
        <v>238</v>
      </c>
      <c r="K60" s="1"/>
    </row>
    <row r="87" spans="1:1">
      <c r="A87" s="16"/>
    </row>
    <row r="88" spans="1:1">
      <c r="A88" s="16"/>
    </row>
    <row r="89" spans="1:1">
      <c r="A89" s="16"/>
    </row>
    <row r="105" spans="1:1">
      <c r="A105" s="16"/>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8740157480314965" right="0" top="0.74803149606299213" bottom="0.74803149606299213" header="0.31496062992125984" footer="0.31496062992125984"/>
  <pageSetup paperSize="9" scale="55"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9" tint="-0.499984740745262"/>
  </sheetPr>
  <dimension ref="A1:AV83"/>
  <sheetViews>
    <sheetView showGridLines="0" topLeftCell="A8" zoomScale="87" zoomScaleNormal="87" workbookViewId="0">
      <selection activeCell="I19" sqref="I19:I24"/>
    </sheetView>
  </sheetViews>
  <sheetFormatPr baseColWidth="10" defaultColWidth="11.44140625" defaultRowHeight="13.2"/>
  <cols>
    <col min="1" max="1" width="2.33203125" style="1" customWidth="1"/>
    <col min="2" max="2" width="27.6640625" style="44" bestFit="1" customWidth="1"/>
    <col min="3" max="3" width="18" style="44" customWidth="1"/>
    <col min="4" max="4" width="16.109375" style="44" customWidth="1"/>
    <col min="5" max="5" width="17.44140625" style="44" bestFit="1" customWidth="1"/>
    <col min="6" max="6" width="16.88671875" style="44" customWidth="1"/>
    <col min="7" max="7" width="17" style="44" customWidth="1"/>
    <col min="8" max="8" width="15.88671875" style="44" bestFit="1" customWidth="1"/>
    <col min="9" max="9" width="15.33203125" style="44" customWidth="1"/>
    <col min="10" max="10" width="16.6640625" style="619" bestFit="1" customWidth="1"/>
    <col min="11" max="12" width="18" style="619" customWidth="1"/>
    <col min="13" max="13" width="26.44140625" style="44" bestFit="1" customWidth="1"/>
    <col min="14" max="16" width="11.44140625" style="44"/>
    <col min="17" max="16384" width="11.44140625" style="1"/>
  </cols>
  <sheetData>
    <row r="1" spans="1:48">
      <c r="K1" s="618" t="s">
        <v>142</v>
      </c>
    </row>
    <row r="5" spans="1:48">
      <c r="B5" s="895" t="s">
        <v>445</v>
      </c>
      <c r="C5" s="896"/>
      <c r="D5" s="896"/>
      <c r="E5" s="896"/>
      <c r="F5" s="896"/>
      <c r="G5" s="896"/>
      <c r="H5" s="896"/>
      <c r="I5" s="896"/>
      <c r="J5" s="896"/>
      <c r="K5" s="896"/>
      <c r="L5" s="897"/>
      <c r="M5" s="106"/>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row>
    <row r="6" spans="1:48" ht="16.2" customHeight="1">
      <c r="B6" s="163"/>
      <c r="C6" s="163"/>
      <c r="D6" s="163"/>
      <c r="E6" s="163"/>
      <c r="F6" s="163"/>
      <c r="G6" s="163"/>
      <c r="H6" s="163"/>
      <c r="I6" s="163"/>
      <c r="J6" s="620"/>
      <c r="K6" s="620"/>
      <c r="L6" s="620"/>
      <c r="M6" s="106"/>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row>
    <row r="7" spans="1:48" s="4" customFormat="1">
      <c r="A7" s="1"/>
      <c r="B7" s="109" t="s">
        <v>362</v>
      </c>
      <c r="C7" s="107"/>
      <c r="D7" s="107"/>
      <c r="E7" s="107"/>
      <c r="F7" s="107"/>
      <c r="G7" s="107"/>
      <c r="H7" s="107"/>
      <c r="I7" s="107"/>
      <c r="J7" s="621"/>
      <c r="K7" s="621"/>
      <c r="L7" s="621"/>
      <c r="M7" s="108"/>
    </row>
    <row r="8" spans="1:48" ht="48">
      <c r="B8" s="298" t="s">
        <v>446</v>
      </c>
      <c r="C8" s="299" t="s">
        <v>447</v>
      </c>
      <c r="D8" s="299" t="s">
        <v>448</v>
      </c>
      <c r="E8" s="299" t="s">
        <v>449</v>
      </c>
      <c r="F8" s="299" t="s">
        <v>450</v>
      </c>
      <c r="G8" s="299" t="s">
        <v>451</v>
      </c>
      <c r="H8" s="299" t="s">
        <v>452</v>
      </c>
      <c r="I8" s="299" t="s">
        <v>453</v>
      </c>
      <c r="J8" s="299" t="s">
        <v>454</v>
      </c>
      <c r="K8" s="898" t="s">
        <v>455</v>
      </c>
      <c r="L8" s="899"/>
      <c r="M8" s="108"/>
      <c r="N8" s="1"/>
      <c r="O8" s="1"/>
      <c r="P8" s="1"/>
    </row>
    <row r="9" spans="1:48">
      <c r="B9" s="300"/>
      <c r="C9" s="301"/>
      <c r="D9" s="301"/>
      <c r="E9" s="301"/>
      <c r="F9" s="301"/>
      <c r="G9" s="301"/>
      <c r="H9" s="301"/>
      <c r="I9" s="301"/>
      <c r="J9" s="631"/>
      <c r="K9" s="622">
        <f>+'Nota 8'!C10</f>
        <v>45838</v>
      </c>
      <c r="L9" s="622">
        <v>45657</v>
      </c>
      <c r="M9" s="108"/>
      <c r="N9" s="1"/>
      <c r="O9" s="1"/>
      <c r="P9" s="1"/>
    </row>
    <row r="10" spans="1:48" s="567" customFormat="1">
      <c r="B10" s="616" t="s">
        <v>456</v>
      </c>
      <c r="C10" s="623">
        <v>29463780829</v>
      </c>
      <c r="D10" s="634">
        <v>5045505960</v>
      </c>
      <c r="E10" s="623">
        <v>-19435641578.790798</v>
      </c>
      <c r="F10" s="634">
        <v>15073645210.209202</v>
      </c>
      <c r="G10" s="623">
        <v>18991126731</v>
      </c>
      <c r="H10" s="634">
        <v>1236864118</v>
      </c>
      <c r="I10" s="623"/>
      <c r="J10" s="634">
        <v>20227990849</v>
      </c>
      <c r="K10" s="623">
        <v>13836781092.209202</v>
      </c>
      <c r="L10" s="634">
        <v>29463780829</v>
      </c>
      <c r="M10" s="568"/>
    </row>
    <row r="11" spans="1:48" s="567" customFormat="1">
      <c r="B11" s="632" t="s">
        <v>464</v>
      </c>
      <c r="C11" s="624">
        <v>33943101739</v>
      </c>
      <c r="D11" s="635"/>
      <c r="E11" s="624">
        <v>-16676640871.2092</v>
      </c>
      <c r="F11" s="635">
        <v>17266460867.790802</v>
      </c>
      <c r="G11" s="624">
        <v>6638986792.2695999</v>
      </c>
      <c r="H11" s="635">
        <v>382692178</v>
      </c>
      <c r="I11" s="624"/>
      <c r="J11" s="635">
        <v>7021678970.2695999</v>
      </c>
      <c r="K11" s="624">
        <v>16883768689.790802</v>
      </c>
      <c r="L11" s="635">
        <v>33943101739</v>
      </c>
      <c r="M11" s="568"/>
    </row>
    <row r="12" spans="1:48" s="567" customFormat="1">
      <c r="B12" s="632" t="s">
        <v>468</v>
      </c>
      <c r="C12" s="624">
        <v>9443855692</v>
      </c>
      <c r="D12" s="635"/>
      <c r="E12" s="624"/>
      <c r="F12" s="635">
        <v>9443855692</v>
      </c>
      <c r="G12" s="624">
        <v>2480204524.4734001</v>
      </c>
      <c r="H12" s="635">
        <v>209865284</v>
      </c>
      <c r="I12" s="624"/>
      <c r="J12" s="635">
        <v>2690069808.4734001</v>
      </c>
      <c r="K12" s="624">
        <v>9233990408</v>
      </c>
      <c r="L12" s="635">
        <v>9443855692</v>
      </c>
      <c r="M12" s="568"/>
    </row>
    <row r="13" spans="1:48" s="567" customFormat="1">
      <c r="B13" s="632" t="s">
        <v>339</v>
      </c>
      <c r="C13" s="624">
        <v>6775835401</v>
      </c>
      <c r="D13" s="635">
        <v>123895884</v>
      </c>
      <c r="E13" s="624"/>
      <c r="F13" s="635">
        <v>6899731285</v>
      </c>
      <c r="G13" s="624">
        <v>4708224150</v>
      </c>
      <c r="H13" s="635">
        <v>533872812</v>
      </c>
      <c r="I13" s="624"/>
      <c r="J13" s="635">
        <v>5242096962</v>
      </c>
      <c r="K13" s="624">
        <v>6365858473</v>
      </c>
      <c r="L13" s="635">
        <v>6775835401</v>
      </c>
      <c r="M13" s="568"/>
    </row>
    <row r="14" spans="1:48" s="567" customFormat="1">
      <c r="B14" s="632" t="s">
        <v>466</v>
      </c>
      <c r="C14" s="624">
        <v>8310075077</v>
      </c>
      <c r="D14" s="635"/>
      <c r="E14" s="624"/>
      <c r="F14" s="635">
        <v>8310075077</v>
      </c>
      <c r="G14" s="624">
        <v>0</v>
      </c>
      <c r="H14" s="635"/>
      <c r="I14" s="624"/>
      <c r="J14" s="635">
        <v>0</v>
      </c>
      <c r="K14" s="624">
        <v>8310075077</v>
      </c>
      <c r="L14" s="635">
        <v>8310075077</v>
      </c>
      <c r="M14" s="568"/>
    </row>
    <row r="15" spans="1:48" s="567" customFormat="1">
      <c r="B15" s="632" t="s">
        <v>457</v>
      </c>
      <c r="C15" s="624">
        <v>2115940690</v>
      </c>
      <c r="D15" s="635">
        <v>15286364</v>
      </c>
      <c r="E15" s="624"/>
      <c r="F15" s="635">
        <v>2131227054</v>
      </c>
      <c r="G15" s="624">
        <v>2965353137.3002</v>
      </c>
      <c r="H15" s="635">
        <v>65309534</v>
      </c>
      <c r="I15" s="624"/>
      <c r="J15" s="635">
        <v>3030662671.3002</v>
      </c>
      <c r="K15" s="624">
        <v>2065917520</v>
      </c>
      <c r="L15" s="635">
        <v>2115940690</v>
      </c>
      <c r="M15" s="568"/>
    </row>
    <row r="16" spans="1:48" s="567" customFormat="1">
      <c r="B16" s="632" t="s">
        <v>463</v>
      </c>
      <c r="C16" s="624">
        <v>2050605375</v>
      </c>
      <c r="D16" s="635">
        <v>26737785</v>
      </c>
      <c r="E16" s="624"/>
      <c r="F16" s="635">
        <v>2077343160</v>
      </c>
      <c r="G16" s="624">
        <v>1826649877.9868</v>
      </c>
      <c r="H16" s="635">
        <v>99532286</v>
      </c>
      <c r="I16" s="624"/>
      <c r="J16" s="635">
        <v>1926182163.9868</v>
      </c>
      <c r="K16" s="624">
        <v>1977810874</v>
      </c>
      <c r="L16" s="635">
        <v>2050605375</v>
      </c>
      <c r="M16" s="568"/>
    </row>
    <row r="17" spans="2:48" s="567" customFormat="1">
      <c r="B17" s="632" t="s">
        <v>469</v>
      </c>
      <c r="C17" s="624">
        <v>2616339686</v>
      </c>
      <c r="D17" s="635"/>
      <c r="E17" s="624"/>
      <c r="F17" s="635">
        <v>2616339686</v>
      </c>
      <c r="G17" s="624">
        <v>356773594.19999999</v>
      </c>
      <c r="H17" s="635">
        <v>65409062</v>
      </c>
      <c r="I17" s="624"/>
      <c r="J17" s="635">
        <v>422182656.19999999</v>
      </c>
      <c r="K17" s="624">
        <v>2550930624</v>
      </c>
      <c r="L17" s="635">
        <v>2616339686</v>
      </c>
      <c r="M17" s="568"/>
    </row>
    <row r="18" spans="2:48" s="567" customFormat="1">
      <c r="B18" s="632" t="s">
        <v>458</v>
      </c>
      <c r="C18" s="624">
        <v>272019569</v>
      </c>
      <c r="D18" s="635">
        <v>108075850</v>
      </c>
      <c r="E18" s="624"/>
      <c r="F18" s="635">
        <v>380095419</v>
      </c>
      <c r="G18" s="624">
        <v>1435347102.5793002</v>
      </c>
      <c r="H18" s="635">
        <v>58238186</v>
      </c>
      <c r="I18" s="624"/>
      <c r="J18" s="635">
        <v>1493585288.5793002</v>
      </c>
      <c r="K18" s="624">
        <v>321857233</v>
      </c>
      <c r="L18" s="635">
        <v>272019569</v>
      </c>
      <c r="M18" s="568"/>
    </row>
    <row r="19" spans="2:48" s="567" customFormat="1">
      <c r="B19" s="632" t="s">
        <v>465</v>
      </c>
      <c r="C19" s="624">
        <v>14919365617</v>
      </c>
      <c r="D19" s="635">
        <v>3772958200</v>
      </c>
      <c r="E19" s="624"/>
      <c r="F19" s="635">
        <v>18692323817</v>
      </c>
      <c r="G19" s="624">
        <v>0</v>
      </c>
      <c r="H19" s="635"/>
      <c r="I19" s="624"/>
      <c r="J19" s="635">
        <v>0</v>
      </c>
      <c r="K19" s="624">
        <v>18692323817</v>
      </c>
      <c r="L19" s="635">
        <v>14919365617</v>
      </c>
      <c r="M19" s="568"/>
    </row>
    <row r="20" spans="2:48" s="567" customFormat="1">
      <c r="B20" s="632" t="s">
        <v>460</v>
      </c>
      <c r="C20" s="624">
        <v>123754673</v>
      </c>
      <c r="D20" s="635">
        <v>40325111</v>
      </c>
      <c r="E20" s="624"/>
      <c r="F20" s="635">
        <v>164079784</v>
      </c>
      <c r="G20" s="624">
        <v>612224589.125</v>
      </c>
      <c r="H20" s="635">
        <v>15250916</v>
      </c>
      <c r="I20" s="624"/>
      <c r="J20" s="635">
        <v>627475505.125</v>
      </c>
      <c r="K20" s="624">
        <v>148828868</v>
      </c>
      <c r="L20" s="635">
        <v>123754673</v>
      </c>
      <c r="M20" s="568"/>
    </row>
    <row r="21" spans="2:48" s="567" customFormat="1">
      <c r="B21" s="632" t="s">
        <v>462</v>
      </c>
      <c r="C21" s="624">
        <v>7206883</v>
      </c>
      <c r="D21" s="635"/>
      <c r="E21" s="624"/>
      <c r="F21" s="635">
        <v>7206883</v>
      </c>
      <c r="G21" s="624">
        <v>649552344.28499997</v>
      </c>
      <c r="H21" s="635">
        <v>1080008</v>
      </c>
      <c r="I21" s="624"/>
      <c r="J21" s="635">
        <v>650632352.28499997</v>
      </c>
      <c r="K21" s="624">
        <v>6126875</v>
      </c>
      <c r="L21" s="635">
        <v>7206883</v>
      </c>
      <c r="M21" s="568"/>
    </row>
    <row r="22" spans="2:48" s="567" customFormat="1">
      <c r="B22" s="632" t="s">
        <v>459</v>
      </c>
      <c r="C22" s="624">
        <v>311654923</v>
      </c>
      <c r="D22" s="635">
        <v>36676057</v>
      </c>
      <c r="E22" s="624"/>
      <c r="F22" s="635">
        <v>348330980</v>
      </c>
      <c r="G22" s="624">
        <v>278609560.26179999</v>
      </c>
      <c r="H22" s="635">
        <v>43027958</v>
      </c>
      <c r="I22" s="624"/>
      <c r="J22" s="635">
        <v>321637518.26179999</v>
      </c>
      <c r="K22" s="624">
        <v>305303022</v>
      </c>
      <c r="L22" s="635">
        <v>311654923</v>
      </c>
      <c r="M22" s="568"/>
    </row>
    <row r="23" spans="2:48" s="567" customFormat="1">
      <c r="B23" s="632" t="s">
        <v>461</v>
      </c>
      <c r="C23" s="624">
        <v>115110072</v>
      </c>
      <c r="D23" s="635">
        <v>183486589</v>
      </c>
      <c r="E23" s="624"/>
      <c r="F23" s="635">
        <v>298596661</v>
      </c>
      <c r="G23" s="624">
        <v>205332548.81999999</v>
      </c>
      <c r="H23" s="635">
        <v>15966318</v>
      </c>
      <c r="I23" s="624"/>
      <c r="J23" s="635">
        <v>221298866.81999999</v>
      </c>
      <c r="K23" s="624">
        <v>282630343</v>
      </c>
      <c r="L23" s="635">
        <v>115110072</v>
      </c>
      <c r="M23" s="568"/>
    </row>
    <row r="24" spans="2:48" s="567" customFormat="1">
      <c r="B24" s="633" t="s">
        <v>467</v>
      </c>
      <c r="C24" s="624">
        <v>107386943</v>
      </c>
      <c r="D24" s="636">
        <v>4639710</v>
      </c>
      <c r="E24" s="624"/>
      <c r="F24" s="636">
        <v>112026653</v>
      </c>
      <c r="G24" s="624">
        <v>61427259.328800008</v>
      </c>
      <c r="H24" s="636">
        <v>14901206</v>
      </c>
      <c r="I24" s="624"/>
      <c r="J24" s="636">
        <v>76328465.328800008</v>
      </c>
      <c r="K24" s="624">
        <v>97125447</v>
      </c>
      <c r="L24" s="636">
        <v>107386943</v>
      </c>
      <c r="M24" s="568"/>
    </row>
    <row r="25" spans="2:48">
      <c r="B25" s="617" t="s">
        <v>470</v>
      </c>
      <c r="C25" s="625">
        <f>SUM(C10:C24)</f>
        <v>110576033169</v>
      </c>
      <c r="D25" s="625">
        <f t="shared" ref="D25:L25" si="0">SUM(D10:D24)</f>
        <v>9357587510</v>
      </c>
      <c r="E25" s="625">
        <f t="shared" si="0"/>
        <v>-36112282450</v>
      </c>
      <c r="F25" s="625">
        <f t="shared" si="0"/>
        <v>83821338229</v>
      </c>
      <c r="G25" s="625">
        <f t="shared" si="0"/>
        <v>41209812211.629898</v>
      </c>
      <c r="H25" s="625">
        <f t="shared" si="0"/>
        <v>2742009866</v>
      </c>
      <c r="I25" s="625">
        <f t="shared" si="0"/>
        <v>0</v>
      </c>
      <c r="J25" s="625">
        <f t="shared" si="0"/>
        <v>43951822077.629898</v>
      </c>
      <c r="K25" s="625">
        <f t="shared" si="0"/>
        <v>81079328363</v>
      </c>
      <c r="L25" s="625">
        <f t="shared" si="0"/>
        <v>110576033169</v>
      </c>
      <c r="M25" s="106"/>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row>
    <row r="26" spans="2:48">
      <c r="K26" s="393"/>
      <c r="L26" s="626"/>
    </row>
    <row r="27" spans="2:48" ht="14.4">
      <c r="B27" s="197"/>
      <c r="C27" s="17"/>
      <c r="D27" s="96"/>
      <c r="E27" s="197"/>
      <c r="F27" s="24"/>
      <c r="G27" s="1"/>
      <c r="H27" s="17"/>
      <c r="I27" s="282"/>
      <c r="J27" s="629"/>
      <c r="K27" s="627"/>
      <c r="L27" s="627"/>
    </row>
    <row r="28" spans="2:48" ht="14.4">
      <c r="B28" s="197"/>
      <c r="C28" s="17"/>
      <c r="D28" s="96"/>
      <c r="E28" s="197"/>
      <c r="F28" s="24"/>
      <c r="G28" s="1"/>
      <c r="H28" s="17"/>
      <c r="I28" s="282"/>
      <c r="J28" s="629"/>
      <c r="K28" s="627"/>
      <c r="L28" s="627"/>
    </row>
    <row r="29" spans="2:48" ht="14.4">
      <c r="B29" s="197"/>
      <c r="C29" s="17"/>
      <c r="D29" s="96"/>
      <c r="E29" s="197"/>
      <c r="F29" s="24"/>
      <c r="G29" s="1"/>
      <c r="H29" s="17"/>
      <c r="I29" s="282"/>
      <c r="J29" s="629"/>
      <c r="K29" s="627"/>
      <c r="L29" s="627"/>
    </row>
    <row r="30" spans="2:48" ht="14.4">
      <c r="B30" s="186" t="s">
        <v>471</v>
      </c>
      <c r="C30" s="17"/>
      <c r="D30" s="96"/>
      <c r="E30" s="274"/>
      <c r="F30" s="186"/>
      <c r="G30" s="276"/>
      <c r="H30" s="186"/>
      <c r="I30" s="186"/>
      <c r="J30" s="274" t="s">
        <v>472</v>
      </c>
      <c r="K30" s="628"/>
      <c r="L30" s="629"/>
    </row>
    <row r="31" spans="2:48" ht="14.4">
      <c r="B31" s="197" t="s">
        <v>423</v>
      </c>
      <c r="C31" s="17"/>
      <c r="D31" s="96"/>
      <c r="E31" s="279"/>
      <c r="F31" s="1"/>
      <c r="G31" s="282"/>
      <c r="H31" s="188"/>
      <c r="I31" s="197"/>
      <c r="J31" s="279" t="s">
        <v>238</v>
      </c>
      <c r="K31" s="629"/>
      <c r="L31" s="629"/>
    </row>
    <row r="32" spans="2:48">
      <c r="B32" s="1"/>
      <c r="C32" s="1"/>
      <c r="D32" s="96"/>
      <c r="E32" s="1"/>
      <c r="F32" s="1"/>
      <c r="G32" s="1"/>
      <c r="H32" s="1"/>
      <c r="I32" s="1"/>
      <c r="K32" s="629"/>
      <c r="L32" s="630"/>
    </row>
    <row r="33" spans="3:4">
      <c r="D33" s="96"/>
    </row>
    <row r="34" spans="3:4">
      <c r="D34" s="140"/>
    </row>
    <row r="36" spans="3:4">
      <c r="C36" s="140"/>
      <c r="D36" s="98"/>
    </row>
    <row r="38" spans="3:4">
      <c r="D38" s="140"/>
    </row>
    <row r="65" spans="1:1">
      <c r="A65" s="16"/>
    </row>
    <row r="66" spans="1:1">
      <c r="A66" s="16"/>
    </row>
    <row r="67" spans="1:1">
      <c r="A67" s="16"/>
    </row>
    <row r="83" spans="1:1">
      <c r="A83" s="16"/>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L5"/>
    <mergeCell ref="K8:L8"/>
  </mergeCells>
  <hyperlinks>
    <hyperlink ref="K1" location="BG!A1" display="BG" xr:uid="{00000000-0004-0000-1100-000000000000}"/>
  </hyperlinks>
  <pageMargins left="0.9055118110236221" right="0" top="0.74803149606299213" bottom="0.55118110236220474" header="0.31496062992125984" footer="0.31496062992125984"/>
  <pageSetup paperSize="9" scale="6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9" tint="-0.499984740745262"/>
  </sheetPr>
  <dimension ref="A1:XFC113"/>
  <sheetViews>
    <sheetView showGridLines="0" topLeftCell="A12" zoomScale="90" zoomScaleNormal="90" workbookViewId="0">
      <selection activeCell="D15" sqref="D15"/>
    </sheetView>
  </sheetViews>
  <sheetFormatPr baseColWidth="10" defaultColWidth="11.44140625" defaultRowHeight="13.2"/>
  <cols>
    <col min="1" max="1" width="2.33203125" style="1" customWidth="1"/>
    <col min="2" max="2" width="34.33203125" style="1" customWidth="1"/>
    <col min="3" max="4" width="22.6640625" style="1" customWidth="1"/>
    <col min="5" max="16384" width="11.44140625" style="1"/>
  </cols>
  <sheetData>
    <row r="1" spans="2:16383">
      <c r="D1" s="101" t="s">
        <v>142</v>
      </c>
    </row>
    <row r="6" spans="2:16383">
      <c r="B6" s="484" t="s">
        <v>473</v>
      </c>
      <c r="C6" s="485"/>
      <c r="D6" s="486"/>
      <c r="F6" s="900"/>
      <c r="G6" s="900"/>
      <c r="H6" s="900"/>
      <c r="I6" s="900"/>
      <c r="J6" s="900"/>
      <c r="K6" s="900"/>
      <c r="L6" s="900"/>
      <c r="M6" s="900"/>
      <c r="N6" s="900"/>
      <c r="O6" s="900"/>
      <c r="P6" s="900"/>
      <c r="Q6" s="900"/>
      <c r="R6" s="900"/>
      <c r="S6" s="900"/>
      <c r="T6" s="900"/>
      <c r="U6" s="900"/>
      <c r="V6" s="900"/>
      <c r="W6" s="900"/>
      <c r="X6" s="900"/>
      <c r="Y6" s="900"/>
      <c r="Z6" s="900"/>
      <c r="AA6" s="900"/>
      <c r="AB6" s="900"/>
      <c r="AC6" s="900"/>
      <c r="AD6" s="900"/>
      <c r="AE6" s="900"/>
      <c r="AF6" s="900"/>
      <c r="AG6" s="900"/>
      <c r="AH6" s="900"/>
      <c r="AI6" s="900"/>
      <c r="AJ6" s="900"/>
      <c r="AK6" s="900"/>
      <c r="AL6" s="900"/>
      <c r="AM6" s="900"/>
      <c r="AN6" s="900"/>
      <c r="AO6" s="900"/>
      <c r="AP6" s="900"/>
      <c r="AQ6" s="900"/>
      <c r="AR6" s="900"/>
      <c r="AS6" s="900"/>
      <c r="AT6" s="900"/>
      <c r="AU6" s="900"/>
      <c r="AV6" s="900"/>
      <c r="AW6" s="900"/>
      <c r="AX6" s="900"/>
      <c r="AY6" s="900"/>
      <c r="AZ6" s="900"/>
      <c r="BA6" s="900"/>
      <c r="BB6" s="900"/>
      <c r="BC6" s="900"/>
      <c r="BD6" s="900"/>
      <c r="BE6" s="900"/>
      <c r="BF6" s="900"/>
      <c r="BG6" s="900"/>
      <c r="BH6" s="900"/>
      <c r="BI6" s="900"/>
      <c r="BJ6" s="900"/>
      <c r="BK6" s="900"/>
      <c r="BL6" s="900"/>
      <c r="BM6" s="900"/>
      <c r="BN6" s="900"/>
      <c r="BO6" s="900"/>
      <c r="BP6" s="900"/>
      <c r="BQ6" s="900"/>
      <c r="BR6" s="900"/>
      <c r="BS6" s="900"/>
      <c r="BT6" s="900"/>
      <c r="BU6" s="900"/>
      <c r="BV6" s="900"/>
      <c r="BW6" s="900"/>
      <c r="BX6" s="900"/>
      <c r="BY6" s="900"/>
      <c r="BZ6" s="900"/>
      <c r="CA6" s="900"/>
      <c r="CB6" s="900"/>
      <c r="CC6" s="900"/>
      <c r="CD6" s="900"/>
      <c r="CE6" s="900"/>
      <c r="CF6" s="900"/>
      <c r="CG6" s="900"/>
      <c r="CH6" s="900"/>
      <c r="CI6" s="900"/>
      <c r="CJ6" s="900"/>
      <c r="CK6" s="900"/>
      <c r="CL6" s="900"/>
      <c r="CM6" s="900"/>
      <c r="CN6" s="900"/>
      <c r="CO6" s="900"/>
      <c r="CP6" s="900"/>
      <c r="CQ6" s="900"/>
      <c r="CR6" s="900"/>
      <c r="CS6" s="900"/>
      <c r="CT6" s="900"/>
      <c r="CU6" s="900"/>
      <c r="CV6" s="900"/>
      <c r="CW6" s="900"/>
      <c r="CX6" s="900"/>
      <c r="CY6" s="900"/>
      <c r="CZ6" s="900"/>
      <c r="DA6" s="900"/>
      <c r="DB6" s="900"/>
      <c r="DC6" s="900"/>
      <c r="DD6" s="900"/>
      <c r="DE6" s="900"/>
      <c r="DF6" s="900"/>
      <c r="DG6" s="900"/>
      <c r="DH6" s="900"/>
      <c r="DI6" s="900"/>
      <c r="DJ6" s="900"/>
      <c r="DK6" s="900"/>
      <c r="DL6" s="900"/>
      <c r="DM6" s="900"/>
      <c r="DN6" s="900"/>
      <c r="DO6" s="900"/>
      <c r="DP6" s="900"/>
      <c r="DQ6" s="900"/>
      <c r="DR6" s="900"/>
      <c r="DS6" s="900"/>
      <c r="DT6" s="900"/>
      <c r="DU6" s="900"/>
      <c r="DV6" s="900"/>
      <c r="DW6" s="900"/>
      <c r="DX6" s="900"/>
      <c r="DY6" s="900"/>
      <c r="DZ6" s="900"/>
      <c r="EA6" s="900"/>
      <c r="EB6" s="900"/>
      <c r="EC6" s="900"/>
      <c r="ED6" s="900"/>
      <c r="EE6" s="900"/>
      <c r="EF6" s="900"/>
      <c r="EG6" s="900"/>
      <c r="EH6" s="900"/>
      <c r="EI6" s="900"/>
      <c r="EJ6" s="900"/>
      <c r="EK6" s="900"/>
      <c r="EL6" s="900"/>
      <c r="EM6" s="900"/>
      <c r="EN6" s="900"/>
      <c r="EO6" s="900"/>
      <c r="EP6" s="900"/>
      <c r="EQ6" s="900"/>
      <c r="ER6" s="900"/>
      <c r="ES6" s="900"/>
      <c r="ET6" s="900"/>
      <c r="EU6" s="900"/>
      <c r="EV6" s="900"/>
      <c r="EW6" s="900"/>
      <c r="EX6" s="900"/>
      <c r="EY6" s="900"/>
      <c r="EZ6" s="900"/>
      <c r="FA6" s="900"/>
      <c r="FB6" s="900"/>
      <c r="FC6" s="900"/>
      <c r="FD6" s="900"/>
      <c r="FE6" s="900"/>
      <c r="FF6" s="900"/>
      <c r="FG6" s="900"/>
      <c r="FH6" s="900"/>
      <c r="FI6" s="900"/>
      <c r="FJ6" s="900"/>
      <c r="FK6" s="900"/>
      <c r="FL6" s="900"/>
      <c r="FM6" s="900"/>
      <c r="FN6" s="900"/>
      <c r="FO6" s="900"/>
      <c r="FP6" s="900"/>
      <c r="FQ6" s="900"/>
      <c r="FR6" s="900"/>
      <c r="FS6" s="900"/>
      <c r="FT6" s="900"/>
      <c r="FU6" s="900"/>
      <c r="FV6" s="900"/>
      <c r="FW6" s="900"/>
      <c r="FX6" s="900"/>
      <c r="FY6" s="900"/>
      <c r="FZ6" s="900"/>
      <c r="GA6" s="900"/>
      <c r="GB6" s="900"/>
      <c r="GC6" s="900"/>
      <c r="GD6" s="900"/>
      <c r="GE6" s="900"/>
      <c r="GF6" s="900"/>
      <c r="GG6" s="900"/>
      <c r="GH6" s="900"/>
      <c r="GI6" s="900"/>
      <c r="GJ6" s="900"/>
      <c r="GK6" s="900"/>
      <c r="GL6" s="900"/>
      <c r="GM6" s="900"/>
      <c r="GN6" s="900"/>
      <c r="GO6" s="900"/>
      <c r="GP6" s="900"/>
      <c r="GQ6" s="900"/>
      <c r="GR6" s="900"/>
      <c r="GS6" s="900"/>
      <c r="GT6" s="900"/>
      <c r="GU6" s="900"/>
      <c r="GV6" s="900"/>
      <c r="GW6" s="900"/>
      <c r="GX6" s="900"/>
      <c r="GY6" s="900"/>
      <c r="GZ6" s="900"/>
      <c r="HA6" s="900"/>
      <c r="HB6" s="900"/>
      <c r="HC6" s="900"/>
      <c r="HD6" s="900"/>
      <c r="HE6" s="900"/>
      <c r="HF6" s="900"/>
      <c r="HG6" s="900"/>
      <c r="HH6" s="900"/>
      <c r="HI6" s="900"/>
      <c r="HJ6" s="900"/>
      <c r="HK6" s="900"/>
      <c r="HL6" s="900"/>
      <c r="HM6" s="900"/>
      <c r="HN6" s="900"/>
      <c r="HO6" s="900"/>
      <c r="HP6" s="900"/>
      <c r="HQ6" s="900"/>
      <c r="HR6" s="900"/>
      <c r="HS6" s="900"/>
      <c r="HT6" s="900"/>
      <c r="HU6" s="900"/>
      <c r="HV6" s="900"/>
      <c r="HW6" s="900"/>
      <c r="HX6" s="900"/>
      <c r="HY6" s="900"/>
      <c r="HZ6" s="900"/>
      <c r="IA6" s="900"/>
      <c r="IB6" s="900"/>
      <c r="IC6" s="900"/>
      <c r="ID6" s="900"/>
      <c r="IE6" s="900"/>
      <c r="IF6" s="900"/>
      <c r="IG6" s="900"/>
      <c r="IH6" s="900"/>
      <c r="II6" s="900"/>
      <c r="IJ6" s="900"/>
      <c r="IK6" s="900"/>
      <c r="IL6" s="900"/>
      <c r="IM6" s="900"/>
      <c r="IN6" s="900"/>
      <c r="IO6" s="900"/>
      <c r="IP6" s="900"/>
      <c r="IQ6" s="900"/>
      <c r="IR6" s="900"/>
      <c r="IS6" s="900"/>
      <c r="IT6" s="900"/>
      <c r="IU6" s="900"/>
      <c r="IV6" s="900"/>
      <c r="IW6" s="900"/>
      <c r="IX6" s="900"/>
      <c r="IY6" s="900"/>
      <c r="IZ6" s="900"/>
      <c r="JA6" s="900"/>
      <c r="JB6" s="900"/>
      <c r="JC6" s="900"/>
      <c r="JD6" s="900"/>
      <c r="JE6" s="900"/>
      <c r="JF6" s="900"/>
      <c r="JG6" s="900"/>
      <c r="JH6" s="900"/>
      <c r="JI6" s="900"/>
      <c r="JJ6" s="900"/>
      <c r="JK6" s="900"/>
      <c r="JL6" s="900"/>
      <c r="JM6" s="900"/>
      <c r="JN6" s="900"/>
      <c r="JO6" s="900"/>
      <c r="JP6" s="900"/>
      <c r="JQ6" s="900"/>
      <c r="JR6" s="900"/>
      <c r="JS6" s="900"/>
      <c r="JT6" s="900"/>
      <c r="JU6" s="900"/>
      <c r="JV6" s="900"/>
      <c r="JW6" s="900"/>
      <c r="JX6" s="900"/>
      <c r="JY6" s="900"/>
      <c r="JZ6" s="900"/>
      <c r="KA6" s="900"/>
      <c r="KB6" s="900"/>
      <c r="KC6" s="900"/>
      <c r="KD6" s="900"/>
      <c r="KE6" s="900"/>
      <c r="KF6" s="900"/>
      <c r="KG6" s="900"/>
      <c r="KH6" s="900"/>
      <c r="KI6" s="900"/>
      <c r="KJ6" s="900"/>
      <c r="KK6" s="900"/>
      <c r="KL6" s="900"/>
      <c r="KM6" s="900"/>
      <c r="KN6" s="900"/>
      <c r="KO6" s="900"/>
      <c r="KP6" s="900"/>
      <c r="KQ6" s="900"/>
      <c r="KR6" s="900"/>
      <c r="KS6" s="900"/>
      <c r="KT6" s="900"/>
      <c r="KU6" s="900"/>
      <c r="KV6" s="900"/>
      <c r="KW6" s="900"/>
      <c r="KX6" s="900"/>
      <c r="KY6" s="900"/>
      <c r="KZ6" s="900"/>
      <c r="LA6" s="900"/>
      <c r="LB6" s="900"/>
      <c r="LC6" s="900"/>
      <c r="LD6" s="900"/>
      <c r="LE6" s="900"/>
      <c r="LF6" s="900"/>
      <c r="LG6" s="900"/>
      <c r="LH6" s="900"/>
      <c r="LI6" s="900"/>
      <c r="LJ6" s="900"/>
      <c r="LK6" s="900"/>
      <c r="LL6" s="900"/>
      <c r="LM6" s="900"/>
      <c r="LN6" s="900"/>
      <c r="LO6" s="900"/>
      <c r="LP6" s="900"/>
      <c r="LQ6" s="900"/>
      <c r="LR6" s="900"/>
      <c r="LS6" s="900"/>
      <c r="LT6" s="900"/>
      <c r="LU6" s="900"/>
      <c r="LV6" s="900"/>
      <c r="LW6" s="900"/>
      <c r="LX6" s="900"/>
      <c r="LY6" s="900"/>
      <c r="LZ6" s="900"/>
      <c r="MA6" s="900"/>
      <c r="MB6" s="900"/>
      <c r="MC6" s="900"/>
      <c r="MD6" s="900"/>
      <c r="ME6" s="900"/>
      <c r="MF6" s="900"/>
      <c r="MG6" s="900"/>
      <c r="MH6" s="900"/>
      <c r="MI6" s="900"/>
      <c r="MJ6" s="900"/>
      <c r="MK6" s="900"/>
      <c r="ML6" s="900"/>
      <c r="MM6" s="900"/>
      <c r="MN6" s="900"/>
      <c r="MO6" s="900"/>
      <c r="MP6" s="900"/>
      <c r="MQ6" s="900"/>
      <c r="MR6" s="900"/>
      <c r="MS6" s="900"/>
      <c r="MT6" s="900"/>
      <c r="MU6" s="900"/>
      <c r="MV6" s="900"/>
      <c r="MW6" s="900"/>
      <c r="MX6" s="900"/>
      <c r="MY6" s="900"/>
      <c r="MZ6" s="900"/>
      <c r="NA6" s="900"/>
      <c r="NB6" s="900"/>
      <c r="NC6" s="900"/>
      <c r="ND6" s="900"/>
      <c r="NE6" s="900"/>
      <c r="NF6" s="900"/>
      <c r="NG6" s="900"/>
      <c r="NH6" s="900"/>
      <c r="NI6" s="900"/>
      <c r="NJ6" s="900"/>
      <c r="NK6" s="900"/>
      <c r="NL6" s="900"/>
      <c r="NM6" s="900"/>
      <c r="NN6" s="900"/>
      <c r="NO6" s="900"/>
      <c r="NP6" s="900"/>
      <c r="NQ6" s="900"/>
      <c r="NR6" s="900"/>
      <c r="NS6" s="900"/>
      <c r="NT6" s="900"/>
      <c r="NU6" s="900"/>
      <c r="NV6" s="900"/>
      <c r="NW6" s="900"/>
      <c r="NX6" s="900"/>
      <c r="NY6" s="900"/>
      <c r="NZ6" s="900"/>
      <c r="OA6" s="900"/>
      <c r="OB6" s="900"/>
      <c r="OC6" s="900"/>
      <c r="OD6" s="900"/>
      <c r="OE6" s="900"/>
      <c r="OF6" s="900"/>
      <c r="OG6" s="900"/>
      <c r="OH6" s="900"/>
      <c r="OI6" s="900"/>
      <c r="OJ6" s="900"/>
      <c r="OK6" s="900"/>
      <c r="OL6" s="900"/>
      <c r="OM6" s="900"/>
      <c r="ON6" s="900"/>
      <c r="OO6" s="900"/>
      <c r="OP6" s="900"/>
      <c r="OQ6" s="900"/>
      <c r="OR6" s="900"/>
      <c r="OS6" s="900"/>
      <c r="OT6" s="900"/>
      <c r="OU6" s="900"/>
      <c r="OV6" s="900"/>
      <c r="OW6" s="900"/>
      <c r="OX6" s="900"/>
      <c r="OY6" s="900"/>
      <c r="OZ6" s="900"/>
      <c r="PA6" s="900"/>
      <c r="PB6" s="900"/>
      <c r="PC6" s="900"/>
      <c r="PD6" s="900"/>
      <c r="PE6" s="900"/>
      <c r="PF6" s="900"/>
      <c r="PG6" s="900"/>
      <c r="PH6" s="900"/>
      <c r="PI6" s="900"/>
      <c r="PJ6" s="900"/>
      <c r="PK6" s="900"/>
      <c r="PL6" s="900"/>
      <c r="PM6" s="900"/>
      <c r="PN6" s="900"/>
      <c r="PO6" s="900"/>
      <c r="PP6" s="900"/>
      <c r="PQ6" s="900"/>
      <c r="PR6" s="900"/>
      <c r="PS6" s="900"/>
      <c r="PT6" s="900"/>
      <c r="PU6" s="900"/>
      <c r="PV6" s="900"/>
      <c r="PW6" s="900"/>
      <c r="PX6" s="900"/>
      <c r="PY6" s="900"/>
      <c r="PZ6" s="900"/>
      <c r="QA6" s="900"/>
      <c r="QB6" s="900"/>
      <c r="QC6" s="900"/>
      <c r="QD6" s="900"/>
      <c r="QE6" s="900"/>
      <c r="QF6" s="900"/>
      <c r="QG6" s="900"/>
      <c r="QH6" s="900"/>
      <c r="QI6" s="900"/>
      <c r="QJ6" s="900"/>
      <c r="QK6" s="900"/>
      <c r="QL6" s="900"/>
      <c r="QM6" s="900"/>
      <c r="QN6" s="900"/>
      <c r="QO6" s="900"/>
      <c r="QP6" s="900"/>
      <c r="QQ6" s="900"/>
      <c r="QR6" s="900"/>
      <c r="QS6" s="900"/>
      <c r="QT6" s="900"/>
      <c r="QU6" s="900"/>
      <c r="QV6" s="900"/>
      <c r="QW6" s="900"/>
      <c r="QX6" s="900"/>
      <c r="QY6" s="900"/>
      <c r="QZ6" s="900"/>
      <c r="RA6" s="900"/>
      <c r="RB6" s="900"/>
      <c r="RC6" s="900"/>
      <c r="RD6" s="900"/>
      <c r="RE6" s="900"/>
      <c r="RF6" s="900"/>
      <c r="RG6" s="900"/>
      <c r="RH6" s="900"/>
      <c r="RI6" s="900"/>
      <c r="RJ6" s="900"/>
      <c r="RK6" s="900"/>
      <c r="RL6" s="900"/>
      <c r="RM6" s="900"/>
      <c r="RN6" s="900"/>
      <c r="RO6" s="900"/>
      <c r="RP6" s="900"/>
      <c r="RQ6" s="900"/>
      <c r="RR6" s="900"/>
      <c r="RS6" s="900"/>
      <c r="RT6" s="900"/>
      <c r="RU6" s="900"/>
      <c r="RV6" s="900"/>
      <c r="RW6" s="900"/>
      <c r="RX6" s="900"/>
      <c r="RY6" s="900"/>
      <c r="RZ6" s="900"/>
      <c r="SA6" s="900"/>
      <c r="SB6" s="900"/>
      <c r="SC6" s="900"/>
      <c r="SD6" s="900"/>
      <c r="SE6" s="900"/>
      <c r="SF6" s="900"/>
      <c r="SG6" s="900"/>
      <c r="SH6" s="900"/>
      <c r="SI6" s="900"/>
      <c r="SJ6" s="900"/>
      <c r="SK6" s="900"/>
      <c r="SL6" s="900"/>
      <c r="SM6" s="900"/>
      <c r="SN6" s="900"/>
      <c r="SO6" s="900"/>
      <c r="SP6" s="900"/>
      <c r="SQ6" s="900"/>
      <c r="SR6" s="900"/>
      <c r="SS6" s="900"/>
      <c r="ST6" s="900"/>
      <c r="SU6" s="900"/>
      <c r="SV6" s="900"/>
      <c r="SW6" s="900"/>
      <c r="SX6" s="900"/>
      <c r="SY6" s="900"/>
      <c r="SZ6" s="900"/>
      <c r="TA6" s="900"/>
      <c r="TB6" s="900"/>
      <c r="TC6" s="900"/>
      <c r="TD6" s="900"/>
      <c r="TE6" s="900"/>
      <c r="TF6" s="900"/>
      <c r="TG6" s="900"/>
      <c r="TH6" s="900"/>
      <c r="TI6" s="900"/>
      <c r="TJ6" s="900"/>
      <c r="TK6" s="900"/>
      <c r="TL6" s="900"/>
      <c r="TM6" s="900"/>
      <c r="TN6" s="900"/>
      <c r="TO6" s="900"/>
      <c r="TP6" s="900"/>
      <c r="TQ6" s="900"/>
      <c r="TR6" s="900"/>
      <c r="TS6" s="900"/>
      <c r="TT6" s="900"/>
      <c r="TU6" s="900"/>
      <c r="TV6" s="900"/>
      <c r="TW6" s="900"/>
      <c r="TX6" s="900"/>
      <c r="TY6" s="900"/>
      <c r="TZ6" s="900"/>
      <c r="UA6" s="900"/>
      <c r="UB6" s="900"/>
      <c r="UC6" s="900"/>
      <c r="UD6" s="900"/>
      <c r="UE6" s="900"/>
      <c r="UF6" s="900"/>
      <c r="UG6" s="900"/>
      <c r="UH6" s="900"/>
      <c r="UI6" s="900"/>
      <c r="UJ6" s="900"/>
      <c r="UK6" s="900"/>
      <c r="UL6" s="900"/>
      <c r="UM6" s="900"/>
      <c r="UN6" s="900"/>
      <c r="UO6" s="900"/>
      <c r="UP6" s="900"/>
      <c r="UQ6" s="900"/>
      <c r="UR6" s="900"/>
      <c r="US6" s="900"/>
      <c r="UT6" s="900"/>
      <c r="UU6" s="900"/>
      <c r="UV6" s="900"/>
      <c r="UW6" s="900"/>
      <c r="UX6" s="900"/>
      <c r="UY6" s="900"/>
      <c r="UZ6" s="900"/>
      <c r="VA6" s="900"/>
      <c r="VB6" s="900"/>
      <c r="VC6" s="900"/>
      <c r="VD6" s="900"/>
      <c r="VE6" s="900"/>
      <c r="VF6" s="900"/>
      <c r="VG6" s="900"/>
      <c r="VH6" s="900"/>
      <c r="VI6" s="900"/>
      <c r="VJ6" s="900"/>
      <c r="VK6" s="900"/>
      <c r="VL6" s="900"/>
      <c r="VM6" s="900"/>
      <c r="VN6" s="900"/>
      <c r="VO6" s="900"/>
      <c r="VP6" s="900"/>
      <c r="VQ6" s="900"/>
      <c r="VR6" s="900"/>
      <c r="VS6" s="900"/>
      <c r="VT6" s="900"/>
      <c r="VU6" s="900"/>
      <c r="VV6" s="900"/>
      <c r="VW6" s="900"/>
      <c r="VX6" s="900"/>
      <c r="VY6" s="900"/>
      <c r="VZ6" s="900"/>
      <c r="WA6" s="900"/>
      <c r="WB6" s="900"/>
      <c r="WC6" s="900"/>
      <c r="WD6" s="900"/>
      <c r="WE6" s="900"/>
      <c r="WF6" s="900"/>
      <c r="WG6" s="900"/>
      <c r="WH6" s="900"/>
      <c r="WI6" s="900"/>
      <c r="WJ6" s="900"/>
      <c r="WK6" s="900"/>
      <c r="WL6" s="900"/>
      <c r="WM6" s="900"/>
      <c r="WN6" s="900"/>
      <c r="WO6" s="900"/>
      <c r="WP6" s="900"/>
      <c r="WQ6" s="900"/>
      <c r="WR6" s="900"/>
      <c r="WS6" s="900"/>
      <c r="WT6" s="900"/>
      <c r="WU6" s="900"/>
      <c r="WV6" s="900"/>
      <c r="WW6" s="900"/>
      <c r="WX6" s="900"/>
      <c r="WY6" s="900"/>
      <c r="WZ6" s="900"/>
      <c r="XA6" s="900"/>
      <c r="XB6" s="900"/>
      <c r="XC6" s="900"/>
      <c r="XD6" s="900"/>
      <c r="XE6" s="900"/>
      <c r="XF6" s="900"/>
      <c r="XG6" s="900"/>
      <c r="XH6" s="900"/>
      <c r="XI6" s="900"/>
      <c r="XJ6" s="900"/>
      <c r="XK6" s="900"/>
      <c r="XL6" s="900"/>
      <c r="XM6" s="900"/>
      <c r="XN6" s="900"/>
      <c r="XO6" s="900"/>
      <c r="XP6" s="900"/>
      <c r="XQ6" s="900"/>
      <c r="XR6" s="900"/>
      <c r="XS6" s="900"/>
      <c r="XT6" s="900"/>
      <c r="XU6" s="900"/>
      <c r="XV6" s="900"/>
      <c r="XW6" s="900"/>
      <c r="XX6" s="900"/>
      <c r="XY6" s="900"/>
      <c r="XZ6" s="900"/>
      <c r="YA6" s="900"/>
      <c r="YB6" s="900"/>
      <c r="YC6" s="900"/>
      <c r="YD6" s="900"/>
      <c r="YE6" s="900"/>
      <c r="YF6" s="900"/>
      <c r="YG6" s="900"/>
      <c r="YH6" s="900"/>
      <c r="YI6" s="900"/>
      <c r="YJ6" s="900"/>
      <c r="YK6" s="900"/>
      <c r="YL6" s="900"/>
      <c r="YM6" s="900"/>
      <c r="YN6" s="900"/>
      <c r="YO6" s="900"/>
      <c r="YP6" s="900"/>
      <c r="YQ6" s="900"/>
      <c r="YR6" s="900"/>
      <c r="YS6" s="900"/>
      <c r="YT6" s="900"/>
      <c r="YU6" s="900"/>
      <c r="YV6" s="900"/>
      <c r="YW6" s="900"/>
      <c r="YX6" s="900"/>
      <c r="YY6" s="900"/>
      <c r="YZ6" s="900"/>
      <c r="ZA6" s="900"/>
      <c r="ZB6" s="900"/>
      <c r="ZC6" s="900"/>
      <c r="ZD6" s="900"/>
      <c r="ZE6" s="900"/>
      <c r="ZF6" s="900"/>
      <c r="ZG6" s="900"/>
      <c r="ZH6" s="900"/>
      <c r="ZI6" s="900"/>
      <c r="ZJ6" s="900"/>
      <c r="ZK6" s="900"/>
      <c r="ZL6" s="900"/>
      <c r="ZM6" s="900"/>
      <c r="ZN6" s="900"/>
      <c r="ZO6" s="900"/>
      <c r="ZP6" s="900"/>
      <c r="ZQ6" s="900"/>
      <c r="ZR6" s="900"/>
      <c r="ZS6" s="900"/>
      <c r="ZT6" s="900"/>
      <c r="ZU6" s="900"/>
      <c r="ZV6" s="900"/>
      <c r="ZW6" s="900"/>
      <c r="ZX6" s="900"/>
      <c r="ZY6" s="900"/>
      <c r="ZZ6" s="900"/>
      <c r="AAA6" s="900"/>
      <c r="AAB6" s="900"/>
      <c r="AAC6" s="900"/>
      <c r="AAD6" s="900"/>
      <c r="AAE6" s="900"/>
      <c r="AAF6" s="900"/>
      <c r="AAG6" s="900"/>
      <c r="AAH6" s="900"/>
      <c r="AAI6" s="900"/>
      <c r="AAJ6" s="900"/>
      <c r="AAK6" s="900"/>
      <c r="AAL6" s="900"/>
      <c r="AAM6" s="900"/>
      <c r="AAN6" s="900"/>
      <c r="AAO6" s="900"/>
      <c r="AAP6" s="900"/>
      <c r="AAQ6" s="900"/>
      <c r="AAR6" s="900"/>
      <c r="AAS6" s="900"/>
      <c r="AAT6" s="900"/>
      <c r="AAU6" s="900"/>
      <c r="AAV6" s="900"/>
      <c r="AAW6" s="900"/>
      <c r="AAX6" s="900"/>
      <c r="AAY6" s="900"/>
      <c r="AAZ6" s="900"/>
      <c r="ABA6" s="900"/>
      <c r="ABB6" s="900"/>
      <c r="ABC6" s="900"/>
      <c r="ABD6" s="900"/>
      <c r="ABE6" s="900"/>
      <c r="ABF6" s="900"/>
      <c r="ABG6" s="900"/>
      <c r="ABH6" s="900"/>
      <c r="ABI6" s="900"/>
      <c r="ABJ6" s="900"/>
      <c r="ABK6" s="900"/>
      <c r="ABL6" s="900"/>
      <c r="ABM6" s="900"/>
      <c r="ABN6" s="900"/>
      <c r="ABO6" s="900"/>
      <c r="ABP6" s="900"/>
      <c r="ABQ6" s="900"/>
      <c r="ABR6" s="900"/>
      <c r="ABS6" s="900"/>
      <c r="ABT6" s="900"/>
      <c r="ABU6" s="900"/>
      <c r="ABV6" s="900"/>
      <c r="ABW6" s="900"/>
      <c r="ABX6" s="900"/>
      <c r="ABY6" s="900"/>
      <c r="ABZ6" s="900"/>
      <c r="ACA6" s="900"/>
      <c r="ACB6" s="900"/>
      <c r="ACC6" s="900"/>
      <c r="ACD6" s="900"/>
      <c r="ACE6" s="900"/>
      <c r="ACF6" s="900"/>
      <c r="ACG6" s="900"/>
      <c r="ACH6" s="900"/>
      <c r="ACI6" s="900"/>
      <c r="ACJ6" s="900"/>
      <c r="ACK6" s="900"/>
      <c r="ACL6" s="900"/>
      <c r="ACM6" s="900"/>
      <c r="ACN6" s="900"/>
      <c r="ACO6" s="900"/>
      <c r="ACP6" s="900"/>
      <c r="ACQ6" s="900"/>
      <c r="ACR6" s="900"/>
      <c r="ACS6" s="900"/>
      <c r="ACT6" s="900"/>
      <c r="ACU6" s="900"/>
      <c r="ACV6" s="900"/>
      <c r="ACW6" s="900"/>
      <c r="ACX6" s="900"/>
      <c r="ACY6" s="900"/>
      <c r="ACZ6" s="900"/>
      <c r="ADA6" s="900"/>
      <c r="ADB6" s="900"/>
      <c r="ADC6" s="900"/>
      <c r="ADD6" s="900"/>
      <c r="ADE6" s="900"/>
      <c r="ADF6" s="900"/>
      <c r="ADG6" s="900"/>
      <c r="ADH6" s="900"/>
      <c r="ADI6" s="900"/>
      <c r="ADJ6" s="900"/>
      <c r="ADK6" s="900"/>
      <c r="ADL6" s="900"/>
      <c r="ADM6" s="900"/>
      <c r="ADN6" s="900"/>
      <c r="ADO6" s="900"/>
      <c r="ADP6" s="900"/>
      <c r="ADQ6" s="900"/>
      <c r="ADR6" s="900"/>
      <c r="ADS6" s="900"/>
      <c r="ADT6" s="900"/>
      <c r="ADU6" s="900"/>
      <c r="ADV6" s="900"/>
      <c r="ADW6" s="900"/>
      <c r="ADX6" s="900"/>
      <c r="ADY6" s="900"/>
      <c r="ADZ6" s="900"/>
      <c r="AEA6" s="900"/>
      <c r="AEB6" s="900"/>
      <c r="AEC6" s="900"/>
      <c r="AED6" s="900"/>
      <c r="AEE6" s="900"/>
      <c r="AEF6" s="900"/>
      <c r="AEG6" s="900"/>
      <c r="AEH6" s="900"/>
      <c r="AEI6" s="900"/>
      <c r="AEJ6" s="900"/>
      <c r="AEK6" s="900"/>
      <c r="AEL6" s="900"/>
      <c r="AEM6" s="900"/>
      <c r="AEN6" s="900"/>
      <c r="AEO6" s="900"/>
      <c r="AEP6" s="900"/>
      <c r="AEQ6" s="900"/>
      <c r="AER6" s="900"/>
      <c r="AES6" s="900"/>
      <c r="AET6" s="900"/>
      <c r="AEU6" s="900"/>
      <c r="AEV6" s="900"/>
      <c r="AEW6" s="900"/>
      <c r="AEX6" s="900"/>
      <c r="AEY6" s="900"/>
      <c r="AEZ6" s="900"/>
      <c r="AFA6" s="900"/>
      <c r="AFB6" s="900"/>
      <c r="AFC6" s="900"/>
      <c r="AFD6" s="900"/>
      <c r="AFE6" s="900"/>
      <c r="AFF6" s="900"/>
      <c r="AFG6" s="900"/>
      <c r="AFH6" s="900"/>
      <c r="AFI6" s="900"/>
      <c r="AFJ6" s="900"/>
      <c r="AFK6" s="900"/>
      <c r="AFL6" s="900"/>
      <c r="AFM6" s="900"/>
      <c r="AFN6" s="900"/>
      <c r="AFO6" s="900"/>
      <c r="AFP6" s="900"/>
      <c r="AFQ6" s="900"/>
      <c r="AFR6" s="900"/>
      <c r="AFS6" s="900"/>
      <c r="AFT6" s="900"/>
      <c r="AFU6" s="900"/>
      <c r="AFV6" s="900"/>
      <c r="AFW6" s="900"/>
      <c r="AFX6" s="900"/>
      <c r="AFY6" s="900"/>
      <c r="AFZ6" s="900"/>
      <c r="AGA6" s="900"/>
      <c r="AGB6" s="900"/>
      <c r="AGC6" s="900"/>
      <c r="AGD6" s="900"/>
      <c r="AGE6" s="900"/>
      <c r="AGF6" s="900"/>
      <c r="AGG6" s="900"/>
      <c r="AGH6" s="900"/>
      <c r="AGI6" s="900"/>
      <c r="AGJ6" s="900"/>
      <c r="AGK6" s="900"/>
      <c r="AGL6" s="900"/>
      <c r="AGM6" s="900"/>
      <c r="AGN6" s="900"/>
      <c r="AGO6" s="900"/>
      <c r="AGP6" s="900"/>
      <c r="AGQ6" s="900"/>
      <c r="AGR6" s="900"/>
      <c r="AGS6" s="900"/>
      <c r="AGT6" s="900"/>
      <c r="AGU6" s="900"/>
      <c r="AGV6" s="900"/>
      <c r="AGW6" s="900"/>
      <c r="AGX6" s="900"/>
      <c r="AGY6" s="900"/>
      <c r="AGZ6" s="900"/>
      <c r="AHA6" s="900"/>
      <c r="AHB6" s="900"/>
      <c r="AHC6" s="900"/>
      <c r="AHD6" s="900"/>
      <c r="AHE6" s="900"/>
      <c r="AHF6" s="900"/>
      <c r="AHG6" s="900"/>
      <c r="AHH6" s="900"/>
      <c r="AHI6" s="900"/>
      <c r="AHJ6" s="900"/>
      <c r="AHK6" s="900"/>
      <c r="AHL6" s="900"/>
      <c r="AHM6" s="900"/>
      <c r="AHN6" s="900"/>
      <c r="AHO6" s="900"/>
      <c r="AHP6" s="900"/>
      <c r="AHQ6" s="900"/>
      <c r="AHR6" s="900"/>
      <c r="AHS6" s="900"/>
      <c r="AHT6" s="900"/>
      <c r="AHU6" s="900"/>
      <c r="AHV6" s="900"/>
      <c r="AHW6" s="900"/>
      <c r="AHX6" s="900"/>
      <c r="AHY6" s="900"/>
      <c r="AHZ6" s="900"/>
      <c r="AIA6" s="900"/>
      <c r="AIB6" s="900"/>
      <c r="AIC6" s="900"/>
      <c r="AID6" s="900"/>
      <c r="AIE6" s="900"/>
      <c r="AIF6" s="900"/>
      <c r="AIG6" s="900"/>
      <c r="AIH6" s="900"/>
      <c r="AII6" s="900"/>
      <c r="AIJ6" s="900"/>
      <c r="AIK6" s="900"/>
      <c r="AIL6" s="900"/>
      <c r="AIM6" s="900"/>
      <c r="AIN6" s="900"/>
      <c r="AIO6" s="900"/>
      <c r="AIP6" s="900"/>
      <c r="AIQ6" s="900"/>
      <c r="AIR6" s="900"/>
      <c r="AIS6" s="900"/>
      <c r="AIT6" s="900"/>
      <c r="AIU6" s="900"/>
      <c r="AIV6" s="900"/>
      <c r="AIW6" s="900"/>
      <c r="AIX6" s="900"/>
      <c r="AIY6" s="900"/>
      <c r="AIZ6" s="900"/>
      <c r="AJA6" s="900"/>
      <c r="AJB6" s="900"/>
      <c r="AJC6" s="900"/>
      <c r="AJD6" s="900"/>
      <c r="AJE6" s="900"/>
      <c r="AJF6" s="900"/>
      <c r="AJG6" s="900"/>
      <c r="AJH6" s="900"/>
      <c r="AJI6" s="900"/>
      <c r="AJJ6" s="900"/>
      <c r="AJK6" s="900"/>
      <c r="AJL6" s="900"/>
      <c r="AJM6" s="900"/>
      <c r="AJN6" s="900"/>
      <c r="AJO6" s="900"/>
      <c r="AJP6" s="900"/>
      <c r="AJQ6" s="900"/>
      <c r="AJR6" s="900"/>
      <c r="AJS6" s="900"/>
      <c r="AJT6" s="900"/>
      <c r="AJU6" s="900"/>
      <c r="AJV6" s="900"/>
      <c r="AJW6" s="900"/>
      <c r="AJX6" s="900"/>
      <c r="AJY6" s="900"/>
      <c r="AJZ6" s="900"/>
      <c r="AKA6" s="900"/>
      <c r="AKB6" s="900"/>
      <c r="AKC6" s="900"/>
      <c r="AKD6" s="900"/>
      <c r="AKE6" s="900"/>
      <c r="AKF6" s="900"/>
      <c r="AKG6" s="900"/>
      <c r="AKH6" s="900"/>
      <c r="AKI6" s="900"/>
      <c r="AKJ6" s="900"/>
      <c r="AKK6" s="900"/>
      <c r="AKL6" s="900"/>
      <c r="AKM6" s="900"/>
      <c r="AKN6" s="900"/>
      <c r="AKO6" s="900"/>
      <c r="AKP6" s="900"/>
      <c r="AKQ6" s="900"/>
      <c r="AKR6" s="900"/>
      <c r="AKS6" s="900"/>
      <c r="AKT6" s="900"/>
      <c r="AKU6" s="900"/>
      <c r="AKV6" s="900"/>
      <c r="AKW6" s="900"/>
      <c r="AKX6" s="900"/>
      <c r="AKY6" s="900"/>
      <c r="AKZ6" s="900"/>
      <c r="ALA6" s="900"/>
      <c r="ALB6" s="900"/>
      <c r="ALC6" s="900"/>
      <c r="ALD6" s="900"/>
      <c r="ALE6" s="900"/>
      <c r="ALF6" s="900"/>
      <c r="ALG6" s="900"/>
      <c r="ALH6" s="900"/>
      <c r="ALI6" s="900"/>
      <c r="ALJ6" s="900"/>
      <c r="ALK6" s="900"/>
      <c r="ALL6" s="900"/>
      <c r="ALM6" s="900"/>
      <c r="ALN6" s="900"/>
      <c r="ALO6" s="900"/>
      <c r="ALP6" s="900"/>
      <c r="ALQ6" s="900"/>
      <c r="ALR6" s="900"/>
      <c r="ALS6" s="900"/>
      <c r="ALT6" s="900"/>
      <c r="ALU6" s="900"/>
      <c r="ALV6" s="900"/>
      <c r="ALW6" s="900"/>
      <c r="ALX6" s="900"/>
      <c r="ALY6" s="900"/>
      <c r="ALZ6" s="900"/>
      <c r="AMA6" s="900"/>
      <c r="AMB6" s="900"/>
      <c r="AMC6" s="900"/>
      <c r="AMD6" s="900"/>
      <c r="AME6" s="900"/>
      <c r="AMF6" s="900"/>
      <c r="AMG6" s="900"/>
      <c r="AMH6" s="900"/>
      <c r="AMI6" s="900"/>
      <c r="AMJ6" s="900"/>
      <c r="AMK6" s="900"/>
      <c r="AML6" s="900"/>
      <c r="AMM6" s="900"/>
      <c r="AMN6" s="900"/>
      <c r="AMO6" s="900"/>
      <c r="AMP6" s="900"/>
      <c r="AMQ6" s="900"/>
      <c r="AMR6" s="900"/>
      <c r="AMS6" s="900"/>
      <c r="AMT6" s="900"/>
      <c r="AMU6" s="900"/>
      <c r="AMV6" s="900"/>
      <c r="AMW6" s="900"/>
      <c r="AMX6" s="900"/>
      <c r="AMY6" s="900"/>
      <c r="AMZ6" s="900"/>
      <c r="ANA6" s="900"/>
      <c r="ANB6" s="900"/>
      <c r="ANC6" s="900"/>
      <c r="AND6" s="900"/>
      <c r="ANE6" s="900"/>
      <c r="ANF6" s="900"/>
      <c r="ANG6" s="900"/>
      <c r="ANH6" s="900"/>
      <c r="ANI6" s="900"/>
      <c r="ANJ6" s="900"/>
      <c r="ANK6" s="900"/>
      <c r="ANL6" s="900"/>
      <c r="ANM6" s="900"/>
      <c r="ANN6" s="900"/>
      <c r="ANO6" s="900"/>
      <c r="ANP6" s="900"/>
      <c r="ANQ6" s="900"/>
      <c r="ANR6" s="900"/>
      <c r="ANS6" s="900"/>
      <c r="ANT6" s="900"/>
      <c r="ANU6" s="900"/>
      <c r="ANV6" s="900"/>
      <c r="ANW6" s="900"/>
      <c r="ANX6" s="900"/>
      <c r="ANY6" s="900"/>
      <c r="ANZ6" s="900"/>
      <c r="AOA6" s="900"/>
      <c r="AOB6" s="900"/>
      <c r="AOC6" s="900"/>
      <c r="AOD6" s="900"/>
      <c r="AOE6" s="900"/>
      <c r="AOF6" s="900"/>
      <c r="AOG6" s="900"/>
      <c r="AOH6" s="900"/>
      <c r="AOI6" s="900"/>
      <c r="AOJ6" s="900"/>
      <c r="AOK6" s="900"/>
      <c r="AOL6" s="900"/>
      <c r="AOM6" s="900"/>
      <c r="AON6" s="900"/>
      <c r="AOO6" s="900"/>
      <c r="AOP6" s="900"/>
      <c r="AOQ6" s="900"/>
      <c r="AOR6" s="900"/>
      <c r="AOS6" s="900"/>
      <c r="AOT6" s="900"/>
      <c r="AOU6" s="900"/>
      <c r="AOV6" s="900"/>
      <c r="AOW6" s="900"/>
      <c r="AOX6" s="900"/>
      <c r="AOY6" s="900"/>
      <c r="AOZ6" s="900"/>
      <c r="APA6" s="900"/>
      <c r="APB6" s="900"/>
      <c r="APC6" s="900"/>
      <c r="APD6" s="900"/>
      <c r="APE6" s="900"/>
      <c r="APF6" s="900"/>
      <c r="APG6" s="900"/>
      <c r="APH6" s="900"/>
      <c r="API6" s="900"/>
      <c r="APJ6" s="900"/>
      <c r="APK6" s="900"/>
      <c r="APL6" s="900"/>
      <c r="APM6" s="900"/>
      <c r="APN6" s="900"/>
      <c r="APO6" s="900"/>
      <c r="APP6" s="900"/>
      <c r="APQ6" s="900"/>
      <c r="APR6" s="900"/>
      <c r="APS6" s="900"/>
      <c r="APT6" s="900"/>
      <c r="APU6" s="900"/>
      <c r="APV6" s="900"/>
      <c r="APW6" s="900"/>
      <c r="APX6" s="900"/>
      <c r="APY6" s="900"/>
      <c r="APZ6" s="900"/>
      <c r="AQA6" s="900"/>
      <c r="AQB6" s="900"/>
      <c r="AQC6" s="900"/>
      <c r="AQD6" s="900"/>
      <c r="AQE6" s="900"/>
      <c r="AQF6" s="900"/>
      <c r="AQG6" s="900"/>
      <c r="AQH6" s="900"/>
      <c r="AQI6" s="900"/>
      <c r="AQJ6" s="900"/>
      <c r="AQK6" s="900"/>
      <c r="AQL6" s="900"/>
      <c r="AQM6" s="900"/>
      <c r="AQN6" s="900"/>
      <c r="AQO6" s="900"/>
      <c r="AQP6" s="900"/>
      <c r="AQQ6" s="900"/>
      <c r="AQR6" s="900"/>
      <c r="AQS6" s="900"/>
      <c r="AQT6" s="900"/>
      <c r="AQU6" s="900"/>
      <c r="AQV6" s="900"/>
      <c r="AQW6" s="900"/>
      <c r="AQX6" s="900"/>
      <c r="AQY6" s="900"/>
      <c r="AQZ6" s="900"/>
      <c r="ARA6" s="900"/>
      <c r="ARB6" s="900"/>
      <c r="ARC6" s="900"/>
      <c r="ARD6" s="900"/>
      <c r="ARE6" s="900"/>
      <c r="ARF6" s="900"/>
      <c r="ARG6" s="900"/>
      <c r="ARH6" s="900"/>
      <c r="ARI6" s="900"/>
      <c r="ARJ6" s="900"/>
      <c r="ARK6" s="900"/>
      <c r="ARL6" s="900"/>
      <c r="ARM6" s="900"/>
      <c r="ARN6" s="900"/>
      <c r="ARO6" s="900"/>
      <c r="ARP6" s="900"/>
      <c r="ARQ6" s="900"/>
      <c r="ARR6" s="900"/>
      <c r="ARS6" s="900"/>
      <c r="ART6" s="900"/>
      <c r="ARU6" s="900"/>
      <c r="ARV6" s="900"/>
      <c r="ARW6" s="900"/>
      <c r="ARX6" s="900"/>
      <c r="ARY6" s="900"/>
      <c r="ARZ6" s="900"/>
      <c r="ASA6" s="900"/>
      <c r="ASB6" s="900"/>
      <c r="ASC6" s="900"/>
      <c r="ASD6" s="900"/>
      <c r="ASE6" s="900"/>
      <c r="ASF6" s="900"/>
      <c r="ASG6" s="900"/>
      <c r="ASH6" s="900"/>
      <c r="ASI6" s="900"/>
      <c r="ASJ6" s="900"/>
      <c r="ASK6" s="900"/>
      <c r="ASL6" s="900"/>
      <c r="ASM6" s="900"/>
      <c r="ASN6" s="900"/>
      <c r="ASO6" s="900"/>
      <c r="ASP6" s="900"/>
      <c r="ASQ6" s="900"/>
      <c r="ASR6" s="900"/>
      <c r="ASS6" s="900"/>
      <c r="AST6" s="900"/>
      <c r="ASU6" s="900"/>
      <c r="ASV6" s="900"/>
      <c r="ASW6" s="900"/>
      <c r="ASX6" s="900"/>
      <c r="ASY6" s="900"/>
      <c r="ASZ6" s="900"/>
      <c r="ATA6" s="900"/>
      <c r="ATB6" s="900"/>
      <c r="ATC6" s="900"/>
      <c r="ATD6" s="900"/>
      <c r="ATE6" s="900"/>
      <c r="ATF6" s="900"/>
      <c r="ATG6" s="900"/>
      <c r="ATH6" s="900"/>
      <c r="ATI6" s="900"/>
      <c r="ATJ6" s="900"/>
      <c r="ATK6" s="900"/>
      <c r="ATL6" s="900"/>
      <c r="ATM6" s="900"/>
      <c r="ATN6" s="900"/>
      <c r="ATO6" s="900"/>
      <c r="ATP6" s="900"/>
      <c r="ATQ6" s="900"/>
      <c r="ATR6" s="900"/>
      <c r="ATS6" s="900"/>
      <c r="ATT6" s="900"/>
      <c r="ATU6" s="900"/>
      <c r="ATV6" s="900"/>
      <c r="ATW6" s="900"/>
      <c r="ATX6" s="900"/>
      <c r="ATY6" s="900"/>
      <c r="ATZ6" s="900"/>
      <c r="AUA6" s="900"/>
      <c r="AUB6" s="900"/>
      <c r="AUC6" s="900"/>
      <c r="AUD6" s="900"/>
      <c r="AUE6" s="900"/>
      <c r="AUF6" s="900"/>
      <c r="AUG6" s="900"/>
      <c r="AUH6" s="900"/>
      <c r="AUI6" s="900"/>
      <c r="AUJ6" s="900"/>
      <c r="AUK6" s="900"/>
      <c r="AUL6" s="900"/>
      <c r="AUM6" s="900"/>
      <c r="AUN6" s="900"/>
      <c r="AUO6" s="900"/>
      <c r="AUP6" s="900"/>
      <c r="AUQ6" s="900"/>
      <c r="AUR6" s="900"/>
      <c r="AUS6" s="900"/>
      <c r="AUT6" s="900"/>
      <c r="AUU6" s="900"/>
      <c r="AUV6" s="900"/>
      <c r="AUW6" s="900"/>
      <c r="AUX6" s="900"/>
      <c r="AUY6" s="900"/>
      <c r="AUZ6" s="900"/>
      <c r="AVA6" s="900"/>
      <c r="AVB6" s="900"/>
      <c r="AVC6" s="900"/>
      <c r="AVD6" s="900"/>
      <c r="AVE6" s="900"/>
      <c r="AVF6" s="900"/>
      <c r="AVG6" s="900"/>
      <c r="AVH6" s="900"/>
      <c r="AVI6" s="900"/>
      <c r="AVJ6" s="900"/>
      <c r="AVK6" s="900"/>
      <c r="AVL6" s="900"/>
      <c r="AVM6" s="900"/>
      <c r="AVN6" s="900"/>
      <c r="AVO6" s="900"/>
      <c r="AVP6" s="900"/>
      <c r="AVQ6" s="900"/>
      <c r="AVR6" s="900"/>
      <c r="AVS6" s="900"/>
      <c r="AVT6" s="900"/>
      <c r="AVU6" s="900"/>
      <c r="AVV6" s="900"/>
      <c r="AVW6" s="900"/>
      <c r="AVX6" s="900"/>
      <c r="AVY6" s="900"/>
      <c r="AVZ6" s="900"/>
      <c r="AWA6" s="900"/>
      <c r="AWB6" s="900"/>
      <c r="AWC6" s="900"/>
      <c r="AWD6" s="900"/>
      <c r="AWE6" s="900"/>
      <c r="AWF6" s="900"/>
      <c r="AWG6" s="900"/>
      <c r="AWH6" s="900"/>
      <c r="AWI6" s="900"/>
      <c r="AWJ6" s="900"/>
      <c r="AWK6" s="900"/>
      <c r="AWL6" s="900"/>
      <c r="AWM6" s="900"/>
      <c r="AWN6" s="900"/>
      <c r="AWO6" s="900"/>
      <c r="AWP6" s="900"/>
      <c r="AWQ6" s="900"/>
      <c r="AWR6" s="900"/>
      <c r="AWS6" s="900"/>
      <c r="AWT6" s="900"/>
      <c r="AWU6" s="900"/>
      <c r="AWV6" s="900"/>
      <c r="AWW6" s="900"/>
      <c r="AWX6" s="900"/>
      <c r="AWY6" s="900"/>
      <c r="AWZ6" s="900"/>
      <c r="AXA6" s="900"/>
      <c r="AXB6" s="900"/>
      <c r="AXC6" s="900"/>
      <c r="AXD6" s="900"/>
      <c r="AXE6" s="900"/>
      <c r="AXF6" s="900"/>
      <c r="AXG6" s="900"/>
      <c r="AXH6" s="900"/>
      <c r="AXI6" s="900"/>
      <c r="AXJ6" s="900"/>
      <c r="AXK6" s="900"/>
      <c r="AXL6" s="900"/>
      <c r="AXM6" s="900"/>
      <c r="AXN6" s="900"/>
      <c r="AXO6" s="900"/>
      <c r="AXP6" s="900"/>
      <c r="AXQ6" s="900"/>
      <c r="AXR6" s="900"/>
      <c r="AXS6" s="900"/>
      <c r="AXT6" s="900"/>
      <c r="AXU6" s="900"/>
      <c r="AXV6" s="900"/>
      <c r="AXW6" s="900"/>
      <c r="AXX6" s="900"/>
      <c r="AXY6" s="900"/>
      <c r="AXZ6" s="900"/>
      <c r="AYA6" s="900"/>
      <c r="AYB6" s="900"/>
      <c r="AYC6" s="900"/>
      <c r="AYD6" s="900"/>
      <c r="AYE6" s="900"/>
      <c r="AYF6" s="900"/>
      <c r="AYG6" s="900"/>
      <c r="AYH6" s="900"/>
      <c r="AYI6" s="900"/>
      <c r="AYJ6" s="900"/>
      <c r="AYK6" s="900"/>
      <c r="AYL6" s="900"/>
      <c r="AYM6" s="900"/>
      <c r="AYN6" s="900"/>
      <c r="AYO6" s="900"/>
      <c r="AYP6" s="900"/>
      <c r="AYQ6" s="900"/>
      <c r="AYR6" s="900"/>
      <c r="AYS6" s="900"/>
      <c r="AYT6" s="900"/>
      <c r="AYU6" s="900"/>
      <c r="AYV6" s="900"/>
      <c r="AYW6" s="900"/>
      <c r="AYX6" s="900"/>
      <c r="AYY6" s="900"/>
      <c r="AYZ6" s="900"/>
      <c r="AZA6" s="900"/>
      <c r="AZB6" s="900"/>
      <c r="AZC6" s="900"/>
      <c r="AZD6" s="900"/>
      <c r="AZE6" s="900"/>
      <c r="AZF6" s="900"/>
      <c r="AZG6" s="900"/>
      <c r="AZH6" s="900"/>
      <c r="AZI6" s="900"/>
      <c r="AZJ6" s="900"/>
      <c r="AZK6" s="900"/>
      <c r="AZL6" s="900"/>
      <c r="AZM6" s="900"/>
      <c r="AZN6" s="900"/>
      <c r="AZO6" s="900"/>
      <c r="AZP6" s="900"/>
      <c r="AZQ6" s="900"/>
      <c r="AZR6" s="900"/>
      <c r="AZS6" s="900"/>
      <c r="AZT6" s="900"/>
      <c r="AZU6" s="900"/>
      <c r="AZV6" s="900"/>
      <c r="AZW6" s="900"/>
      <c r="AZX6" s="900"/>
      <c r="AZY6" s="900"/>
      <c r="AZZ6" s="900"/>
      <c r="BAA6" s="900"/>
      <c r="BAB6" s="900"/>
      <c r="BAC6" s="900"/>
      <c r="BAD6" s="900"/>
      <c r="BAE6" s="900"/>
      <c r="BAF6" s="900"/>
      <c r="BAG6" s="900"/>
      <c r="BAH6" s="900"/>
      <c r="BAI6" s="900"/>
      <c r="BAJ6" s="900"/>
      <c r="BAK6" s="900"/>
      <c r="BAL6" s="900"/>
      <c r="BAM6" s="900"/>
      <c r="BAN6" s="900"/>
      <c r="BAO6" s="900"/>
      <c r="BAP6" s="900"/>
      <c r="BAQ6" s="900"/>
      <c r="BAR6" s="900"/>
      <c r="BAS6" s="900"/>
      <c r="BAT6" s="900"/>
      <c r="BAU6" s="900"/>
      <c r="BAV6" s="900"/>
      <c r="BAW6" s="900"/>
      <c r="BAX6" s="900"/>
      <c r="BAY6" s="900"/>
      <c r="BAZ6" s="900"/>
      <c r="BBA6" s="900"/>
      <c r="BBB6" s="900"/>
      <c r="BBC6" s="900"/>
      <c r="BBD6" s="900"/>
      <c r="BBE6" s="900"/>
      <c r="BBF6" s="900"/>
      <c r="BBG6" s="900"/>
      <c r="BBH6" s="900"/>
      <c r="BBI6" s="900"/>
      <c r="BBJ6" s="900"/>
      <c r="BBK6" s="900"/>
      <c r="BBL6" s="900"/>
      <c r="BBM6" s="900"/>
      <c r="BBN6" s="900"/>
      <c r="BBO6" s="900"/>
      <c r="BBP6" s="900"/>
      <c r="BBQ6" s="900"/>
      <c r="BBR6" s="900"/>
      <c r="BBS6" s="900"/>
      <c r="BBT6" s="900"/>
      <c r="BBU6" s="900"/>
      <c r="BBV6" s="900"/>
      <c r="BBW6" s="900"/>
      <c r="BBX6" s="900"/>
      <c r="BBY6" s="900"/>
      <c r="BBZ6" s="900"/>
      <c r="BCA6" s="900"/>
      <c r="BCB6" s="900"/>
      <c r="BCC6" s="900"/>
      <c r="BCD6" s="900"/>
      <c r="BCE6" s="900"/>
      <c r="BCF6" s="900"/>
      <c r="BCG6" s="900"/>
      <c r="BCH6" s="900"/>
      <c r="BCI6" s="900"/>
      <c r="BCJ6" s="900"/>
      <c r="BCK6" s="900"/>
      <c r="BCL6" s="900"/>
      <c r="BCM6" s="900"/>
      <c r="BCN6" s="900"/>
      <c r="BCO6" s="900"/>
      <c r="BCP6" s="900"/>
      <c r="BCQ6" s="900"/>
      <c r="BCR6" s="900"/>
      <c r="BCS6" s="900"/>
      <c r="BCT6" s="900"/>
      <c r="BCU6" s="900"/>
      <c r="BCV6" s="900"/>
      <c r="BCW6" s="900"/>
      <c r="BCX6" s="900"/>
      <c r="BCY6" s="900"/>
      <c r="BCZ6" s="900"/>
      <c r="BDA6" s="900"/>
      <c r="BDB6" s="900"/>
      <c r="BDC6" s="900"/>
      <c r="BDD6" s="900"/>
      <c r="BDE6" s="900"/>
      <c r="BDF6" s="900"/>
      <c r="BDG6" s="900"/>
      <c r="BDH6" s="900"/>
      <c r="BDI6" s="900"/>
      <c r="BDJ6" s="900"/>
      <c r="BDK6" s="900"/>
      <c r="BDL6" s="900"/>
      <c r="BDM6" s="900"/>
      <c r="BDN6" s="900"/>
      <c r="BDO6" s="900"/>
      <c r="BDP6" s="900"/>
      <c r="BDQ6" s="900"/>
      <c r="BDR6" s="900"/>
      <c r="BDS6" s="900"/>
      <c r="BDT6" s="900"/>
      <c r="BDU6" s="900"/>
      <c r="BDV6" s="900"/>
      <c r="BDW6" s="900"/>
      <c r="BDX6" s="900"/>
      <c r="BDY6" s="900"/>
      <c r="BDZ6" s="900"/>
      <c r="BEA6" s="900"/>
      <c r="BEB6" s="900"/>
      <c r="BEC6" s="900"/>
      <c r="BED6" s="900"/>
      <c r="BEE6" s="900"/>
      <c r="BEF6" s="900"/>
      <c r="BEG6" s="900"/>
      <c r="BEH6" s="900"/>
      <c r="BEI6" s="900"/>
      <c r="BEJ6" s="900"/>
      <c r="BEK6" s="900"/>
      <c r="BEL6" s="900"/>
      <c r="BEM6" s="900"/>
      <c r="BEN6" s="900"/>
      <c r="BEO6" s="900"/>
      <c r="BEP6" s="900"/>
      <c r="BEQ6" s="900"/>
      <c r="BER6" s="900"/>
      <c r="BES6" s="900"/>
      <c r="BET6" s="900"/>
      <c r="BEU6" s="900"/>
      <c r="BEV6" s="900"/>
      <c r="BEW6" s="900"/>
      <c r="BEX6" s="900"/>
      <c r="BEY6" s="900"/>
      <c r="BEZ6" s="900"/>
      <c r="BFA6" s="900"/>
      <c r="BFB6" s="900"/>
      <c r="BFC6" s="900"/>
      <c r="BFD6" s="900"/>
      <c r="BFE6" s="900"/>
      <c r="BFF6" s="900"/>
      <c r="BFG6" s="900"/>
      <c r="BFH6" s="900"/>
      <c r="BFI6" s="900"/>
      <c r="BFJ6" s="900"/>
      <c r="BFK6" s="900"/>
      <c r="BFL6" s="900"/>
      <c r="BFM6" s="900"/>
      <c r="BFN6" s="900"/>
      <c r="BFO6" s="900"/>
      <c r="BFP6" s="900"/>
      <c r="BFQ6" s="900"/>
      <c r="BFR6" s="900"/>
      <c r="BFS6" s="900"/>
      <c r="BFT6" s="900"/>
      <c r="BFU6" s="900"/>
      <c r="BFV6" s="900"/>
      <c r="BFW6" s="900"/>
      <c r="BFX6" s="900"/>
      <c r="BFY6" s="900"/>
      <c r="BFZ6" s="900"/>
      <c r="BGA6" s="900"/>
      <c r="BGB6" s="900"/>
      <c r="BGC6" s="900"/>
      <c r="BGD6" s="900"/>
      <c r="BGE6" s="900"/>
      <c r="BGF6" s="900"/>
      <c r="BGG6" s="900"/>
      <c r="BGH6" s="900"/>
      <c r="BGI6" s="900"/>
      <c r="BGJ6" s="900"/>
      <c r="BGK6" s="900"/>
      <c r="BGL6" s="900"/>
      <c r="BGM6" s="900"/>
      <c r="BGN6" s="900"/>
      <c r="BGO6" s="900"/>
      <c r="BGP6" s="900"/>
      <c r="BGQ6" s="900"/>
      <c r="BGR6" s="900"/>
      <c r="BGS6" s="900"/>
      <c r="BGT6" s="900"/>
      <c r="BGU6" s="900"/>
      <c r="BGV6" s="900"/>
      <c r="BGW6" s="900"/>
      <c r="BGX6" s="900"/>
      <c r="BGY6" s="900"/>
      <c r="BGZ6" s="900"/>
      <c r="BHA6" s="900"/>
      <c r="BHB6" s="900"/>
      <c r="BHC6" s="900"/>
      <c r="BHD6" s="900"/>
      <c r="BHE6" s="900"/>
      <c r="BHF6" s="900"/>
      <c r="BHG6" s="900"/>
      <c r="BHH6" s="900"/>
      <c r="BHI6" s="900"/>
      <c r="BHJ6" s="900"/>
      <c r="BHK6" s="900"/>
      <c r="BHL6" s="900"/>
      <c r="BHM6" s="900"/>
      <c r="BHN6" s="900"/>
      <c r="BHO6" s="900"/>
      <c r="BHP6" s="900"/>
      <c r="BHQ6" s="900"/>
      <c r="BHR6" s="900"/>
      <c r="BHS6" s="900"/>
      <c r="BHT6" s="900"/>
      <c r="BHU6" s="900"/>
      <c r="BHV6" s="900"/>
      <c r="BHW6" s="900"/>
      <c r="BHX6" s="900"/>
      <c r="BHY6" s="900"/>
      <c r="BHZ6" s="900"/>
      <c r="BIA6" s="900"/>
      <c r="BIB6" s="900"/>
      <c r="BIC6" s="900"/>
      <c r="BID6" s="900"/>
      <c r="BIE6" s="900"/>
      <c r="BIF6" s="900"/>
      <c r="BIG6" s="900"/>
      <c r="BIH6" s="900"/>
      <c r="BII6" s="900"/>
      <c r="BIJ6" s="900"/>
      <c r="BIK6" s="900"/>
      <c r="BIL6" s="900"/>
      <c r="BIM6" s="900"/>
      <c r="BIN6" s="900"/>
      <c r="BIO6" s="900"/>
      <c r="BIP6" s="900"/>
      <c r="BIQ6" s="900"/>
      <c r="BIR6" s="900"/>
      <c r="BIS6" s="900"/>
      <c r="BIT6" s="900"/>
      <c r="BIU6" s="900"/>
      <c r="BIV6" s="900"/>
      <c r="BIW6" s="900"/>
      <c r="BIX6" s="900"/>
      <c r="BIY6" s="900"/>
      <c r="BIZ6" s="900"/>
      <c r="BJA6" s="900"/>
      <c r="BJB6" s="900"/>
      <c r="BJC6" s="900"/>
      <c r="BJD6" s="900"/>
      <c r="BJE6" s="900"/>
      <c r="BJF6" s="900"/>
      <c r="BJG6" s="900"/>
      <c r="BJH6" s="900"/>
      <c r="BJI6" s="900"/>
      <c r="BJJ6" s="900"/>
      <c r="BJK6" s="900"/>
      <c r="BJL6" s="900"/>
      <c r="BJM6" s="900"/>
      <c r="BJN6" s="900"/>
      <c r="BJO6" s="900"/>
      <c r="BJP6" s="900"/>
      <c r="BJQ6" s="900"/>
      <c r="BJR6" s="900"/>
      <c r="BJS6" s="900"/>
      <c r="BJT6" s="900"/>
      <c r="BJU6" s="900"/>
      <c r="BJV6" s="900"/>
      <c r="BJW6" s="900"/>
      <c r="BJX6" s="900"/>
      <c r="BJY6" s="900"/>
      <c r="BJZ6" s="900"/>
      <c r="BKA6" s="900"/>
      <c r="BKB6" s="900"/>
      <c r="BKC6" s="900"/>
      <c r="BKD6" s="900"/>
      <c r="BKE6" s="900"/>
      <c r="BKF6" s="900"/>
      <c r="BKG6" s="900"/>
      <c r="BKH6" s="900"/>
      <c r="BKI6" s="900"/>
      <c r="BKJ6" s="900"/>
      <c r="BKK6" s="900"/>
      <c r="BKL6" s="900"/>
      <c r="BKM6" s="900"/>
      <c r="BKN6" s="900"/>
      <c r="BKO6" s="900"/>
      <c r="BKP6" s="900"/>
      <c r="BKQ6" s="900"/>
      <c r="BKR6" s="900"/>
      <c r="BKS6" s="900"/>
      <c r="BKT6" s="900"/>
      <c r="BKU6" s="900"/>
      <c r="BKV6" s="900"/>
      <c r="BKW6" s="900"/>
      <c r="BKX6" s="900"/>
      <c r="BKY6" s="900"/>
      <c r="BKZ6" s="900"/>
      <c r="BLA6" s="900"/>
      <c r="BLB6" s="900"/>
      <c r="BLC6" s="900"/>
      <c r="BLD6" s="900"/>
      <c r="BLE6" s="900"/>
      <c r="BLF6" s="900"/>
      <c r="BLG6" s="900"/>
      <c r="BLH6" s="900"/>
      <c r="BLI6" s="900"/>
      <c r="BLJ6" s="900"/>
      <c r="BLK6" s="900"/>
      <c r="BLL6" s="900"/>
      <c r="BLM6" s="900"/>
      <c r="BLN6" s="900"/>
      <c r="BLO6" s="900"/>
      <c r="BLP6" s="900"/>
      <c r="BLQ6" s="900"/>
      <c r="BLR6" s="900"/>
      <c r="BLS6" s="900"/>
      <c r="BLT6" s="900"/>
      <c r="BLU6" s="900"/>
      <c r="BLV6" s="900"/>
      <c r="BLW6" s="900"/>
      <c r="BLX6" s="900"/>
      <c r="BLY6" s="900"/>
      <c r="BLZ6" s="900"/>
      <c r="BMA6" s="900"/>
      <c r="BMB6" s="900"/>
      <c r="BMC6" s="900"/>
      <c r="BMD6" s="900"/>
      <c r="BME6" s="900"/>
      <c r="BMF6" s="900"/>
      <c r="BMG6" s="900"/>
      <c r="BMH6" s="900"/>
      <c r="BMI6" s="900"/>
      <c r="BMJ6" s="900"/>
      <c r="BMK6" s="900"/>
      <c r="BML6" s="900"/>
      <c r="BMM6" s="900"/>
      <c r="BMN6" s="900"/>
      <c r="BMO6" s="900"/>
      <c r="BMP6" s="900"/>
      <c r="BMQ6" s="900"/>
      <c r="BMR6" s="900"/>
      <c r="BMS6" s="900"/>
      <c r="BMT6" s="900"/>
      <c r="BMU6" s="900"/>
      <c r="BMV6" s="900"/>
      <c r="BMW6" s="900"/>
      <c r="BMX6" s="900"/>
      <c r="BMY6" s="900"/>
      <c r="BMZ6" s="900"/>
      <c r="BNA6" s="900"/>
      <c r="BNB6" s="900"/>
      <c r="BNC6" s="900"/>
      <c r="BND6" s="900"/>
      <c r="BNE6" s="900"/>
      <c r="BNF6" s="900"/>
      <c r="BNG6" s="900"/>
      <c r="BNH6" s="900"/>
      <c r="BNI6" s="900"/>
      <c r="BNJ6" s="900"/>
      <c r="BNK6" s="900"/>
      <c r="BNL6" s="900"/>
      <c r="BNM6" s="900"/>
      <c r="BNN6" s="900"/>
      <c r="BNO6" s="900"/>
      <c r="BNP6" s="900"/>
      <c r="BNQ6" s="900"/>
      <c r="BNR6" s="900"/>
      <c r="BNS6" s="900"/>
      <c r="BNT6" s="900"/>
      <c r="BNU6" s="900"/>
      <c r="BNV6" s="900"/>
      <c r="BNW6" s="900"/>
      <c r="BNX6" s="900"/>
      <c r="BNY6" s="900"/>
      <c r="BNZ6" s="900"/>
      <c r="BOA6" s="900"/>
      <c r="BOB6" s="900"/>
      <c r="BOC6" s="900"/>
      <c r="BOD6" s="900"/>
      <c r="BOE6" s="900"/>
      <c r="BOF6" s="900"/>
      <c r="BOG6" s="900"/>
      <c r="BOH6" s="900"/>
      <c r="BOI6" s="900"/>
      <c r="BOJ6" s="900"/>
      <c r="BOK6" s="900"/>
      <c r="BOL6" s="900"/>
      <c r="BOM6" s="900"/>
      <c r="BON6" s="900"/>
      <c r="BOO6" s="900"/>
      <c r="BOP6" s="900"/>
      <c r="BOQ6" s="900"/>
      <c r="BOR6" s="900"/>
      <c r="BOS6" s="900"/>
      <c r="BOT6" s="900"/>
      <c r="BOU6" s="900"/>
      <c r="BOV6" s="900"/>
      <c r="BOW6" s="900"/>
      <c r="BOX6" s="900"/>
      <c r="BOY6" s="900"/>
      <c r="BOZ6" s="900"/>
      <c r="BPA6" s="900"/>
      <c r="BPB6" s="900"/>
      <c r="BPC6" s="900"/>
      <c r="BPD6" s="900"/>
      <c r="BPE6" s="900"/>
      <c r="BPF6" s="900"/>
      <c r="BPG6" s="900"/>
      <c r="BPH6" s="900"/>
      <c r="BPI6" s="900"/>
      <c r="BPJ6" s="900"/>
      <c r="BPK6" s="900"/>
      <c r="BPL6" s="900"/>
      <c r="BPM6" s="900"/>
      <c r="BPN6" s="900"/>
      <c r="BPO6" s="900"/>
      <c r="BPP6" s="900"/>
      <c r="BPQ6" s="900"/>
      <c r="BPR6" s="900"/>
      <c r="BPS6" s="900"/>
      <c r="BPT6" s="900"/>
      <c r="BPU6" s="900"/>
      <c r="BPV6" s="900"/>
      <c r="BPW6" s="900"/>
      <c r="BPX6" s="900"/>
      <c r="BPY6" s="900"/>
      <c r="BPZ6" s="900"/>
      <c r="BQA6" s="900"/>
      <c r="BQB6" s="900"/>
      <c r="BQC6" s="900"/>
      <c r="BQD6" s="900"/>
      <c r="BQE6" s="900"/>
      <c r="BQF6" s="900"/>
      <c r="BQG6" s="900"/>
      <c r="BQH6" s="900"/>
      <c r="BQI6" s="900"/>
      <c r="BQJ6" s="900"/>
      <c r="BQK6" s="900"/>
      <c r="BQL6" s="900"/>
      <c r="BQM6" s="900"/>
      <c r="BQN6" s="900"/>
      <c r="BQO6" s="900"/>
      <c r="BQP6" s="900"/>
      <c r="BQQ6" s="900"/>
      <c r="BQR6" s="900"/>
      <c r="BQS6" s="900"/>
      <c r="BQT6" s="900"/>
      <c r="BQU6" s="900"/>
      <c r="BQV6" s="900"/>
      <c r="BQW6" s="900"/>
      <c r="BQX6" s="900"/>
      <c r="BQY6" s="900"/>
      <c r="BQZ6" s="900"/>
      <c r="BRA6" s="900"/>
      <c r="BRB6" s="900"/>
      <c r="BRC6" s="900"/>
      <c r="BRD6" s="900"/>
      <c r="BRE6" s="900"/>
      <c r="BRF6" s="900"/>
      <c r="BRG6" s="900"/>
      <c r="BRH6" s="900"/>
      <c r="BRI6" s="900"/>
      <c r="BRJ6" s="900"/>
      <c r="BRK6" s="900"/>
      <c r="BRL6" s="900"/>
      <c r="BRM6" s="900"/>
      <c r="BRN6" s="900"/>
      <c r="BRO6" s="900"/>
      <c r="BRP6" s="900"/>
      <c r="BRQ6" s="900"/>
      <c r="BRR6" s="900"/>
      <c r="BRS6" s="900"/>
      <c r="BRT6" s="900"/>
      <c r="BRU6" s="900"/>
      <c r="BRV6" s="900"/>
      <c r="BRW6" s="900"/>
      <c r="BRX6" s="900"/>
      <c r="BRY6" s="900"/>
      <c r="BRZ6" s="900"/>
      <c r="BSA6" s="900"/>
      <c r="BSB6" s="900"/>
      <c r="BSC6" s="900"/>
      <c r="BSD6" s="900"/>
      <c r="BSE6" s="900"/>
      <c r="BSF6" s="900"/>
      <c r="BSG6" s="900"/>
      <c r="BSH6" s="900"/>
      <c r="BSI6" s="900"/>
      <c r="BSJ6" s="900"/>
      <c r="BSK6" s="900"/>
      <c r="BSL6" s="900"/>
      <c r="BSM6" s="900"/>
      <c r="BSN6" s="900"/>
      <c r="BSO6" s="900"/>
      <c r="BSP6" s="900"/>
      <c r="BSQ6" s="900"/>
      <c r="BSR6" s="900"/>
      <c r="BSS6" s="900"/>
      <c r="BST6" s="900"/>
      <c r="BSU6" s="900"/>
      <c r="BSV6" s="900"/>
      <c r="BSW6" s="900"/>
      <c r="BSX6" s="900"/>
      <c r="BSY6" s="900"/>
      <c r="BSZ6" s="900"/>
      <c r="BTA6" s="900"/>
      <c r="BTB6" s="900"/>
      <c r="BTC6" s="900"/>
      <c r="BTD6" s="900"/>
      <c r="BTE6" s="900"/>
      <c r="BTF6" s="900"/>
      <c r="BTG6" s="900"/>
      <c r="BTH6" s="900"/>
      <c r="BTI6" s="900"/>
      <c r="BTJ6" s="900"/>
      <c r="BTK6" s="900"/>
      <c r="BTL6" s="900"/>
      <c r="BTM6" s="900"/>
      <c r="BTN6" s="900"/>
      <c r="BTO6" s="900"/>
      <c r="BTP6" s="900"/>
      <c r="BTQ6" s="900"/>
      <c r="BTR6" s="900"/>
      <c r="BTS6" s="900"/>
      <c r="BTT6" s="900"/>
      <c r="BTU6" s="900"/>
      <c r="BTV6" s="900"/>
      <c r="BTW6" s="900"/>
      <c r="BTX6" s="900"/>
      <c r="BTY6" s="900"/>
      <c r="BTZ6" s="900"/>
      <c r="BUA6" s="900"/>
      <c r="BUB6" s="900"/>
      <c r="BUC6" s="900"/>
      <c r="BUD6" s="900"/>
      <c r="BUE6" s="900"/>
      <c r="BUF6" s="900"/>
      <c r="BUG6" s="900"/>
      <c r="BUH6" s="900"/>
      <c r="BUI6" s="900"/>
      <c r="BUJ6" s="900"/>
      <c r="BUK6" s="900"/>
      <c r="BUL6" s="900"/>
      <c r="BUM6" s="900"/>
      <c r="BUN6" s="900"/>
      <c r="BUO6" s="900"/>
      <c r="BUP6" s="900"/>
      <c r="BUQ6" s="900"/>
      <c r="BUR6" s="900"/>
      <c r="BUS6" s="900"/>
      <c r="BUT6" s="900"/>
      <c r="BUU6" s="900"/>
      <c r="BUV6" s="900"/>
      <c r="BUW6" s="900"/>
      <c r="BUX6" s="900"/>
      <c r="BUY6" s="900"/>
      <c r="BUZ6" s="900"/>
      <c r="BVA6" s="900"/>
      <c r="BVB6" s="900"/>
      <c r="BVC6" s="900"/>
      <c r="BVD6" s="900"/>
      <c r="BVE6" s="900"/>
      <c r="BVF6" s="900"/>
      <c r="BVG6" s="900"/>
      <c r="BVH6" s="900"/>
      <c r="BVI6" s="900"/>
      <c r="BVJ6" s="900"/>
      <c r="BVK6" s="900"/>
      <c r="BVL6" s="900"/>
      <c r="BVM6" s="900"/>
      <c r="BVN6" s="900"/>
      <c r="BVO6" s="900"/>
      <c r="BVP6" s="900"/>
      <c r="BVQ6" s="900"/>
      <c r="BVR6" s="900"/>
      <c r="BVS6" s="900"/>
      <c r="BVT6" s="900"/>
      <c r="BVU6" s="900"/>
      <c r="BVV6" s="900"/>
      <c r="BVW6" s="900"/>
      <c r="BVX6" s="900"/>
      <c r="BVY6" s="900"/>
      <c r="BVZ6" s="900"/>
      <c r="BWA6" s="900"/>
      <c r="BWB6" s="900"/>
      <c r="BWC6" s="900"/>
      <c r="BWD6" s="900"/>
      <c r="BWE6" s="900"/>
      <c r="BWF6" s="900"/>
      <c r="BWG6" s="900"/>
      <c r="BWH6" s="900"/>
      <c r="BWI6" s="900"/>
      <c r="BWJ6" s="900"/>
      <c r="BWK6" s="900"/>
      <c r="BWL6" s="900"/>
      <c r="BWM6" s="900"/>
      <c r="BWN6" s="900"/>
      <c r="BWO6" s="900"/>
      <c r="BWP6" s="900"/>
      <c r="BWQ6" s="900"/>
      <c r="BWR6" s="900"/>
      <c r="BWS6" s="900"/>
      <c r="BWT6" s="900"/>
      <c r="BWU6" s="900"/>
      <c r="BWV6" s="900"/>
      <c r="BWW6" s="900"/>
      <c r="BWX6" s="900"/>
      <c r="BWY6" s="900"/>
      <c r="BWZ6" s="900"/>
      <c r="BXA6" s="900"/>
      <c r="BXB6" s="900"/>
      <c r="BXC6" s="900"/>
      <c r="BXD6" s="900"/>
      <c r="BXE6" s="900"/>
      <c r="BXF6" s="900"/>
      <c r="BXG6" s="900"/>
      <c r="BXH6" s="900"/>
      <c r="BXI6" s="900"/>
      <c r="BXJ6" s="900"/>
      <c r="BXK6" s="900"/>
      <c r="BXL6" s="900"/>
      <c r="BXM6" s="900"/>
      <c r="BXN6" s="900"/>
      <c r="BXO6" s="900"/>
      <c r="BXP6" s="900"/>
      <c r="BXQ6" s="900"/>
      <c r="BXR6" s="900"/>
      <c r="BXS6" s="900"/>
      <c r="BXT6" s="900"/>
      <c r="BXU6" s="900"/>
      <c r="BXV6" s="900"/>
      <c r="BXW6" s="900"/>
      <c r="BXX6" s="900"/>
      <c r="BXY6" s="900"/>
      <c r="BXZ6" s="900"/>
      <c r="BYA6" s="900"/>
      <c r="BYB6" s="900"/>
      <c r="BYC6" s="900"/>
      <c r="BYD6" s="900"/>
      <c r="BYE6" s="900"/>
      <c r="BYF6" s="900"/>
      <c r="BYG6" s="900"/>
      <c r="BYH6" s="900"/>
      <c r="BYI6" s="900"/>
      <c r="BYJ6" s="900"/>
      <c r="BYK6" s="900"/>
      <c r="BYL6" s="900"/>
      <c r="BYM6" s="900"/>
      <c r="BYN6" s="900"/>
      <c r="BYO6" s="900"/>
      <c r="BYP6" s="900"/>
      <c r="BYQ6" s="900"/>
      <c r="BYR6" s="900"/>
      <c r="BYS6" s="900"/>
      <c r="BYT6" s="900"/>
      <c r="BYU6" s="900"/>
      <c r="BYV6" s="900"/>
      <c r="BYW6" s="900"/>
      <c r="BYX6" s="900"/>
      <c r="BYY6" s="900"/>
      <c r="BYZ6" s="900"/>
      <c r="BZA6" s="900"/>
      <c r="BZB6" s="900"/>
      <c r="BZC6" s="900"/>
      <c r="BZD6" s="900"/>
      <c r="BZE6" s="900"/>
      <c r="BZF6" s="900"/>
      <c r="BZG6" s="900"/>
      <c r="BZH6" s="900"/>
      <c r="BZI6" s="900"/>
      <c r="BZJ6" s="900"/>
      <c r="BZK6" s="900"/>
      <c r="BZL6" s="900"/>
      <c r="BZM6" s="900"/>
      <c r="BZN6" s="900"/>
      <c r="BZO6" s="900"/>
      <c r="BZP6" s="900"/>
      <c r="BZQ6" s="900"/>
      <c r="BZR6" s="900"/>
      <c r="BZS6" s="900"/>
      <c r="BZT6" s="900"/>
      <c r="BZU6" s="900"/>
      <c r="BZV6" s="900"/>
      <c r="BZW6" s="900"/>
      <c r="BZX6" s="900"/>
      <c r="BZY6" s="900"/>
      <c r="BZZ6" s="900"/>
      <c r="CAA6" s="900"/>
      <c r="CAB6" s="900"/>
      <c r="CAC6" s="900"/>
      <c r="CAD6" s="900"/>
      <c r="CAE6" s="900"/>
      <c r="CAF6" s="900"/>
      <c r="CAG6" s="900"/>
      <c r="CAH6" s="900"/>
      <c r="CAI6" s="900"/>
      <c r="CAJ6" s="900"/>
      <c r="CAK6" s="900"/>
      <c r="CAL6" s="900"/>
      <c r="CAM6" s="900"/>
      <c r="CAN6" s="900"/>
      <c r="CAO6" s="900"/>
      <c r="CAP6" s="900"/>
      <c r="CAQ6" s="900"/>
      <c r="CAR6" s="900"/>
      <c r="CAS6" s="900"/>
      <c r="CAT6" s="900"/>
      <c r="CAU6" s="900"/>
      <c r="CAV6" s="900"/>
      <c r="CAW6" s="900"/>
      <c r="CAX6" s="900"/>
      <c r="CAY6" s="900"/>
      <c r="CAZ6" s="900"/>
      <c r="CBA6" s="900"/>
      <c r="CBB6" s="900"/>
      <c r="CBC6" s="900"/>
      <c r="CBD6" s="900"/>
      <c r="CBE6" s="900"/>
      <c r="CBF6" s="900"/>
      <c r="CBG6" s="900"/>
      <c r="CBH6" s="900"/>
      <c r="CBI6" s="900"/>
      <c r="CBJ6" s="900"/>
      <c r="CBK6" s="900"/>
      <c r="CBL6" s="900"/>
      <c r="CBM6" s="900"/>
      <c r="CBN6" s="900"/>
      <c r="CBO6" s="900"/>
      <c r="CBP6" s="900"/>
      <c r="CBQ6" s="900"/>
      <c r="CBR6" s="900"/>
      <c r="CBS6" s="900"/>
      <c r="CBT6" s="900"/>
      <c r="CBU6" s="900"/>
      <c r="CBV6" s="900"/>
      <c r="CBW6" s="900"/>
      <c r="CBX6" s="900"/>
      <c r="CBY6" s="900"/>
      <c r="CBZ6" s="900"/>
      <c r="CCA6" s="900"/>
      <c r="CCB6" s="900"/>
      <c r="CCC6" s="900"/>
      <c r="CCD6" s="900"/>
      <c r="CCE6" s="900"/>
      <c r="CCF6" s="900"/>
      <c r="CCG6" s="900"/>
      <c r="CCH6" s="900"/>
      <c r="CCI6" s="900"/>
      <c r="CCJ6" s="900"/>
      <c r="CCK6" s="900"/>
      <c r="CCL6" s="900"/>
      <c r="CCM6" s="900"/>
      <c r="CCN6" s="900"/>
      <c r="CCO6" s="900"/>
      <c r="CCP6" s="900"/>
      <c r="CCQ6" s="900"/>
      <c r="CCR6" s="900"/>
      <c r="CCS6" s="900"/>
      <c r="CCT6" s="900"/>
      <c r="CCU6" s="900"/>
      <c r="CCV6" s="900"/>
      <c r="CCW6" s="900"/>
      <c r="CCX6" s="900"/>
      <c r="CCY6" s="900"/>
      <c r="CCZ6" s="900"/>
      <c r="CDA6" s="900"/>
      <c r="CDB6" s="900"/>
      <c r="CDC6" s="900"/>
      <c r="CDD6" s="900"/>
      <c r="CDE6" s="900"/>
      <c r="CDF6" s="900"/>
      <c r="CDG6" s="900"/>
      <c r="CDH6" s="900"/>
      <c r="CDI6" s="900"/>
      <c r="CDJ6" s="900"/>
      <c r="CDK6" s="900"/>
      <c r="CDL6" s="900"/>
      <c r="CDM6" s="900"/>
      <c r="CDN6" s="900"/>
      <c r="CDO6" s="900"/>
      <c r="CDP6" s="900"/>
      <c r="CDQ6" s="900"/>
      <c r="CDR6" s="900"/>
      <c r="CDS6" s="900"/>
      <c r="CDT6" s="900"/>
      <c r="CDU6" s="900"/>
      <c r="CDV6" s="900"/>
      <c r="CDW6" s="900"/>
      <c r="CDX6" s="900"/>
      <c r="CDY6" s="900"/>
      <c r="CDZ6" s="900"/>
      <c r="CEA6" s="900"/>
      <c r="CEB6" s="900"/>
      <c r="CEC6" s="900"/>
      <c r="CED6" s="900"/>
      <c r="CEE6" s="900"/>
      <c r="CEF6" s="900"/>
      <c r="CEG6" s="900"/>
      <c r="CEH6" s="900"/>
      <c r="CEI6" s="900"/>
      <c r="CEJ6" s="900"/>
      <c r="CEK6" s="900"/>
      <c r="CEL6" s="900"/>
      <c r="CEM6" s="900"/>
      <c r="CEN6" s="900"/>
      <c r="CEO6" s="900"/>
      <c r="CEP6" s="900"/>
      <c r="CEQ6" s="900"/>
      <c r="CER6" s="900"/>
      <c r="CES6" s="900"/>
      <c r="CET6" s="900"/>
      <c r="CEU6" s="900"/>
      <c r="CEV6" s="900"/>
      <c r="CEW6" s="900"/>
      <c r="CEX6" s="900"/>
      <c r="CEY6" s="900"/>
      <c r="CEZ6" s="900"/>
      <c r="CFA6" s="900"/>
      <c r="CFB6" s="900"/>
      <c r="CFC6" s="900"/>
      <c r="CFD6" s="900"/>
      <c r="CFE6" s="900"/>
      <c r="CFF6" s="900"/>
      <c r="CFG6" s="900"/>
      <c r="CFH6" s="900"/>
      <c r="CFI6" s="900"/>
      <c r="CFJ6" s="900"/>
      <c r="CFK6" s="900"/>
      <c r="CFL6" s="900"/>
      <c r="CFM6" s="900"/>
      <c r="CFN6" s="900"/>
      <c r="CFO6" s="900"/>
      <c r="CFP6" s="900"/>
      <c r="CFQ6" s="900"/>
      <c r="CFR6" s="900"/>
      <c r="CFS6" s="900"/>
      <c r="CFT6" s="900"/>
      <c r="CFU6" s="900"/>
      <c r="CFV6" s="900"/>
      <c r="CFW6" s="900"/>
      <c r="CFX6" s="900"/>
      <c r="CFY6" s="900"/>
      <c r="CFZ6" s="900"/>
      <c r="CGA6" s="900"/>
      <c r="CGB6" s="900"/>
      <c r="CGC6" s="900"/>
      <c r="CGD6" s="900"/>
      <c r="CGE6" s="900"/>
      <c r="CGF6" s="900"/>
      <c r="CGG6" s="900"/>
      <c r="CGH6" s="900"/>
      <c r="CGI6" s="900"/>
      <c r="CGJ6" s="900"/>
      <c r="CGK6" s="900"/>
      <c r="CGL6" s="900"/>
      <c r="CGM6" s="900"/>
      <c r="CGN6" s="900"/>
      <c r="CGO6" s="900"/>
      <c r="CGP6" s="900"/>
      <c r="CGQ6" s="900"/>
      <c r="CGR6" s="900"/>
      <c r="CGS6" s="900"/>
      <c r="CGT6" s="900"/>
      <c r="CGU6" s="900"/>
      <c r="CGV6" s="900"/>
      <c r="CGW6" s="900"/>
      <c r="CGX6" s="900"/>
      <c r="CGY6" s="900"/>
      <c r="CGZ6" s="900"/>
      <c r="CHA6" s="900"/>
      <c r="CHB6" s="900"/>
      <c r="CHC6" s="900"/>
      <c r="CHD6" s="900"/>
      <c r="CHE6" s="900"/>
      <c r="CHF6" s="900"/>
      <c r="CHG6" s="900"/>
      <c r="CHH6" s="900"/>
      <c r="CHI6" s="900"/>
      <c r="CHJ6" s="900"/>
      <c r="CHK6" s="900"/>
      <c r="CHL6" s="900"/>
      <c r="CHM6" s="900"/>
      <c r="CHN6" s="900"/>
      <c r="CHO6" s="900"/>
      <c r="CHP6" s="900"/>
      <c r="CHQ6" s="900"/>
      <c r="CHR6" s="900"/>
      <c r="CHS6" s="900"/>
      <c r="CHT6" s="900"/>
      <c r="CHU6" s="900"/>
      <c r="CHV6" s="900"/>
      <c r="CHW6" s="900"/>
      <c r="CHX6" s="900"/>
      <c r="CHY6" s="900"/>
      <c r="CHZ6" s="900"/>
      <c r="CIA6" s="900"/>
      <c r="CIB6" s="900"/>
      <c r="CIC6" s="900"/>
      <c r="CID6" s="900"/>
      <c r="CIE6" s="900"/>
      <c r="CIF6" s="900"/>
      <c r="CIG6" s="900"/>
      <c r="CIH6" s="900"/>
      <c r="CII6" s="900"/>
      <c r="CIJ6" s="900"/>
      <c r="CIK6" s="900"/>
      <c r="CIL6" s="900"/>
      <c r="CIM6" s="900"/>
      <c r="CIN6" s="900"/>
      <c r="CIO6" s="900"/>
      <c r="CIP6" s="900"/>
      <c r="CIQ6" s="900"/>
      <c r="CIR6" s="900"/>
      <c r="CIS6" s="900"/>
      <c r="CIT6" s="900"/>
      <c r="CIU6" s="900"/>
      <c r="CIV6" s="900"/>
      <c r="CIW6" s="900"/>
      <c r="CIX6" s="900"/>
      <c r="CIY6" s="900"/>
      <c r="CIZ6" s="900"/>
      <c r="CJA6" s="900"/>
      <c r="CJB6" s="900"/>
      <c r="CJC6" s="900"/>
      <c r="CJD6" s="900"/>
      <c r="CJE6" s="900"/>
      <c r="CJF6" s="900"/>
      <c r="CJG6" s="900"/>
      <c r="CJH6" s="900"/>
      <c r="CJI6" s="900"/>
      <c r="CJJ6" s="900"/>
      <c r="CJK6" s="900"/>
      <c r="CJL6" s="900"/>
      <c r="CJM6" s="900"/>
      <c r="CJN6" s="900"/>
      <c r="CJO6" s="900"/>
      <c r="CJP6" s="900"/>
      <c r="CJQ6" s="900"/>
      <c r="CJR6" s="900"/>
      <c r="CJS6" s="900"/>
      <c r="CJT6" s="900"/>
      <c r="CJU6" s="900"/>
      <c r="CJV6" s="900"/>
      <c r="CJW6" s="900"/>
      <c r="CJX6" s="900"/>
      <c r="CJY6" s="900"/>
      <c r="CJZ6" s="900"/>
      <c r="CKA6" s="900"/>
      <c r="CKB6" s="900"/>
      <c r="CKC6" s="900"/>
      <c r="CKD6" s="900"/>
      <c r="CKE6" s="900"/>
      <c r="CKF6" s="900"/>
      <c r="CKG6" s="900"/>
      <c r="CKH6" s="900"/>
      <c r="CKI6" s="900"/>
      <c r="CKJ6" s="900"/>
      <c r="CKK6" s="900"/>
      <c r="CKL6" s="900"/>
      <c r="CKM6" s="900"/>
      <c r="CKN6" s="900"/>
      <c r="CKO6" s="900"/>
      <c r="CKP6" s="900"/>
      <c r="CKQ6" s="900"/>
      <c r="CKR6" s="900"/>
      <c r="CKS6" s="900"/>
      <c r="CKT6" s="900"/>
      <c r="CKU6" s="900"/>
      <c r="CKV6" s="900"/>
      <c r="CKW6" s="900"/>
      <c r="CKX6" s="900"/>
      <c r="CKY6" s="900"/>
      <c r="CKZ6" s="900"/>
      <c r="CLA6" s="900"/>
      <c r="CLB6" s="900"/>
      <c r="CLC6" s="900"/>
      <c r="CLD6" s="900"/>
      <c r="CLE6" s="900"/>
      <c r="CLF6" s="900"/>
      <c r="CLG6" s="900"/>
      <c r="CLH6" s="900"/>
      <c r="CLI6" s="900"/>
      <c r="CLJ6" s="900"/>
      <c r="CLK6" s="900"/>
      <c r="CLL6" s="900"/>
      <c r="CLM6" s="900"/>
      <c r="CLN6" s="900"/>
      <c r="CLO6" s="900"/>
      <c r="CLP6" s="900"/>
      <c r="CLQ6" s="900"/>
      <c r="CLR6" s="900"/>
      <c r="CLS6" s="900"/>
      <c r="CLT6" s="900"/>
      <c r="CLU6" s="900"/>
      <c r="CLV6" s="900"/>
      <c r="CLW6" s="900"/>
      <c r="CLX6" s="900"/>
      <c r="CLY6" s="900"/>
      <c r="CLZ6" s="900"/>
      <c r="CMA6" s="900"/>
      <c r="CMB6" s="900"/>
      <c r="CMC6" s="900"/>
      <c r="CMD6" s="900"/>
      <c r="CME6" s="900"/>
      <c r="CMF6" s="900"/>
      <c r="CMG6" s="900"/>
      <c r="CMH6" s="900"/>
      <c r="CMI6" s="900"/>
      <c r="CMJ6" s="900"/>
      <c r="CMK6" s="900"/>
      <c r="CML6" s="900"/>
      <c r="CMM6" s="900"/>
      <c r="CMN6" s="900"/>
      <c r="CMO6" s="900"/>
      <c r="CMP6" s="900"/>
      <c r="CMQ6" s="900"/>
      <c r="CMR6" s="900"/>
      <c r="CMS6" s="900"/>
      <c r="CMT6" s="900"/>
      <c r="CMU6" s="900"/>
      <c r="CMV6" s="900"/>
      <c r="CMW6" s="900"/>
      <c r="CMX6" s="900"/>
      <c r="CMY6" s="900"/>
      <c r="CMZ6" s="900"/>
      <c r="CNA6" s="900"/>
      <c r="CNB6" s="900"/>
      <c r="CNC6" s="900"/>
      <c r="CND6" s="900"/>
      <c r="CNE6" s="900"/>
      <c r="CNF6" s="900"/>
      <c r="CNG6" s="900"/>
      <c r="CNH6" s="900"/>
      <c r="CNI6" s="900"/>
      <c r="CNJ6" s="900"/>
      <c r="CNK6" s="900"/>
      <c r="CNL6" s="900"/>
      <c r="CNM6" s="900"/>
      <c r="CNN6" s="900"/>
      <c r="CNO6" s="900"/>
      <c r="CNP6" s="900"/>
      <c r="CNQ6" s="900"/>
      <c r="CNR6" s="900"/>
      <c r="CNS6" s="900"/>
      <c r="CNT6" s="900"/>
      <c r="CNU6" s="900"/>
      <c r="CNV6" s="900"/>
      <c r="CNW6" s="900"/>
      <c r="CNX6" s="900"/>
      <c r="CNY6" s="900"/>
      <c r="CNZ6" s="900"/>
      <c r="COA6" s="900"/>
      <c r="COB6" s="900"/>
      <c r="COC6" s="900"/>
      <c r="COD6" s="900"/>
      <c r="COE6" s="900"/>
      <c r="COF6" s="900"/>
      <c r="COG6" s="900"/>
      <c r="COH6" s="900"/>
      <c r="COI6" s="900"/>
      <c r="COJ6" s="900"/>
      <c r="COK6" s="900"/>
      <c r="COL6" s="900"/>
      <c r="COM6" s="900"/>
      <c r="CON6" s="900"/>
      <c r="COO6" s="900"/>
      <c r="COP6" s="900"/>
      <c r="COQ6" s="900"/>
      <c r="COR6" s="900"/>
      <c r="COS6" s="900"/>
      <c r="COT6" s="900"/>
      <c r="COU6" s="900"/>
      <c r="COV6" s="900"/>
      <c r="COW6" s="900"/>
      <c r="COX6" s="900"/>
      <c r="COY6" s="900"/>
      <c r="COZ6" s="900"/>
      <c r="CPA6" s="900"/>
      <c r="CPB6" s="900"/>
      <c r="CPC6" s="900"/>
      <c r="CPD6" s="900"/>
      <c r="CPE6" s="900"/>
      <c r="CPF6" s="900"/>
      <c r="CPG6" s="900"/>
      <c r="CPH6" s="900"/>
      <c r="CPI6" s="900"/>
      <c r="CPJ6" s="900"/>
      <c r="CPK6" s="900"/>
      <c r="CPL6" s="900"/>
      <c r="CPM6" s="900"/>
      <c r="CPN6" s="900"/>
      <c r="CPO6" s="900"/>
      <c r="CPP6" s="900"/>
      <c r="CPQ6" s="900"/>
      <c r="CPR6" s="900"/>
      <c r="CPS6" s="900"/>
      <c r="CPT6" s="900"/>
      <c r="CPU6" s="900"/>
      <c r="CPV6" s="900"/>
      <c r="CPW6" s="900"/>
      <c r="CPX6" s="900"/>
      <c r="CPY6" s="900"/>
      <c r="CPZ6" s="900"/>
      <c r="CQA6" s="900"/>
      <c r="CQB6" s="900"/>
      <c r="CQC6" s="900"/>
      <c r="CQD6" s="900"/>
      <c r="CQE6" s="900"/>
      <c r="CQF6" s="900"/>
      <c r="CQG6" s="900"/>
      <c r="CQH6" s="900"/>
      <c r="CQI6" s="900"/>
      <c r="CQJ6" s="900"/>
      <c r="CQK6" s="900"/>
      <c r="CQL6" s="900"/>
      <c r="CQM6" s="900"/>
      <c r="CQN6" s="900"/>
      <c r="CQO6" s="900"/>
      <c r="CQP6" s="900"/>
      <c r="CQQ6" s="900"/>
      <c r="CQR6" s="900"/>
      <c r="CQS6" s="900"/>
      <c r="CQT6" s="900"/>
      <c r="CQU6" s="900"/>
      <c r="CQV6" s="900"/>
      <c r="CQW6" s="900"/>
      <c r="CQX6" s="900"/>
      <c r="CQY6" s="900"/>
      <c r="CQZ6" s="900"/>
      <c r="CRA6" s="900"/>
      <c r="CRB6" s="900"/>
      <c r="CRC6" s="900"/>
      <c r="CRD6" s="900"/>
      <c r="CRE6" s="900"/>
      <c r="CRF6" s="900"/>
      <c r="CRG6" s="900"/>
      <c r="CRH6" s="900"/>
      <c r="CRI6" s="900"/>
      <c r="CRJ6" s="900"/>
      <c r="CRK6" s="900"/>
      <c r="CRL6" s="900"/>
      <c r="CRM6" s="900"/>
      <c r="CRN6" s="900"/>
      <c r="CRO6" s="900"/>
      <c r="CRP6" s="900"/>
      <c r="CRQ6" s="900"/>
      <c r="CRR6" s="900"/>
      <c r="CRS6" s="900"/>
      <c r="CRT6" s="900"/>
      <c r="CRU6" s="900"/>
      <c r="CRV6" s="900"/>
      <c r="CRW6" s="900"/>
      <c r="CRX6" s="900"/>
      <c r="CRY6" s="900"/>
      <c r="CRZ6" s="900"/>
      <c r="CSA6" s="900"/>
      <c r="CSB6" s="900"/>
      <c r="CSC6" s="900"/>
      <c r="CSD6" s="900"/>
      <c r="CSE6" s="900"/>
      <c r="CSF6" s="900"/>
      <c r="CSG6" s="900"/>
      <c r="CSH6" s="900"/>
      <c r="CSI6" s="900"/>
      <c r="CSJ6" s="900"/>
      <c r="CSK6" s="900"/>
      <c r="CSL6" s="900"/>
      <c r="CSM6" s="900"/>
      <c r="CSN6" s="900"/>
      <c r="CSO6" s="900"/>
      <c r="CSP6" s="900"/>
      <c r="CSQ6" s="900"/>
      <c r="CSR6" s="900"/>
      <c r="CSS6" s="900"/>
      <c r="CST6" s="900"/>
      <c r="CSU6" s="900"/>
      <c r="CSV6" s="900"/>
      <c r="CSW6" s="900"/>
      <c r="CSX6" s="900"/>
      <c r="CSY6" s="900"/>
      <c r="CSZ6" s="900"/>
      <c r="CTA6" s="900"/>
      <c r="CTB6" s="900"/>
      <c r="CTC6" s="900"/>
      <c r="CTD6" s="900"/>
      <c r="CTE6" s="900"/>
      <c r="CTF6" s="900"/>
      <c r="CTG6" s="900"/>
      <c r="CTH6" s="900"/>
      <c r="CTI6" s="900"/>
      <c r="CTJ6" s="900"/>
      <c r="CTK6" s="900"/>
      <c r="CTL6" s="900"/>
      <c r="CTM6" s="900"/>
      <c r="CTN6" s="900"/>
      <c r="CTO6" s="900"/>
      <c r="CTP6" s="900"/>
      <c r="CTQ6" s="900"/>
      <c r="CTR6" s="900"/>
      <c r="CTS6" s="900"/>
      <c r="CTT6" s="900"/>
      <c r="CTU6" s="900"/>
      <c r="CTV6" s="900"/>
      <c r="CTW6" s="900"/>
      <c r="CTX6" s="900"/>
      <c r="CTY6" s="900"/>
      <c r="CTZ6" s="900"/>
      <c r="CUA6" s="900"/>
      <c r="CUB6" s="900"/>
      <c r="CUC6" s="900"/>
      <c r="CUD6" s="900"/>
      <c r="CUE6" s="900"/>
      <c r="CUF6" s="900"/>
      <c r="CUG6" s="900"/>
      <c r="CUH6" s="900"/>
      <c r="CUI6" s="900"/>
      <c r="CUJ6" s="900"/>
      <c r="CUK6" s="900"/>
      <c r="CUL6" s="900"/>
      <c r="CUM6" s="900"/>
      <c r="CUN6" s="900"/>
      <c r="CUO6" s="900"/>
      <c r="CUP6" s="900"/>
      <c r="CUQ6" s="900"/>
      <c r="CUR6" s="900"/>
      <c r="CUS6" s="900"/>
      <c r="CUT6" s="900"/>
      <c r="CUU6" s="900"/>
      <c r="CUV6" s="900"/>
      <c r="CUW6" s="900"/>
      <c r="CUX6" s="900"/>
      <c r="CUY6" s="900"/>
      <c r="CUZ6" s="900"/>
      <c r="CVA6" s="900"/>
      <c r="CVB6" s="900"/>
      <c r="CVC6" s="900"/>
      <c r="CVD6" s="900"/>
      <c r="CVE6" s="900"/>
      <c r="CVF6" s="900"/>
      <c r="CVG6" s="900"/>
      <c r="CVH6" s="900"/>
      <c r="CVI6" s="900"/>
      <c r="CVJ6" s="900"/>
      <c r="CVK6" s="900"/>
      <c r="CVL6" s="900"/>
      <c r="CVM6" s="900"/>
      <c r="CVN6" s="900"/>
      <c r="CVO6" s="900"/>
      <c r="CVP6" s="900"/>
      <c r="CVQ6" s="900"/>
      <c r="CVR6" s="900"/>
      <c r="CVS6" s="900"/>
      <c r="CVT6" s="900"/>
      <c r="CVU6" s="900"/>
      <c r="CVV6" s="900"/>
      <c r="CVW6" s="900"/>
      <c r="CVX6" s="900"/>
      <c r="CVY6" s="900"/>
      <c r="CVZ6" s="900"/>
      <c r="CWA6" s="900"/>
      <c r="CWB6" s="900"/>
      <c r="CWC6" s="900"/>
      <c r="CWD6" s="900"/>
      <c r="CWE6" s="900"/>
      <c r="CWF6" s="900"/>
      <c r="CWG6" s="900"/>
      <c r="CWH6" s="900"/>
      <c r="CWI6" s="900"/>
      <c r="CWJ6" s="900"/>
      <c r="CWK6" s="900"/>
      <c r="CWL6" s="900"/>
      <c r="CWM6" s="900"/>
      <c r="CWN6" s="900"/>
      <c r="CWO6" s="900"/>
      <c r="CWP6" s="900"/>
      <c r="CWQ6" s="900"/>
      <c r="CWR6" s="900"/>
      <c r="CWS6" s="900"/>
      <c r="CWT6" s="900"/>
      <c r="CWU6" s="900"/>
      <c r="CWV6" s="900"/>
      <c r="CWW6" s="900"/>
      <c r="CWX6" s="900"/>
      <c r="CWY6" s="900"/>
      <c r="CWZ6" s="900"/>
      <c r="CXA6" s="900"/>
      <c r="CXB6" s="900"/>
      <c r="CXC6" s="900"/>
      <c r="CXD6" s="900"/>
      <c r="CXE6" s="900"/>
      <c r="CXF6" s="900"/>
      <c r="CXG6" s="900"/>
      <c r="CXH6" s="900"/>
      <c r="CXI6" s="900"/>
      <c r="CXJ6" s="900"/>
      <c r="CXK6" s="900"/>
      <c r="CXL6" s="900"/>
      <c r="CXM6" s="900"/>
      <c r="CXN6" s="900"/>
      <c r="CXO6" s="900"/>
      <c r="CXP6" s="900"/>
      <c r="CXQ6" s="900"/>
      <c r="CXR6" s="900"/>
      <c r="CXS6" s="900"/>
      <c r="CXT6" s="900"/>
      <c r="CXU6" s="900"/>
      <c r="CXV6" s="900"/>
      <c r="CXW6" s="900"/>
      <c r="CXX6" s="900"/>
      <c r="CXY6" s="900"/>
      <c r="CXZ6" s="900"/>
      <c r="CYA6" s="900"/>
      <c r="CYB6" s="900"/>
      <c r="CYC6" s="900"/>
      <c r="CYD6" s="900"/>
      <c r="CYE6" s="900"/>
      <c r="CYF6" s="900"/>
      <c r="CYG6" s="900"/>
      <c r="CYH6" s="900"/>
      <c r="CYI6" s="900"/>
      <c r="CYJ6" s="900"/>
      <c r="CYK6" s="900"/>
      <c r="CYL6" s="900"/>
      <c r="CYM6" s="900"/>
      <c r="CYN6" s="900"/>
      <c r="CYO6" s="900"/>
      <c r="CYP6" s="900"/>
      <c r="CYQ6" s="900"/>
      <c r="CYR6" s="900"/>
      <c r="CYS6" s="900"/>
      <c r="CYT6" s="900"/>
      <c r="CYU6" s="900"/>
      <c r="CYV6" s="900"/>
      <c r="CYW6" s="900"/>
      <c r="CYX6" s="900"/>
      <c r="CYY6" s="900"/>
      <c r="CYZ6" s="900"/>
      <c r="CZA6" s="900"/>
      <c r="CZB6" s="900"/>
      <c r="CZC6" s="900"/>
      <c r="CZD6" s="900"/>
      <c r="CZE6" s="900"/>
      <c r="CZF6" s="900"/>
      <c r="CZG6" s="900"/>
      <c r="CZH6" s="900"/>
      <c r="CZI6" s="900"/>
      <c r="CZJ6" s="900"/>
      <c r="CZK6" s="900"/>
      <c r="CZL6" s="900"/>
      <c r="CZM6" s="900"/>
      <c r="CZN6" s="900"/>
      <c r="CZO6" s="900"/>
      <c r="CZP6" s="900"/>
      <c r="CZQ6" s="900"/>
      <c r="CZR6" s="900"/>
      <c r="CZS6" s="900"/>
      <c r="CZT6" s="900"/>
      <c r="CZU6" s="900"/>
      <c r="CZV6" s="900"/>
      <c r="CZW6" s="900"/>
      <c r="CZX6" s="900"/>
      <c r="CZY6" s="900"/>
      <c r="CZZ6" s="900"/>
      <c r="DAA6" s="900"/>
      <c r="DAB6" s="900"/>
      <c r="DAC6" s="900"/>
      <c r="DAD6" s="900"/>
      <c r="DAE6" s="900"/>
      <c r="DAF6" s="900"/>
      <c r="DAG6" s="900"/>
      <c r="DAH6" s="900"/>
      <c r="DAI6" s="900"/>
      <c r="DAJ6" s="900"/>
      <c r="DAK6" s="900"/>
      <c r="DAL6" s="900"/>
      <c r="DAM6" s="900"/>
      <c r="DAN6" s="900"/>
      <c r="DAO6" s="900"/>
      <c r="DAP6" s="900"/>
      <c r="DAQ6" s="900"/>
      <c r="DAR6" s="900"/>
      <c r="DAS6" s="900"/>
      <c r="DAT6" s="900"/>
      <c r="DAU6" s="900"/>
      <c r="DAV6" s="900"/>
      <c r="DAW6" s="900"/>
      <c r="DAX6" s="900"/>
      <c r="DAY6" s="900"/>
      <c r="DAZ6" s="900"/>
      <c r="DBA6" s="900"/>
      <c r="DBB6" s="900"/>
      <c r="DBC6" s="900"/>
      <c r="DBD6" s="900"/>
      <c r="DBE6" s="900"/>
      <c r="DBF6" s="900"/>
      <c r="DBG6" s="900"/>
      <c r="DBH6" s="900"/>
      <c r="DBI6" s="900"/>
      <c r="DBJ6" s="900"/>
      <c r="DBK6" s="900"/>
      <c r="DBL6" s="900"/>
      <c r="DBM6" s="900"/>
      <c r="DBN6" s="900"/>
      <c r="DBO6" s="900"/>
      <c r="DBP6" s="900"/>
      <c r="DBQ6" s="900"/>
      <c r="DBR6" s="900"/>
      <c r="DBS6" s="900"/>
      <c r="DBT6" s="900"/>
      <c r="DBU6" s="900"/>
      <c r="DBV6" s="900"/>
      <c r="DBW6" s="900"/>
      <c r="DBX6" s="900"/>
      <c r="DBY6" s="900"/>
      <c r="DBZ6" s="900"/>
      <c r="DCA6" s="900"/>
      <c r="DCB6" s="900"/>
      <c r="DCC6" s="900"/>
      <c r="DCD6" s="900"/>
      <c r="DCE6" s="900"/>
      <c r="DCF6" s="900"/>
      <c r="DCG6" s="900"/>
      <c r="DCH6" s="900"/>
      <c r="DCI6" s="900"/>
      <c r="DCJ6" s="900"/>
      <c r="DCK6" s="900"/>
      <c r="DCL6" s="900"/>
      <c r="DCM6" s="900"/>
      <c r="DCN6" s="900"/>
      <c r="DCO6" s="900"/>
      <c r="DCP6" s="900"/>
      <c r="DCQ6" s="900"/>
      <c r="DCR6" s="900"/>
      <c r="DCS6" s="900"/>
      <c r="DCT6" s="900"/>
      <c r="DCU6" s="900"/>
      <c r="DCV6" s="900"/>
      <c r="DCW6" s="900"/>
      <c r="DCX6" s="900"/>
      <c r="DCY6" s="900"/>
      <c r="DCZ6" s="900"/>
      <c r="DDA6" s="900"/>
      <c r="DDB6" s="900"/>
      <c r="DDC6" s="900"/>
      <c r="DDD6" s="900"/>
      <c r="DDE6" s="900"/>
      <c r="DDF6" s="900"/>
      <c r="DDG6" s="900"/>
      <c r="DDH6" s="900"/>
      <c r="DDI6" s="900"/>
      <c r="DDJ6" s="900"/>
      <c r="DDK6" s="900"/>
      <c r="DDL6" s="900"/>
      <c r="DDM6" s="900"/>
      <c r="DDN6" s="900"/>
      <c r="DDO6" s="900"/>
      <c r="DDP6" s="900"/>
      <c r="DDQ6" s="900"/>
      <c r="DDR6" s="900"/>
      <c r="DDS6" s="900"/>
      <c r="DDT6" s="900"/>
      <c r="DDU6" s="900"/>
      <c r="DDV6" s="900"/>
      <c r="DDW6" s="900"/>
      <c r="DDX6" s="900"/>
      <c r="DDY6" s="900"/>
      <c r="DDZ6" s="900"/>
      <c r="DEA6" s="900"/>
      <c r="DEB6" s="900"/>
      <c r="DEC6" s="900"/>
      <c r="DED6" s="900"/>
      <c r="DEE6" s="900"/>
      <c r="DEF6" s="900"/>
      <c r="DEG6" s="900"/>
      <c r="DEH6" s="900"/>
      <c r="DEI6" s="900"/>
      <c r="DEJ6" s="900"/>
      <c r="DEK6" s="900"/>
      <c r="DEL6" s="900"/>
      <c r="DEM6" s="900"/>
      <c r="DEN6" s="900"/>
      <c r="DEO6" s="900"/>
      <c r="DEP6" s="900"/>
      <c r="DEQ6" s="900"/>
      <c r="DER6" s="900"/>
      <c r="DES6" s="900"/>
      <c r="DET6" s="900"/>
      <c r="DEU6" s="900"/>
      <c r="DEV6" s="900"/>
      <c r="DEW6" s="900"/>
      <c r="DEX6" s="900"/>
      <c r="DEY6" s="900"/>
      <c r="DEZ6" s="900"/>
      <c r="DFA6" s="900"/>
      <c r="DFB6" s="900"/>
      <c r="DFC6" s="900"/>
      <c r="DFD6" s="900"/>
      <c r="DFE6" s="900"/>
      <c r="DFF6" s="900"/>
      <c r="DFG6" s="900"/>
      <c r="DFH6" s="900"/>
      <c r="DFI6" s="900"/>
      <c r="DFJ6" s="900"/>
      <c r="DFK6" s="900"/>
      <c r="DFL6" s="900"/>
      <c r="DFM6" s="900"/>
      <c r="DFN6" s="900"/>
      <c r="DFO6" s="900"/>
      <c r="DFP6" s="900"/>
      <c r="DFQ6" s="900"/>
      <c r="DFR6" s="900"/>
      <c r="DFS6" s="900"/>
      <c r="DFT6" s="900"/>
      <c r="DFU6" s="900"/>
      <c r="DFV6" s="900"/>
      <c r="DFW6" s="900"/>
      <c r="DFX6" s="900"/>
      <c r="DFY6" s="900"/>
      <c r="DFZ6" s="900"/>
      <c r="DGA6" s="900"/>
      <c r="DGB6" s="900"/>
      <c r="DGC6" s="900"/>
      <c r="DGD6" s="900"/>
      <c r="DGE6" s="900"/>
      <c r="DGF6" s="900"/>
      <c r="DGG6" s="900"/>
      <c r="DGH6" s="900"/>
      <c r="DGI6" s="900"/>
      <c r="DGJ6" s="900"/>
      <c r="DGK6" s="900"/>
      <c r="DGL6" s="900"/>
      <c r="DGM6" s="900"/>
      <c r="DGN6" s="900"/>
      <c r="DGO6" s="900"/>
      <c r="DGP6" s="900"/>
      <c r="DGQ6" s="900"/>
      <c r="DGR6" s="900"/>
      <c r="DGS6" s="900"/>
      <c r="DGT6" s="900"/>
      <c r="DGU6" s="900"/>
      <c r="DGV6" s="900"/>
      <c r="DGW6" s="900"/>
      <c r="DGX6" s="900"/>
      <c r="DGY6" s="900"/>
      <c r="DGZ6" s="900"/>
      <c r="DHA6" s="900"/>
      <c r="DHB6" s="900"/>
      <c r="DHC6" s="900"/>
      <c r="DHD6" s="900"/>
      <c r="DHE6" s="900"/>
      <c r="DHF6" s="900"/>
      <c r="DHG6" s="900"/>
      <c r="DHH6" s="900"/>
      <c r="DHI6" s="900"/>
      <c r="DHJ6" s="900"/>
      <c r="DHK6" s="900"/>
      <c r="DHL6" s="900"/>
      <c r="DHM6" s="900"/>
      <c r="DHN6" s="900"/>
      <c r="DHO6" s="900"/>
      <c r="DHP6" s="900"/>
      <c r="DHQ6" s="900"/>
      <c r="DHR6" s="900"/>
      <c r="DHS6" s="900"/>
      <c r="DHT6" s="900"/>
      <c r="DHU6" s="900"/>
      <c r="DHV6" s="900"/>
      <c r="DHW6" s="900"/>
      <c r="DHX6" s="900"/>
      <c r="DHY6" s="900"/>
      <c r="DHZ6" s="900"/>
      <c r="DIA6" s="900"/>
      <c r="DIB6" s="900"/>
      <c r="DIC6" s="900"/>
      <c r="DID6" s="900"/>
      <c r="DIE6" s="900"/>
      <c r="DIF6" s="900"/>
      <c r="DIG6" s="900"/>
      <c r="DIH6" s="900"/>
      <c r="DII6" s="900"/>
      <c r="DIJ6" s="900"/>
      <c r="DIK6" s="900"/>
      <c r="DIL6" s="900"/>
      <c r="DIM6" s="900"/>
      <c r="DIN6" s="900"/>
      <c r="DIO6" s="900"/>
      <c r="DIP6" s="900"/>
      <c r="DIQ6" s="900"/>
      <c r="DIR6" s="900"/>
      <c r="DIS6" s="900"/>
      <c r="DIT6" s="900"/>
      <c r="DIU6" s="900"/>
      <c r="DIV6" s="900"/>
      <c r="DIW6" s="900"/>
      <c r="DIX6" s="900"/>
      <c r="DIY6" s="900"/>
      <c r="DIZ6" s="900"/>
      <c r="DJA6" s="900"/>
      <c r="DJB6" s="900"/>
      <c r="DJC6" s="900"/>
      <c r="DJD6" s="900"/>
      <c r="DJE6" s="900"/>
      <c r="DJF6" s="900"/>
      <c r="DJG6" s="900"/>
      <c r="DJH6" s="900"/>
      <c r="DJI6" s="900"/>
      <c r="DJJ6" s="900"/>
      <c r="DJK6" s="900"/>
      <c r="DJL6" s="900"/>
      <c r="DJM6" s="900"/>
      <c r="DJN6" s="900"/>
      <c r="DJO6" s="900"/>
      <c r="DJP6" s="900"/>
      <c r="DJQ6" s="900"/>
      <c r="DJR6" s="900"/>
      <c r="DJS6" s="900"/>
      <c r="DJT6" s="900"/>
      <c r="DJU6" s="900"/>
      <c r="DJV6" s="900"/>
      <c r="DJW6" s="900"/>
      <c r="DJX6" s="900"/>
      <c r="DJY6" s="900"/>
      <c r="DJZ6" s="900"/>
      <c r="DKA6" s="900"/>
      <c r="DKB6" s="900"/>
      <c r="DKC6" s="900"/>
      <c r="DKD6" s="900"/>
      <c r="DKE6" s="900"/>
      <c r="DKF6" s="900"/>
      <c r="DKG6" s="900"/>
      <c r="DKH6" s="900"/>
      <c r="DKI6" s="900"/>
      <c r="DKJ6" s="900"/>
      <c r="DKK6" s="900"/>
      <c r="DKL6" s="900"/>
      <c r="DKM6" s="900"/>
      <c r="DKN6" s="900"/>
      <c r="DKO6" s="900"/>
      <c r="DKP6" s="900"/>
      <c r="DKQ6" s="900"/>
      <c r="DKR6" s="900"/>
      <c r="DKS6" s="900"/>
      <c r="DKT6" s="900"/>
      <c r="DKU6" s="900"/>
      <c r="DKV6" s="900"/>
      <c r="DKW6" s="900"/>
      <c r="DKX6" s="900"/>
      <c r="DKY6" s="900"/>
      <c r="DKZ6" s="900"/>
      <c r="DLA6" s="900"/>
      <c r="DLB6" s="900"/>
      <c r="DLC6" s="900"/>
      <c r="DLD6" s="900"/>
      <c r="DLE6" s="900"/>
      <c r="DLF6" s="900"/>
      <c r="DLG6" s="900"/>
      <c r="DLH6" s="900"/>
      <c r="DLI6" s="900"/>
      <c r="DLJ6" s="900"/>
      <c r="DLK6" s="900"/>
      <c r="DLL6" s="900"/>
      <c r="DLM6" s="900"/>
      <c r="DLN6" s="900"/>
      <c r="DLO6" s="900"/>
      <c r="DLP6" s="900"/>
      <c r="DLQ6" s="900"/>
      <c r="DLR6" s="900"/>
      <c r="DLS6" s="900"/>
      <c r="DLT6" s="900"/>
      <c r="DLU6" s="900"/>
      <c r="DLV6" s="900"/>
      <c r="DLW6" s="900"/>
      <c r="DLX6" s="900"/>
      <c r="DLY6" s="900"/>
      <c r="DLZ6" s="900"/>
      <c r="DMA6" s="900"/>
      <c r="DMB6" s="900"/>
      <c r="DMC6" s="900"/>
      <c r="DMD6" s="900"/>
      <c r="DME6" s="900"/>
      <c r="DMF6" s="900"/>
      <c r="DMG6" s="900"/>
      <c r="DMH6" s="900"/>
      <c r="DMI6" s="900"/>
      <c r="DMJ6" s="900"/>
      <c r="DMK6" s="900"/>
      <c r="DML6" s="900"/>
      <c r="DMM6" s="900"/>
      <c r="DMN6" s="900"/>
      <c r="DMO6" s="900"/>
      <c r="DMP6" s="900"/>
      <c r="DMQ6" s="900"/>
      <c r="DMR6" s="900"/>
      <c r="DMS6" s="900"/>
      <c r="DMT6" s="900"/>
      <c r="DMU6" s="900"/>
      <c r="DMV6" s="900"/>
      <c r="DMW6" s="900"/>
      <c r="DMX6" s="900"/>
      <c r="DMY6" s="900"/>
      <c r="DMZ6" s="900"/>
      <c r="DNA6" s="900"/>
      <c r="DNB6" s="900"/>
      <c r="DNC6" s="900"/>
      <c r="DND6" s="900"/>
      <c r="DNE6" s="900"/>
      <c r="DNF6" s="900"/>
      <c r="DNG6" s="900"/>
      <c r="DNH6" s="900"/>
      <c r="DNI6" s="900"/>
      <c r="DNJ6" s="900"/>
      <c r="DNK6" s="900"/>
      <c r="DNL6" s="900"/>
      <c r="DNM6" s="900"/>
      <c r="DNN6" s="900"/>
      <c r="DNO6" s="900"/>
      <c r="DNP6" s="900"/>
      <c r="DNQ6" s="900"/>
      <c r="DNR6" s="900"/>
      <c r="DNS6" s="900"/>
      <c r="DNT6" s="900"/>
      <c r="DNU6" s="900"/>
      <c r="DNV6" s="900"/>
      <c r="DNW6" s="900"/>
      <c r="DNX6" s="900"/>
      <c r="DNY6" s="900"/>
      <c r="DNZ6" s="900"/>
      <c r="DOA6" s="900"/>
      <c r="DOB6" s="900"/>
      <c r="DOC6" s="900"/>
      <c r="DOD6" s="900"/>
      <c r="DOE6" s="900"/>
      <c r="DOF6" s="900"/>
      <c r="DOG6" s="900"/>
      <c r="DOH6" s="900"/>
      <c r="DOI6" s="900"/>
      <c r="DOJ6" s="900"/>
      <c r="DOK6" s="900"/>
      <c r="DOL6" s="900"/>
      <c r="DOM6" s="900"/>
      <c r="DON6" s="900"/>
      <c r="DOO6" s="900"/>
      <c r="DOP6" s="900"/>
      <c r="DOQ6" s="900"/>
      <c r="DOR6" s="900"/>
      <c r="DOS6" s="900"/>
      <c r="DOT6" s="900"/>
      <c r="DOU6" s="900"/>
      <c r="DOV6" s="900"/>
      <c r="DOW6" s="900"/>
      <c r="DOX6" s="900"/>
      <c r="DOY6" s="900"/>
      <c r="DOZ6" s="900"/>
      <c r="DPA6" s="900"/>
      <c r="DPB6" s="900"/>
      <c r="DPC6" s="900"/>
      <c r="DPD6" s="900"/>
      <c r="DPE6" s="900"/>
      <c r="DPF6" s="900"/>
      <c r="DPG6" s="900"/>
      <c r="DPH6" s="900"/>
      <c r="DPI6" s="900"/>
      <c r="DPJ6" s="900"/>
      <c r="DPK6" s="900"/>
      <c r="DPL6" s="900"/>
      <c r="DPM6" s="900"/>
      <c r="DPN6" s="900"/>
      <c r="DPO6" s="900"/>
      <c r="DPP6" s="900"/>
      <c r="DPQ6" s="900"/>
      <c r="DPR6" s="900"/>
      <c r="DPS6" s="900"/>
      <c r="DPT6" s="900"/>
      <c r="DPU6" s="900"/>
      <c r="DPV6" s="900"/>
      <c r="DPW6" s="900"/>
      <c r="DPX6" s="900"/>
      <c r="DPY6" s="900"/>
      <c r="DPZ6" s="900"/>
      <c r="DQA6" s="900"/>
      <c r="DQB6" s="900"/>
      <c r="DQC6" s="900"/>
      <c r="DQD6" s="900"/>
      <c r="DQE6" s="900"/>
      <c r="DQF6" s="900"/>
      <c r="DQG6" s="900"/>
      <c r="DQH6" s="900"/>
      <c r="DQI6" s="900"/>
      <c r="DQJ6" s="900"/>
      <c r="DQK6" s="900"/>
      <c r="DQL6" s="900"/>
      <c r="DQM6" s="900"/>
      <c r="DQN6" s="900"/>
      <c r="DQO6" s="900"/>
      <c r="DQP6" s="900"/>
      <c r="DQQ6" s="900"/>
      <c r="DQR6" s="900"/>
      <c r="DQS6" s="900"/>
      <c r="DQT6" s="900"/>
      <c r="DQU6" s="900"/>
      <c r="DQV6" s="900"/>
      <c r="DQW6" s="900"/>
      <c r="DQX6" s="900"/>
      <c r="DQY6" s="900"/>
      <c r="DQZ6" s="900"/>
      <c r="DRA6" s="900"/>
      <c r="DRB6" s="900"/>
      <c r="DRC6" s="900"/>
      <c r="DRD6" s="900"/>
      <c r="DRE6" s="900"/>
      <c r="DRF6" s="900"/>
      <c r="DRG6" s="900"/>
      <c r="DRH6" s="900"/>
      <c r="DRI6" s="900"/>
      <c r="DRJ6" s="900"/>
      <c r="DRK6" s="900"/>
      <c r="DRL6" s="900"/>
      <c r="DRM6" s="900"/>
      <c r="DRN6" s="900"/>
      <c r="DRO6" s="900"/>
      <c r="DRP6" s="900"/>
      <c r="DRQ6" s="900"/>
      <c r="DRR6" s="900"/>
      <c r="DRS6" s="900"/>
      <c r="DRT6" s="900"/>
      <c r="DRU6" s="900"/>
      <c r="DRV6" s="900"/>
      <c r="DRW6" s="900"/>
      <c r="DRX6" s="900"/>
      <c r="DRY6" s="900"/>
      <c r="DRZ6" s="900"/>
      <c r="DSA6" s="900"/>
      <c r="DSB6" s="900"/>
      <c r="DSC6" s="900"/>
      <c r="DSD6" s="900"/>
      <c r="DSE6" s="900"/>
      <c r="DSF6" s="900"/>
      <c r="DSG6" s="900"/>
      <c r="DSH6" s="900"/>
      <c r="DSI6" s="900"/>
      <c r="DSJ6" s="900"/>
      <c r="DSK6" s="900"/>
      <c r="DSL6" s="900"/>
      <c r="DSM6" s="900"/>
      <c r="DSN6" s="900"/>
      <c r="DSO6" s="900"/>
      <c r="DSP6" s="900"/>
      <c r="DSQ6" s="900"/>
      <c r="DSR6" s="900"/>
      <c r="DSS6" s="900"/>
      <c r="DST6" s="900"/>
      <c r="DSU6" s="900"/>
      <c r="DSV6" s="900"/>
      <c r="DSW6" s="900"/>
      <c r="DSX6" s="900"/>
      <c r="DSY6" s="900"/>
      <c r="DSZ6" s="900"/>
      <c r="DTA6" s="900"/>
      <c r="DTB6" s="900"/>
      <c r="DTC6" s="900"/>
      <c r="DTD6" s="900"/>
      <c r="DTE6" s="900"/>
      <c r="DTF6" s="900"/>
      <c r="DTG6" s="900"/>
      <c r="DTH6" s="900"/>
      <c r="DTI6" s="900"/>
      <c r="DTJ6" s="900"/>
      <c r="DTK6" s="900"/>
      <c r="DTL6" s="900"/>
      <c r="DTM6" s="900"/>
      <c r="DTN6" s="900"/>
      <c r="DTO6" s="900"/>
      <c r="DTP6" s="900"/>
      <c r="DTQ6" s="900"/>
      <c r="DTR6" s="900"/>
      <c r="DTS6" s="900"/>
      <c r="DTT6" s="900"/>
      <c r="DTU6" s="900"/>
      <c r="DTV6" s="900"/>
      <c r="DTW6" s="900"/>
      <c r="DTX6" s="900"/>
      <c r="DTY6" s="900"/>
      <c r="DTZ6" s="900"/>
      <c r="DUA6" s="900"/>
      <c r="DUB6" s="900"/>
      <c r="DUC6" s="900"/>
      <c r="DUD6" s="900"/>
      <c r="DUE6" s="900"/>
      <c r="DUF6" s="900"/>
      <c r="DUG6" s="900"/>
      <c r="DUH6" s="900"/>
      <c r="DUI6" s="900"/>
      <c r="DUJ6" s="900"/>
      <c r="DUK6" s="900"/>
      <c r="DUL6" s="900"/>
      <c r="DUM6" s="900"/>
      <c r="DUN6" s="900"/>
      <c r="DUO6" s="900"/>
      <c r="DUP6" s="900"/>
      <c r="DUQ6" s="900"/>
      <c r="DUR6" s="900"/>
      <c r="DUS6" s="900"/>
      <c r="DUT6" s="900"/>
      <c r="DUU6" s="900"/>
      <c r="DUV6" s="900"/>
      <c r="DUW6" s="900"/>
      <c r="DUX6" s="900"/>
      <c r="DUY6" s="900"/>
      <c r="DUZ6" s="900"/>
      <c r="DVA6" s="900"/>
      <c r="DVB6" s="900"/>
      <c r="DVC6" s="900"/>
      <c r="DVD6" s="900"/>
      <c r="DVE6" s="900"/>
      <c r="DVF6" s="900"/>
      <c r="DVG6" s="900"/>
      <c r="DVH6" s="900"/>
      <c r="DVI6" s="900"/>
      <c r="DVJ6" s="900"/>
      <c r="DVK6" s="900"/>
      <c r="DVL6" s="900"/>
      <c r="DVM6" s="900"/>
      <c r="DVN6" s="900"/>
      <c r="DVO6" s="900"/>
      <c r="DVP6" s="900"/>
      <c r="DVQ6" s="900"/>
      <c r="DVR6" s="900"/>
      <c r="DVS6" s="900"/>
      <c r="DVT6" s="900"/>
      <c r="DVU6" s="900"/>
      <c r="DVV6" s="900"/>
      <c r="DVW6" s="900"/>
      <c r="DVX6" s="900"/>
      <c r="DVY6" s="900"/>
      <c r="DVZ6" s="900"/>
      <c r="DWA6" s="900"/>
      <c r="DWB6" s="900"/>
      <c r="DWC6" s="900"/>
      <c r="DWD6" s="900"/>
      <c r="DWE6" s="900"/>
      <c r="DWF6" s="900"/>
      <c r="DWG6" s="900"/>
      <c r="DWH6" s="900"/>
      <c r="DWI6" s="900"/>
      <c r="DWJ6" s="900"/>
      <c r="DWK6" s="900"/>
      <c r="DWL6" s="900"/>
      <c r="DWM6" s="900"/>
      <c r="DWN6" s="900"/>
      <c r="DWO6" s="900"/>
      <c r="DWP6" s="900"/>
      <c r="DWQ6" s="900"/>
      <c r="DWR6" s="900"/>
      <c r="DWS6" s="900"/>
      <c r="DWT6" s="900"/>
      <c r="DWU6" s="900"/>
      <c r="DWV6" s="900"/>
      <c r="DWW6" s="900"/>
      <c r="DWX6" s="900"/>
      <c r="DWY6" s="900"/>
      <c r="DWZ6" s="900"/>
      <c r="DXA6" s="900"/>
      <c r="DXB6" s="900"/>
      <c r="DXC6" s="900"/>
      <c r="DXD6" s="900"/>
      <c r="DXE6" s="900"/>
      <c r="DXF6" s="900"/>
      <c r="DXG6" s="900"/>
      <c r="DXH6" s="900"/>
      <c r="DXI6" s="900"/>
      <c r="DXJ6" s="900"/>
      <c r="DXK6" s="900"/>
      <c r="DXL6" s="900"/>
      <c r="DXM6" s="900"/>
      <c r="DXN6" s="900"/>
      <c r="DXO6" s="900"/>
      <c r="DXP6" s="900"/>
      <c r="DXQ6" s="900"/>
      <c r="DXR6" s="900"/>
      <c r="DXS6" s="900"/>
      <c r="DXT6" s="900"/>
      <c r="DXU6" s="900"/>
      <c r="DXV6" s="900"/>
      <c r="DXW6" s="900"/>
      <c r="DXX6" s="900"/>
      <c r="DXY6" s="900"/>
      <c r="DXZ6" s="900"/>
      <c r="DYA6" s="900"/>
      <c r="DYB6" s="900"/>
      <c r="DYC6" s="900"/>
      <c r="DYD6" s="900"/>
      <c r="DYE6" s="900"/>
      <c r="DYF6" s="900"/>
      <c r="DYG6" s="900"/>
      <c r="DYH6" s="900"/>
      <c r="DYI6" s="900"/>
      <c r="DYJ6" s="900"/>
      <c r="DYK6" s="900"/>
      <c r="DYL6" s="900"/>
      <c r="DYM6" s="900"/>
      <c r="DYN6" s="900"/>
      <c r="DYO6" s="900"/>
      <c r="DYP6" s="900"/>
      <c r="DYQ6" s="900"/>
      <c r="DYR6" s="900"/>
      <c r="DYS6" s="900"/>
      <c r="DYT6" s="900"/>
      <c r="DYU6" s="900"/>
      <c r="DYV6" s="900"/>
      <c r="DYW6" s="900"/>
      <c r="DYX6" s="900"/>
      <c r="DYY6" s="900"/>
      <c r="DYZ6" s="900"/>
      <c r="DZA6" s="900"/>
      <c r="DZB6" s="900"/>
      <c r="DZC6" s="900"/>
      <c r="DZD6" s="900"/>
      <c r="DZE6" s="900"/>
      <c r="DZF6" s="900"/>
      <c r="DZG6" s="900"/>
      <c r="DZH6" s="900"/>
      <c r="DZI6" s="900"/>
      <c r="DZJ6" s="900"/>
      <c r="DZK6" s="900"/>
      <c r="DZL6" s="900"/>
      <c r="DZM6" s="900"/>
      <c r="DZN6" s="900"/>
      <c r="DZO6" s="900"/>
      <c r="DZP6" s="900"/>
      <c r="DZQ6" s="900"/>
      <c r="DZR6" s="900"/>
      <c r="DZS6" s="900"/>
      <c r="DZT6" s="900"/>
      <c r="DZU6" s="900"/>
      <c r="DZV6" s="900"/>
      <c r="DZW6" s="900"/>
      <c r="DZX6" s="900"/>
      <c r="DZY6" s="900"/>
      <c r="DZZ6" s="900"/>
      <c r="EAA6" s="900"/>
      <c r="EAB6" s="900"/>
      <c r="EAC6" s="900"/>
      <c r="EAD6" s="900"/>
      <c r="EAE6" s="900"/>
      <c r="EAF6" s="900"/>
      <c r="EAG6" s="900"/>
      <c r="EAH6" s="900"/>
      <c r="EAI6" s="900"/>
      <c r="EAJ6" s="900"/>
      <c r="EAK6" s="900"/>
      <c r="EAL6" s="900"/>
      <c r="EAM6" s="900"/>
      <c r="EAN6" s="900"/>
      <c r="EAO6" s="900"/>
      <c r="EAP6" s="900"/>
      <c r="EAQ6" s="900"/>
      <c r="EAR6" s="900"/>
      <c r="EAS6" s="900"/>
      <c r="EAT6" s="900"/>
      <c r="EAU6" s="900"/>
      <c r="EAV6" s="900"/>
      <c r="EAW6" s="900"/>
      <c r="EAX6" s="900"/>
      <c r="EAY6" s="900"/>
      <c r="EAZ6" s="900"/>
      <c r="EBA6" s="900"/>
      <c r="EBB6" s="900"/>
      <c r="EBC6" s="900"/>
      <c r="EBD6" s="900"/>
      <c r="EBE6" s="900"/>
      <c r="EBF6" s="900"/>
      <c r="EBG6" s="900"/>
      <c r="EBH6" s="900"/>
      <c r="EBI6" s="900"/>
      <c r="EBJ6" s="900"/>
      <c r="EBK6" s="900"/>
      <c r="EBL6" s="900"/>
      <c r="EBM6" s="900"/>
      <c r="EBN6" s="900"/>
      <c r="EBO6" s="900"/>
      <c r="EBP6" s="900"/>
      <c r="EBQ6" s="900"/>
      <c r="EBR6" s="900"/>
      <c r="EBS6" s="900"/>
      <c r="EBT6" s="900"/>
      <c r="EBU6" s="900"/>
      <c r="EBV6" s="900"/>
      <c r="EBW6" s="900"/>
      <c r="EBX6" s="900"/>
      <c r="EBY6" s="900"/>
      <c r="EBZ6" s="900"/>
      <c r="ECA6" s="900"/>
      <c r="ECB6" s="900"/>
      <c r="ECC6" s="900"/>
      <c r="ECD6" s="900"/>
      <c r="ECE6" s="900"/>
      <c r="ECF6" s="900"/>
      <c r="ECG6" s="900"/>
      <c r="ECH6" s="900"/>
      <c r="ECI6" s="900"/>
      <c r="ECJ6" s="900"/>
      <c r="ECK6" s="900"/>
      <c r="ECL6" s="900"/>
      <c r="ECM6" s="900"/>
      <c r="ECN6" s="900"/>
      <c r="ECO6" s="900"/>
      <c r="ECP6" s="900"/>
      <c r="ECQ6" s="900"/>
      <c r="ECR6" s="900"/>
      <c r="ECS6" s="900"/>
      <c r="ECT6" s="900"/>
      <c r="ECU6" s="900"/>
      <c r="ECV6" s="900"/>
      <c r="ECW6" s="900"/>
      <c r="ECX6" s="900"/>
      <c r="ECY6" s="900"/>
      <c r="ECZ6" s="900"/>
      <c r="EDA6" s="900"/>
      <c r="EDB6" s="900"/>
      <c r="EDC6" s="900"/>
      <c r="EDD6" s="900"/>
      <c r="EDE6" s="900"/>
      <c r="EDF6" s="900"/>
      <c r="EDG6" s="900"/>
      <c r="EDH6" s="900"/>
      <c r="EDI6" s="900"/>
      <c r="EDJ6" s="900"/>
      <c r="EDK6" s="900"/>
      <c r="EDL6" s="900"/>
      <c r="EDM6" s="900"/>
      <c r="EDN6" s="900"/>
      <c r="EDO6" s="900"/>
      <c r="EDP6" s="900"/>
      <c r="EDQ6" s="900"/>
      <c r="EDR6" s="900"/>
      <c r="EDS6" s="900"/>
      <c r="EDT6" s="900"/>
      <c r="EDU6" s="900"/>
      <c r="EDV6" s="900"/>
      <c r="EDW6" s="900"/>
      <c r="EDX6" s="900"/>
      <c r="EDY6" s="900"/>
      <c r="EDZ6" s="900"/>
      <c r="EEA6" s="900"/>
      <c r="EEB6" s="900"/>
      <c r="EEC6" s="900"/>
      <c r="EED6" s="900"/>
      <c r="EEE6" s="900"/>
      <c r="EEF6" s="900"/>
      <c r="EEG6" s="900"/>
      <c r="EEH6" s="900"/>
      <c r="EEI6" s="900"/>
      <c r="EEJ6" s="900"/>
      <c r="EEK6" s="900"/>
      <c r="EEL6" s="900"/>
      <c r="EEM6" s="900"/>
      <c r="EEN6" s="900"/>
      <c r="EEO6" s="900"/>
      <c r="EEP6" s="900"/>
      <c r="EEQ6" s="900"/>
      <c r="EER6" s="900"/>
      <c r="EES6" s="900"/>
      <c r="EET6" s="900"/>
      <c r="EEU6" s="900"/>
      <c r="EEV6" s="900"/>
      <c r="EEW6" s="900"/>
      <c r="EEX6" s="900"/>
      <c r="EEY6" s="900"/>
      <c r="EEZ6" s="900"/>
      <c r="EFA6" s="900"/>
      <c r="EFB6" s="900"/>
      <c r="EFC6" s="900"/>
      <c r="EFD6" s="900"/>
      <c r="EFE6" s="900"/>
      <c r="EFF6" s="900"/>
      <c r="EFG6" s="900"/>
      <c r="EFH6" s="900"/>
      <c r="EFI6" s="900"/>
      <c r="EFJ6" s="900"/>
      <c r="EFK6" s="900"/>
      <c r="EFL6" s="900"/>
      <c r="EFM6" s="900"/>
      <c r="EFN6" s="900"/>
      <c r="EFO6" s="900"/>
      <c r="EFP6" s="900"/>
      <c r="EFQ6" s="900"/>
      <c r="EFR6" s="900"/>
      <c r="EFS6" s="900"/>
      <c r="EFT6" s="900"/>
      <c r="EFU6" s="900"/>
      <c r="EFV6" s="900"/>
      <c r="EFW6" s="900"/>
      <c r="EFX6" s="900"/>
      <c r="EFY6" s="900"/>
      <c r="EFZ6" s="900"/>
      <c r="EGA6" s="900"/>
      <c r="EGB6" s="900"/>
      <c r="EGC6" s="900"/>
      <c r="EGD6" s="900"/>
      <c r="EGE6" s="900"/>
      <c r="EGF6" s="900"/>
      <c r="EGG6" s="900"/>
      <c r="EGH6" s="900"/>
      <c r="EGI6" s="900"/>
      <c r="EGJ6" s="900"/>
      <c r="EGK6" s="900"/>
      <c r="EGL6" s="900"/>
      <c r="EGM6" s="900"/>
      <c r="EGN6" s="900"/>
      <c r="EGO6" s="900"/>
      <c r="EGP6" s="900"/>
      <c r="EGQ6" s="900"/>
      <c r="EGR6" s="900"/>
      <c r="EGS6" s="900"/>
      <c r="EGT6" s="900"/>
      <c r="EGU6" s="900"/>
      <c r="EGV6" s="900"/>
      <c r="EGW6" s="900"/>
      <c r="EGX6" s="900"/>
      <c r="EGY6" s="900"/>
      <c r="EGZ6" s="900"/>
      <c r="EHA6" s="900"/>
      <c r="EHB6" s="900"/>
      <c r="EHC6" s="900"/>
      <c r="EHD6" s="900"/>
      <c r="EHE6" s="900"/>
      <c r="EHF6" s="900"/>
      <c r="EHG6" s="900"/>
      <c r="EHH6" s="900"/>
      <c r="EHI6" s="900"/>
      <c r="EHJ6" s="900"/>
      <c r="EHK6" s="900"/>
      <c r="EHL6" s="900"/>
      <c r="EHM6" s="900"/>
      <c r="EHN6" s="900"/>
      <c r="EHO6" s="900"/>
      <c r="EHP6" s="900"/>
      <c r="EHQ6" s="900"/>
      <c r="EHR6" s="900"/>
      <c r="EHS6" s="900"/>
      <c r="EHT6" s="900"/>
      <c r="EHU6" s="900"/>
      <c r="EHV6" s="900"/>
      <c r="EHW6" s="900"/>
      <c r="EHX6" s="900"/>
      <c r="EHY6" s="900"/>
      <c r="EHZ6" s="900"/>
      <c r="EIA6" s="900"/>
      <c r="EIB6" s="900"/>
      <c r="EIC6" s="900"/>
      <c r="EID6" s="900"/>
      <c r="EIE6" s="900"/>
      <c r="EIF6" s="900"/>
      <c r="EIG6" s="900"/>
      <c r="EIH6" s="900"/>
      <c r="EII6" s="900"/>
      <c r="EIJ6" s="900"/>
      <c r="EIK6" s="900"/>
      <c r="EIL6" s="900"/>
      <c r="EIM6" s="900"/>
      <c r="EIN6" s="900"/>
      <c r="EIO6" s="900"/>
      <c r="EIP6" s="900"/>
      <c r="EIQ6" s="900"/>
      <c r="EIR6" s="900"/>
      <c r="EIS6" s="900"/>
      <c r="EIT6" s="900"/>
      <c r="EIU6" s="900"/>
      <c r="EIV6" s="900"/>
      <c r="EIW6" s="900"/>
      <c r="EIX6" s="900"/>
      <c r="EIY6" s="900"/>
      <c r="EIZ6" s="900"/>
      <c r="EJA6" s="900"/>
      <c r="EJB6" s="900"/>
      <c r="EJC6" s="900"/>
      <c r="EJD6" s="900"/>
      <c r="EJE6" s="900"/>
      <c r="EJF6" s="900"/>
      <c r="EJG6" s="900"/>
      <c r="EJH6" s="900"/>
      <c r="EJI6" s="900"/>
      <c r="EJJ6" s="900"/>
      <c r="EJK6" s="900"/>
      <c r="EJL6" s="900"/>
      <c r="EJM6" s="900"/>
      <c r="EJN6" s="900"/>
      <c r="EJO6" s="900"/>
      <c r="EJP6" s="900"/>
      <c r="EJQ6" s="900"/>
      <c r="EJR6" s="900"/>
      <c r="EJS6" s="900"/>
      <c r="EJT6" s="900"/>
      <c r="EJU6" s="900"/>
      <c r="EJV6" s="900"/>
      <c r="EJW6" s="900"/>
      <c r="EJX6" s="900"/>
      <c r="EJY6" s="900"/>
      <c r="EJZ6" s="900"/>
      <c r="EKA6" s="900"/>
      <c r="EKB6" s="900"/>
      <c r="EKC6" s="900"/>
      <c r="EKD6" s="900"/>
      <c r="EKE6" s="900"/>
      <c r="EKF6" s="900"/>
      <c r="EKG6" s="900"/>
      <c r="EKH6" s="900"/>
      <c r="EKI6" s="900"/>
      <c r="EKJ6" s="900"/>
      <c r="EKK6" s="900"/>
      <c r="EKL6" s="900"/>
      <c r="EKM6" s="900"/>
      <c r="EKN6" s="900"/>
      <c r="EKO6" s="900"/>
      <c r="EKP6" s="900"/>
      <c r="EKQ6" s="900"/>
      <c r="EKR6" s="900"/>
      <c r="EKS6" s="900"/>
      <c r="EKT6" s="900"/>
      <c r="EKU6" s="900"/>
      <c r="EKV6" s="900"/>
      <c r="EKW6" s="900"/>
      <c r="EKX6" s="900"/>
      <c r="EKY6" s="900"/>
      <c r="EKZ6" s="900"/>
      <c r="ELA6" s="900"/>
      <c r="ELB6" s="900"/>
      <c r="ELC6" s="900"/>
      <c r="ELD6" s="900"/>
      <c r="ELE6" s="900"/>
      <c r="ELF6" s="900"/>
      <c r="ELG6" s="900"/>
      <c r="ELH6" s="900"/>
      <c r="ELI6" s="900"/>
      <c r="ELJ6" s="900"/>
      <c r="ELK6" s="900"/>
      <c r="ELL6" s="900"/>
      <c r="ELM6" s="900"/>
      <c r="ELN6" s="900"/>
      <c r="ELO6" s="900"/>
      <c r="ELP6" s="900"/>
      <c r="ELQ6" s="900"/>
      <c r="ELR6" s="900"/>
      <c r="ELS6" s="900"/>
      <c r="ELT6" s="900"/>
      <c r="ELU6" s="900"/>
      <c r="ELV6" s="900"/>
      <c r="ELW6" s="900"/>
      <c r="ELX6" s="900"/>
      <c r="ELY6" s="900"/>
      <c r="ELZ6" s="900"/>
      <c r="EMA6" s="900"/>
      <c r="EMB6" s="900"/>
      <c r="EMC6" s="900"/>
      <c r="EMD6" s="900"/>
      <c r="EME6" s="900"/>
      <c r="EMF6" s="900"/>
      <c r="EMG6" s="900"/>
      <c r="EMH6" s="900"/>
      <c r="EMI6" s="900"/>
      <c r="EMJ6" s="900"/>
      <c r="EMK6" s="900"/>
      <c r="EML6" s="900"/>
      <c r="EMM6" s="900"/>
      <c r="EMN6" s="900"/>
      <c r="EMO6" s="900"/>
      <c r="EMP6" s="900"/>
      <c r="EMQ6" s="900"/>
      <c r="EMR6" s="900"/>
      <c r="EMS6" s="900"/>
      <c r="EMT6" s="900"/>
      <c r="EMU6" s="900"/>
      <c r="EMV6" s="900"/>
      <c r="EMW6" s="900"/>
      <c r="EMX6" s="900"/>
      <c r="EMY6" s="900"/>
      <c r="EMZ6" s="900"/>
      <c r="ENA6" s="900"/>
      <c r="ENB6" s="900"/>
      <c r="ENC6" s="900"/>
      <c r="END6" s="900"/>
      <c r="ENE6" s="900"/>
      <c r="ENF6" s="900"/>
      <c r="ENG6" s="900"/>
      <c r="ENH6" s="900"/>
      <c r="ENI6" s="900"/>
      <c r="ENJ6" s="900"/>
      <c r="ENK6" s="900"/>
      <c r="ENL6" s="900"/>
      <c r="ENM6" s="900"/>
      <c r="ENN6" s="900"/>
      <c r="ENO6" s="900"/>
      <c r="ENP6" s="900"/>
      <c r="ENQ6" s="900"/>
      <c r="ENR6" s="900"/>
      <c r="ENS6" s="900"/>
      <c r="ENT6" s="900"/>
      <c r="ENU6" s="900"/>
      <c r="ENV6" s="900"/>
      <c r="ENW6" s="900"/>
      <c r="ENX6" s="900"/>
      <c r="ENY6" s="900"/>
      <c r="ENZ6" s="900"/>
      <c r="EOA6" s="900"/>
      <c r="EOB6" s="900"/>
      <c r="EOC6" s="900"/>
      <c r="EOD6" s="900"/>
      <c r="EOE6" s="900"/>
      <c r="EOF6" s="900"/>
      <c r="EOG6" s="900"/>
      <c r="EOH6" s="900"/>
      <c r="EOI6" s="900"/>
      <c r="EOJ6" s="900"/>
      <c r="EOK6" s="900"/>
      <c r="EOL6" s="900"/>
      <c r="EOM6" s="900"/>
      <c r="EON6" s="900"/>
      <c r="EOO6" s="900"/>
      <c r="EOP6" s="900"/>
      <c r="EOQ6" s="900"/>
      <c r="EOR6" s="900"/>
      <c r="EOS6" s="900"/>
      <c r="EOT6" s="900"/>
      <c r="EOU6" s="900"/>
      <c r="EOV6" s="900"/>
      <c r="EOW6" s="900"/>
      <c r="EOX6" s="900"/>
      <c r="EOY6" s="900"/>
      <c r="EOZ6" s="900"/>
      <c r="EPA6" s="900"/>
      <c r="EPB6" s="900"/>
      <c r="EPC6" s="900"/>
      <c r="EPD6" s="900"/>
      <c r="EPE6" s="900"/>
      <c r="EPF6" s="900"/>
      <c r="EPG6" s="900"/>
      <c r="EPH6" s="900"/>
      <c r="EPI6" s="900"/>
      <c r="EPJ6" s="900"/>
      <c r="EPK6" s="900"/>
      <c r="EPL6" s="900"/>
      <c r="EPM6" s="900"/>
      <c r="EPN6" s="900"/>
      <c r="EPO6" s="900"/>
      <c r="EPP6" s="900"/>
      <c r="EPQ6" s="900"/>
      <c r="EPR6" s="900"/>
      <c r="EPS6" s="900"/>
      <c r="EPT6" s="900"/>
      <c r="EPU6" s="900"/>
      <c r="EPV6" s="900"/>
      <c r="EPW6" s="900"/>
      <c r="EPX6" s="900"/>
      <c r="EPY6" s="900"/>
      <c r="EPZ6" s="900"/>
      <c r="EQA6" s="900"/>
      <c r="EQB6" s="900"/>
      <c r="EQC6" s="900"/>
      <c r="EQD6" s="900"/>
      <c r="EQE6" s="900"/>
      <c r="EQF6" s="900"/>
      <c r="EQG6" s="900"/>
      <c r="EQH6" s="900"/>
      <c r="EQI6" s="900"/>
      <c r="EQJ6" s="900"/>
      <c r="EQK6" s="900"/>
      <c r="EQL6" s="900"/>
      <c r="EQM6" s="900"/>
      <c r="EQN6" s="900"/>
      <c r="EQO6" s="900"/>
      <c r="EQP6" s="900"/>
      <c r="EQQ6" s="900"/>
      <c r="EQR6" s="900"/>
      <c r="EQS6" s="900"/>
      <c r="EQT6" s="900"/>
      <c r="EQU6" s="900"/>
      <c r="EQV6" s="900"/>
      <c r="EQW6" s="900"/>
      <c r="EQX6" s="900"/>
      <c r="EQY6" s="900"/>
      <c r="EQZ6" s="900"/>
      <c r="ERA6" s="900"/>
      <c r="ERB6" s="900"/>
      <c r="ERC6" s="900"/>
      <c r="ERD6" s="900"/>
      <c r="ERE6" s="900"/>
      <c r="ERF6" s="900"/>
      <c r="ERG6" s="900"/>
      <c r="ERH6" s="900"/>
      <c r="ERI6" s="900"/>
      <c r="ERJ6" s="900"/>
      <c r="ERK6" s="900"/>
      <c r="ERL6" s="900"/>
      <c r="ERM6" s="900"/>
      <c r="ERN6" s="900"/>
      <c r="ERO6" s="900"/>
      <c r="ERP6" s="900"/>
      <c r="ERQ6" s="900"/>
      <c r="ERR6" s="900"/>
      <c r="ERS6" s="900"/>
      <c r="ERT6" s="900"/>
      <c r="ERU6" s="900"/>
      <c r="ERV6" s="900"/>
      <c r="ERW6" s="900"/>
      <c r="ERX6" s="900"/>
      <c r="ERY6" s="900"/>
      <c r="ERZ6" s="900"/>
      <c r="ESA6" s="900"/>
      <c r="ESB6" s="900"/>
      <c r="ESC6" s="900"/>
      <c r="ESD6" s="900"/>
      <c r="ESE6" s="900"/>
      <c r="ESF6" s="900"/>
      <c r="ESG6" s="900"/>
      <c r="ESH6" s="900"/>
      <c r="ESI6" s="900"/>
      <c r="ESJ6" s="900"/>
      <c r="ESK6" s="900"/>
      <c r="ESL6" s="900"/>
      <c r="ESM6" s="900"/>
      <c r="ESN6" s="900"/>
      <c r="ESO6" s="900"/>
      <c r="ESP6" s="900"/>
      <c r="ESQ6" s="900"/>
      <c r="ESR6" s="900"/>
      <c r="ESS6" s="900"/>
      <c r="EST6" s="900"/>
      <c r="ESU6" s="900"/>
      <c r="ESV6" s="900"/>
      <c r="ESW6" s="900"/>
      <c r="ESX6" s="900"/>
      <c r="ESY6" s="900"/>
      <c r="ESZ6" s="900"/>
      <c r="ETA6" s="900"/>
      <c r="ETB6" s="900"/>
      <c r="ETC6" s="900"/>
      <c r="ETD6" s="900"/>
      <c r="ETE6" s="900"/>
      <c r="ETF6" s="900"/>
      <c r="ETG6" s="900"/>
      <c r="ETH6" s="900"/>
      <c r="ETI6" s="900"/>
      <c r="ETJ6" s="900"/>
      <c r="ETK6" s="900"/>
      <c r="ETL6" s="900"/>
      <c r="ETM6" s="900"/>
      <c r="ETN6" s="900"/>
      <c r="ETO6" s="900"/>
      <c r="ETP6" s="900"/>
      <c r="ETQ6" s="900"/>
      <c r="ETR6" s="900"/>
      <c r="ETS6" s="900"/>
      <c r="ETT6" s="900"/>
      <c r="ETU6" s="900"/>
      <c r="ETV6" s="900"/>
      <c r="ETW6" s="900"/>
      <c r="ETX6" s="900"/>
      <c r="ETY6" s="900"/>
      <c r="ETZ6" s="900"/>
      <c r="EUA6" s="900"/>
      <c r="EUB6" s="900"/>
      <c r="EUC6" s="900"/>
      <c r="EUD6" s="900"/>
      <c r="EUE6" s="900"/>
      <c r="EUF6" s="900"/>
      <c r="EUG6" s="900"/>
      <c r="EUH6" s="900"/>
      <c r="EUI6" s="900"/>
      <c r="EUJ6" s="900"/>
      <c r="EUK6" s="900"/>
      <c r="EUL6" s="900"/>
      <c r="EUM6" s="900"/>
      <c r="EUN6" s="900"/>
      <c r="EUO6" s="900"/>
      <c r="EUP6" s="900"/>
      <c r="EUQ6" s="900"/>
      <c r="EUR6" s="900"/>
      <c r="EUS6" s="900"/>
      <c r="EUT6" s="900"/>
      <c r="EUU6" s="900"/>
      <c r="EUV6" s="900"/>
      <c r="EUW6" s="900"/>
      <c r="EUX6" s="900"/>
      <c r="EUY6" s="900"/>
      <c r="EUZ6" s="900"/>
      <c r="EVA6" s="900"/>
      <c r="EVB6" s="900"/>
      <c r="EVC6" s="900"/>
      <c r="EVD6" s="900"/>
      <c r="EVE6" s="900"/>
      <c r="EVF6" s="900"/>
      <c r="EVG6" s="900"/>
      <c r="EVH6" s="900"/>
      <c r="EVI6" s="900"/>
      <c r="EVJ6" s="900"/>
      <c r="EVK6" s="900"/>
      <c r="EVL6" s="900"/>
      <c r="EVM6" s="900"/>
      <c r="EVN6" s="900"/>
      <c r="EVO6" s="900"/>
      <c r="EVP6" s="900"/>
      <c r="EVQ6" s="900"/>
      <c r="EVR6" s="900"/>
      <c r="EVS6" s="900"/>
      <c r="EVT6" s="900"/>
      <c r="EVU6" s="900"/>
      <c r="EVV6" s="900"/>
      <c r="EVW6" s="900"/>
      <c r="EVX6" s="900"/>
      <c r="EVY6" s="900"/>
      <c r="EVZ6" s="900"/>
      <c r="EWA6" s="900"/>
      <c r="EWB6" s="900"/>
      <c r="EWC6" s="900"/>
      <c r="EWD6" s="900"/>
      <c r="EWE6" s="900"/>
      <c r="EWF6" s="900"/>
      <c r="EWG6" s="900"/>
      <c r="EWH6" s="900"/>
      <c r="EWI6" s="900"/>
      <c r="EWJ6" s="900"/>
      <c r="EWK6" s="900"/>
      <c r="EWL6" s="900"/>
      <c r="EWM6" s="900"/>
      <c r="EWN6" s="900"/>
      <c r="EWO6" s="900"/>
      <c r="EWP6" s="900"/>
      <c r="EWQ6" s="900"/>
      <c r="EWR6" s="900"/>
      <c r="EWS6" s="900"/>
      <c r="EWT6" s="900"/>
      <c r="EWU6" s="900"/>
      <c r="EWV6" s="900"/>
      <c r="EWW6" s="900"/>
      <c r="EWX6" s="900"/>
      <c r="EWY6" s="900"/>
      <c r="EWZ6" s="900"/>
      <c r="EXA6" s="900"/>
      <c r="EXB6" s="900"/>
      <c r="EXC6" s="900"/>
      <c r="EXD6" s="900"/>
      <c r="EXE6" s="900"/>
      <c r="EXF6" s="900"/>
      <c r="EXG6" s="900"/>
      <c r="EXH6" s="900"/>
      <c r="EXI6" s="900"/>
      <c r="EXJ6" s="900"/>
      <c r="EXK6" s="900"/>
      <c r="EXL6" s="900"/>
      <c r="EXM6" s="900"/>
      <c r="EXN6" s="900"/>
      <c r="EXO6" s="900"/>
      <c r="EXP6" s="900"/>
      <c r="EXQ6" s="900"/>
      <c r="EXR6" s="900"/>
      <c r="EXS6" s="900"/>
      <c r="EXT6" s="900"/>
      <c r="EXU6" s="900"/>
      <c r="EXV6" s="900"/>
      <c r="EXW6" s="900"/>
      <c r="EXX6" s="900"/>
      <c r="EXY6" s="900"/>
      <c r="EXZ6" s="900"/>
      <c r="EYA6" s="900"/>
      <c r="EYB6" s="900"/>
      <c r="EYC6" s="900"/>
      <c r="EYD6" s="900"/>
      <c r="EYE6" s="900"/>
      <c r="EYF6" s="900"/>
      <c r="EYG6" s="900"/>
      <c r="EYH6" s="900"/>
      <c r="EYI6" s="900"/>
      <c r="EYJ6" s="900"/>
      <c r="EYK6" s="900"/>
      <c r="EYL6" s="900"/>
      <c r="EYM6" s="900"/>
      <c r="EYN6" s="900"/>
      <c r="EYO6" s="900"/>
      <c r="EYP6" s="900"/>
      <c r="EYQ6" s="900"/>
      <c r="EYR6" s="900"/>
      <c r="EYS6" s="900"/>
      <c r="EYT6" s="900"/>
      <c r="EYU6" s="900"/>
      <c r="EYV6" s="900"/>
      <c r="EYW6" s="900"/>
      <c r="EYX6" s="900"/>
      <c r="EYY6" s="900"/>
      <c r="EYZ6" s="900"/>
      <c r="EZA6" s="900"/>
      <c r="EZB6" s="900"/>
      <c r="EZC6" s="900"/>
      <c r="EZD6" s="900"/>
      <c r="EZE6" s="900"/>
      <c r="EZF6" s="900"/>
      <c r="EZG6" s="900"/>
      <c r="EZH6" s="900"/>
      <c r="EZI6" s="900"/>
      <c r="EZJ6" s="900"/>
      <c r="EZK6" s="900"/>
      <c r="EZL6" s="900"/>
      <c r="EZM6" s="900"/>
      <c r="EZN6" s="900"/>
      <c r="EZO6" s="900"/>
      <c r="EZP6" s="900"/>
      <c r="EZQ6" s="900"/>
      <c r="EZR6" s="900"/>
      <c r="EZS6" s="900"/>
      <c r="EZT6" s="900"/>
      <c r="EZU6" s="900"/>
      <c r="EZV6" s="900"/>
      <c r="EZW6" s="900"/>
      <c r="EZX6" s="900"/>
      <c r="EZY6" s="900"/>
      <c r="EZZ6" s="900"/>
      <c r="FAA6" s="900"/>
      <c r="FAB6" s="900"/>
      <c r="FAC6" s="900"/>
      <c r="FAD6" s="900"/>
      <c r="FAE6" s="900"/>
      <c r="FAF6" s="900"/>
      <c r="FAG6" s="900"/>
      <c r="FAH6" s="900"/>
      <c r="FAI6" s="900"/>
      <c r="FAJ6" s="900"/>
      <c r="FAK6" s="900"/>
      <c r="FAL6" s="900"/>
      <c r="FAM6" s="900"/>
      <c r="FAN6" s="900"/>
      <c r="FAO6" s="900"/>
      <c r="FAP6" s="900"/>
      <c r="FAQ6" s="900"/>
      <c r="FAR6" s="900"/>
      <c r="FAS6" s="900"/>
      <c r="FAT6" s="900"/>
      <c r="FAU6" s="900"/>
      <c r="FAV6" s="900"/>
      <c r="FAW6" s="900"/>
      <c r="FAX6" s="900"/>
      <c r="FAY6" s="900"/>
      <c r="FAZ6" s="900"/>
      <c r="FBA6" s="900"/>
      <c r="FBB6" s="900"/>
      <c r="FBC6" s="900"/>
      <c r="FBD6" s="900"/>
      <c r="FBE6" s="900"/>
      <c r="FBF6" s="900"/>
      <c r="FBG6" s="900"/>
      <c r="FBH6" s="900"/>
      <c r="FBI6" s="900"/>
      <c r="FBJ6" s="900"/>
      <c r="FBK6" s="900"/>
      <c r="FBL6" s="900"/>
      <c r="FBM6" s="900"/>
      <c r="FBN6" s="900"/>
      <c r="FBO6" s="900"/>
      <c r="FBP6" s="900"/>
      <c r="FBQ6" s="900"/>
      <c r="FBR6" s="900"/>
      <c r="FBS6" s="900"/>
      <c r="FBT6" s="900"/>
      <c r="FBU6" s="900"/>
      <c r="FBV6" s="900"/>
      <c r="FBW6" s="900"/>
      <c r="FBX6" s="900"/>
      <c r="FBY6" s="900"/>
      <c r="FBZ6" s="900"/>
      <c r="FCA6" s="900"/>
      <c r="FCB6" s="900"/>
      <c r="FCC6" s="900"/>
      <c r="FCD6" s="900"/>
      <c r="FCE6" s="900"/>
      <c r="FCF6" s="900"/>
      <c r="FCG6" s="900"/>
      <c r="FCH6" s="900"/>
      <c r="FCI6" s="900"/>
      <c r="FCJ6" s="900"/>
      <c r="FCK6" s="900"/>
      <c r="FCL6" s="900"/>
      <c r="FCM6" s="900"/>
      <c r="FCN6" s="900"/>
      <c r="FCO6" s="900"/>
      <c r="FCP6" s="900"/>
      <c r="FCQ6" s="900"/>
      <c r="FCR6" s="900"/>
      <c r="FCS6" s="900"/>
      <c r="FCT6" s="900"/>
      <c r="FCU6" s="900"/>
      <c r="FCV6" s="900"/>
      <c r="FCW6" s="900"/>
      <c r="FCX6" s="900"/>
      <c r="FCY6" s="900"/>
      <c r="FCZ6" s="900"/>
      <c r="FDA6" s="900"/>
      <c r="FDB6" s="900"/>
      <c r="FDC6" s="900"/>
      <c r="FDD6" s="900"/>
      <c r="FDE6" s="900"/>
      <c r="FDF6" s="900"/>
      <c r="FDG6" s="900"/>
      <c r="FDH6" s="900"/>
      <c r="FDI6" s="900"/>
      <c r="FDJ6" s="900"/>
      <c r="FDK6" s="900"/>
      <c r="FDL6" s="900"/>
      <c r="FDM6" s="900"/>
      <c r="FDN6" s="900"/>
      <c r="FDO6" s="900"/>
      <c r="FDP6" s="900"/>
      <c r="FDQ6" s="900"/>
      <c r="FDR6" s="900"/>
      <c r="FDS6" s="900"/>
      <c r="FDT6" s="900"/>
      <c r="FDU6" s="900"/>
      <c r="FDV6" s="900"/>
      <c r="FDW6" s="900"/>
      <c r="FDX6" s="900"/>
      <c r="FDY6" s="900"/>
      <c r="FDZ6" s="900"/>
      <c r="FEA6" s="900"/>
      <c r="FEB6" s="900"/>
      <c r="FEC6" s="900"/>
      <c r="FED6" s="900"/>
      <c r="FEE6" s="900"/>
      <c r="FEF6" s="900"/>
      <c r="FEG6" s="900"/>
      <c r="FEH6" s="900"/>
      <c r="FEI6" s="900"/>
      <c r="FEJ6" s="900"/>
      <c r="FEK6" s="900"/>
      <c r="FEL6" s="900"/>
      <c r="FEM6" s="900"/>
      <c r="FEN6" s="900"/>
      <c r="FEO6" s="900"/>
      <c r="FEP6" s="900"/>
      <c r="FEQ6" s="900"/>
      <c r="FER6" s="900"/>
      <c r="FES6" s="900"/>
      <c r="FET6" s="900"/>
      <c r="FEU6" s="900"/>
      <c r="FEV6" s="900"/>
      <c r="FEW6" s="900"/>
      <c r="FEX6" s="900"/>
      <c r="FEY6" s="900"/>
      <c r="FEZ6" s="900"/>
      <c r="FFA6" s="900"/>
      <c r="FFB6" s="900"/>
      <c r="FFC6" s="900"/>
      <c r="FFD6" s="900"/>
      <c r="FFE6" s="900"/>
      <c r="FFF6" s="900"/>
      <c r="FFG6" s="900"/>
      <c r="FFH6" s="900"/>
      <c r="FFI6" s="900"/>
      <c r="FFJ6" s="900"/>
      <c r="FFK6" s="900"/>
      <c r="FFL6" s="900"/>
      <c r="FFM6" s="900"/>
      <c r="FFN6" s="900"/>
      <c r="FFO6" s="900"/>
      <c r="FFP6" s="900"/>
      <c r="FFQ6" s="900"/>
      <c r="FFR6" s="900"/>
      <c r="FFS6" s="900"/>
      <c r="FFT6" s="900"/>
      <c r="FFU6" s="900"/>
      <c r="FFV6" s="900"/>
      <c r="FFW6" s="900"/>
      <c r="FFX6" s="900"/>
      <c r="FFY6" s="900"/>
      <c r="FFZ6" s="900"/>
      <c r="FGA6" s="900"/>
      <c r="FGB6" s="900"/>
      <c r="FGC6" s="900"/>
      <c r="FGD6" s="900"/>
      <c r="FGE6" s="900"/>
      <c r="FGF6" s="900"/>
      <c r="FGG6" s="900"/>
      <c r="FGH6" s="900"/>
      <c r="FGI6" s="900"/>
      <c r="FGJ6" s="900"/>
      <c r="FGK6" s="900"/>
      <c r="FGL6" s="900"/>
      <c r="FGM6" s="900"/>
      <c r="FGN6" s="900"/>
      <c r="FGO6" s="900"/>
      <c r="FGP6" s="900"/>
      <c r="FGQ6" s="900"/>
      <c r="FGR6" s="900"/>
      <c r="FGS6" s="900"/>
      <c r="FGT6" s="900"/>
      <c r="FGU6" s="900"/>
      <c r="FGV6" s="900"/>
      <c r="FGW6" s="900"/>
      <c r="FGX6" s="900"/>
      <c r="FGY6" s="900"/>
      <c r="FGZ6" s="900"/>
      <c r="FHA6" s="900"/>
      <c r="FHB6" s="900"/>
      <c r="FHC6" s="900"/>
      <c r="FHD6" s="900"/>
      <c r="FHE6" s="900"/>
      <c r="FHF6" s="900"/>
      <c r="FHG6" s="900"/>
      <c r="FHH6" s="900"/>
      <c r="FHI6" s="900"/>
      <c r="FHJ6" s="900"/>
      <c r="FHK6" s="900"/>
      <c r="FHL6" s="900"/>
      <c r="FHM6" s="900"/>
      <c r="FHN6" s="900"/>
      <c r="FHO6" s="900"/>
      <c r="FHP6" s="900"/>
      <c r="FHQ6" s="900"/>
      <c r="FHR6" s="900"/>
      <c r="FHS6" s="900"/>
      <c r="FHT6" s="900"/>
      <c r="FHU6" s="900"/>
      <c r="FHV6" s="900"/>
      <c r="FHW6" s="900"/>
      <c r="FHX6" s="900"/>
      <c r="FHY6" s="900"/>
      <c r="FHZ6" s="900"/>
      <c r="FIA6" s="900"/>
      <c r="FIB6" s="900"/>
      <c r="FIC6" s="900"/>
      <c r="FID6" s="900"/>
      <c r="FIE6" s="900"/>
      <c r="FIF6" s="900"/>
      <c r="FIG6" s="900"/>
      <c r="FIH6" s="900"/>
      <c r="FII6" s="900"/>
      <c r="FIJ6" s="900"/>
      <c r="FIK6" s="900"/>
      <c r="FIL6" s="900"/>
      <c r="FIM6" s="900"/>
      <c r="FIN6" s="900"/>
      <c r="FIO6" s="900"/>
      <c r="FIP6" s="900"/>
      <c r="FIQ6" s="900"/>
      <c r="FIR6" s="900"/>
      <c r="FIS6" s="900"/>
      <c r="FIT6" s="900"/>
      <c r="FIU6" s="900"/>
      <c r="FIV6" s="900"/>
      <c r="FIW6" s="900"/>
      <c r="FIX6" s="900"/>
      <c r="FIY6" s="900"/>
      <c r="FIZ6" s="900"/>
      <c r="FJA6" s="900"/>
      <c r="FJB6" s="900"/>
      <c r="FJC6" s="900"/>
      <c r="FJD6" s="900"/>
      <c r="FJE6" s="900"/>
      <c r="FJF6" s="900"/>
      <c r="FJG6" s="900"/>
      <c r="FJH6" s="900"/>
      <c r="FJI6" s="900"/>
      <c r="FJJ6" s="900"/>
      <c r="FJK6" s="900"/>
      <c r="FJL6" s="900"/>
      <c r="FJM6" s="900"/>
      <c r="FJN6" s="900"/>
      <c r="FJO6" s="900"/>
      <c r="FJP6" s="900"/>
      <c r="FJQ6" s="900"/>
      <c r="FJR6" s="900"/>
      <c r="FJS6" s="900"/>
      <c r="FJT6" s="900"/>
      <c r="FJU6" s="900"/>
      <c r="FJV6" s="900"/>
      <c r="FJW6" s="900"/>
      <c r="FJX6" s="900"/>
      <c r="FJY6" s="900"/>
      <c r="FJZ6" s="900"/>
      <c r="FKA6" s="900"/>
      <c r="FKB6" s="900"/>
      <c r="FKC6" s="900"/>
      <c r="FKD6" s="900"/>
      <c r="FKE6" s="900"/>
      <c r="FKF6" s="900"/>
      <c r="FKG6" s="900"/>
      <c r="FKH6" s="900"/>
      <c r="FKI6" s="900"/>
      <c r="FKJ6" s="900"/>
      <c r="FKK6" s="900"/>
      <c r="FKL6" s="900"/>
      <c r="FKM6" s="900"/>
      <c r="FKN6" s="900"/>
      <c r="FKO6" s="900"/>
      <c r="FKP6" s="900"/>
      <c r="FKQ6" s="900"/>
      <c r="FKR6" s="900"/>
      <c r="FKS6" s="900"/>
      <c r="FKT6" s="900"/>
      <c r="FKU6" s="900"/>
      <c r="FKV6" s="900"/>
      <c r="FKW6" s="900"/>
      <c r="FKX6" s="900"/>
      <c r="FKY6" s="900"/>
      <c r="FKZ6" s="900"/>
      <c r="FLA6" s="900"/>
      <c r="FLB6" s="900"/>
      <c r="FLC6" s="900"/>
      <c r="FLD6" s="900"/>
      <c r="FLE6" s="900"/>
      <c r="FLF6" s="900"/>
      <c r="FLG6" s="900"/>
      <c r="FLH6" s="900"/>
      <c r="FLI6" s="900"/>
      <c r="FLJ6" s="900"/>
      <c r="FLK6" s="900"/>
      <c r="FLL6" s="900"/>
      <c r="FLM6" s="900"/>
      <c r="FLN6" s="900"/>
      <c r="FLO6" s="900"/>
      <c r="FLP6" s="900"/>
      <c r="FLQ6" s="900"/>
      <c r="FLR6" s="900"/>
      <c r="FLS6" s="900"/>
      <c r="FLT6" s="900"/>
      <c r="FLU6" s="900"/>
      <c r="FLV6" s="900"/>
      <c r="FLW6" s="900"/>
      <c r="FLX6" s="900"/>
      <c r="FLY6" s="900"/>
      <c r="FLZ6" s="900"/>
      <c r="FMA6" s="900"/>
      <c r="FMB6" s="900"/>
      <c r="FMC6" s="900"/>
      <c r="FMD6" s="900"/>
      <c r="FME6" s="900"/>
      <c r="FMF6" s="900"/>
      <c r="FMG6" s="900"/>
      <c r="FMH6" s="900"/>
      <c r="FMI6" s="900"/>
      <c r="FMJ6" s="900"/>
      <c r="FMK6" s="900"/>
      <c r="FML6" s="900"/>
      <c r="FMM6" s="900"/>
      <c r="FMN6" s="900"/>
      <c r="FMO6" s="900"/>
      <c r="FMP6" s="900"/>
      <c r="FMQ6" s="900"/>
      <c r="FMR6" s="900"/>
      <c r="FMS6" s="900"/>
      <c r="FMT6" s="900"/>
      <c r="FMU6" s="900"/>
      <c r="FMV6" s="900"/>
      <c r="FMW6" s="900"/>
      <c r="FMX6" s="900"/>
      <c r="FMY6" s="900"/>
      <c r="FMZ6" s="900"/>
      <c r="FNA6" s="900"/>
      <c r="FNB6" s="900"/>
      <c r="FNC6" s="900"/>
      <c r="FND6" s="900"/>
      <c r="FNE6" s="900"/>
      <c r="FNF6" s="900"/>
      <c r="FNG6" s="900"/>
      <c r="FNH6" s="900"/>
      <c r="FNI6" s="900"/>
      <c r="FNJ6" s="900"/>
      <c r="FNK6" s="900"/>
      <c r="FNL6" s="900"/>
      <c r="FNM6" s="900"/>
      <c r="FNN6" s="900"/>
      <c r="FNO6" s="900"/>
      <c r="FNP6" s="900"/>
      <c r="FNQ6" s="900"/>
      <c r="FNR6" s="900"/>
      <c r="FNS6" s="900"/>
      <c r="FNT6" s="900"/>
      <c r="FNU6" s="900"/>
      <c r="FNV6" s="900"/>
      <c r="FNW6" s="900"/>
      <c r="FNX6" s="900"/>
      <c r="FNY6" s="900"/>
      <c r="FNZ6" s="900"/>
      <c r="FOA6" s="900"/>
      <c r="FOB6" s="900"/>
      <c r="FOC6" s="900"/>
      <c r="FOD6" s="900"/>
      <c r="FOE6" s="900"/>
      <c r="FOF6" s="900"/>
      <c r="FOG6" s="900"/>
      <c r="FOH6" s="900"/>
      <c r="FOI6" s="900"/>
      <c r="FOJ6" s="900"/>
      <c r="FOK6" s="900"/>
      <c r="FOL6" s="900"/>
      <c r="FOM6" s="900"/>
      <c r="FON6" s="900"/>
      <c r="FOO6" s="900"/>
      <c r="FOP6" s="900"/>
      <c r="FOQ6" s="900"/>
      <c r="FOR6" s="900"/>
      <c r="FOS6" s="900"/>
      <c r="FOT6" s="900"/>
      <c r="FOU6" s="900"/>
      <c r="FOV6" s="900"/>
      <c r="FOW6" s="900"/>
      <c r="FOX6" s="900"/>
      <c r="FOY6" s="900"/>
      <c r="FOZ6" s="900"/>
      <c r="FPA6" s="900"/>
      <c r="FPB6" s="900"/>
      <c r="FPC6" s="900"/>
      <c r="FPD6" s="900"/>
      <c r="FPE6" s="900"/>
      <c r="FPF6" s="900"/>
      <c r="FPG6" s="900"/>
      <c r="FPH6" s="900"/>
      <c r="FPI6" s="900"/>
      <c r="FPJ6" s="900"/>
      <c r="FPK6" s="900"/>
      <c r="FPL6" s="900"/>
      <c r="FPM6" s="900"/>
      <c r="FPN6" s="900"/>
      <c r="FPO6" s="900"/>
      <c r="FPP6" s="900"/>
      <c r="FPQ6" s="900"/>
      <c r="FPR6" s="900"/>
      <c r="FPS6" s="900"/>
      <c r="FPT6" s="900"/>
      <c r="FPU6" s="900"/>
      <c r="FPV6" s="900"/>
      <c r="FPW6" s="900"/>
      <c r="FPX6" s="900"/>
      <c r="FPY6" s="900"/>
      <c r="FPZ6" s="900"/>
      <c r="FQA6" s="900"/>
      <c r="FQB6" s="900"/>
      <c r="FQC6" s="900"/>
      <c r="FQD6" s="900"/>
      <c r="FQE6" s="900"/>
      <c r="FQF6" s="900"/>
      <c r="FQG6" s="900"/>
      <c r="FQH6" s="900"/>
      <c r="FQI6" s="900"/>
      <c r="FQJ6" s="900"/>
      <c r="FQK6" s="900"/>
      <c r="FQL6" s="900"/>
      <c r="FQM6" s="900"/>
      <c r="FQN6" s="900"/>
      <c r="FQO6" s="900"/>
      <c r="FQP6" s="900"/>
      <c r="FQQ6" s="900"/>
      <c r="FQR6" s="900"/>
      <c r="FQS6" s="900"/>
      <c r="FQT6" s="900"/>
      <c r="FQU6" s="900"/>
      <c r="FQV6" s="900"/>
      <c r="FQW6" s="900"/>
      <c r="FQX6" s="900"/>
      <c r="FQY6" s="900"/>
      <c r="FQZ6" s="900"/>
      <c r="FRA6" s="900"/>
      <c r="FRB6" s="900"/>
      <c r="FRC6" s="900"/>
      <c r="FRD6" s="900"/>
      <c r="FRE6" s="900"/>
      <c r="FRF6" s="900"/>
      <c r="FRG6" s="900"/>
      <c r="FRH6" s="900"/>
      <c r="FRI6" s="900"/>
      <c r="FRJ6" s="900"/>
      <c r="FRK6" s="900"/>
      <c r="FRL6" s="900"/>
      <c r="FRM6" s="900"/>
      <c r="FRN6" s="900"/>
      <c r="FRO6" s="900"/>
      <c r="FRP6" s="900"/>
      <c r="FRQ6" s="900"/>
      <c r="FRR6" s="900"/>
      <c r="FRS6" s="900"/>
      <c r="FRT6" s="900"/>
      <c r="FRU6" s="900"/>
      <c r="FRV6" s="900"/>
      <c r="FRW6" s="900"/>
      <c r="FRX6" s="900"/>
      <c r="FRY6" s="900"/>
      <c r="FRZ6" s="900"/>
      <c r="FSA6" s="900"/>
      <c r="FSB6" s="900"/>
      <c r="FSC6" s="900"/>
      <c r="FSD6" s="900"/>
      <c r="FSE6" s="900"/>
      <c r="FSF6" s="900"/>
      <c r="FSG6" s="900"/>
      <c r="FSH6" s="900"/>
      <c r="FSI6" s="900"/>
      <c r="FSJ6" s="900"/>
      <c r="FSK6" s="900"/>
      <c r="FSL6" s="900"/>
      <c r="FSM6" s="900"/>
      <c r="FSN6" s="900"/>
      <c r="FSO6" s="900"/>
      <c r="FSP6" s="900"/>
      <c r="FSQ6" s="900"/>
      <c r="FSR6" s="900"/>
      <c r="FSS6" s="900"/>
      <c r="FST6" s="900"/>
      <c r="FSU6" s="900"/>
      <c r="FSV6" s="900"/>
      <c r="FSW6" s="900"/>
      <c r="FSX6" s="900"/>
      <c r="FSY6" s="900"/>
      <c r="FSZ6" s="900"/>
      <c r="FTA6" s="900"/>
      <c r="FTB6" s="900"/>
      <c r="FTC6" s="900"/>
      <c r="FTD6" s="900"/>
      <c r="FTE6" s="900"/>
      <c r="FTF6" s="900"/>
      <c r="FTG6" s="900"/>
      <c r="FTH6" s="900"/>
      <c r="FTI6" s="900"/>
      <c r="FTJ6" s="900"/>
      <c r="FTK6" s="900"/>
      <c r="FTL6" s="900"/>
      <c r="FTM6" s="900"/>
      <c r="FTN6" s="900"/>
      <c r="FTO6" s="900"/>
      <c r="FTP6" s="900"/>
      <c r="FTQ6" s="900"/>
      <c r="FTR6" s="900"/>
      <c r="FTS6" s="900"/>
      <c r="FTT6" s="900"/>
      <c r="FTU6" s="900"/>
      <c r="FTV6" s="900"/>
      <c r="FTW6" s="900"/>
      <c r="FTX6" s="900"/>
      <c r="FTY6" s="900"/>
      <c r="FTZ6" s="900"/>
      <c r="FUA6" s="900"/>
      <c r="FUB6" s="900"/>
      <c r="FUC6" s="900"/>
      <c r="FUD6" s="900"/>
      <c r="FUE6" s="900"/>
      <c r="FUF6" s="900"/>
      <c r="FUG6" s="900"/>
      <c r="FUH6" s="900"/>
      <c r="FUI6" s="900"/>
      <c r="FUJ6" s="900"/>
      <c r="FUK6" s="900"/>
      <c r="FUL6" s="900"/>
      <c r="FUM6" s="900"/>
      <c r="FUN6" s="900"/>
      <c r="FUO6" s="900"/>
      <c r="FUP6" s="900"/>
      <c r="FUQ6" s="900"/>
      <c r="FUR6" s="900"/>
      <c r="FUS6" s="900"/>
      <c r="FUT6" s="900"/>
      <c r="FUU6" s="900"/>
      <c r="FUV6" s="900"/>
      <c r="FUW6" s="900"/>
      <c r="FUX6" s="900"/>
      <c r="FUY6" s="900"/>
      <c r="FUZ6" s="900"/>
      <c r="FVA6" s="900"/>
      <c r="FVB6" s="900"/>
      <c r="FVC6" s="900"/>
      <c r="FVD6" s="900"/>
      <c r="FVE6" s="900"/>
      <c r="FVF6" s="900"/>
      <c r="FVG6" s="900"/>
      <c r="FVH6" s="900"/>
      <c r="FVI6" s="900"/>
      <c r="FVJ6" s="900"/>
      <c r="FVK6" s="900"/>
      <c r="FVL6" s="900"/>
      <c r="FVM6" s="900"/>
      <c r="FVN6" s="900"/>
      <c r="FVO6" s="900"/>
      <c r="FVP6" s="900"/>
      <c r="FVQ6" s="900"/>
      <c r="FVR6" s="900"/>
      <c r="FVS6" s="900"/>
      <c r="FVT6" s="900"/>
      <c r="FVU6" s="900"/>
      <c r="FVV6" s="900"/>
      <c r="FVW6" s="900"/>
      <c r="FVX6" s="900"/>
      <c r="FVY6" s="900"/>
      <c r="FVZ6" s="900"/>
      <c r="FWA6" s="900"/>
      <c r="FWB6" s="900"/>
      <c r="FWC6" s="900"/>
      <c r="FWD6" s="900"/>
      <c r="FWE6" s="900"/>
      <c r="FWF6" s="900"/>
      <c r="FWG6" s="900"/>
      <c r="FWH6" s="900"/>
      <c r="FWI6" s="900"/>
      <c r="FWJ6" s="900"/>
      <c r="FWK6" s="900"/>
      <c r="FWL6" s="900"/>
      <c r="FWM6" s="900"/>
      <c r="FWN6" s="900"/>
      <c r="FWO6" s="900"/>
      <c r="FWP6" s="900"/>
      <c r="FWQ6" s="900"/>
      <c r="FWR6" s="900"/>
      <c r="FWS6" s="900"/>
      <c r="FWT6" s="900"/>
      <c r="FWU6" s="900"/>
      <c r="FWV6" s="900"/>
      <c r="FWW6" s="900"/>
      <c r="FWX6" s="900"/>
      <c r="FWY6" s="900"/>
      <c r="FWZ6" s="900"/>
      <c r="FXA6" s="900"/>
      <c r="FXB6" s="900"/>
      <c r="FXC6" s="900"/>
      <c r="FXD6" s="900"/>
      <c r="FXE6" s="900"/>
      <c r="FXF6" s="900"/>
      <c r="FXG6" s="900"/>
      <c r="FXH6" s="900"/>
      <c r="FXI6" s="900"/>
      <c r="FXJ6" s="900"/>
      <c r="FXK6" s="900"/>
      <c r="FXL6" s="900"/>
      <c r="FXM6" s="900"/>
      <c r="FXN6" s="900"/>
      <c r="FXO6" s="900"/>
      <c r="FXP6" s="900"/>
      <c r="FXQ6" s="900"/>
      <c r="FXR6" s="900"/>
      <c r="FXS6" s="900"/>
      <c r="FXT6" s="900"/>
      <c r="FXU6" s="900"/>
      <c r="FXV6" s="900"/>
      <c r="FXW6" s="900"/>
      <c r="FXX6" s="900"/>
      <c r="FXY6" s="900"/>
      <c r="FXZ6" s="900"/>
      <c r="FYA6" s="900"/>
      <c r="FYB6" s="900"/>
      <c r="FYC6" s="900"/>
      <c r="FYD6" s="900"/>
      <c r="FYE6" s="900"/>
      <c r="FYF6" s="900"/>
      <c r="FYG6" s="900"/>
      <c r="FYH6" s="900"/>
      <c r="FYI6" s="900"/>
      <c r="FYJ6" s="900"/>
      <c r="FYK6" s="900"/>
      <c r="FYL6" s="900"/>
      <c r="FYM6" s="900"/>
      <c r="FYN6" s="900"/>
      <c r="FYO6" s="900"/>
      <c r="FYP6" s="900"/>
      <c r="FYQ6" s="900"/>
      <c r="FYR6" s="900"/>
      <c r="FYS6" s="900"/>
      <c r="FYT6" s="900"/>
      <c r="FYU6" s="900"/>
      <c r="FYV6" s="900"/>
      <c r="FYW6" s="900"/>
      <c r="FYX6" s="900"/>
      <c r="FYY6" s="900"/>
      <c r="FYZ6" s="900"/>
      <c r="FZA6" s="900"/>
      <c r="FZB6" s="900"/>
      <c r="FZC6" s="900"/>
      <c r="FZD6" s="900"/>
      <c r="FZE6" s="900"/>
      <c r="FZF6" s="900"/>
      <c r="FZG6" s="900"/>
      <c r="FZH6" s="900"/>
      <c r="FZI6" s="900"/>
      <c r="FZJ6" s="900"/>
      <c r="FZK6" s="900"/>
      <c r="FZL6" s="900"/>
      <c r="FZM6" s="900"/>
      <c r="FZN6" s="900"/>
      <c r="FZO6" s="900"/>
      <c r="FZP6" s="900"/>
      <c r="FZQ6" s="900"/>
      <c r="FZR6" s="900"/>
      <c r="FZS6" s="900"/>
      <c r="FZT6" s="900"/>
      <c r="FZU6" s="900"/>
      <c r="FZV6" s="900"/>
      <c r="FZW6" s="900"/>
      <c r="FZX6" s="900"/>
      <c r="FZY6" s="900"/>
      <c r="FZZ6" s="900"/>
      <c r="GAA6" s="900"/>
      <c r="GAB6" s="900"/>
      <c r="GAC6" s="900"/>
      <c r="GAD6" s="900"/>
      <c r="GAE6" s="900"/>
      <c r="GAF6" s="900"/>
      <c r="GAG6" s="900"/>
      <c r="GAH6" s="900"/>
      <c r="GAI6" s="900"/>
      <c r="GAJ6" s="900"/>
      <c r="GAK6" s="900"/>
      <c r="GAL6" s="900"/>
      <c r="GAM6" s="900"/>
      <c r="GAN6" s="900"/>
      <c r="GAO6" s="900"/>
      <c r="GAP6" s="900"/>
      <c r="GAQ6" s="900"/>
      <c r="GAR6" s="900"/>
      <c r="GAS6" s="900"/>
      <c r="GAT6" s="900"/>
      <c r="GAU6" s="900"/>
      <c r="GAV6" s="900"/>
      <c r="GAW6" s="900"/>
      <c r="GAX6" s="900"/>
      <c r="GAY6" s="900"/>
      <c r="GAZ6" s="900"/>
      <c r="GBA6" s="900"/>
      <c r="GBB6" s="900"/>
      <c r="GBC6" s="900"/>
      <c r="GBD6" s="900"/>
      <c r="GBE6" s="900"/>
      <c r="GBF6" s="900"/>
      <c r="GBG6" s="900"/>
      <c r="GBH6" s="900"/>
      <c r="GBI6" s="900"/>
      <c r="GBJ6" s="900"/>
      <c r="GBK6" s="900"/>
      <c r="GBL6" s="900"/>
      <c r="GBM6" s="900"/>
      <c r="GBN6" s="900"/>
      <c r="GBO6" s="900"/>
      <c r="GBP6" s="900"/>
      <c r="GBQ6" s="900"/>
      <c r="GBR6" s="900"/>
      <c r="GBS6" s="900"/>
      <c r="GBT6" s="900"/>
      <c r="GBU6" s="900"/>
      <c r="GBV6" s="900"/>
      <c r="GBW6" s="900"/>
      <c r="GBX6" s="900"/>
      <c r="GBY6" s="900"/>
      <c r="GBZ6" s="900"/>
      <c r="GCA6" s="900"/>
      <c r="GCB6" s="900"/>
      <c r="GCC6" s="900"/>
      <c r="GCD6" s="900"/>
      <c r="GCE6" s="900"/>
      <c r="GCF6" s="900"/>
      <c r="GCG6" s="900"/>
      <c r="GCH6" s="900"/>
      <c r="GCI6" s="900"/>
      <c r="GCJ6" s="900"/>
      <c r="GCK6" s="900"/>
      <c r="GCL6" s="900"/>
      <c r="GCM6" s="900"/>
      <c r="GCN6" s="900"/>
      <c r="GCO6" s="900"/>
      <c r="GCP6" s="900"/>
      <c r="GCQ6" s="900"/>
      <c r="GCR6" s="900"/>
      <c r="GCS6" s="900"/>
      <c r="GCT6" s="900"/>
      <c r="GCU6" s="900"/>
      <c r="GCV6" s="900"/>
      <c r="GCW6" s="900"/>
      <c r="GCX6" s="900"/>
      <c r="GCY6" s="900"/>
      <c r="GCZ6" s="900"/>
      <c r="GDA6" s="900"/>
      <c r="GDB6" s="900"/>
      <c r="GDC6" s="900"/>
      <c r="GDD6" s="900"/>
      <c r="GDE6" s="900"/>
      <c r="GDF6" s="900"/>
      <c r="GDG6" s="900"/>
      <c r="GDH6" s="900"/>
      <c r="GDI6" s="900"/>
      <c r="GDJ6" s="900"/>
      <c r="GDK6" s="900"/>
      <c r="GDL6" s="900"/>
      <c r="GDM6" s="900"/>
      <c r="GDN6" s="900"/>
      <c r="GDO6" s="900"/>
      <c r="GDP6" s="900"/>
      <c r="GDQ6" s="900"/>
      <c r="GDR6" s="900"/>
      <c r="GDS6" s="900"/>
      <c r="GDT6" s="900"/>
      <c r="GDU6" s="900"/>
      <c r="GDV6" s="900"/>
      <c r="GDW6" s="900"/>
      <c r="GDX6" s="900"/>
      <c r="GDY6" s="900"/>
      <c r="GDZ6" s="900"/>
      <c r="GEA6" s="900"/>
      <c r="GEB6" s="900"/>
      <c r="GEC6" s="900"/>
      <c r="GED6" s="900"/>
      <c r="GEE6" s="900"/>
      <c r="GEF6" s="900"/>
      <c r="GEG6" s="900"/>
      <c r="GEH6" s="900"/>
      <c r="GEI6" s="900"/>
      <c r="GEJ6" s="900"/>
      <c r="GEK6" s="900"/>
      <c r="GEL6" s="900"/>
      <c r="GEM6" s="900"/>
      <c r="GEN6" s="900"/>
      <c r="GEO6" s="900"/>
      <c r="GEP6" s="900"/>
      <c r="GEQ6" s="900"/>
      <c r="GER6" s="900"/>
      <c r="GES6" s="900"/>
      <c r="GET6" s="900"/>
      <c r="GEU6" s="900"/>
      <c r="GEV6" s="900"/>
      <c r="GEW6" s="900"/>
      <c r="GEX6" s="900"/>
      <c r="GEY6" s="900"/>
      <c r="GEZ6" s="900"/>
      <c r="GFA6" s="900"/>
      <c r="GFB6" s="900"/>
      <c r="GFC6" s="900"/>
      <c r="GFD6" s="900"/>
      <c r="GFE6" s="900"/>
      <c r="GFF6" s="900"/>
      <c r="GFG6" s="900"/>
      <c r="GFH6" s="900"/>
      <c r="GFI6" s="900"/>
      <c r="GFJ6" s="900"/>
      <c r="GFK6" s="900"/>
      <c r="GFL6" s="900"/>
      <c r="GFM6" s="900"/>
      <c r="GFN6" s="900"/>
      <c r="GFO6" s="900"/>
      <c r="GFP6" s="900"/>
      <c r="GFQ6" s="900"/>
      <c r="GFR6" s="900"/>
      <c r="GFS6" s="900"/>
      <c r="GFT6" s="900"/>
      <c r="GFU6" s="900"/>
      <c r="GFV6" s="900"/>
      <c r="GFW6" s="900"/>
      <c r="GFX6" s="900"/>
      <c r="GFY6" s="900"/>
      <c r="GFZ6" s="900"/>
      <c r="GGA6" s="900"/>
      <c r="GGB6" s="900"/>
      <c r="GGC6" s="900"/>
      <c r="GGD6" s="900"/>
      <c r="GGE6" s="900"/>
      <c r="GGF6" s="900"/>
      <c r="GGG6" s="900"/>
      <c r="GGH6" s="900"/>
      <c r="GGI6" s="900"/>
      <c r="GGJ6" s="900"/>
      <c r="GGK6" s="900"/>
      <c r="GGL6" s="900"/>
      <c r="GGM6" s="900"/>
      <c r="GGN6" s="900"/>
      <c r="GGO6" s="900"/>
      <c r="GGP6" s="900"/>
      <c r="GGQ6" s="900"/>
      <c r="GGR6" s="900"/>
      <c r="GGS6" s="900"/>
      <c r="GGT6" s="900"/>
      <c r="GGU6" s="900"/>
      <c r="GGV6" s="900"/>
      <c r="GGW6" s="900"/>
      <c r="GGX6" s="900"/>
      <c r="GGY6" s="900"/>
      <c r="GGZ6" s="900"/>
      <c r="GHA6" s="900"/>
      <c r="GHB6" s="900"/>
      <c r="GHC6" s="900"/>
      <c r="GHD6" s="900"/>
      <c r="GHE6" s="900"/>
      <c r="GHF6" s="900"/>
      <c r="GHG6" s="900"/>
      <c r="GHH6" s="900"/>
      <c r="GHI6" s="900"/>
      <c r="GHJ6" s="900"/>
      <c r="GHK6" s="900"/>
      <c r="GHL6" s="900"/>
      <c r="GHM6" s="900"/>
      <c r="GHN6" s="900"/>
      <c r="GHO6" s="900"/>
      <c r="GHP6" s="900"/>
      <c r="GHQ6" s="900"/>
      <c r="GHR6" s="900"/>
      <c r="GHS6" s="900"/>
      <c r="GHT6" s="900"/>
      <c r="GHU6" s="900"/>
      <c r="GHV6" s="900"/>
      <c r="GHW6" s="900"/>
      <c r="GHX6" s="900"/>
      <c r="GHY6" s="900"/>
      <c r="GHZ6" s="900"/>
      <c r="GIA6" s="900"/>
      <c r="GIB6" s="900"/>
      <c r="GIC6" s="900"/>
      <c r="GID6" s="900"/>
      <c r="GIE6" s="900"/>
      <c r="GIF6" s="900"/>
      <c r="GIG6" s="900"/>
      <c r="GIH6" s="900"/>
      <c r="GII6" s="900"/>
      <c r="GIJ6" s="900"/>
      <c r="GIK6" s="900"/>
      <c r="GIL6" s="900"/>
      <c r="GIM6" s="900"/>
      <c r="GIN6" s="900"/>
      <c r="GIO6" s="900"/>
      <c r="GIP6" s="900"/>
      <c r="GIQ6" s="900"/>
      <c r="GIR6" s="900"/>
      <c r="GIS6" s="900"/>
      <c r="GIT6" s="900"/>
      <c r="GIU6" s="900"/>
      <c r="GIV6" s="900"/>
      <c r="GIW6" s="900"/>
      <c r="GIX6" s="900"/>
      <c r="GIY6" s="900"/>
      <c r="GIZ6" s="900"/>
      <c r="GJA6" s="900"/>
      <c r="GJB6" s="900"/>
      <c r="GJC6" s="900"/>
      <c r="GJD6" s="900"/>
      <c r="GJE6" s="900"/>
      <c r="GJF6" s="900"/>
      <c r="GJG6" s="900"/>
      <c r="GJH6" s="900"/>
      <c r="GJI6" s="900"/>
      <c r="GJJ6" s="900"/>
      <c r="GJK6" s="900"/>
      <c r="GJL6" s="900"/>
      <c r="GJM6" s="900"/>
      <c r="GJN6" s="900"/>
      <c r="GJO6" s="900"/>
      <c r="GJP6" s="900"/>
      <c r="GJQ6" s="900"/>
      <c r="GJR6" s="900"/>
      <c r="GJS6" s="900"/>
      <c r="GJT6" s="900"/>
      <c r="GJU6" s="900"/>
      <c r="GJV6" s="900"/>
      <c r="GJW6" s="900"/>
      <c r="GJX6" s="900"/>
      <c r="GJY6" s="900"/>
      <c r="GJZ6" s="900"/>
      <c r="GKA6" s="900"/>
      <c r="GKB6" s="900"/>
      <c r="GKC6" s="900"/>
      <c r="GKD6" s="900"/>
      <c r="GKE6" s="900"/>
      <c r="GKF6" s="900"/>
      <c r="GKG6" s="900"/>
      <c r="GKH6" s="900"/>
      <c r="GKI6" s="900"/>
      <c r="GKJ6" s="900"/>
      <c r="GKK6" s="900"/>
      <c r="GKL6" s="900"/>
      <c r="GKM6" s="900"/>
      <c r="GKN6" s="900"/>
      <c r="GKO6" s="900"/>
      <c r="GKP6" s="900"/>
      <c r="GKQ6" s="900"/>
      <c r="GKR6" s="900"/>
      <c r="GKS6" s="900"/>
      <c r="GKT6" s="900"/>
      <c r="GKU6" s="900"/>
      <c r="GKV6" s="900"/>
      <c r="GKW6" s="900"/>
      <c r="GKX6" s="900"/>
      <c r="GKY6" s="900"/>
      <c r="GKZ6" s="900"/>
      <c r="GLA6" s="900"/>
      <c r="GLB6" s="900"/>
      <c r="GLC6" s="900"/>
      <c r="GLD6" s="900"/>
      <c r="GLE6" s="900"/>
      <c r="GLF6" s="900"/>
      <c r="GLG6" s="900"/>
      <c r="GLH6" s="900"/>
      <c r="GLI6" s="900"/>
      <c r="GLJ6" s="900"/>
      <c r="GLK6" s="900"/>
      <c r="GLL6" s="900"/>
      <c r="GLM6" s="900"/>
      <c r="GLN6" s="900"/>
      <c r="GLO6" s="900"/>
      <c r="GLP6" s="900"/>
      <c r="GLQ6" s="900"/>
      <c r="GLR6" s="900"/>
      <c r="GLS6" s="900"/>
      <c r="GLT6" s="900"/>
      <c r="GLU6" s="900"/>
      <c r="GLV6" s="900"/>
      <c r="GLW6" s="900"/>
      <c r="GLX6" s="900"/>
      <c r="GLY6" s="900"/>
      <c r="GLZ6" s="900"/>
      <c r="GMA6" s="900"/>
      <c r="GMB6" s="900"/>
      <c r="GMC6" s="900"/>
      <c r="GMD6" s="900"/>
      <c r="GME6" s="900"/>
      <c r="GMF6" s="900"/>
      <c r="GMG6" s="900"/>
      <c r="GMH6" s="900"/>
      <c r="GMI6" s="900"/>
      <c r="GMJ6" s="900"/>
      <c r="GMK6" s="900"/>
      <c r="GML6" s="900"/>
      <c r="GMM6" s="900"/>
      <c r="GMN6" s="900"/>
      <c r="GMO6" s="900"/>
      <c r="GMP6" s="900"/>
      <c r="GMQ6" s="900"/>
      <c r="GMR6" s="900"/>
      <c r="GMS6" s="900"/>
      <c r="GMT6" s="900"/>
      <c r="GMU6" s="900"/>
      <c r="GMV6" s="900"/>
      <c r="GMW6" s="900"/>
      <c r="GMX6" s="900"/>
      <c r="GMY6" s="900"/>
      <c r="GMZ6" s="900"/>
      <c r="GNA6" s="900"/>
      <c r="GNB6" s="900"/>
      <c r="GNC6" s="900"/>
      <c r="GND6" s="900"/>
      <c r="GNE6" s="900"/>
      <c r="GNF6" s="900"/>
      <c r="GNG6" s="900"/>
      <c r="GNH6" s="900"/>
      <c r="GNI6" s="900"/>
      <c r="GNJ6" s="900"/>
      <c r="GNK6" s="900"/>
      <c r="GNL6" s="900"/>
      <c r="GNM6" s="900"/>
      <c r="GNN6" s="900"/>
      <c r="GNO6" s="900"/>
      <c r="GNP6" s="900"/>
      <c r="GNQ6" s="900"/>
      <c r="GNR6" s="900"/>
      <c r="GNS6" s="900"/>
      <c r="GNT6" s="900"/>
      <c r="GNU6" s="900"/>
      <c r="GNV6" s="900"/>
      <c r="GNW6" s="900"/>
      <c r="GNX6" s="900"/>
      <c r="GNY6" s="900"/>
      <c r="GNZ6" s="900"/>
      <c r="GOA6" s="900"/>
      <c r="GOB6" s="900"/>
      <c r="GOC6" s="900"/>
      <c r="GOD6" s="900"/>
      <c r="GOE6" s="900"/>
      <c r="GOF6" s="900"/>
      <c r="GOG6" s="900"/>
      <c r="GOH6" s="900"/>
      <c r="GOI6" s="900"/>
      <c r="GOJ6" s="900"/>
      <c r="GOK6" s="900"/>
      <c r="GOL6" s="900"/>
      <c r="GOM6" s="900"/>
      <c r="GON6" s="900"/>
      <c r="GOO6" s="900"/>
      <c r="GOP6" s="900"/>
      <c r="GOQ6" s="900"/>
      <c r="GOR6" s="900"/>
      <c r="GOS6" s="900"/>
      <c r="GOT6" s="900"/>
      <c r="GOU6" s="900"/>
      <c r="GOV6" s="900"/>
      <c r="GOW6" s="900"/>
      <c r="GOX6" s="900"/>
      <c r="GOY6" s="900"/>
      <c r="GOZ6" s="900"/>
      <c r="GPA6" s="900"/>
      <c r="GPB6" s="900"/>
      <c r="GPC6" s="900"/>
      <c r="GPD6" s="900"/>
      <c r="GPE6" s="900"/>
      <c r="GPF6" s="900"/>
      <c r="GPG6" s="900"/>
      <c r="GPH6" s="900"/>
      <c r="GPI6" s="900"/>
      <c r="GPJ6" s="900"/>
      <c r="GPK6" s="900"/>
      <c r="GPL6" s="900"/>
      <c r="GPM6" s="900"/>
      <c r="GPN6" s="900"/>
      <c r="GPO6" s="900"/>
      <c r="GPP6" s="900"/>
      <c r="GPQ6" s="900"/>
      <c r="GPR6" s="900"/>
      <c r="GPS6" s="900"/>
      <c r="GPT6" s="900"/>
      <c r="GPU6" s="900"/>
      <c r="GPV6" s="900"/>
      <c r="GPW6" s="900"/>
      <c r="GPX6" s="900"/>
      <c r="GPY6" s="900"/>
      <c r="GPZ6" s="900"/>
      <c r="GQA6" s="900"/>
      <c r="GQB6" s="900"/>
      <c r="GQC6" s="900"/>
      <c r="GQD6" s="900"/>
      <c r="GQE6" s="900"/>
      <c r="GQF6" s="900"/>
      <c r="GQG6" s="900"/>
      <c r="GQH6" s="900"/>
      <c r="GQI6" s="900"/>
      <c r="GQJ6" s="900"/>
      <c r="GQK6" s="900"/>
      <c r="GQL6" s="900"/>
      <c r="GQM6" s="900"/>
      <c r="GQN6" s="900"/>
      <c r="GQO6" s="900"/>
      <c r="GQP6" s="900"/>
      <c r="GQQ6" s="900"/>
      <c r="GQR6" s="900"/>
      <c r="GQS6" s="900"/>
      <c r="GQT6" s="900"/>
      <c r="GQU6" s="900"/>
      <c r="GQV6" s="900"/>
      <c r="GQW6" s="900"/>
      <c r="GQX6" s="900"/>
      <c r="GQY6" s="900"/>
      <c r="GQZ6" s="900"/>
      <c r="GRA6" s="900"/>
      <c r="GRB6" s="900"/>
      <c r="GRC6" s="900"/>
      <c r="GRD6" s="900"/>
      <c r="GRE6" s="900"/>
      <c r="GRF6" s="900"/>
      <c r="GRG6" s="900"/>
      <c r="GRH6" s="900"/>
      <c r="GRI6" s="900"/>
      <c r="GRJ6" s="900"/>
      <c r="GRK6" s="900"/>
      <c r="GRL6" s="900"/>
      <c r="GRM6" s="900"/>
      <c r="GRN6" s="900"/>
      <c r="GRO6" s="900"/>
      <c r="GRP6" s="900"/>
      <c r="GRQ6" s="900"/>
      <c r="GRR6" s="900"/>
      <c r="GRS6" s="900"/>
      <c r="GRT6" s="900"/>
      <c r="GRU6" s="900"/>
      <c r="GRV6" s="900"/>
      <c r="GRW6" s="900"/>
      <c r="GRX6" s="900"/>
      <c r="GRY6" s="900"/>
      <c r="GRZ6" s="900"/>
      <c r="GSA6" s="900"/>
      <c r="GSB6" s="900"/>
      <c r="GSC6" s="900"/>
      <c r="GSD6" s="900"/>
      <c r="GSE6" s="900"/>
      <c r="GSF6" s="900"/>
      <c r="GSG6" s="900"/>
      <c r="GSH6" s="900"/>
      <c r="GSI6" s="900"/>
      <c r="GSJ6" s="900"/>
      <c r="GSK6" s="900"/>
      <c r="GSL6" s="900"/>
      <c r="GSM6" s="900"/>
      <c r="GSN6" s="900"/>
      <c r="GSO6" s="900"/>
      <c r="GSP6" s="900"/>
      <c r="GSQ6" s="900"/>
      <c r="GSR6" s="900"/>
      <c r="GSS6" s="900"/>
      <c r="GST6" s="900"/>
      <c r="GSU6" s="900"/>
      <c r="GSV6" s="900"/>
      <c r="GSW6" s="900"/>
      <c r="GSX6" s="900"/>
      <c r="GSY6" s="900"/>
      <c r="GSZ6" s="900"/>
      <c r="GTA6" s="900"/>
      <c r="GTB6" s="900"/>
      <c r="GTC6" s="900"/>
      <c r="GTD6" s="900"/>
      <c r="GTE6" s="900"/>
      <c r="GTF6" s="900"/>
      <c r="GTG6" s="900"/>
      <c r="GTH6" s="900"/>
      <c r="GTI6" s="900"/>
      <c r="GTJ6" s="900"/>
      <c r="GTK6" s="900"/>
      <c r="GTL6" s="900"/>
      <c r="GTM6" s="900"/>
      <c r="GTN6" s="900"/>
      <c r="GTO6" s="900"/>
      <c r="GTP6" s="900"/>
      <c r="GTQ6" s="900"/>
      <c r="GTR6" s="900"/>
      <c r="GTS6" s="900"/>
      <c r="GTT6" s="900"/>
      <c r="GTU6" s="900"/>
      <c r="GTV6" s="900"/>
      <c r="GTW6" s="900"/>
      <c r="GTX6" s="900"/>
      <c r="GTY6" s="900"/>
      <c r="GTZ6" s="900"/>
      <c r="GUA6" s="900"/>
      <c r="GUB6" s="900"/>
      <c r="GUC6" s="900"/>
      <c r="GUD6" s="900"/>
      <c r="GUE6" s="900"/>
      <c r="GUF6" s="900"/>
      <c r="GUG6" s="900"/>
      <c r="GUH6" s="900"/>
      <c r="GUI6" s="900"/>
      <c r="GUJ6" s="900"/>
      <c r="GUK6" s="900"/>
      <c r="GUL6" s="900"/>
      <c r="GUM6" s="900"/>
      <c r="GUN6" s="900"/>
      <c r="GUO6" s="900"/>
      <c r="GUP6" s="900"/>
      <c r="GUQ6" s="900"/>
      <c r="GUR6" s="900"/>
      <c r="GUS6" s="900"/>
      <c r="GUT6" s="900"/>
      <c r="GUU6" s="900"/>
      <c r="GUV6" s="900"/>
      <c r="GUW6" s="900"/>
      <c r="GUX6" s="900"/>
      <c r="GUY6" s="900"/>
      <c r="GUZ6" s="900"/>
      <c r="GVA6" s="900"/>
      <c r="GVB6" s="900"/>
      <c r="GVC6" s="900"/>
      <c r="GVD6" s="900"/>
      <c r="GVE6" s="900"/>
      <c r="GVF6" s="900"/>
      <c r="GVG6" s="900"/>
      <c r="GVH6" s="900"/>
      <c r="GVI6" s="900"/>
      <c r="GVJ6" s="900"/>
      <c r="GVK6" s="900"/>
      <c r="GVL6" s="900"/>
      <c r="GVM6" s="900"/>
      <c r="GVN6" s="900"/>
      <c r="GVO6" s="900"/>
      <c r="GVP6" s="900"/>
      <c r="GVQ6" s="900"/>
      <c r="GVR6" s="900"/>
      <c r="GVS6" s="900"/>
      <c r="GVT6" s="900"/>
      <c r="GVU6" s="900"/>
      <c r="GVV6" s="900"/>
      <c r="GVW6" s="900"/>
      <c r="GVX6" s="900"/>
      <c r="GVY6" s="900"/>
      <c r="GVZ6" s="900"/>
      <c r="GWA6" s="900"/>
      <c r="GWB6" s="900"/>
      <c r="GWC6" s="900"/>
      <c r="GWD6" s="900"/>
      <c r="GWE6" s="900"/>
      <c r="GWF6" s="900"/>
      <c r="GWG6" s="900"/>
      <c r="GWH6" s="900"/>
      <c r="GWI6" s="900"/>
      <c r="GWJ6" s="900"/>
      <c r="GWK6" s="900"/>
      <c r="GWL6" s="900"/>
      <c r="GWM6" s="900"/>
      <c r="GWN6" s="900"/>
      <c r="GWO6" s="900"/>
      <c r="GWP6" s="900"/>
      <c r="GWQ6" s="900"/>
      <c r="GWR6" s="900"/>
      <c r="GWS6" s="900"/>
      <c r="GWT6" s="900"/>
      <c r="GWU6" s="900"/>
      <c r="GWV6" s="900"/>
      <c r="GWW6" s="900"/>
      <c r="GWX6" s="900"/>
      <c r="GWY6" s="900"/>
      <c r="GWZ6" s="900"/>
      <c r="GXA6" s="900"/>
      <c r="GXB6" s="900"/>
      <c r="GXC6" s="900"/>
      <c r="GXD6" s="900"/>
      <c r="GXE6" s="900"/>
      <c r="GXF6" s="900"/>
      <c r="GXG6" s="900"/>
      <c r="GXH6" s="900"/>
      <c r="GXI6" s="900"/>
      <c r="GXJ6" s="900"/>
      <c r="GXK6" s="900"/>
      <c r="GXL6" s="900"/>
      <c r="GXM6" s="900"/>
      <c r="GXN6" s="900"/>
      <c r="GXO6" s="900"/>
      <c r="GXP6" s="900"/>
      <c r="GXQ6" s="900"/>
      <c r="GXR6" s="900"/>
      <c r="GXS6" s="900"/>
      <c r="GXT6" s="900"/>
      <c r="GXU6" s="900"/>
      <c r="GXV6" s="900"/>
      <c r="GXW6" s="900"/>
      <c r="GXX6" s="900"/>
      <c r="GXY6" s="900"/>
      <c r="GXZ6" s="900"/>
      <c r="GYA6" s="900"/>
      <c r="GYB6" s="900"/>
      <c r="GYC6" s="900"/>
      <c r="GYD6" s="900"/>
      <c r="GYE6" s="900"/>
      <c r="GYF6" s="900"/>
      <c r="GYG6" s="900"/>
      <c r="GYH6" s="900"/>
      <c r="GYI6" s="900"/>
      <c r="GYJ6" s="900"/>
      <c r="GYK6" s="900"/>
      <c r="GYL6" s="900"/>
      <c r="GYM6" s="900"/>
      <c r="GYN6" s="900"/>
      <c r="GYO6" s="900"/>
      <c r="GYP6" s="900"/>
      <c r="GYQ6" s="900"/>
      <c r="GYR6" s="900"/>
      <c r="GYS6" s="900"/>
      <c r="GYT6" s="900"/>
      <c r="GYU6" s="900"/>
      <c r="GYV6" s="900"/>
      <c r="GYW6" s="900"/>
      <c r="GYX6" s="900"/>
      <c r="GYY6" s="900"/>
      <c r="GYZ6" s="900"/>
      <c r="GZA6" s="900"/>
      <c r="GZB6" s="900"/>
      <c r="GZC6" s="900"/>
      <c r="GZD6" s="900"/>
      <c r="GZE6" s="900"/>
      <c r="GZF6" s="900"/>
      <c r="GZG6" s="900"/>
      <c r="GZH6" s="900"/>
      <c r="GZI6" s="900"/>
      <c r="GZJ6" s="900"/>
      <c r="GZK6" s="900"/>
      <c r="GZL6" s="900"/>
      <c r="GZM6" s="900"/>
      <c r="GZN6" s="900"/>
      <c r="GZO6" s="900"/>
      <c r="GZP6" s="900"/>
      <c r="GZQ6" s="900"/>
      <c r="GZR6" s="900"/>
      <c r="GZS6" s="900"/>
      <c r="GZT6" s="900"/>
      <c r="GZU6" s="900"/>
      <c r="GZV6" s="900"/>
      <c r="GZW6" s="900"/>
      <c r="GZX6" s="900"/>
      <c r="GZY6" s="900"/>
      <c r="GZZ6" s="900"/>
      <c r="HAA6" s="900"/>
      <c r="HAB6" s="900"/>
      <c r="HAC6" s="900"/>
      <c r="HAD6" s="900"/>
      <c r="HAE6" s="900"/>
      <c r="HAF6" s="900"/>
      <c r="HAG6" s="900"/>
      <c r="HAH6" s="900"/>
      <c r="HAI6" s="900"/>
      <c r="HAJ6" s="900"/>
      <c r="HAK6" s="900"/>
      <c r="HAL6" s="900"/>
      <c r="HAM6" s="900"/>
      <c r="HAN6" s="900"/>
      <c r="HAO6" s="900"/>
      <c r="HAP6" s="900"/>
      <c r="HAQ6" s="900"/>
      <c r="HAR6" s="900"/>
      <c r="HAS6" s="900"/>
      <c r="HAT6" s="900"/>
      <c r="HAU6" s="900"/>
      <c r="HAV6" s="900"/>
      <c r="HAW6" s="900"/>
      <c r="HAX6" s="900"/>
      <c r="HAY6" s="900"/>
      <c r="HAZ6" s="900"/>
      <c r="HBA6" s="900"/>
      <c r="HBB6" s="900"/>
      <c r="HBC6" s="900"/>
      <c r="HBD6" s="900"/>
      <c r="HBE6" s="900"/>
      <c r="HBF6" s="900"/>
      <c r="HBG6" s="900"/>
      <c r="HBH6" s="900"/>
      <c r="HBI6" s="900"/>
      <c r="HBJ6" s="900"/>
      <c r="HBK6" s="900"/>
      <c r="HBL6" s="900"/>
      <c r="HBM6" s="900"/>
      <c r="HBN6" s="900"/>
      <c r="HBO6" s="900"/>
      <c r="HBP6" s="900"/>
      <c r="HBQ6" s="900"/>
      <c r="HBR6" s="900"/>
      <c r="HBS6" s="900"/>
      <c r="HBT6" s="900"/>
      <c r="HBU6" s="900"/>
      <c r="HBV6" s="900"/>
      <c r="HBW6" s="900"/>
      <c r="HBX6" s="900"/>
      <c r="HBY6" s="900"/>
      <c r="HBZ6" s="900"/>
      <c r="HCA6" s="900"/>
      <c r="HCB6" s="900"/>
      <c r="HCC6" s="900"/>
      <c r="HCD6" s="900"/>
      <c r="HCE6" s="900"/>
      <c r="HCF6" s="900"/>
      <c r="HCG6" s="900"/>
      <c r="HCH6" s="900"/>
      <c r="HCI6" s="900"/>
      <c r="HCJ6" s="900"/>
      <c r="HCK6" s="900"/>
      <c r="HCL6" s="900"/>
      <c r="HCM6" s="900"/>
      <c r="HCN6" s="900"/>
      <c r="HCO6" s="900"/>
      <c r="HCP6" s="900"/>
      <c r="HCQ6" s="900"/>
      <c r="HCR6" s="900"/>
      <c r="HCS6" s="900"/>
      <c r="HCT6" s="900"/>
      <c r="HCU6" s="900"/>
      <c r="HCV6" s="900"/>
      <c r="HCW6" s="900"/>
      <c r="HCX6" s="900"/>
      <c r="HCY6" s="900"/>
      <c r="HCZ6" s="900"/>
      <c r="HDA6" s="900"/>
      <c r="HDB6" s="900"/>
      <c r="HDC6" s="900"/>
      <c r="HDD6" s="900"/>
      <c r="HDE6" s="900"/>
      <c r="HDF6" s="900"/>
      <c r="HDG6" s="900"/>
      <c r="HDH6" s="900"/>
      <c r="HDI6" s="900"/>
      <c r="HDJ6" s="900"/>
      <c r="HDK6" s="900"/>
      <c r="HDL6" s="900"/>
      <c r="HDM6" s="900"/>
      <c r="HDN6" s="900"/>
      <c r="HDO6" s="900"/>
      <c r="HDP6" s="900"/>
      <c r="HDQ6" s="900"/>
      <c r="HDR6" s="900"/>
      <c r="HDS6" s="900"/>
      <c r="HDT6" s="900"/>
      <c r="HDU6" s="900"/>
      <c r="HDV6" s="900"/>
      <c r="HDW6" s="900"/>
      <c r="HDX6" s="900"/>
      <c r="HDY6" s="900"/>
      <c r="HDZ6" s="900"/>
      <c r="HEA6" s="900"/>
      <c r="HEB6" s="900"/>
      <c r="HEC6" s="900"/>
      <c r="HED6" s="900"/>
      <c r="HEE6" s="900"/>
      <c r="HEF6" s="900"/>
      <c r="HEG6" s="900"/>
      <c r="HEH6" s="900"/>
      <c r="HEI6" s="900"/>
      <c r="HEJ6" s="900"/>
      <c r="HEK6" s="900"/>
      <c r="HEL6" s="900"/>
      <c r="HEM6" s="900"/>
      <c r="HEN6" s="900"/>
      <c r="HEO6" s="900"/>
      <c r="HEP6" s="900"/>
      <c r="HEQ6" s="900"/>
      <c r="HER6" s="900"/>
      <c r="HES6" s="900"/>
      <c r="HET6" s="900"/>
      <c r="HEU6" s="900"/>
      <c r="HEV6" s="900"/>
      <c r="HEW6" s="900"/>
      <c r="HEX6" s="900"/>
      <c r="HEY6" s="900"/>
      <c r="HEZ6" s="900"/>
      <c r="HFA6" s="900"/>
      <c r="HFB6" s="900"/>
      <c r="HFC6" s="900"/>
      <c r="HFD6" s="900"/>
      <c r="HFE6" s="900"/>
      <c r="HFF6" s="900"/>
      <c r="HFG6" s="900"/>
      <c r="HFH6" s="900"/>
      <c r="HFI6" s="900"/>
      <c r="HFJ6" s="900"/>
      <c r="HFK6" s="900"/>
      <c r="HFL6" s="900"/>
      <c r="HFM6" s="900"/>
      <c r="HFN6" s="900"/>
      <c r="HFO6" s="900"/>
      <c r="HFP6" s="900"/>
      <c r="HFQ6" s="900"/>
      <c r="HFR6" s="900"/>
      <c r="HFS6" s="900"/>
      <c r="HFT6" s="900"/>
      <c r="HFU6" s="900"/>
      <c r="HFV6" s="900"/>
      <c r="HFW6" s="900"/>
      <c r="HFX6" s="900"/>
      <c r="HFY6" s="900"/>
      <c r="HFZ6" s="900"/>
      <c r="HGA6" s="900"/>
      <c r="HGB6" s="900"/>
      <c r="HGC6" s="900"/>
      <c r="HGD6" s="900"/>
      <c r="HGE6" s="900"/>
      <c r="HGF6" s="900"/>
      <c r="HGG6" s="900"/>
      <c r="HGH6" s="900"/>
      <c r="HGI6" s="900"/>
      <c r="HGJ6" s="900"/>
      <c r="HGK6" s="900"/>
      <c r="HGL6" s="900"/>
      <c r="HGM6" s="900"/>
      <c r="HGN6" s="900"/>
      <c r="HGO6" s="900"/>
      <c r="HGP6" s="900"/>
      <c r="HGQ6" s="900"/>
      <c r="HGR6" s="900"/>
      <c r="HGS6" s="900"/>
      <c r="HGT6" s="900"/>
      <c r="HGU6" s="900"/>
      <c r="HGV6" s="900"/>
      <c r="HGW6" s="900"/>
      <c r="HGX6" s="900"/>
      <c r="HGY6" s="900"/>
      <c r="HGZ6" s="900"/>
      <c r="HHA6" s="900"/>
      <c r="HHB6" s="900"/>
      <c r="HHC6" s="900"/>
      <c r="HHD6" s="900"/>
      <c r="HHE6" s="900"/>
      <c r="HHF6" s="900"/>
      <c r="HHG6" s="900"/>
      <c r="HHH6" s="900"/>
      <c r="HHI6" s="900"/>
      <c r="HHJ6" s="900"/>
      <c r="HHK6" s="900"/>
      <c r="HHL6" s="900"/>
      <c r="HHM6" s="900"/>
      <c r="HHN6" s="900"/>
      <c r="HHO6" s="900"/>
      <c r="HHP6" s="900"/>
      <c r="HHQ6" s="900"/>
      <c r="HHR6" s="900"/>
      <c r="HHS6" s="900"/>
      <c r="HHT6" s="900"/>
      <c r="HHU6" s="900"/>
      <c r="HHV6" s="900"/>
      <c r="HHW6" s="900"/>
      <c r="HHX6" s="900"/>
      <c r="HHY6" s="900"/>
      <c r="HHZ6" s="900"/>
      <c r="HIA6" s="900"/>
      <c r="HIB6" s="900"/>
      <c r="HIC6" s="900"/>
      <c r="HID6" s="900"/>
      <c r="HIE6" s="900"/>
      <c r="HIF6" s="900"/>
      <c r="HIG6" s="900"/>
      <c r="HIH6" s="900"/>
      <c r="HII6" s="900"/>
      <c r="HIJ6" s="900"/>
      <c r="HIK6" s="900"/>
      <c r="HIL6" s="900"/>
      <c r="HIM6" s="900"/>
      <c r="HIN6" s="900"/>
      <c r="HIO6" s="900"/>
      <c r="HIP6" s="900"/>
      <c r="HIQ6" s="900"/>
      <c r="HIR6" s="900"/>
      <c r="HIS6" s="900"/>
      <c r="HIT6" s="900"/>
      <c r="HIU6" s="900"/>
      <c r="HIV6" s="900"/>
      <c r="HIW6" s="900"/>
      <c r="HIX6" s="900"/>
      <c r="HIY6" s="900"/>
      <c r="HIZ6" s="900"/>
      <c r="HJA6" s="900"/>
      <c r="HJB6" s="900"/>
      <c r="HJC6" s="900"/>
      <c r="HJD6" s="900"/>
      <c r="HJE6" s="900"/>
      <c r="HJF6" s="900"/>
      <c r="HJG6" s="900"/>
      <c r="HJH6" s="900"/>
      <c r="HJI6" s="900"/>
      <c r="HJJ6" s="900"/>
      <c r="HJK6" s="900"/>
      <c r="HJL6" s="900"/>
      <c r="HJM6" s="900"/>
      <c r="HJN6" s="900"/>
      <c r="HJO6" s="900"/>
      <c r="HJP6" s="900"/>
      <c r="HJQ6" s="900"/>
      <c r="HJR6" s="900"/>
      <c r="HJS6" s="900"/>
      <c r="HJT6" s="900"/>
      <c r="HJU6" s="900"/>
      <c r="HJV6" s="900"/>
      <c r="HJW6" s="900"/>
      <c r="HJX6" s="900"/>
      <c r="HJY6" s="900"/>
      <c r="HJZ6" s="900"/>
      <c r="HKA6" s="900"/>
      <c r="HKB6" s="900"/>
      <c r="HKC6" s="900"/>
      <c r="HKD6" s="900"/>
      <c r="HKE6" s="900"/>
      <c r="HKF6" s="900"/>
      <c r="HKG6" s="900"/>
      <c r="HKH6" s="900"/>
      <c r="HKI6" s="900"/>
      <c r="HKJ6" s="900"/>
      <c r="HKK6" s="900"/>
      <c r="HKL6" s="900"/>
      <c r="HKM6" s="900"/>
      <c r="HKN6" s="900"/>
      <c r="HKO6" s="900"/>
      <c r="HKP6" s="900"/>
      <c r="HKQ6" s="900"/>
      <c r="HKR6" s="900"/>
      <c r="HKS6" s="900"/>
      <c r="HKT6" s="900"/>
      <c r="HKU6" s="900"/>
      <c r="HKV6" s="900"/>
      <c r="HKW6" s="900"/>
      <c r="HKX6" s="900"/>
      <c r="HKY6" s="900"/>
      <c r="HKZ6" s="900"/>
      <c r="HLA6" s="900"/>
      <c r="HLB6" s="900"/>
      <c r="HLC6" s="900"/>
      <c r="HLD6" s="900"/>
      <c r="HLE6" s="900"/>
      <c r="HLF6" s="900"/>
      <c r="HLG6" s="900"/>
      <c r="HLH6" s="900"/>
      <c r="HLI6" s="900"/>
      <c r="HLJ6" s="900"/>
      <c r="HLK6" s="900"/>
      <c r="HLL6" s="900"/>
      <c r="HLM6" s="900"/>
      <c r="HLN6" s="900"/>
      <c r="HLO6" s="900"/>
      <c r="HLP6" s="900"/>
      <c r="HLQ6" s="900"/>
      <c r="HLR6" s="900"/>
      <c r="HLS6" s="900"/>
      <c r="HLT6" s="900"/>
      <c r="HLU6" s="900"/>
      <c r="HLV6" s="900"/>
      <c r="HLW6" s="900"/>
      <c r="HLX6" s="900"/>
      <c r="HLY6" s="900"/>
      <c r="HLZ6" s="900"/>
      <c r="HMA6" s="900"/>
      <c r="HMB6" s="900"/>
      <c r="HMC6" s="900"/>
      <c r="HMD6" s="900"/>
      <c r="HME6" s="900"/>
      <c r="HMF6" s="900"/>
      <c r="HMG6" s="900"/>
      <c r="HMH6" s="900"/>
      <c r="HMI6" s="900"/>
      <c r="HMJ6" s="900"/>
      <c r="HMK6" s="900"/>
      <c r="HML6" s="900"/>
      <c r="HMM6" s="900"/>
      <c r="HMN6" s="900"/>
      <c r="HMO6" s="900"/>
      <c r="HMP6" s="900"/>
      <c r="HMQ6" s="900"/>
      <c r="HMR6" s="900"/>
      <c r="HMS6" s="900"/>
      <c r="HMT6" s="900"/>
      <c r="HMU6" s="900"/>
      <c r="HMV6" s="900"/>
      <c r="HMW6" s="900"/>
      <c r="HMX6" s="900"/>
      <c r="HMY6" s="900"/>
      <c r="HMZ6" s="900"/>
      <c r="HNA6" s="900"/>
      <c r="HNB6" s="900"/>
      <c r="HNC6" s="900"/>
      <c r="HND6" s="900"/>
      <c r="HNE6" s="900"/>
      <c r="HNF6" s="900"/>
      <c r="HNG6" s="900"/>
      <c r="HNH6" s="900"/>
      <c r="HNI6" s="900"/>
      <c r="HNJ6" s="900"/>
      <c r="HNK6" s="900"/>
      <c r="HNL6" s="900"/>
      <c r="HNM6" s="900"/>
      <c r="HNN6" s="900"/>
      <c r="HNO6" s="900"/>
      <c r="HNP6" s="900"/>
      <c r="HNQ6" s="900"/>
      <c r="HNR6" s="900"/>
      <c r="HNS6" s="900"/>
      <c r="HNT6" s="900"/>
      <c r="HNU6" s="900"/>
      <c r="HNV6" s="900"/>
      <c r="HNW6" s="900"/>
      <c r="HNX6" s="900"/>
      <c r="HNY6" s="900"/>
      <c r="HNZ6" s="900"/>
      <c r="HOA6" s="900"/>
      <c r="HOB6" s="900"/>
      <c r="HOC6" s="900"/>
      <c r="HOD6" s="900"/>
      <c r="HOE6" s="900"/>
      <c r="HOF6" s="900"/>
      <c r="HOG6" s="900"/>
      <c r="HOH6" s="900"/>
      <c r="HOI6" s="900"/>
      <c r="HOJ6" s="900"/>
      <c r="HOK6" s="900"/>
      <c r="HOL6" s="900"/>
      <c r="HOM6" s="900"/>
      <c r="HON6" s="900"/>
      <c r="HOO6" s="900"/>
      <c r="HOP6" s="900"/>
      <c r="HOQ6" s="900"/>
      <c r="HOR6" s="900"/>
      <c r="HOS6" s="900"/>
      <c r="HOT6" s="900"/>
      <c r="HOU6" s="900"/>
      <c r="HOV6" s="900"/>
      <c r="HOW6" s="900"/>
      <c r="HOX6" s="900"/>
      <c r="HOY6" s="900"/>
      <c r="HOZ6" s="900"/>
      <c r="HPA6" s="900"/>
      <c r="HPB6" s="900"/>
      <c r="HPC6" s="900"/>
      <c r="HPD6" s="900"/>
      <c r="HPE6" s="900"/>
      <c r="HPF6" s="900"/>
      <c r="HPG6" s="900"/>
      <c r="HPH6" s="900"/>
      <c r="HPI6" s="900"/>
      <c r="HPJ6" s="900"/>
      <c r="HPK6" s="900"/>
      <c r="HPL6" s="900"/>
      <c r="HPM6" s="900"/>
      <c r="HPN6" s="900"/>
      <c r="HPO6" s="900"/>
      <c r="HPP6" s="900"/>
      <c r="HPQ6" s="900"/>
      <c r="HPR6" s="900"/>
      <c r="HPS6" s="900"/>
      <c r="HPT6" s="900"/>
      <c r="HPU6" s="900"/>
      <c r="HPV6" s="900"/>
      <c r="HPW6" s="900"/>
      <c r="HPX6" s="900"/>
      <c r="HPY6" s="900"/>
      <c r="HPZ6" s="900"/>
      <c r="HQA6" s="900"/>
      <c r="HQB6" s="900"/>
      <c r="HQC6" s="900"/>
      <c r="HQD6" s="900"/>
      <c r="HQE6" s="900"/>
      <c r="HQF6" s="900"/>
      <c r="HQG6" s="900"/>
      <c r="HQH6" s="900"/>
      <c r="HQI6" s="900"/>
      <c r="HQJ6" s="900"/>
      <c r="HQK6" s="900"/>
      <c r="HQL6" s="900"/>
      <c r="HQM6" s="900"/>
      <c r="HQN6" s="900"/>
      <c r="HQO6" s="900"/>
      <c r="HQP6" s="900"/>
      <c r="HQQ6" s="900"/>
      <c r="HQR6" s="900"/>
      <c r="HQS6" s="900"/>
      <c r="HQT6" s="900"/>
      <c r="HQU6" s="900"/>
      <c r="HQV6" s="900"/>
      <c r="HQW6" s="900"/>
      <c r="HQX6" s="900"/>
      <c r="HQY6" s="900"/>
      <c r="HQZ6" s="900"/>
      <c r="HRA6" s="900"/>
      <c r="HRB6" s="900"/>
      <c r="HRC6" s="900"/>
      <c r="HRD6" s="900"/>
      <c r="HRE6" s="900"/>
      <c r="HRF6" s="900"/>
      <c r="HRG6" s="900"/>
      <c r="HRH6" s="900"/>
      <c r="HRI6" s="900"/>
      <c r="HRJ6" s="900"/>
      <c r="HRK6" s="900"/>
      <c r="HRL6" s="900"/>
      <c r="HRM6" s="900"/>
      <c r="HRN6" s="900"/>
      <c r="HRO6" s="900"/>
      <c r="HRP6" s="900"/>
      <c r="HRQ6" s="900"/>
      <c r="HRR6" s="900"/>
      <c r="HRS6" s="900"/>
      <c r="HRT6" s="900"/>
      <c r="HRU6" s="900"/>
      <c r="HRV6" s="900"/>
      <c r="HRW6" s="900"/>
      <c r="HRX6" s="900"/>
      <c r="HRY6" s="900"/>
      <c r="HRZ6" s="900"/>
      <c r="HSA6" s="900"/>
      <c r="HSB6" s="900"/>
      <c r="HSC6" s="900"/>
      <c r="HSD6" s="900"/>
      <c r="HSE6" s="900"/>
      <c r="HSF6" s="900"/>
      <c r="HSG6" s="900"/>
      <c r="HSH6" s="900"/>
      <c r="HSI6" s="900"/>
      <c r="HSJ6" s="900"/>
      <c r="HSK6" s="900"/>
      <c r="HSL6" s="900"/>
      <c r="HSM6" s="900"/>
      <c r="HSN6" s="900"/>
      <c r="HSO6" s="900"/>
      <c r="HSP6" s="900"/>
      <c r="HSQ6" s="900"/>
      <c r="HSR6" s="900"/>
      <c r="HSS6" s="900"/>
      <c r="HST6" s="900"/>
      <c r="HSU6" s="900"/>
      <c r="HSV6" s="900"/>
      <c r="HSW6" s="900"/>
      <c r="HSX6" s="900"/>
      <c r="HSY6" s="900"/>
      <c r="HSZ6" s="900"/>
      <c r="HTA6" s="900"/>
      <c r="HTB6" s="900"/>
      <c r="HTC6" s="900"/>
      <c r="HTD6" s="900"/>
      <c r="HTE6" s="900"/>
      <c r="HTF6" s="900"/>
      <c r="HTG6" s="900"/>
      <c r="HTH6" s="900"/>
      <c r="HTI6" s="900"/>
      <c r="HTJ6" s="900"/>
      <c r="HTK6" s="900"/>
      <c r="HTL6" s="900"/>
      <c r="HTM6" s="900"/>
      <c r="HTN6" s="900"/>
      <c r="HTO6" s="900"/>
      <c r="HTP6" s="900"/>
      <c r="HTQ6" s="900"/>
      <c r="HTR6" s="900"/>
      <c r="HTS6" s="900"/>
      <c r="HTT6" s="900"/>
      <c r="HTU6" s="900"/>
      <c r="HTV6" s="900"/>
      <c r="HTW6" s="900"/>
      <c r="HTX6" s="900"/>
      <c r="HTY6" s="900"/>
      <c r="HTZ6" s="900"/>
      <c r="HUA6" s="900"/>
      <c r="HUB6" s="900"/>
      <c r="HUC6" s="900"/>
      <c r="HUD6" s="900"/>
      <c r="HUE6" s="900"/>
      <c r="HUF6" s="900"/>
      <c r="HUG6" s="900"/>
      <c r="HUH6" s="900"/>
      <c r="HUI6" s="900"/>
      <c r="HUJ6" s="900"/>
      <c r="HUK6" s="900"/>
      <c r="HUL6" s="900"/>
      <c r="HUM6" s="900"/>
      <c r="HUN6" s="900"/>
      <c r="HUO6" s="900"/>
      <c r="HUP6" s="900"/>
      <c r="HUQ6" s="900"/>
      <c r="HUR6" s="900"/>
      <c r="HUS6" s="900"/>
      <c r="HUT6" s="900"/>
      <c r="HUU6" s="900"/>
      <c r="HUV6" s="900"/>
      <c r="HUW6" s="900"/>
      <c r="HUX6" s="900"/>
      <c r="HUY6" s="900"/>
      <c r="HUZ6" s="900"/>
      <c r="HVA6" s="900"/>
      <c r="HVB6" s="900"/>
      <c r="HVC6" s="900"/>
      <c r="HVD6" s="900"/>
      <c r="HVE6" s="900"/>
      <c r="HVF6" s="900"/>
      <c r="HVG6" s="900"/>
      <c r="HVH6" s="900"/>
      <c r="HVI6" s="900"/>
      <c r="HVJ6" s="900"/>
      <c r="HVK6" s="900"/>
      <c r="HVL6" s="900"/>
      <c r="HVM6" s="900"/>
      <c r="HVN6" s="900"/>
      <c r="HVO6" s="900"/>
      <c r="HVP6" s="900"/>
      <c r="HVQ6" s="900"/>
      <c r="HVR6" s="900"/>
      <c r="HVS6" s="900"/>
      <c r="HVT6" s="900"/>
      <c r="HVU6" s="900"/>
      <c r="HVV6" s="900"/>
      <c r="HVW6" s="900"/>
      <c r="HVX6" s="900"/>
      <c r="HVY6" s="900"/>
      <c r="HVZ6" s="900"/>
      <c r="HWA6" s="900"/>
      <c r="HWB6" s="900"/>
      <c r="HWC6" s="900"/>
      <c r="HWD6" s="900"/>
      <c r="HWE6" s="900"/>
      <c r="HWF6" s="900"/>
      <c r="HWG6" s="900"/>
      <c r="HWH6" s="900"/>
      <c r="HWI6" s="900"/>
      <c r="HWJ6" s="900"/>
      <c r="HWK6" s="900"/>
      <c r="HWL6" s="900"/>
      <c r="HWM6" s="900"/>
      <c r="HWN6" s="900"/>
      <c r="HWO6" s="900"/>
      <c r="HWP6" s="900"/>
      <c r="HWQ6" s="900"/>
      <c r="HWR6" s="900"/>
      <c r="HWS6" s="900"/>
      <c r="HWT6" s="900"/>
      <c r="HWU6" s="900"/>
      <c r="HWV6" s="900"/>
      <c r="HWW6" s="900"/>
      <c r="HWX6" s="900"/>
      <c r="HWY6" s="900"/>
      <c r="HWZ6" s="900"/>
      <c r="HXA6" s="900"/>
      <c r="HXB6" s="900"/>
      <c r="HXC6" s="900"/>
      <c r="HXD6" s="900"/>
      <c r="HXE6" s="900"/>
      <c r="HXF6" s="900"/>
      <c r="HXG6" s="900"/>
      <c r="HXH6" s="900"/>
      <c r="HXI6" s="900"/>
      <c r="HXJ6" s="900"/>
      <c r="HXK6" s="900"/>
      <c r="HXL6" s="900"/>
      <c r="HXM6" s="900"/>
      <c r="HXN6" s="900"/>
      <c r="HXO6" s="900"/>
      <c r="HXP6" s="900"/>
      <c r="HXQ6" s="900"/>
      <c r="HXR6" s="900"/>
      <c r="HXS6" s="900"/>
      <c r="HXT6" s="900"/>
      <c r="HXU6" s="900"/>
      <c r="HXV6" s="900"/>
      <c r="HXW6" s="900"/>
      <c r="HXX6" s="900"/>
      <c r="HXY6" s="900"/>
      <c r="HXZ6" s="900"/>
      <c r="HYA6" s="900"/>
      <c r="HYB6" s="900"/>
      <c r="HYC6" s="900"/>
      <c r="HYD6" s="900"/>
      <c r="HYE6" s="900"/>
      <c r="HYF6" s="900"/>
      <c r="HYG6" s="900"/>
      <c r="HYH6" s="900"/>
      <c r="HYI6" s="900"/>
      <c r="HYJ6" s="900"/>
      <c r="HYK6" s="900"/>
      <c r="HYL6" s="900"/>
      <c r="HYM6" s="900"/>
      <c r="HYN6" s="900"/>
      <c r="HYO6" s="900"/>
      <c r="HYP6" s="900"/>
      <c r="HYQ6" s="900"/>
      <c r="HYR6" s="900"/>
      <c r="HYS6" s="900"/>
      <c r="HYT6" s="900"/>
      <c r="HYU6" s="900"/>
      <c r="HYV6" s="900"/>
      <c r="HYW6" s="900"/>
      <c r="HYX6" s="900"/>
      <c r="HYY6" s="900"/>
      <c r="HYZ6" s="900"/>
      <c r="HZA6" s="900"/>
      <c r="HZB6" s="900"/>
      <c r="HZC6" s="900"/>
      <c r="HZD6" s="900"/>
      <c r="HZE6" s="900"/>
      <c r="HZF6" s="900"/>
      <c r="HZG6" s="900"/>
      <c r="HZH6" s="900"/>
      <c r="HZI6" s="900"/>
      <c r="HZJ6" s="900"/>
      <c r="HZK6" s="900"/>
      <c r="HZL6" s="900"/>
      <c r="HZM6" s="900"/>
      <c r="HZN6" s="900"/>
      <c r="HZO6" s="900"/>
      <c r="HZP6" s="900"/>
      <c r="HZQ6" s="900"/>
      <c r="HZR6" s="900"/>
      <c r="HZS6" s="900"/>
      <c r="HZT6" s="900"/>
      <c r="HZU6" s="900"/>
      <c r="HZV6" s="900"/>
      <c r="HZW6" s="900"/>
      <c r="HZX6" s="900"/>
      <c r="HZY6" s="900"/>
      <c r="HZZ6" s="900"/>
      <c r="IAA6" s="900"/>
      <c r="IAB6" s="900"/>
      <c r="IAC6" s="900"/>
      <c r="IAD6" s="900"/>
      <c r="IAE6" s="900"/>
      <c r="IAF6" s="900"/>
      <c r="IAG6" s="900"/>
      <c r="IAH6" s="900"/>
      <c r="IAI6" s="900"/>
      <c r="IAJ6" s="900"/>
      <c r="IAK6" s="900"/>
      <c r="IAL6" s="900"/>
      <c r="IAM6" s="900"/>
      <c r="IAN6" s="900"/>
      <c r="IAO6" s="900"/>
      <c r="IAP6" s="900"/>
      <c r="IAQ6" s="900"/>
      <c r="IAR6" s="900"/>
      <c r="IAS6" s="900"/>
      <c r="IAT6" s="900"/>
      <c r="IAU6" s="900"/>
      <c r="IAV6" s="900"/>
      <c r="IAW6" s="900"/>
      <c r="IAX6" s="900"/>
      <c r="IAY6" s="900"/>
      <c r="IAZ6" s="900"/>
      <c r="IBA6" s="900"/>
      <c r="IBB6" s="900"/>
      <c r="IBC6" s="900"/>
      <c r="IBD6" s="900"/>
      <c r="IBE6" s="900"/>
      <c r="IBF6" s="900"/>
      <c r="IBG6" s="900"/>
      <c r="IBH6" s="900"/>
      <c r="IBI6" s="900"/>
      <c r="IBJ6" s="900"/>
      <c r="IBK6" s="900"/>
      <c r="IBL6" s="900"/>
      <c r="IBM6" s="900"/>
      <c r="IBN6" s="900"/>
      <c r="IBO6" s="900"/>
      <c r="IBP6" s="900"/>
      <c r="IBQ6" s="900"/>
      <c r="IBR6" s="900"/>
      <c r="IBS6" s="900"/>
      <c r="IBT6" s="900"/>
      <c r="IBU6" s="900"/>
      <c r="IBV6" s="900"/>
      <c r="IBW6" s="900"/>
      <c r="IBX6" s="900"/>
      <c r="IBY6" s="900"/>
      <c r="IBZ6" s="900"/>
      <c r="ICA6" s="900"/>
      <c r="ICB6" s="900"/>
      <c r="ICC6" s="900"/>
      <c r="ICD6" s="900"/>
      <c r="ICE6" s="900"/>
      <c r="ICF6" s="900"/>
      <c r="ICG6" s="900"/>
      <c r="ICH6" s="900"/>
      <c r="ICI6" s="900"/>
      <c r="ICJ6" s="900"/>
      <c r="ICK6" s="900"/>
      <c r="ICL6" s="900"/>
      <c r="ICM6" s="900"/>
      <c r="ICN6" s="900"/>
      <c r="ICO6" s="900"/>
      <c r="ICP6" s="900"/>
      <c r="ICQ6" s="900"/>
      <c r="ICR6" s="900"/>
      <c r="ICS6" s="900"/>
      <c r="ICT6" s="900"/>
      <c r="ICU6" s="900"/>
      <c r="ICV6" s="900"/>
      <c r="ICW6" s="900"/>
      <c r="ICX6" s="900"/>
      <c r="ICY6" s="900"/>
      <c r="ICZ6" s="900"/>
      <c r="IDA6" s="900"/>
      <c r="IDB6" s="900"/>
      <c r="IDC6" s="900"/>
      <c r="IDD6" s="900"/>
      <c r="IDE6" s="900"/>
      <c r="IDF6" s="900"/>
      <c r="IDG6" s="900"/>
      <c r="IDH6" s="900"/>
      <c r="IDI6" s="900"/>
      <c r="IDJ6" s="900"/>
      <c r="IDK6" s="900"/>
      <c r="IDL6" s="900"/>
      <c r="IDM6" s="900"/>
      <c r="IDN6" s="900"/>
      <c r="IDO6" s="900"/>
      <c r="IDP6" s="900"/>
      <c r="IDQ6" s="900"/>
      <c r="IDR6" s="900"/>
      <c r="IDS6" s="900"/>
      <c r="IDT6" s="900"/>
      <c r="IDU6" s="900"/>
      <c r="IDV6" s="900"/>
      <c r="IDW6" s="900"/>
      <c r="IDX6" s="900"/>
      <c r="IDY6" s="900"/>
      <c r="IDZ6" s="900"/>
      <c r="IEA6" s="900"/>
      <c r="IEB6" s="900"/>
      <c r="IEC6" s="900"/>
      <c r="IED6" s="900"/>
      <c r="IEE6" s="900"/>
      <c r="IEF6" s="900"/>
      <c r="IEG6" s="900"/>
      <c r="IEH6" s="900"/>
      <c r="IEI6" s="900"/>
      <c r="IEJ6" s="900"/>
      <c r="IEK6" s="900"/>
      <c r="IEL6" s="900"/>
      <c r="IEM6" s="900"/>
      <c r="IEN6" s="900"/>
      <c r="IEO6" s="900"/>
      <c r="IEP6" s="900"/>
      <c r="IEQ6" s="900"/>
      <c r="IER6" s="900"/>
      <c r="IES6" s="900"/>
      <c r="IET6" s="900"/>
      <c r="IEU6" s="900"/>
      <c r="IEV6" s="900"/>
      <c r="IEW6" s="900"/>
      <c r="IEX6" s="900"/>
      <c r="IEY6" s="900"/>
      <c r="IEZ6" s="900"/>
      <c r="IFA6" s="900"/>
      <c r="IFB6" s="900"/>
      <c r="IFC6" s="900"/>
      <c r="IFD6" s="900"/>
      <c r="IFE6" s="900"/>
      <c r="IFF6" s="900"/>
      <c r="IFG6" s="900"/>
      <c r="IFH6" s="900"/>
      <c r="IFI6" s="900"/>
      <c r="IFJ6" s="900"/>
      <c r="IFK6" s="900"/>
      <c r="IFL6" s="900"/>
      <c r="IFM6" s="900"/>
      <c r="IFN6" s="900"/>
      <c r="IFO6" s="900"/>
      <c r="IFP6" s="900"/>
      <c r="IFQ6" s="900"/>
      <c r="IFR6" s="900"/>
      <c r="IFS6" s="900"/>
      <c r="IFT6" s="900"/>
      <c r="IFU6" s="900"/>
      <c r="IFV6" s="900"/>
      <c r="IFW6" s="900"/>
      <c r="IFX6" s="900"/>
      <c r="IFY6" s="900"/>
      <c r="IFZ6" s="900"/>
      <c r="IGA6" s="900"/>
      <c r="IGB6" s="900"/>
      <c r="IGC6" s="900"/>
      <c r="IGD6" s="900"/>
      <c r="IGE6" s="900"/>
      <c r="IGF6" s="900"/>
      <c r="IGG6" s="900"/>
      <c r="IGH6" s="900"/>
      <c r="IGI6" s="900"/>
      <c r="IGJ6" s="900"/>
      <c r="IGK6" s="900"/>
      <c r="IGL6" s="900"/>
      <c r="IGM6" s="900"/>
      <c r="IGN6" s="900"/>
      <c r="IGO6" s="900"/>
      <c r="IGP6" s="900"/>
      <c r="IGQ6" s="900"/>
      <c r="IGR6" s="900"/>
      <c r="IGS6" s="900"/>
      <c r="IGT6" s="900"/>
      <c r="IGU6" s="900"/>
      <c r="IGV6" s="900"/>
      <c r="IGW6" s="900"/>
      <c r="IGX6" s="900"/>
      <c r="IGY6" s="900"/>
      <c r="IGZ6" s="900"/>
      <c r="IHA6" s="900"/>
      <c r="IHB6" s="900"/>
      <c r="IHC6" s="900"/>
      <c r="IHD6" s="900"/>
      <c r="IHE6" s="900"/>
      <c r="IHF6" s="900"/>
      <c r="IHG6" s="900"/>
      <c r="IHH6" s="900"/>
      <c r="IHI6" s="900"/>
      <c r="IHJ6" s="900"/>
      <c r="IHK6" s="900"/>
      <c r="IHL6" s="900"/>
      <c r="IHM6" s="900"/>
      <c r="IHN6" s="900"/>
      <c r="IHO6" s="900"/>
      <c r="IHP6" s="900"/>
      <c r="IHQ6" s="900"/>
      <c r="IHR6" s="900"/>
      <c r="IHS6" s="900"/>
      <c r="IHT6" s="900"/>
      <c r="IHU6" s="900"/>
      <c r="IHV6" s="900"/>
      <c r="IHW6" s="900"/>
      <c r="IHX6" s="900"/>
      <c r="IHY6" s="900"/>
      <c r="IHZ6" s="900"/>
      <c r="IIA6" s="900"/>
      <c r="IIB6" s="900"/>
      <c r="IIC6" s="900"/>
      <c r="IID6" s="900"/>
      <c r="IIE6" s="900"/>
      <c r="IIF6" s="900"/>
      <c r="IIG6" s="900"/>
      <c r="IIH6" s="900"/>
      <c r="III6" s="900"/>
      <c r="IIJ6" s="900"/>
      <c r="IIK6" s="900"/>
      <c r="IIL6" s="900"/>
      <c r="IIM6" s="900"/>
      <c r="IIN6" s="900"/>
      <c r="IIO6" s="900"/>
      <c r="IIP6" s="900"/>
      <c r="IIQ6" s="900"/>
      <c r="IIR6" s="900"/>
      <c r="IIS6" s="900"/>
      <c r="IIT6" s="900"/>
      <c r="IIU6" s="900"/>
      <c r="IIV6" s="900"/>
      <c r="IIW6" s="900"/>
      <c r="IIX6" s="900"/>
      <c r="IIY6" s="900"/>
      <c r="IIZ6" s="900"/>
      <c r="IJA6" s="900"/>
      <c r="IJB6" s="900"/>
      <c r="IJC6" s="900"/>
      <c r="IJD6" s="900"/>
      <c r="IJE6" s="900"/>
      <c r="IJF6" s="900"/>
      <c r="IJG6" s="900"/>
      <c r="IJH6" s="900"/>
      <c r="IJI6" s="900"/>
      <c r="IJJ6" s="900"/>
      <c r="IJK6" s="900"/>
      <c r="IJL6" s="900"/>
      <c r="IJM6" s="900"/>
      <c r="IJN6" s="900"/>
      <c r="IJO6" s="900"/>
      <c r="IJP6" s="900"/>
      <c r="IJQ6" s="900"/>
      <c r="IJR6" s="900"/>
      <c r="IJS6" s="900"/>
      <c r="IJT6" s="900"/>
      <c r="IJU6" s="900"/>
      <c r="IJV6" s="900"/>
      <c r="IJW6" s="900"/>
      <c r="IJX6" s="900"/>
      <c r="IJY6" s="900"/>
      <c r="IJZ6" s="900"/>
      <c r="IKA6" s="900"/>
      <c r="IKB6" s="900"/>
      <c r="IKC6" s="900"/>
      <c r="IKD6" s="900"/>
      <c r="IKE6" s="900"/>
      <c r="IKF6" s="900"/>
      <c r="IKG6" s="900"/>
      <c r="IKH6" s="900"/>
      <c r="IKI6" s="900"/>
      <c r="IKJ6" s="900"/>
      <c r="IKK6" s="900"/>
      <c r="IKL6" s="900"/>
      <c r="IKM6" s="900"/>
      <c r="IKN6" s="900"/>
      <c r="IKO6" s="900"/>
      <c r="IKP6" s="900"/>
      <c r="IKQ6" s="900"/>
      <c r="IKR6" s="900"/>
      <c r="IKS6" s="900"/>
      <c r="IKT6" s="900"/>
      <c r="IKU6" s="900"/>
      <c r="IKV6" s="900"/>
      <c r="IKW6" s="900"/>
      <c r="IKX6" s="900"/>
      <c r="IKY6" s="900"/>
      <c r="IKZ6" s="900"/>
      <c r="ILA6" s="900"/>
      <c r="ILB6" s="900"/>
      <c r="ILC6" s="900"/>
      <c r="ILD6" s="900"/>
      <c r="ILE6" s="900"/>
      <c r="ILF6" s="900"/>
      <c r="ILG6" s="900"/>
      <c r="ILH6" s="900"/>
      <c r="ILI6" s="900"/>
      <c r="ILJ6" s="900"/>
      <c r="ILK6" s="900"/>
      <c r="ILL6" s="900"/>
      <c r="ILM6" s="900"/>
      <c r="ILN6" s="900"/>
      <c r="ILO6" s="900"/>
      <c r="ILP6" s="900"/>
      <c r="ILQ6" s="900"/>
      <c r="ILR6" s="900"/>
      <c r="ILS6" s="900"/>
      <c r="ILT6" s="900"/>
      <c r="ILU6" s="900"/>
      <c r="ILV6" s="900"/>
      <c r="ILW6" s="900"/>
      <c r="ILX6" s="900"/>
      <c r="ILY6" s="900"/>
      <c r="ILZ6" s="900"/>
      <c r="IMA6" s="900"/>
      <c r="IMB6" s="900"/>
      <c r="IMC6" s="900"/>
      <c r="IMD6" s="900"/>
      <c r="IME6" s="900"/>
      <c r="IMF6" s="900"/>
      <c r="IMG6" s="900"/>
      <c r="IMH6" s="900"/>
      <c r="IMI6" s="900"/>
      <c r="IMJ6" s="900"/>
      <c r="IMK6" s="900"/>
      <c r="IML6" s="900"/>
      <c r="IMM6" s="900"/>
      <c r="IMN6" s="900"/>
      <c r="IMO6" s="900"/>
      <c r="IMP6" s="900"/>
      <c r="IMQ6" s="900"/>
      <c r="IMR6" s="900"/>
      <c r="IMS6" s="900"/>
      <c r="IMT6" s="900"/>
      <c r="IMU6" s="900"/>
      <c r="IMV6" s="900"/>
      <c r="IMW6" s="900"/>
      <c r="IMX6" s="900"/>
      <c r="IMY6" s="900"/>
      <c r="IMZ6" s="900"/>
      <c r="INA6" s="900"/>
      <c r="INB6" s="900"/>
      <c r="INC6" s="900"/>
      <c r="IND6" s="900"/>
      <c r="INE6" s="900"/>
      <c r="INF6" s="900"/>
      <c r="ING6" s="900"/>
      <c r="INH6" s="900"/>
      <c r="INI6" s="900"/>
      <c r="INJ6" s="900"/>
      <c r="INK6" s="900"/>
      <c r="INL6" s="900"/>
      <c r="INM6" s="900"/>
      <c r="INN6" s="900"/>
      <c r="INO6" s="900"/>
      <c r="INP6" s="900"/>
      <c r="INQ6" s="900"/>
      <c r="INR6" s="900"/>
      <c r="INS6" s="900"/>
      <c r="INT6" s="900"/>
      <c r="INU6" s="900"/>
      <c r="INV6" s="900"/>
      <c r="INW6" s="900"/>
      <c r="INX6" s="900"/>
      <c r="INY6" s="900"/>
      <c r="INZ6" s="900"/>
      <c r="IOA6" s="900"/>
      <c r="IOB6" s="900"/>
      <c r="IOC6" s="900"/>
      <c r="IOD6" s="900"/>
      <c r="IOE6" s="900"/>
      <c r="IOF6" s="900"/>
      <c r="IOG6" s="900"/>
      <c r="IOH6" s="900"/>
      <c r="IOI6" s="900"/>
      <c r="IOJ6" s="900"/>
      <c r="IOK6" s="900"/>
      <c r="IOL6" s="900"/>
      <c r="IOM6" s="900"/>
      <c r="ION6" s="900"/>
      <c r="IOO6" s="900"/>
      <c r="IOP6" s="900"/>
      <c r="IOQ6" s="900"/>
      <c r="IOR6" s="900"/>
      <c r="IOS6" s="900"/>
      <c r="IOT6" s="900"/>
      <c r="IOU6" s="900"/>
      <c r="IOV6" s="900"/>
      <c r="IOW6" s="900"/>
      <c r="IOX6" s="900"/>
      <c r="IOY6" s="900"/>
      <c r="IOZ6" s="900"/>
      <c r="IPA6" s="900"/>
      <c r="IPB6" s="900"/>
      <c r="IPC6" s="900"/>
      <c r="IPD6" s="900"/>
      <c r="IPE6" s="900"/>
      <c r="IPF6" s="900"/>
      <c r="IPG6" s="900"/>
      <c r="IPH6" s="900"/>
      <c r="IPI6" s="900"/>
      <c r="IPJ6" s="900"/>
      <c r="IPK6" s="900"/>
      <c r="IPL6" s="900"/>
      <c r="IPM6" s="900"/>
      <c r="IPN6" s="900"/>
      <c r="IPO6" s="900"/>
      <c r="IPP6" s="900"/>
      <c r="IPQ6" s="900"/>
      <c r="IPR6" s="900"/>
      <c r="IPS6" s="900"/>
      <c r="IPT6" s="900"/>
      <c r="IPU6" s="900"/>
      <c r="IPV6" s="900"/>
      <c r="IPW6" s="900"/>
      <c r="IPX6" s="900"/>
      <c r="IPY6" s="900"/>
      <c r="IPZ6" s="900"/>
      <c r="IQA6" s="900"/>
      <c r="IQB6" s="900"/>
      <c r="IQC6" s="900"/>
      <c r="IQD6" s="900"/>
      <c r="IQE6" s="900"/>
      <c r="IQF6" s="900"/>
      <c r="IQG6" s="900"/>
      <c r="IQH6" s="900"/>
      <c r="IQI6" s="900"/>
      <c r="IQJ6" s="900"/>
      <c r="IQK6" s="900"/>
      <c r="IQL6" s="900"/>
      <c r="IQM6" s="900"/>
      <c r="IQN6" s="900"/>
      <c r="IQO6" s="900"/>
      <c r="IQP6" s="900"/>
      <c r="IQQ6" s="900"/>
      <c r="IQR6" s="900"/>
      <c r="IQS6" s="900"/>
      <c r="IQT6" s="900"/>
      <c r="IQU6" s="900"/>
      <c r="IQV6" s="900"/>
      <c r="IQW6" s="900"/>
      <c r="IQX6" s="900"/>
      <c r="IQY6" s="900"/>
      <c r="IQZ6" s="900"/>
      <c r="IRA6" s="900"/>
      <c r="IRB6" s="900"/>
      <c r="IRC6" s="900"/>
      <c r="IRD6" s="900"/>
      <c r="IRE6" s="900"/>
      <c r="IRF6" s="900"/>
      <c r="IRG6" s="900"/>
      <c r="IRH6" s="900"/>
      <c r="IRI6" s="900"/>
      <c r="IRJ6" s="900"/>
      <c r="IRK6" s="900"/>
      <c r="IRL6" s="900"/>
      <c r="IRM6" s="900"/>
      <c r="IRN6" s="900"/>
      <c r="IRO6" s="900"/>
      <c r="IRP6" s="900"/>
      <c r="IRQ6" s="900"/>
      <c r="IRR6" s="900"/>
      <c r="IRS6" s="900"/>
      <c r="IRT6" s="900"/>
      <c r="IRU6" s="900"/>
      <c r="IRV6" s="900"/>
      <c r="IRW6" s="900"/>
      <c r="IRX6" s="900"/>
      <c r="IRY6" s="900"/>
      <c r="IRZ6" s="900"/>
      <c r="ISA6" s="900"/>
      <c r="ISB6" s="900"/>
      <c r="ISC6" s="900"/>
      <c r="ISD6" s="900"/>
      <c r="ISE6" s="900"/>
      <c r="ISF6" s="900"/>
      <c r="ISG6" s="900"/>
      <c r="ISH6" s="900"/>
      <c r="ISI6" s="900"/>
      <c r="ISJ6" s="900"/>
      <c r="ISK6" s="900"/>
      <c r="ISL6" s="900"/>
      <c r="ISM6" s="900"/>
      <c r="ISN6" s="900"/>
      <c r="ISO6" s="900"/>
      <c r="ISP6" s="900"/>
      <c r="ISQ6" s="900"/>
      <c r="ISR6" s="900"/>
      <c r="ISS6" s="900"/>
      <c r="IST6" s="900"/>
      <c r="ISU6" s="900"/>
      <c r="ISV6" s="900"/>
      <c r="ISW6" s="900"/>
      <c r="ISX6" s="900"/>
      <c r="ISY6" s="900"/>
      <c r="ISZ6" s="900"/>
      <c r="ITA6" s="900"/>
      <c r="ITB6" s="900"/>
      <c r="ITC6" s="900"/>
      <c r="ITD6" s="900"/>
      <c r="ITE6" s="900"/>
      <c r="ITF6" s="900"/>
      <c r="ITG6" s="900"/>
      <c r="ITH6" s="900"/>
      <c r="ITI6" s="900"/>
      <c r="ITJ6" s="900"/>
      <c r="ITK6" s="900"/>
      <c r="ITL6" s="900"/>
      <c r="ITM6" s="900"/>
      <c r="ITN6" s="900"/>
      <c r="ITO6" s="900"/>
      <c r="ITP6" s="900"/>
      <c r="ITQ6" s="900"/>
      <c r="ITR6" s="900"/>
      <c r="ITS6" s="900"/>
      <c r="ITT6" s="900"/>
      <c r="ITU6" s="900"/>
      <c r="ITV6" s="900"/>
      <c r="ITW6" s="900"/>
      <c r="ITX6" s="900"/>
      <c r="ITY6" s="900"/>
      <c r="ITZ6" s="900"/>
      <c r="IUA6" s="900"/>
      <c r="IUB6" s="900"/>
      <c r="IUC6" s="900"/>
      <c r="IUD6" s="900"/>
      <c r="IUE6" s="900"/>
      <c r="IUF6" s="900"/>
      <c r="IUG6" s="900"/>
      <c r="IUH6" s="900"/>
      <c r="IUI6" s="900"/>
      <c r="IUJ6" s="900"/>
      <c r="IUK6" s="900"/>
      <c r="IUL6" s="900"/>
      <c r="IUM6" s="900"/>
      <c r="IUN6" s="900"/>
      <c r="IUO6" s="900"/>
      <c r="IUP6" s="900"/>
      <c r="IUQ6" s="900"/>
      <c r="IUR6" s="900"/>
      <c r="IUS6" s="900"/>
      <c r="IUT6" s="900"/>
      <c r="IUU6" s="900"/>
      <c r="IUV6" s="900"/>
      <c r="IUW6" s="900"/>
      <c r="IUX6" s="900"/>
      <c r="IUY6" s="900"/>
      <c r="IUZ6" s="900"/>
      <c r="IVA6" s="900"/>
      <c r="IVB6" s="900"/>
      <c r="IVC6" s="900"/>
      <c r="IVD6" s="900"/>
      <c r="IVE6" s="900"/>
      <c r="IVF6" s="900"/>
      <c r="IVG6" s="900"/>
      <c r="IVH6" s="900"/>
      <c r="IVI6" s="900"/>
      <c r="IVJ6" s="900"/>
      <c r="IVK6" s="900"/>
      <c r="IVL6" s="900"/>
      <c r="IVM6" s="900"/>
      <c r="IVN6" s="900"/>
      <c r="IVO6" s="900"/>
      <c r="IVP6" s="900"/>
      <c r="IVQ6" s="900"/>
      <c r="IVR6" s="900"/>
      <c r="IVS6" s="900"/>
      <c r="IVT6" s="900"/>
      <c r="IVU6" s="900"/>
      <c r="IVV6" s="900"/>
      <c r="IVW6" s="900"/>
      <c r="IVX6" s="900"/>
      <c r="IVY6" s="900"/>
      <c r="IVZ6" s="900"/>
      <c r="IWA6" s="900"/>
      <c r="IWB6" s="900"/>
      <c r="IWC6" s="900"/>
      <c r="IWD6" s="900"/>
      <c r="IWE6" s="900"/>
      <c r="IWF6" s="900"/>
      <c r="IWG6" s="900"/>
      <c r="IWH6" s="900"/>
      <c r="IWI6" s="900"/>
      <c r="IWJ6" s="900"/>
      <c r="IWK6" s="900"/>
      <c r="IWL6" s="900"/>
      <c r="IWM6" s="900"/>
      <c r="IWN6" s="900"/>
      <c r="IWO6" s="900"/>
      <c r="IWP6" s="900"/>
      <c r="IWQ6" s="900"/>
      <c r="IWR6" s="900"/>
      <c r="IWS6" s="900"/>
      <c r="IWT6" s="900"/>
      <c r="IWU6" s="900"/>
      <c r="IWV6" s="900"/>
      <c r="IWW6" s="900"/>
      <c r="IWX6" s="900"/>
      <c r="IWY6" s="900"/>
      <c r="IWZ6" s="900"/>
      <c r="IXA6" s="900"/>
      <c r="IXB6" s="900"/>
      <c r="IXC6" s="900"/>
      <c r="IXD6" s="900"/>
      <c r="IXE6" s="900"/>
      <c r="IXF6" s="900"/>
      <c r="IXG6" s="900"/>
      <c r="IXH6" s="900"/>
      <c r="IXI6" s="900"/>
      <c r="IXJ6" s="900"/>
      <c r="IXK6" s="900"/>
      <c r="IXL6" s="900"/>
      <c r="IXM6" s="900"/>
      <c r="IXN6" s="900"/>
      <c r="IXO6" s="900"/>
      <c r="IXP6" s="900"/>
      <c r="IXQ6" s="900"/>
      <c r="IXR6" s="900"/>
      <c r="IXS6" s="900"/>
      <c r="IXT6" s="900"/>
      <c r="IXU6" s="900"/>
      <c r="IXV6" s="900"/>
      <c r="IXW6" s="900"/>
      <c r="IXX6" s="900"/>
      <c r="IXY6" s="900"/>
      <c r="IXZ6" s="900"/>
      <c r="IYA6" s="900"/>
      <c r="IYB6" s="900"/>
      <c r="IYC6" s="900"/>
      <c r="IYD6" s="900"/>
      <c r="IYE6" s="900"/>
      <c r="IYF6" s="900"/>
      <c r="IYG6" s="900"/>
      <c r="IYH6" s="900"/>
      <c r="IYI6" s="900"/>
      <c r="IYJ6" s="900"/>
      <c r="IYK6" s="900"/>
      <c r="IYL6" s="900"/>
      <c r="IYM6" s="900"/>
      <c r="IYN6" s="900"/>
      <c r="IYO6" s="900"/>
      <c r="IYP6" s="900"/>
      <c r="IYQ6" s="900"/>
      <c r="IYR6" s="900"/>
      <c r="IYS6" s="900"/>
      <c r="IYT6" s="900"/>
      <c r="IYU6" s="900"/>
      <c r="IYV6" s="900"/>
      <c r="IYW6" s="900"/>
      <c r="IYX6" s="900"/>
      <c r="IYY6" s="900"/>
      <c r="IYZ6" s="900"/>
      <c r="IZA6" s="900"/>
      <c r="IZB6" s="900"/>
      <c r="IZC6" s="900"/>
      <c r="IZD6" s="900"/>
      <c r="IZE6" s="900"/>
      <c r="IZF6" s="900"/>
      <c r="IZG6" s="900"/>
      <c r="IZH6" s="900"/>
      <c r="IZI6" s="900"/>
      <c r="IZJ6" s="900"/>
      <c r="IZK6" s="900"/>
      <c r="IZL6" s="900"/>
      <c r="IZM6" s="900"/>
      <c r="IZN6" s="900"/>
      <c r="IZO6" s="900"/>
      <c r="IZP6" s="900"/>
      <c r="IZQ6" s="900"/>
      <c r="IZR6" s="900"/>
      <c r="IZS6" s="900"/>
      <c r="IZT6" s="900"/>
      <c r="IZU6" s="900"/>
      <c r="IZV6" s="900"/>
      <c r="IZW6" s="900"/>
      <c r="IZX6" s="900"/>
      <c r="IZY6" s="900"/>
      <c r="IZZ6" s="900"/>
      <c r="JAA6" s="900"/>
      <c r="JAB6" s="900"/>
      <c r="JAC6" s="900"/>
      <c r="JAD6" s="900"/>
      <c r="JAE6" s="900"/>
      <c r="JAF6" s="900"/>
      <c r="JAG6" s="900"/>
      <c r="JAH6" s="900"/>
      <c r="JAI6" s="900"/>
      <c r="JAJ6" s="900"/>
      <c r="JAK6" s="900"/>
      <c r="JAL6" s="900"/>
      <c r="JAM6" s="900"/>
      <c r="JAN6" s="900"/>
      <c r="JAO6" s="900"/>
      <c r="JAP6" s="900"/>
      <c r="JAQ6" s="900"/>
      <c r="JAR6" s="900"/>
      <c r="JAS6" s="900"/>
      <c r="JAT6" s="900"/>
      <c r="JAU6" s="900"/>
      <c r="JAV6" s="900"/>
      <c r="JAW6" s="900"/>
      <c r="JAX6" s="900"/>
      <c r="JAY6" s="900"/>
      <c r="JAZ6" s="900"/>
      <c r="JBA6" s="900"/>
      <c r="JBB6" s="900"/>
      <c r="JBC6" s="900"/>
      <c r="JBD6" s="900"/>
      <c r="JBE6" s="900"/>
      <c r="JBF6" s="900"/>
      <c r="JBG6" s="900"/>
      <c r="JBH6" s="900"/>
      <c r="JBI6" s="900"/>
      <c r="JBJ6" s="900"/>
      <c r="JBK6" s="900"/>
      <c r="JBL6" s="900"/>
      <c r="JBM6" s="900"/>
      <c r="JBN6" s="900"/>
      <c r="JBO6" s="900"/>
      <c r="JBP6" s="900"/>
      <c r="JBQ6" s="900"/>
      <c r="JBR6" s="900"/>
      <c r="JBS6" s="900"/>
      <c r="JBT6" s="900"/>
      <c r="JBU6" s="900"/>
      <c r="JBV6" s="900"/>
      <c r="JBW6" s="900"/>
      <c r="JBX6" s="900"/>
      <c r="JBY6" s="900"/>
      <c r="JBZ6" s="900"/>
      <c r="JCA6" s="900"/>
      <c r="JCB6" s="900"/>
      <c r="JCC6" s="900"/>
      <c r="JCD6" s="900"/>
      <c r="JCE6" s="900"/>
      <c r="JCF6" s="900"/>
      <c r="JCG6" s="900"/>
      <c r="JCH6" s="900"/>
      <c r="JCI6" s="900"/>
      <c r="JCJ6" s="900"/>
      <c r="JCK6" s="900"/>
      <c r="JCL6" s="900"/>
      <c r="JCM6" s="900"/>
      <c r="JCN6" s="900"/>
      <c r="JCO6" s="900"/>
      <c r="JCP6" s="900"/>
      <c r="JCQ6" s="900"/>
      <c r="JCR6" s="900"/>
      <c r="JCS6" s="900"/>
      <c r="JCT6" s="900"/>
      <c r="JCU6" s="900"/>
      <c r="JCV6" s="900"/>
      <c r="JCW6" s="900"/>
      <c r="JCX6" s="900"/>
      <c r="JCY6" s="900"/>
      <c r="JCZ6" s="900"/>
      <c r="JDA6" s="900"/>
      <c r="JDB6" s="900"/>
      <c r="JDC6" s="900"/>
      <c r="JDD6" s="900"/>
      <c r="JDE6" s="900"/>
      <c r="JDF6" s="900"/>
      <c r="JDG6" s="900"/>
      <c r="JDH6" s="900"/>
      <c r="JDI6" s="900"/>
      <c r="JDJ6" s="900"/>
      <c r="JDK6" s="900"/>
      <c r="JDL6" s="900"/>
      <c r="JDM6" s="900"/>
      <c r="JDN6" s="900"/>
      <c r="JDO6" s="900"/>
      <c r="JDP6" s="900"/>
      <c r="JDQ6" s="900"/>
      <c r="JDR6" s="900"/>
      <c r="JDS6" s="900"/>
      <c r="JDT6" s="900"/>
      <c r="JDU6" s="900"/>
      <c r="JDV6" s="900"/>
      <c r="JDW6" s="900"/>
      <c r="JDX6" s="900"/>
      <c r="JDY6" s="900"/>
      <c r="JDZ6" s="900"/>
      <c r="JEA6" s="900"/>
      <c r="JEB6" s="900"/>
      <c r="JEC6" s="900"/>
      <c r="JED6" s="900"/>
      <c r="JEE6" s="900"/>
      <c r="JEF6" s="900"/>
      <c r="JEG6" s="900"/>
      <c r="JEH6" s="900"/>
      <c r="JEI6" s="900"/>
      <c r="JEJ6" s="900"/>
      <c r="JEK6" s="900"/>
      <c r="JEL6" s="900"/>
      <c r="JEM6" s="900"/>
      <c r="JEN6" s="900"/>
      <c r="JEO6" s="900"/>
      <c r="JEP6" s="900"/>
      <c r="JEQ6" s="900"/>
      <c r="JER6" s="900"/>
      <c r="JES6" s="900"/>
      <c r="JET6" s="900"/>
      <c r="JEU6" s="900"/>
      <c r="JEV6" s="900"/>
      <c r="JEW6" s="900"/>
      <c r="JEX6" s="900"/>
      <c r="JEY6" s="900"/>
      <c r="JEZ6" s="900"/>
      <c r="JFA6" s="900"/>
      <c r="JFB6" s="900"/>
      <c r="JFC6" s="900"/>
      <c r="JFD6" s="900"/>
      <c r="JFE6" s="900"/>
      <c r="JFF6" s="900"/>
      <c r="JFG6" s="900"/>
      <c r="JFH6" s="900"/>
      <c r="JFI6" s="900"/>
      <c r="JFJ6" s="900"/>
      <c r="JFK6" s="900"/>
      <c r="JFL6" s="900"/>
      <c r="JFM6" s="900"/>
      <c r="JFN6" s="900"/>
      <c r="JFO6" s="900"/>
      <c r="JFP6" s="900"/>
      <c r="JFQ6" s="900"/>
      <c r="JFR6" s="900"/>
      <c r="JFS6" s="900"/>
      <c r="JFT6" s="900"/>
      <c r="JFU6" s="900"/>
      <c r="JFV6" s="900"/>
      <c r="JFW6" s="900"/>
      <c r="JFX6" s="900"/>
      <c r="JFY6" s="900"/>
      <c r="JFZ6" s="900"/>
      <c r="JGA6" s="900"/>
      <c r="JGB6" s="900"/>
      <c r="JGC6" s="900"/>
      <c r="JGD6" s="900"/>
      <c r="JGE6" s="900"/>
      <c r="JGF6" s="900"/>
      <c r="JGG6" s="900"/>
      <c r="JGH6" s="900"/>
      <c r="JGI6" s="900"/>
      <c r="JGJ6" s="900"/>
      <c r="JGK6" s="900"/>
      <c r="JGL6" s="900"/>
      <c r="JGM6" s="900"/>
      <c r="JGN6" s="900"/>
      <c r="JGO6" s="900"/>
      <c r="JGP6" s="900"/>
      <c r="JGQ6" s="900"/>
      <c r="JGR6" s="900"/>
      <c r="JGS6" s="900"/>
      <c r="JGT6" s="900"/>
      <c r="JGU6" s="900"/>
      <c r="JGV6" s="900"/>
      <c r="JGW6" s="900"/>
      <c r="JGX6" s="900"/>
      <c r="JGY6" s="900"/>
      <c r="JGZ6" s="900"/>
      <c r="JHA6" s="900"/>
      <c r="JHB6" s="900"/>
      <c r="JHC6" s="900"/>
      <c r="JHD6" s="900"/>
      <c r="JHE6" s="900"/>
      <c r="JHF6" s="900"/>
      <c r="JHG6" s="900"/>
      <c r="JHH6" s="900"/>
      <c r="JHI6" s="900"/>
      <c r="JHJ6" s="900"/>
      <c r="JHK6" s="900"/>
      <c r="JHL6" s="900"/>
      <c r="JHM6" s="900"/>
      <c r="JHN6" s="900"/>
      <c r="JHO6" s="900"/>
      <c r="JHP6" s="900"/>
      <c r="JHQ6" s="900"/>
      <c r="JHR6" s="900"/>
      <c r="JHS6" s="900"/>
      <c r="JHT6" s="900"/>
      <c r="JHU6" s="900"/>
      <c r="JHV6" s="900"/>
      <c r="JHW6" s="900"/>
      <c r="JHX6" s="900"/>
      <c r="JHY6" s="900"/>
      <c r="JHZ6" s="900"/>
      <c r="JIA6" s="900"/>
      <c r="JIB6" s="900"/>
      <c r="JIC6" s="900"/>
      <c r="JID6" s="900"/>
      <c r="JIE6" s="900"/>
      <c r="JIF6" s="900"/>
      <c r="JIG6" s="900"/>
      <c r="JIH6" s="900"/>
      <c r="JII6" s="900"/>
      <c r="JIJ6" s="900"/>
      <c r="JIK6" s="900"/>
      <c r="JIL6" s="900"/>
      <c r="JIM6" s="900"/>
      <c r="JIN6" s="900"/>
      <c r="JIO6" s="900"/>
      <c r="JIP6" s="900"/>
      <c r="JIQ6" s="900"/>
      <c r="JIR6" s="900"/>
      <c r="JIS6" s="900"/>
      <c r="JIT6" s="900"/>
      <c r="JIU6" s="900"/>
      <c r="JIV6" s="900"/>
      <c r="JIW6" s="900"/>
      <c r="JIX6" s="900"/>
      <c r="JIY6" s="900"/>
      <c r="JIZ6" s="900"/>
      <c r="JJA6" s="900"/>
      <c r="JJB6" s="900"/>
      <c r="JJC6" s="900"/>
      <c r="JJD6" s="900"/>
      <c r="JJE6" s="900"/>
      <c r="JJF6" s="900"/>
      <c r="JJG6" s="900"/>
      <c r="JJH6" s="900"/>
      <c r="JJI6" s="900"/>
      <c r="JJJ6" s="900"/>
      <c r="JJK6" s="900"/>
      <c r="JJL6" s="900"/>
      <c r="JJM6" s="900"/>
      <c r="JJN6" s="900"/>
      <c r="JJO6" s="900"/>
      <c r="JJP6" s="900"/>
      <c r="JJQ6" s="900"/>
      <c r="JJR6" s="900"/>
      <c r="JJS6" s="900"/>
      <c r="JJT6" s="900"/>
      <c r="JJU6" s="900"/>
      <c r="JJV6" s="900"/>
      <c r="JJW6" s="900"/>
      <c r="JJX6" s="900"/>
      <c r="JJY6" s="900"/>
      <c r="JJZ6" s="900"/>
      <c r="JKA6" s="900"/>
      <c r="JKB6" s="900"/>
      <c r="JKC6" s="900"/>
      <c r="JKD6" s="900"/>
      <c r="JKE6" s="900"/>
      <c r="JKF6" s="900"/>
      <c r="JKG6" s="900"/>
      <c r="JKH6" s="900"/>
      <c r="JKI6" s="900"/>
      <c r="JKJ6" s="900"/>
      <c r="JKK6" s="900"/>
      <c r="JKL6" s="900"/>
      <c r="JKM6" s="900"/>
      <c r="JKN6" s="900"/>
      <c r="JKO6" s="900"/>
      <c r="JKP6" s="900"/>
      <c r="JKQ6" s="900"/>
      <c r="JKR6" s="900"/>
      <c r="JKS6" s="900"/>
      <c r="JKT6" s="900"/>
      <c r="JKU6" s="900"/>
      <c r="JKV6" s="900"/>
      <c r="JKW6" s="900"/>
      <c r="JKX6" s="900"/>
      <c r="JKY6" s="900"/>
      <c r="JKZ6" s="900"/>
      <c r="JLA6" s="900"/>
      <c r="JLB6" s="900"/>
      <c r="JLC6" s="900"/>
      <c r="JLD6" s="900"/>
      <c r="JLE6" s="900"/>
      <c r="JLF6" s="900"/>
      <c r="JLG6" s="900"/>
      <c r="JLH6" s="900"/>
      <c r="JLI6" s="900"/>
      <c r="JLJ6" s="900"/>
      <c r="JLK6" s="900"/>
      <c r="JLL6" s="900"/>
      <c r="JLM6" s="900"/>
      <c r="JLN6" s="900"/>
      <c r="JLO6" s="900"/>
      <c r="JLP6" s="900"/>
      <c r="JLQ6" s="900"/>
      <c r="JLR6" s="900"/>
      <c r="JLS6" s="900"/>
      <c r="JLT6" s="900"/>
      <c r="JLU6" s="900"/>
      <c r="JLV6" s="900"/>
      <c r="JLW6" s="900"/>
      <c r="JLX6" s="900"/>
      <c r="JLY6" s="900"/>
      <c r="JLZ6" s="900"/>
      <c r="JMA6" s="900"/>
      <c r="JMB6" s="900"/>
      <c r="JMC6" s="900"/>
      <c r="JMD6" s="900"/>
      <c r="JME6" s="900"/>
      <c r="JMF6" s="900"/>
      <c r="JMG6" s="900"/>
      <c r="JMH6" s="900"/>
      <c r="JMI6" s="900"/>
      <c r="JMJ6" s="900"/>
      <c r="JMK6" s="900"/>
      <c r="JML6" s="900"/>
      <c r="JMM6" s="900"/>
      <c r="JMN6" s="900"/>
      <c r="JMO6" s="900"/>
      <c r="JMP6" s="900"/>
      <c r="JMQ6" s="900"/>
      <c r="JMR6" s="900"/>
      <c r="JMS6" s="900"/>
      <c r="JMT6" s="900"/>
      <c r="JMU6" s="900"/>
      <c r="JMV6" s="900"/>
      <c r="JMW6" s="900"/>
      <c r="JMX6" s="900"/>
      <c r="JMY6" s="900"/>
      <c r="JMZ6" s="900"/>
      <c r="JNA6" s="900"/>
      <c r="JNB6" s="900"/>
      <c r="JNC6" s="900"/>
      <c r="JND6" s="900"/>
      <c r="JNE6" s="900"/>
      <c r="JNF6" s="900"/>
      <c r="JNG6" s="900"/>
      <c r="JNH6" s="900"/>
      <c r="JNI6" s="900"/>
      <c r="JNJ6" s="900"/>
      <c r="JNK6" s="900"/>
      <c r="JNL6" s="900"/>
      <c r="JNM6" s="900"/>
      <c r="JNN6" s="900"/>
      <c r="JNO6" s="900"/>
      <c r="JNP6" s="900"/>
      <c r="JNQ6" s="900"/>
      <c r="JNR6" s="900"/>
      <c r="JNS6" s="900"/>
      <c r="JNT6" s="900"/>
      <c r="JNU6" s="900"/>
      <c r="JNV6" s="900"/>
      <c r="JNW6" s="900"/>
      <c r="JNX6" s="900"/>
      <c r="JNY6" s="900"/>
      <c r="JNZ6" s="900"/>
      <c r="JOA6" s="900"/>
      <c r="JOB6" s="900"/>
      <c r="JOC6" s="900"/>
      <c r="JOD6" s="900"/>
      <c r="JOE6" s="900"/>
      <c r="JOF6" s="900"/>
      <c r="JOG6" s="900"/>
      <c r="JOH6" s="900"/>
      <c r="JOI6" s="900"/>
      <c r="JOJ6" s="900"/>
      <c r="JOK6" s="900"/>
      <c r="JOL6" s="900"/>
      <c r="JOM6" s="900"/>
      <c r="JON6" s="900"/>
      <c r="JOO6" s="900"/>
      <c r="JOP6" s="900"/>
      <c r="JOQ6" s="900"/>
      <c r="JOR6" s="900"/>
      <c r="JOS6" s="900"/>
      <c r="JOT6" s="900"/>
      <c r="JOU6" s="900"/>
      <c r="JOV6" s="900"/>
      <c r="JOW6" s="900"/>
      <c r="JOX6" s="900"/>
      <c r="JOY6" s="900"/>
      <c r="JOZ6" s="900"/>
      <c r="JPA6" s="900"/>
      <c r="JPB6" s="900"/>
      <c r="JPC6" s="900"/>
      <c r="JPD6" s="900"/>
      <c r="JPE6" s="900"/>
      <c r="JPF6" s="900"/>
      <c r="JPG6" s="900"/>
      <c r="JPH6" s="900"/>
      <c r="JPI6" s="900"/>
      <c r="JPJ6" s="900"/>
      <c r="JPK6" s="900"/>
      <c r="JPL6" s="900"/>
      <c r="JPM6" s="900"/>
      <c r="JPN6" s="900"/>
      <c r="JPO6" s="900"/>
      <c r="JPP6" s="900"/>
      <c r="JPQ6" s="900"/>
      <c r="JPR6" s="900"/>
      <c r="JPS6" s="900"/>
      <c r="JPT6" s="900"/>
      <c r="JPU6" s="900"/>
      <c r="JPV6" s="900"/>
      <c r="JPW6" s="900"/>
      <c r="JPX6" s="900"/>
      <c r="JPY6" s="900"/>
      <c r="JPZ6" s="900"/>
      <c r="JQA6" s="900"/>
      <c r="JQB6" s="900"/>
      <c r="JQC6" s="900"/>
      <c r="JQD6" s="900"/>
      <c r="JQE6" s="900"/>
      <c r="JQF6" s="900"/>
      <c r="JQG6" s="900"/>
      <c r="JQH6" s="900"/>
      <c r="JQI6" s="900"/>
      <c r="JQJ6" s="900"/>
      <c r="JQK6" s="900"/>
      <c r="JQL6" s="900"/>
      <c r="JQM6" s="900"/>
      <c r="JQN6" s="900"/>
      <c r="JQO6" s="900"/>
      <c r="JQP6" s="900"/>
      <c r="JQQ6" s="900"/>
      <c r="JQR6" s="900"/>
      <c r="JQS6" s="900"/>
      <c r="JQT6" s="900"/>
      <c r="JQU6" s="900"/>
      <c r="JQV6" s="900"/>
      <c r="JQW6" s="900"/>
      <c r="JQX6" s="900"/>
      <c r="JQY6" s="900"/>
      <c r="JQZ6" s="900"/>
      <c r="JRA6" s="900"/>
      <c r="JRB6" s="900"/>
      <c r="JRC6" s="900"/>
      <c r="JRD6" s="900"/>
      <c r="JRE6" s="900"/>
      <c r="JRF6" s="900"/>
      <c r="JRG6" s="900"/>
      <c r="JRH6" s="900"/>
      <c r="JRI6" s="900"/>
      <c r="JRJ6" s="900"/>
      <c r="JRK6" s="900"/>
      <c r="JRL6" s="900"/>
      <c r="JRM6" s="900"/>
      <c r="JRN6" s="900"/>
      <c r="JRO6" s="900"/>
      <c r="JRP6" s="900"/>
      <c r="JRQ6" s="900"/>
      <c r="JRR6" s="900"/>
      <c r="JRS6" s="900"/>
      <c r="JRT6" s="900"/>
      <c r="JRU6" s="900"/>
      <c r="JRV6" s="900"/>
      <c r="JRW6" s="900"/>
      <c r="JRX6" s="900"/>
      <c r="JRY6" s="900"/>
      <c r="JRZ6" s="900"/>
      <c r="JSA6" s="900"/>
      <c r="JSB6" s="900"/>
      <c r="JSC6" s="900"/>
      <c r="JSD6" s="900"/>
      <c r="JSE6" s="900"/>
      <c r="JSF6" s="900"/>
      <c r="JSG6" s="900"/>
      <c r="JSH6" s="900"/>
      <c r="JSI6" s="900"/>
      <c r="JSJ6" s="900"/>
      <c r="JSK6" s="900"/>
      <c r="JSL6" s="900"/>
      <c r="JSM6" s="900"/>
      <c r="JSN6" s="900"/>
      <c r="JSO6" s="900"/>
      <c r="JSP6" s="900"/>
      <c r="JSQ6" s="900"/>
      <c r="JSR6" s="900"/>
      <c r="JSS6" s="900"/>
      <c r="JST6" s="900"/>
      <c r="JSU6" s="900"/>
      <c r="JSV6" s="900"/>
      <c r="JSW6" s="900"/>
      <c r="JSX6" s="900"/>
      <c r="JSY6" s="900"/>
      <c r="JSZ6" s="900"/>
      <c r="JTA6" s="900"/>
      <c r="JTB6" s="900"/>
      <c r="JTC6" s="900"/>
      <c r="JTD6" s="900"/>
      <c r="JTE6" s="900"/>
      <c r="JTF6" s="900"/>
      <c r="JTG6" s="900"/>
      <c r="JTH6" s="900"/>
      <c r="JTI6" s="900"/>
      <c r="JTJ6" s="900"/>
      <c r="JTK6" s="900"/>
      <c r="JTL6" s="900"/>
      <c r="JTM6" s="900"/>
      <c r="JTN6" s="900"/>
      <c r="JTO6" s="900"/>
      <c r="JTP6" s="900"/>
      <c r="JTQ6" s="900"/>
      <c r="JTR6" s="900"/>
      <c r="JTS6" s="900"/>
      <c r="JTT6" s="900"/>
      <c r="JTU6" s="900"/>
      <c r="JTV6" s="900"/>
      <c r="JTW6" s="900"/>
      <c r="JTX6" s="900"/>
      <c r="JTY6" s="900"/>
      <c r="JTZ6" s="900"/>
      <c r="JUA6" s="900"/>
      <c r="JUB6" s="900"/>
      <c r="JUC6" s="900"/>
      <c r="JUD6" s="900"/>
      <c r="JUE6" s="900"/>
      <c r="JUF6" s="900"/>
      <c r="JUG6" s="900"/>
      <c r="JUH6" s="900"/>
      <c r="JUI6" s="900"/>
      <c r="JUJ6" s="900"/>
      <c r="JUK6" s="900"/>
      <c r="JUL6" s="900"/>
      <c r="JUM6" s="900"/>
      <c r="JUN6" s="900"/>
      <c r="JUO6" s="900"/>
      <c r="JUP6" s="900"/>
      <c r="JUQ6" s="900"/>
      <c r="JUR6" s="900"/>
      <c r="JUS6" s="900"/>
      <c r="JUT6" s="900"/>
      <c r="JUU6" s="900"/>
      <c r="JUV6" s="900"/>
      <c r="JUW6" s="900"/>
      <c r="JUX6" s="900"/>
      <c r="JUY6" s="900"/>
      <c r="JUZ6" s="900"/>
      <c r="JVA6" s="900"/>
      <c r="JVB6" s="900"/>
      <c r="JVC6" s="900"/>
      <c r="JVD6" s="900"/>
      <c r="JVE6" s="900"/>
      <c r="JVF6" s="900"/>
      <c r="JVG6" s="900"/>
      <c r="JVH6" s="900"/>
      <c r="JVI6" s="900"/>
      <c r="JVJ6" s="900"/>
      <c r="JVK6" s="900"/>
      <c r="JVL6" s="900"/>
      <c r="JVM6" s="900"/>
      <c r="JVN6" s="900"/>
      <c r="JVO6" s="900"/>
      <c r="JVP6" s="900"/>
      <c r="JVQ6" s="900"/>
      <c r="JVR6" s="900"/>
      <c r="JVS6" s="900"/>
      <c r="JVT6" s="900"/>
      <c r="JVU6" s="900"/>
      <c r="JVV6" s="900"/>
      <c r="JVW6" s="900"/>
      <c r="JVX6" s="900"/>
      <c r="JVY6" s="900"/>
      <c r="JVZ6" s="900"/>
      <c r="JWA6" s="900"/>
      <c r="JWB6" s="900"/>
      <c r="JWC6" s="900"/>
      <c r="JWD6" s="900"/>
      <c r="JWE6" s="900"/>
      <c r="JWF6" s="900"/>
      <c r="JWG6" s="900"/>
      <c r="JWH6" s="900"/>
      <c r="JWI6" s="900"/>
      <c r="JWJ6" s="900"/>
      <c r="JWK6" s="900"/>
      <c r="JWL6" s="900"/>
      <c r="JWM6" s="900"/>
      <c r="JWN6" s="900"/>
      <c r="JWO6" s="900"/>
      <c r="JWP6" s="900"/>
      <c r="JWQ6" s="900"/>
      <c r="JWR6" s="900"/>
      <c r="JWS6" s="900"/>
      <c r="JWT6" s="900"/>
      <c r="JWU6" s="900"/>
      <c r="JWV6" s="900"/>
      <c r="JWW6" s="900"/>
      <c r="JWX6" s="900"/>
      <c r="JWY6" s="900"/>
      <c r="JWZ6" s="900"/>
      <c r="JXA6" s="900"/>
      <c r="JXB6" s="900"/>
      <c r="JXC6" s="900"/>
      <c r="JXD6" s="900"/>
      <c r="JXE6" s="900"/>
      <c r="JXF6" s="900"/>
      <c r="JXG6" s="900"/>
      <c r="JXH6" s="900"/>
      <c r="JXI6" s="900"/>
      <c r="JXJ6" s="900"/>
      <c r="JXK6" s="900"/>
      <c r="JXL6" s="900"/>
      <c r="JXM6" s="900"/>
      <c r="JXN6" s="900"/>
      <c r="JXO6" s="900"/>
      <c r="JXP6" s="900"/>
      <c r="JXQ6" s="900"/>
      <c r="JXR6" s="900"/>
      <c r="JXS6" s="900"/>
      <c r="JXT6" s="900"/>
      <c r="JXU6" s="900"/>
      <c r="JXV6" s="900"/>
      <c r="JXW6" s="900"/>
      <c r="JXX6" s="900"/>
      <c r="JXY6" s="900"/>
      <c r="JXZ6" s="900"/>
      <c r="JYA6" s="900"/>
      <c r="JYB6" s="900"/>
      <c r="JYC6" s="900"/>
      <c r="JYD6" s="900"/>
      <c r="JYE6" s="900"/>
      <c r="JYF6" s="900"/>
      <c r="JYG6" s="900"/>
      <c r="JYH6" s="900"/>
      <c r="JYI6" s="900"/>
      <c r="JYJ6" s="900"/>
      <c r="JYK6" s="900"/>
      <c r="JYL6" s="900"/>
      <c r="JYM6" s="900"/>
      <c r="JYN6" s="900"/>
      <c r="JYO6" s="900"/>
      <c r="JYP6" s="900"/>
      <c r="JYQ6" s="900"/>
      <c r="JYR6" s="900"/>
      <c r="JYS6" s="900"/>
      <c r="JYT6" s="900"/>
      <c r="JYU6" s="900"/>
      <c r="JYV6" s="900"/>
      <c r="JYW6" s="900"/>
      <c r="JYX6" s="900"/>
      <c r="JYY6" s="900"/>
      <c r="JYZ6" s="900"/>
      <c r="JZA6" s="900"/>
      <c r="JZB6" s="900"/>
      <c r="JZC6" s="900"/>
      <c r="JZD6" s="900"/>
      <c r="JZE6" s="900"/>
      <c r="JZF6" s="900"/>
      <c r="JZG6" s="900"/>
      <c r="JZH6" s="900"/>
      <c r="JZI6" s="900"/>
      <c r="JZJ6" s="900"/>
      <c r="JZK6" s="900"/>
      <c r="JZL6" s="900"/>
      <c r="JZM6" s="900"/>
      <c r="JZN6" s="900"/>
      <c r="JZO6" s="900"/>
      <c r="JZP6" s="900"/>
      <c r="JZQ6" s="900"/>
      <c r="JZR6" s="900"/>
      <c r="JZS6" s="900"/>
      <c r="JZT6" s="900"/>
      <c r="JZU6" s="900"/>
      <c r="JZV6" s="900"/>
      <c r="JZW6" s="900"/>
      <c r="JZX6" s="900"/>
      <c r="JZY6" s="900"/>
      <c r="JZZ6" s="900"/>
      <c r="KAA6" s="900"/>
      <c r="KAB6" s="900"/>
      <c r="KAC6" s="900"/>
      <c r="KAD6" s="900"/>
      <c r="KAE6" s="900"/>
      <c r="KAF6" s="900"/>
      <c r="KAG6" s="900"/>
      <c r="KAH6" s="900"/>
      <c r="KAI6" s="900"/>
      <c r="KAJ6" s="900"/>
      <c r="KAK6" s="900"/>
      <c r="KAL6" s="900"/>
      <c r="KAM6" s="900"/>
      <c r="KAN6" s="900"/>
      <c r="KAO6" s="900"/>
      <c r="KAP6" s="900"/>
      <c r="KAQ6" s="900"/>
      <c r="KAR6" s="900"/>
      <c r="KAS6" s="900"/>
      <c r="KAT6" s="900"/>
      <c r="KAU6" s="900"/>
      <c r="KAV6" s="900"/>
      <c r="KAW6" s="900"/>
      <c r="KAX6" s="900"/>
      <c r="KAY6" s="900"/>
      <c r="KAZ6" s="900"/>
      <c r="KBA6" s="900"/>
      <c r="KBB6" s="900"/>
      <c r="KBC6" s="900"/>
      <c r="KBD6" s="900"/>
      <c r="KBE6" s="900"/>
      <c r="KBF6" s="900"/>
      <c r="KBG6" s="900"/>
      <c r="KBH6" s="900"/>
      <c r="KBI6" s="900"/>
      <c r="KBJ6" s="900"/>
      <c r="KBK6" s="900"/>
      <c r="KBL6" s="900"/>
      <c r="KBM6" s="900"/>
      <c r="KBN6" s="900"/>
      <c r="KBO6" s="900"/>
      <c r="KBP6" s="900"/>
      <c r="KBQ6" s="900"/>
      <c r="KBR6" s="900"/>
      <c r="KBS6" s="900"/>
      <c r="KBT6" s="900"/>
      <c r="KBU6" s="900"/>
      <c r="KBV6" s="900"/>
      <c r="KBW6" s="900"/>
      <c r="KBX6" s="900"/>
      <c r="KBY6" s="900"/>
      <c r="KBZ6" s="900"/>
      <c r="KCA6" s="900"/>
      <c r="KCB6" s="900"/>
      <c r="KCC6" s="900"/>
      <c r="KCD6" s="900"/>
      <c r="KCE6" s="900"/>
      <c r="KCF6" s="900"/>
      <c r="KCG6" s="900"/>
      <c r="KCH6" s="900"/>
      <c r="KCI6" s="900"/>
      <c r="KCJ6" s="900"/>
      <c r="KCK6" s="900"/>
      <c r="KCL6" s="900"/>
      <c r="KCM6" s="900"/>
      <c r="KCN6" s="900"/>
      <c r="KCO6" s="900"/>
      <c r="KCP6" s="900"/>
      <c r="KCQ6" s="900"/>
      <c r="KCR6" s="900"/>
      <c r="KCS6" s="900"/>
      <c r="KCT6" s="900"/>
      <c r="KCU6" s="900"/>
      <c r="KCV6" s="900"/>
      <c r="KCW6" s="900"/>
      <c r="KCX6" s="900"/>
      <c r="KCY6" s="900"/>
      <c r="KCZ6" s="900"/>
      <c r="KDA6" s="900"/>
      <c r="KDB6" s="900"/>
      <c r="KDC6" s="900"/>
      <c r="KDD6" s="900"/>
      <c r="KDE6" s="900"/>
      <c r="KDF6" s="900"/>
      <c r="KDG6" s="900"/>
      <c r="KDH6" s="900"/>
      <c r="KDI6" s="900"/>
      <c r="KDJ6" s="900"/>
      <c r="KDK6" s="900"/>
      <c r="KDL6" s="900"/>
      <c r="KDM6" s="900"/>
      <c r="KDN6" s="900"/>
      <c r="KDO6" s="900"/>
      <c r="KDP6" s="900"/>
      <c r="KDQ6" s="900"/>
      <c r="KDR6" s="900"/>
      <c r="KDS6" s="900"/>
      <c r="KDT6" s="900"/>
      <c r="KDU6" s="900"/>
      <c r="KDV6" s="900"/>
      <c r="KDW6" s="900"/>
      <c r="KDX6" s="900"/>
      <c r="KDY6" s="900"/>
      <c r="KDZ6" s="900"/>
      <c r="KEA6" s="900"/>
      <c r="KEB6" s="900"/>
      <c r="KEC6" s="900"/>
      <c r="KED6" s="900"/>
      <c r="KEE6" s="900"/>
      <c r="KEF6" s="900"/>
      <c r="KEG6" s="900"/>
      <c r="KEH6" s="900"/>
      <c r="KEI6" s="900"/>
      <c r="KEJ6" s="900"/>
      <c r="KEK6" s="900"/>
      <c r="KEL6" s="900"/>
      <c r="KEM6" s="900"/>
      <c r="KEN6" s="900"/>
      <c r="KEO6" s="900"/>
      <c r="KEP6" s="900"/>
      <c r="KEQ6" s="900"/>
      <c r="KER6" s="900"/>
      <c r="KES6" s="900"/>
      <c r="KET6" s="900"/>
      <c r="KEU6" s="900"/>
      <c r="KEV6" s="900"/>
      <c r="KEW6" s="900"/>
      <c r="KEX6" s="900"/>
      <c r="KEY6" s="900"/>
      <c r="KEZ6" s="900"/>
      <c r="KFA6" s="900"/>
      <c r="KFB6" s="900"/>
      <c r="KFC6" s="900"/>
      <c r="KFD6" s="900"/>
      <c r="KFE6" s="900"/>
      <c r="KFF6" s="900"/>
      <c r="KFG6" s="900"/>
      <c r="KFH6" s="900"/>
      <c r="KFI6" s="900"/>
      <c r="KFJ6" s="900"/>
      <c r="KFK6" s="900"/>
      <c r="KFL6" s="900"/>
      <c r="KFM6" s="900"/>
      <c r="KFN6" s="900"/>
      <c r="KFO6" s="900"/>
      <c r="KFP6" s="900"/>
      <c r="KFQ6" s="900"/>
      <c r="KFR6" s="900"/>
      <c r="KFS6" s="900"/>
      <c r="KFT6" s="900"/>
      <c r="KFU6" s="900"/>
      <c r="KFV6" s="900"/>
      <c r="KFW6" s="900"/>
      <c r="KFX6" s="900"/>
      <c r="KFY6" s="900"/>
      <c r="KFZ6" s="900"/>
      <c r="KGA6" s="900"/>
      <c r="KGB6" s="900"/>
      <c r="KGC6" s="900"/>
      <c r="KGD6" s="900"/>
      <c r="KGE6" s="900"/>
      <c r="KGF6" s="900"/>
      <c r="KGG6" s="900"/>
      <c r="KGH6" s="900"/>
      <c r="KGI6" s="900"/>
      <c r="KGJ6" s="900"/>
      <c r="KGK6" s="900"/>
      <c r="KGL6" s="900"/>
      <c r="KGM6" s="900"/>
      <c r="KGN6" s="900"/>
      <c r="KGO6" s="900"/>
      <c r="KGP6" s="900"/>
      <c r="KGQ6" s="900"/>
      <c r="KGR6" s="900"/>
      <c r="KGS6" s="900"/>
      <c r="KGT6" s="900"/>
      <c r="KGU6" s="900"/>
      <c r="KGV6" s="900"/>
      <c r="KGW6" s="900"/>
      <c r="KGX6" s="900"/>
      <c r="KGY6" s="900"/>
      <c r="KGZ6" s="900"/>
      <c r="KHA6" s="900"/>
      <c r="KHB6" s="900"/>
      <c r="KHC6" s="900"/>
      <c r="KHD6" s="900"/>
      <c r="KHE6" s="900"/>
      <c r="KHF6" s="900"/>
      <c r="KHG6" s="900"/>
      <c r="KHH6" s="900"/>
      <c r="KHI6" s="900"/>
      <c r="KHJ6" s="900"/>
      <c r="KHK6" s="900"/>
      <c r="KHL6" s="900"/>
      <c r="KHM6" s="900"/>
      <c r="KHN6" s="900"/>
      <c r="KHO6" s="900"/>
      <c r="KHP6" s="900"/>
      <c r="KHQ6" s="900"/>
      <c r="KHR6" s="900"/>
      <c r="KHS6" s="900"/>
      <c r="KHT6" s="900"/>
      <c r="KHU6" s="900"/>
      <c r="KHV6" s="900"/>
      <c r="KHW6" s="900"/>
      <c r="KHX6" s="900"/>
      <c r="KHY6" s="900"/>
      <c r="KHZ6" s="900"/>
      <c r="KIA6" s="900"/>
      <c r="KIB6" s="900"/>
      <c r="KIC6" s="900"/>
      <c r="KID6" s="900"/>
      <c r="KIE6" s="900"/>
      <c r="KIF6" s="900"/>
      <c r="KIG6" s="900"/>
      <c r="KIH6" s="900"/>
      <c r="KII6" s="900"/>
      <c r="KIJ6" s="900"/>
      <c r="KIK6" s="900"/>
      <c r="KIL6" s="900"/>
      <c r="KIM6" s="900"/>
      <c r="KIN6" s="900"/>
      <c r="KIO6" s="900"/>
      <c r="KIP6" s="900"/>
      <c r="KIQ6" s="900"/>
      <c r="KIR6" s="900"/>
      <c r="KIS6" s="900"/>
      <c r="KIT6" s="900"/>
      <c r="KIU6" s="900"/>
      <c r="KIV6" s="900"/>
      <c r="KIW6" s="900"/>
      <c r="KIX6" s="900"/>
      <c r="KIY6" s="900"/>
      <c r="KIZ6" s="900"/>
      <c r="KJA6" s="900"/>
      <c r="KJB6" s="900"/>
      <c r="KJC6" s="900"/>
      <c r="KJD6" s="900"/>
      <c r="KJE6" s="900"/>
      <c r="KJF6" s="900"/>
      <c r="KJG6" s="900"/>
      <c r="KJH6" s="900"/>
      <c r="KJI6" s="900"/>
      <c r="KJJ6" s="900"/>
      <c r="KJK6" s="900"/>
      <c r="KJL6" s="900"/>
      <c r="KJM6" s="900"/>
      <c r="KJN6" s="900"/>
      <c r="KJO6" s="900"/>
      <c r="KJP6" s="900"/>
      <c r="KJQ6" s="900"/>
      <c r="KJR6" s="900"/>
      <c r="KJS6" s="900"/>
      <c r="KJT6" s="900"/>
      <c r="KJU6" s="900"/>
      <c r="KJV6" s="900"/>
      <c r="KJW6" s="900"/>
      <c r="KJX6" s="900"/>
      <c r="KJY6" s="900"/>
      <c r="KJZ6" s="900"/>
      <c r="KKA6" s="900"/>
      <c r="KKB6" s="900"/>
      <c r="KKC6" s="900"/>
      <c r="KKD6" s="900"/>
      <c r="KKE6" s="900"/>
      <c r="KKF6" s="900"/>
      <c r="KKG6" s="900"/>
      <c r="KKH6" s="900"/>
      <c r="KKI6" s="900"/>
      <c r="KKJ6" s="900"/>
      <c r="KKK6" s="900"/>
      <c r="KKL6" s="900"/>
      <c r="KKM6" s="900"/>
      <c r="KKN6" s="900"/>
      <c r="KKO6" s="900"/>
      <c r="KKP6" s="900"/>
      <c r="KKQ6" s="900"/>
      <c r="KKR6" s="900"/>
      <c r="KKS6" s="900"/>
      <c r="KKT6" s="900"/>
      <c r="KKU6" s="900"/>
      <c r="KKV6" s="900"/>
      <c r="KKW6" s="900"/>
      <c r="KKX6" s="900"/>
      <c r="KKY6" s="900"/>
      <c r="KKZ6" s="900"/>
      <c r="KLA6" s="900"/>
      <c r="KLB6" s="900"/>
      <c r="KLC6" s="900"/>
      <c r="KLD6" s="900"/>
      <c r="KLE6" s="900"/>
      <c r="KLF6" s="900"/>
      <c r="KLG6" s="900"/>
      <c r="KLH6" s="900"/>
      <c r="KLI6" s="900"/>
      <c r="KLJ6" s="900"/>
      <c r="KLK6" s="900"/>
      <c r="KLL6" s="900"/>
      <c r="KLM6" s="900"/>
      <c r="KLN6" s="900"/>
      <c r="KLO6" s="900"/>
      <c r="KLP6" s="900"/>
      <c r="KLQ6" s="900"/>
      <c r="KLR6" s="900"/>
      <c r="KLS6" s="900"/>
      <c r="KLT6" s="900"/>
      <c r="KLU6" s="900"/>
      <c r="KLV6" s="900"/>
      <c r="KLW6" s="900"/>
      <c r="KLX6" s="900"/>
      <c r="KLY6" s="900"/>
      <c r="KLZ6" s="900"/>
      <c r="KMA6" s="900"/>
      <c r="KMB6" s="900"/>
      <c r="KMC6" s="900"/>
      <c r="KMD6" s="900"/>
      <c r="KME6" s="900"/>
      <c r="KMF6" s="900"/>
      <c r="KMG6" s="900"/>
      <c r="KMH6" s="900"/>
      <c r="KMI6" s="900"/>
      <c r="KMJ6" s="900"/>
      <c r="KMK6" s="900"/>
      <c r="KML6" s="900"/>
      <c r="KMM6" s="900"/>
      <c r="KMN6" s="900"/>
      <c r="KMO6" s="900"/>
      <c r="KMP6" s="900"/>
      <c r="KMQ6" s="900"/>
      <c r="KMR6" s="900"/>
      <c r="KMS6" s="900"/>
      <c r="KMT6" s="900"/>
      <c r="KMU6" s="900"/>
      <c r="KMV6" s="900"/>
      <c r="KMW6" s="900"/>
      <c r="KMX6" s="900"/>
      <c r="KMY6" s="900"/>
      <c r="KMZ6" s="900"/>
      <c r="KNA6" s="900"/>
      <c r="KNB6" s="900"/>
      <c r="KNC6" s="900"/>
      <c r="KND6" s="900"/>
      <c r="KNE6" s="900"/>
      <c r="KNF6" s="900"/>
      <c r="KNG6" s="900"/>
      <c r="KNH6" s="900"/>
      <c r="KNI6" s="900"/>
      <c r="KNJ6" s="900"/>
      <c r="KNK6" s="900"/>
      <c r="KNL6" s="900"/>
      <c r="KNM6" s="900"/>
      <c r="KNN6" s="900"/>
      <c r="KNO6" s="900"/>
      <c r="KNP6" s="900"/>
      <c r="KNQ6" s="900"/>
      <c r="KNR6" s="900"/>
      <c r="KNS6" s="900"/>
      <c r="KNT6" s="900"/>
      <c r="KNU6" s="900"/>
      <c r="KNV6" s="900"/>
      <c r="KNW6" s="900"/>
      <c r="KNX6" s="900"/>
      <c r="KNY6" s="900"/>
      <c r="KNZ6" s="900"/>
      <c r="KOA6" s="900"/>
      <c r="KOB6" s="900"/>
      <c r="KOC6" s="900"/>
      <c r="KOD6" s="900"/>
      <c r="KOE6" s="900"/>
      <c r="KOF6" s="900"/>
      <c r="KOG6" s="900"/>
      <c r="KOH6" s="900"/>
      <c r="KOI6" s="900"/>
      <c r="KOJ6" s="900"/>
      <c r="KOK6" s="900"/>
      <c r="KOL6" s="900"/>
      <c r="KOM6" s="900"/>
      <c r="KON6" s="900"/>
      <c r="KOO6" s="900"/>
      <c r="KOP6" s="900"/>
      <c r="KOQ6" s="900"/>
      <c r="KOR6" s="900"/>
      <c r="KOS6" s="900"/>
      <c r="KOT6" s="900"/>
      <c r="KOU6" s="900"/>
      <c r="KOV6" s="900"/>
      <c r="KOW6" s="900"/>
      <c r="KOX6" s="900"/>
      <c r="KOY6" s="900"/>
      <c r="KOZ6" s="900"/>
      <c r="KPA6" s="900"/>
      <c r="KPB6" s="900"/>
      <c r="KPC6" s="900"/>
      <c r="KPD6" s="900"/>
      <c r="KPE6" s="900"/>
      <c r="KPF6" s="900"/>
      <c r="KPG6" s="900"/>
      <c r="KPH6" s="900"/>
      <c r="KPI6" s="900"/>
      <c r="KPJ6" s="900"/>
      <c r="KPK6" s="900"/>
      <c r="KPL6" s="900"/>
      <c r="KPM6" s="900"/>
      <c r="KPN6" s="900"/>
      <c r="KPO6" s="900"/>
      <c r="KPP6" s="900"/>
      <c r="KPQ6" s="900"/>
      <c r="KPR6" s="900"/>
      <c r="KPS6" s="900"/>
      <c r="KPT6" s="900"/>
      <c r="KPU6" s="900"/>
      <c r="KPV6" s="900"/>
      <c r="KPW6" s="900"/>
      <c r="KPX6" s="900"/>
      <c r="KPY6" s="900"/>
      <c r="KPZ6" s="900"/>
      <c r="KQA6" s="900"/>
      <c r="KQB6" s="900"/>
      <c r="KQC6" s="900"/>
      <c r="KQD6" s="900"/>
      <c r="KQE6" s="900"/>
      <c r="KQF6" s="900"/>
      <c r="KQG6" s="900"/>
      <c r="KQH6" s="900"/>
      <c r="KQI6" s="900"/>
      <c r="KQJ6" s="900"/>
      <c r="KQK6" s="900"/>
      <c r="KQL6" s="900"/>
      <c r="KQM6" s="900"/>
      <c r="KQN6" s="900"/>
      <c r="KQO6" s="900"/>
      <c r="KQP6" s="900"/>
      <c r="KQQ6" s="900"/>
      <c r="KQR6" s="900"/>
      <c r="KQS6" s="900"/>
      <c r="KQT6" s="900"/>
      <c r="KQU6" s="900"/>
      <c r="KQV6" s="900"/>
      <c r="KQW6" s="900"/>
      <c r="KQX6" s="900"/>
      <c r="KQY6" s="900"/>
      <c r="KQZ6" s="900"/>
      <c r="KRA6" s="900"/>
      <c r="KRB6" s="900"/>
      <c r="KRC6" s="900"/>
      <c r="KRD6" s="900"/>
      <c r="KRE6" s="900"/>
      <c r="KRF6" s="900"/>
      <c r="KRG6" s="900"/>
      <c r="KRH6" s="900"/>
      <c r="KRI6" s="900"/>
      <c r="KRJ6" s="900"/>
      <c r="KRK6" s="900"/>
      <c r="KRL6" s="900"/>
      <c r="KRM6" s="900"/>
      <c r="KRN6" s="900"/>
      <c r="KRO6" s="900"/>
      <c r="KRP6" s="900"/>
      <c r="KRQ6" s="900"/>
      <c r="KRR6" s="900"/>
      <c r="KRS6" s="900"/>
      <c r="KRT6" s="900"/>
      <c r="KRU6" s="900"/>
      <c r="KRV6" s="900"/>
      <c r="KRW6" s="900"/>
      <c r="KRX6" s="900"/>
      <c r="KRY6" s="900"/>
      <c r="KRZ6" s="900"/>
      <c r="KSA6" s="900"/>
      <c r="KSB6" s="900"/>
      <c r="KSC6" s="900"/>
      <c r="KSD6" s="900"/>
      <c r="KSE6" s="900"/>
      <c r="KSF6" s="900"/>
      <c r="KSG6" s="900"/>
      <c r="KSH6" s="900"/>
      <c r="KSI6" s="900"/>
      <c r="KSJ6" s="900"/>
      <c r="KSK6" s="900"/>
      <c r="KSL6" s="900"/>
      <c r="KSM6" s="900"/>
      <c r="KSN6" s="900"/>
      <c r="KSO6" s="900"/>
      <c r="KSP6" s="900"/>
      <c r="KSQ6" s="900"/>
      <c r="KSR6" s="900"/>
      <c r="KSS6" s="900"/>
      <c r="KST6" s="900"/>
      <c r="KSU6" s="900"/>
      <c r="KSV6" s="900"/>
      <c r="KSW6" s="900"/>
      <c r="KSX6" s="900"/>
      <c r="KSY6" s="900"/>
      <c r="KSZ6" s="900"/>
      <c r="KTA6" s="900"/>
      <c r="KTB6" s="900"/>
      <c r="KTC6" s="900"/>
      <c r="KTD6" s="900"/>
      <c r="KTE6" s="900"/>
      <c r="KTF6" s="900"/>
      <c r="KTG6" s="900"/>
      <c r="KTH6" s="900"/>
      <c r="KTI6" s="900"/>
      <c r="KTJ6" s="900"/>
      <c r="KTK6" s="900"/>
      <c r="KTL6" s="900"/>
      <c r="KTM6" s="900"/>
      <c r="KTN6" s="900"/>
      <c r="KTO6" s="900"/>
      <c r="KTP6" s="900"/>
      <c r="KTQ6" s="900"/>
      <c r="KTR6" s="900"/>
      <c r="KTS6" s="900"/>
      <c r="KTT6" s="900"/>
      <c r="KTU6" s="900"/>
      <c r="KTV6" s="900"/>
      <c r="KTW6" s="900"/>
      <c r="KTX6" s="900"/>
      <c r="KTY6" s="900"/>
      <c r="KTZ6" s="900"/>
      <c r="KUA6" s="900"/>
      <c r="KUB6" s="900"/>
      <c r="KUC6" s="900"/>
      <c r="KUD6" s="900"/>
      <c r="KUE6" s="900"/>
      <c r="KUF6" s="900"/>
      <c r="KUG6" s="900"/>
      <c r="KUH6" s="900"/>
      <c r="KUI6" s="900"/>
      <c r="KUJ6" s="900"/>
      <c r="KUK6" s="900"/>
      <c r="KUL6" s="900"/>
      <c r="KUM6" s="900"/>
      <c r="KUN6" s="900"/>
      <c r="KUO6" s="900"/>
      <c r="KUP6" s="900"/>
      <c r="KUQ6" s="900"/>
      <c r="KUR6" s="900"/>
      <c r="KUS6" s="900"/>
      <c r="KUT6" s="900"/>
      <c r="KUU6" s="900"/>
      <c r="KUV6" s="900"/>
      <c r="KUW6" s="900"/>
      <c r="KUX6" s="900"/>
      <c r="KUY6" s="900"/>
      <c r="KUZ6" s="900"/>
      <c r="KVA6" s="900"/>
      <c r="KVB6" s="900"/>
      <c r="KVC6" s="900"/>
      <c r="KVD6" s="900"/>
      <c r="KVE6" s="900"/>
      <c r="KVF6" s="900"/>
      <c r="KVG6" s="900"/>
      <c r="KVH6" s="900"/>
      <c r="KVI6" s="900"/>
      <c r="KVJ6" s="900"/>
      <c r="KVK6" s="900"/>
      <c r="KVL6" s="900"/>
      <c r="KVM6" s="900"/>
      <c r="KVN6" s="900"/>
      <c r="KVO6" s="900"/>
      <c r="KVP6" s="900"/>
      <c r="KVQ6" s="900"/>
      <c r="KVR6" s="900"/>
      <c r="KVS6" s="900"/>
      <c r="KVT6" s="900"/>
      <c r="KVU6" s="900"/>
      <c r="KVV6" s="900"/>
      <c r="KVW6" s="900"/>
      <c r="KVX6" s="900"/>
      <c r="KVY6" s="900"/>
      <c r="KVZ6" s="900"/>
      <c r="KWA6" s="900"/>
      <c r="KWB6" s="900"/>
      <c r="KWC6" s="900"/>
      <c r="KWD6" s="900"/>
      <c r="KWE6" s="900"/>
      <c r="KWF6" s="900"/>
      <c r="KWG6" s="900"/>
      <c r="KWH6" s="900"/>
      <c r="KWI6" s="900"/>
      <c r="KWJ6" s="900"/>
      <c r="KWK6" s="900"/>
      <c r="KWL6" s="900"/>
      <c r="KWM6" s="900"/>
      <c r="KWN6" s="900"/>
      <c r="KWO6" s="900"/>
      <c r="KWP6" s="900"/>
      <c r="KWQ6" s="900"/>
      <c r="KWR6" s="900"/>
      <c r="KWS6" s="900"/>
      <c r="KWT6" s="900"/>
      <c r="KWU6" s="900"/>
      <c r="KWV6" s="900"/>
      <c r="KWW6" s="900"/>
      <c r="KWX6" s="900"/>
      <c r="KWY6" s="900"/>
      <c r="KWZ6" s="900"/>
      <c r="KXA6" s="900"/>
      <c r="KXB6" s="900"/>
      <c r="KXC6" s="900"/>
      <c r="KXD6" s="900"/>
      <c r="KXE6" s="900"/>
      <c r="KXF6" s="900"/>
      <c r="KXG6" s="900"/>
      <c r="KXH6" s="900"/>
      <c r="KXI6" s="900"/>
      <c r="KXJ6" s="900"/>
      <c r="KXK6" s="900"/>
      <c r="KXL6" s="900"/>
      <c r="KXM6" s="900"/>
      <c r="KXN6" s="900"/>
      <c r="KXO6" s="900"/>
      <c r="KXP6" s="900"/>
      <c r="KXQ6" s="900"/>
      <c r="KXR6" s="900"/>
      <c r="KXS6" s="900"/>
      <c r="KXT6" s="900"/>
      <c r="KXU6" s="900"/>
      <c r="KXV6" s="900"/>
      <c r="KXW6" s="900"/>
      <c r="KXX6" s="900"/>
      <c r="KXY6" s="900"/>
      <c r="KXZ6" s="900"/>
      <c r="KYA6" s="900"/>
      <c r="KYB6" s="900"/>
      <c r="KYC6" s="900"/>
      <c r="KYD6" s="900"/>
      <c r="KYE6" s="900"/>
      <c r="KYF6" s="900"/>
      <c r="KYG6" s="900"/>
      <c r="KYH6" s="900"/>
      <c r="KYI6" s="900"/>
      <c r="KYJ6" s="900"/>
      <c r="KYK6" s="900"/>
      <c r="KYL6" s="900"/>
      <c r="KYM6" s="900"/>
      <c r="KYN6" s="900"/>
      <c r="KYO6" s="900"/>
      <c r="KYP6" s="900"/>
      <c r="KYQ6" s="900"/>
      <c r="KYR6" s="900"/>
      <c r="KYS6" s="900"/>
      <c r="KYT6" s="900"/>
      <c r="KYU6" s="900"/>
      <c r="KYV6" s="900"/>
      <c r="KYW6" s="900"/>
      <c r="KYX6" s="900"/>
      <c r="KYY6" s="900"/>
      <c r="KYZ6" s="900"/>
      <c r="KZA6" s="900"/>
      <c r="KZB6" s="900"/>
      <c r="KZC6" s="900"/>
      <c r="KZD6" s="900"/>
      <c r="KZE6" s="900"/>
      <c r="KZF6" s="900"/>
      <c r="KZG6" s="900"/>
      <c r="KZH6" s="900"/>
      <c r="KZI6" s="900"/>
      <c r="KZJ6" s="900"/>
      <c r="KZK6" s="900"/>
      <c r="KZL6" s="900"/>
      <c r="KZM6" s="900"/>
      <c r="KZN6" s="900"/>
      <c r="KZO6" s="900"/>
      <c r="KZP6" s="900"/>
      <c r="KZQ6" s="900"/>
      <c r="KZR6" s="900"/>
      <c r="KZS6" s="900"/>
      <c r="KZT6" s="900"/>
      <c r="KZU6" s="900"/>
      <c r="KZV6" s="900"/>
      <c r="KZW6" s="900"/>
      <c r="KZX6" s="900"/>
      <c r="KZY6" s="900"/>
      <c r="KZZ6" s="900"/>
      <c r="LAA6" s="900"/>
      <c r="LAB6" s="900"/>
      <c r="LAC6" s="900"/>
      <c r="LAD6" s="900"/>
      <c r="LAE6" s="900"/>
      <c r="LAF6" s="900"/>
      <c r="LAG6" s="900"/>
      <c r="LAH6" s="900"/>
      <c r="LAI6" s="900"/>
      <c r="LAJ6" s="900"/>
      <c r="LAK6" s="900"/>
      <c r="LAL6" s="900"/>
      <c r="LAM6" s="900"/>
      <c r="LAN6" s="900"/>
      <c r="LAO6" s="900"/>
      <c r="LAP6" s="900"/>
      <c r="LAQ6" s="900"/>
      <c r="LAR6" s="900"/>
      <c r="LAS6" s="900"/>
      <c r="LAT6" s="900"/>
      <c r="LAU6" s="900"/>
      <c r="LAV6" s="900"/>
      <c r="LAW6" s="900"/>
      <c r="LAX6" s="900"/>
      <c r="LAY6" s="900"/>
      <c r="LAZ6" s="900"/>
      <c r="LBA6" s="900"/>
      <c r="LBB6" s="900"/>
      <c r="LBC6" s="900"/>
      <c r="LBD6" s="900"/>
      <c r="LBE6" s="900"/>
      <c r="LBF6" s="900"/>
      <c r="LBG6" s="900"/>
      <c r="LBH6" s="900"/>
      <c r="LBI6" s="900"/>
      <c r="LBJ6" s="900"/>
      <c r="LBK6" s="900"/>
      <c r="LBL6" s="900"/>
      <c r="LBM6" s="900"/>
      <c r="LBN6" s="900"/>
      <c r="LBO6" s="900"/>
      <c r="LBP6" s="900"/>
      <c r="LBQ6" s="900"/>
      <c r="LBR6" s="900"/>
      <c r="LBS6" s="900"/>
      <c r="LBT6" s="900"/>
      <c r="LBU6" s="900"/>
      <c r="LBV6" s="900"/>
      <c r="LBW6" s="900"/>
      <c r="LBX6" s="900"/>
      <c r="LBY6" s="900"/>
      <c r="LBZ6" s="900"/>
      <c r="LCA6" s="900"/>
      <c r="LCB6" s="900"/>
      <c r="LCC6" s="900"/>
      <c r="LCD6" s="900"/>
      <c r="LCE6" s="900"/>
      <c r="LCF6" s="900"/>
      <c r="LCG6" s="900"/>
      <c r="LCH6" s="900"/>
      <c r="LCI6" s="900"/>
      <c r="LCJ6" s="900"/>
      <c r="LCK6" s="900"/>
      <c r="LCL6" s="900"/>
      <c r="LCM6" s="900"/>
      <c r="LCN6" s="900"/>
      <c r="LCO6" s="900"/>
      <c r="LCP6" s="900"/>
      <c r="LCQ6" s="900"/>
      <c r="LCR6" s="900"/>
      <c r="LCS6" s="900"/>
      <c r="LCT6" s="900"/>
      <c r="LCU6" s="900"/>
      <c r="LCV6" s="900"/>
      <c r="LCW6" s="900"/>
      <c r="LCX6" s="900"/>
      <c r="LCY6" s="900"/>
      <c r="LCZ6" s="900"/>
      <c r="LDA6" s="900"/>
      <c r="LDB6" s="900"/>
      <c r="LDC6" s="900"/>
      <c r="LDD6" s="900"/>
      <c r="LDE6" s="900"/>
      <c r="LDF6" s="900"/>
      <c r="LDG6" s="900"/>
      <c r="LDH6" s="900"/>
      <c r="LDI6" s="900"/>
      <c r="LDJ6" s="900"/>
      <c r="LDK6" s="900"/>
      <c r="LDL6" s="900"/>
      <c r="LDM6" s="900"/>
      <c r="LDN6" s="900"/>
      <c r="LDO6" s="900"/>
      <c r="LDP6" s="900"/>
      <c r="LDQ6" s="900"/>
      <c r="LDR6" s="900"/>
      <c r="LDS6" s="900"/>
      <c r="LDT6" s="900"/>
      <c r="LDU6" s="900"/>
      <c r="LDV6" s="900"/>
      <c r="LDW6" s="900"/>
      <c r="LDX6" s="900"/>
      <c r="LDY6" s="900"/>
      <c r="LDZ6" s="900"/>
      <c r="LEA6" s="900"/>
      <c r="LEB6" s="900"/>
      <c r="LEC6" s="900"/>
      <c r="LED6" s="900"/>
      <c r="LEE6" s="900"/>
      <c r="LEF6" s="900"/>
      <c r="LEG6" s="900"/>
      <c r="LEH6" s="900"/>
      <c r="LEI6" s="900"/>
      <c r="LEJ6" s="900"/>
      <c r="LEK6" s="900"/>
      <c r="LEL6" s="900"/>
      <c r="LEM6" s="900"/>
      <c r="LEN6" s="900"/>
      <c r="LEO6" s="900"/>
      <c r="LEP6" s="900"/>
      <c r="LEQ6" s="900"/>
      <c r="LER6" s="900"/>
      <c r="LES6" s="900"/>
      <c r="LET6" s="900"/>
      <c r="LEU6" s="900"/>
      <c r="LEV6" s="900"/>
      <c r="LEW6" s="900"/>
      <c r="LEX6" s="900"/>
      <c r="LEY6" s="900"/>
      <c r="LEZ6" s="900"/>
      <c r="LFA6" s="900"/>
      <c r="LFB6" s="900"/>
      <c r="LFC6" s="900"/>
      <c r="LFD6" s="900"/>
      <c r="LFE6" s="900"/>
      <c r="LFF6" s="900"/>
      <c r="LFG6" s="900"/>
      <c r="LFH6" s="900"/>
      <c r="LFI6" s="900"/>
      <c r="LFJ6" s="900"/>
      <c r="LFK6" s="900"/>
      <c r="LFL6" s="900"/>
      <c r="LFM6" s="900"/>
      <c r="LFN6" s="900"/>
      <c r="LFO6" s="900"/>
      <c r="LFP6" s="900"/>
      <c r="LFQ6" s="900"/>
      <c r="LFR6" s="900"/>
      <c r="LFS6" s="900"/>
      <c r="LFT6" s="900"/>
      <c r="LFU6" s="900"/>
      <c r="LFV6" s="900"/>
      <c r="LFW6" s="900"/>
      <c r="LFX6" s="900"/>
      <c r="LFY6" s="900"/>
      <c r="LFZ6" s="900"/>
      <c r="LGA6" s="900"/>
      <c r="LGB6" s="900"/>
      <c r="LGC6" s="900"/>
      <c r="LGD6" s="900"/>
      <c r="LGE6" s="900"/>
      <c r="LGF6" s="900"/>
      <c r="LGG6" s="900"/>
      <c r="LGH6" s="900"/>
      <c r="LGI6" s="900"/>
      <c r="LGJ6" s="900"/>
      <c r="LGK6" s="900"/>
      <c r="LGL6" s="900"/>
      <c r="LGM6" s="900"/>
      <c r="LGN6" s="900"/>
      <c r="LGO6" s="900"/>
      <c r="LGP6" s="900"/>
      <c r="LGQ6" s="900"/>
      <c r="LGR6" s="900"/>
      <c r="LGS6" s="900"/>
      <c r="LGT6" s="900"/>
      <c r="LGU6" s="900"/>
      <c r="LGV6" s="900"/>
      <c r="LGW6" s="900"/>
      <c r="LGX6" s="900"/>
      <c r="LGY6" s="900"/>
      <c r="LGZ6" s="900"/>
      <c r="LHA6" s="900"/>
      <c r="LHB6" s="900"/>
      <c r="LHC6" s="900"/>
      <c r="LHD6" s="900"/>
      <c r="LHE6" s="900"/>
      <c r="LHF6" s="900"/>
      <c r="LHG6" s="900"/>
      <c r="LHH6" s="900"/>
      <c r="LHI6" s="900"/>
      <c r="LHJ6" s="900"/>
      <c r="LHK6" s="900"/>
      <c r="LHL6" s="900"/>
      <c r="LHM6" s="900"/>
      <c r="LHN6" s="900"/>
      <c r="LHO6" s="900"/>
      <c r="LHP6" s="900"/>
      <c r="LHQ6" s="900"/>
      <c r="LHR6" s="900"/>
      <c r="LHS6" s="900"/>
      <c r="LHT6" s="900"/>
      <c r="LHU6" s="900"/>
      <c r="LHV6" s="900"/>
      <c r="LHW6" s="900"/>
      <c r="LHX6" s="900"/>
      <c r="LHY6" s="900"/>
      <c r="LHZ6" s="900"/>
      <c r="LIA6" s="900"/>
      <c r="LIB6" s="900"/>
      <c r="LIC6" s="900"/>
      <c r="LID6" s="900"/>
      <c r="LIE6" s="900"/>
      <c r="LIF6" s="900"/>
      <c r="LIG6" s="900"/>
      <c r="LIH6" s="900"/>
      <c r="LII6" s="900"/>
      <c r="LIJ6" s="900"/>
      <c r="LIK6" s="900"/>
      <c r="LIL6" s="900"/>
      <c r="LIM6" s="900"/>
      <c r="LIN6" s="900"/>
      <c r="LIO6" s="900"/>
      <c r="LIP6" s="900"/>
      <c r="LIQ6" s="900"/>
      <c r="LIR6" s="900"/>
      <c r="LIS6" s="900"/>
      <c r="LIT6" s="900"/>
      <c r="LIU6" s="900"/>
      <c r="LIV6" s="900"/>
      <c r="LIW6" s="900"/>
      <c r="LIX6" s="900"/>
      <c r="LIY6" s="900"/>
      <c r="LIZ6" s="900"/>
      <c r="LJA6" s="900"/>
      <c r="LJB6" s="900"/>
      <c r="LJC6" s="900"/>
      <c r="LJD6" s="900"/>
      <c r="LJE6" s="900"/>
      <c r="LJF6" s="900"/>
      <c r="LJG6" s="900"/>
      <c r="LJH6" s="900"/>
      <c r="LJI6" s="900"/>
      <c r="LJJ6" s="900"/>
      <c r="LJK6" s="900"/>
      <c r="LJL6" s="900"/>
      <c r="LJM6" s="900"/>
      <c r="LJN6" s="900"/>
      <c r="LJO6" s="900"/>
      <c r="LJP6" s="900"/>
      <c r="LJQ6" s="900"/>
      <c r="LJR6" s="900"/>
      <c r="LJS6" s="900"/>
      <c r="LJT6" s="900"/>
      <c r="LJU6" s="900"/>
      <c r="LJV6" s="900"/>
      <c r="LJW6" s="900"/>
      <c r="LJX6" s="900"/>
      <c r="LJY6" s="900"/>
      <c r="LJZ6" s="900"/>
      <c r="LKA6" s="900"/>
      <c r="LKB6" s="900"/>
      <c r="LKC6" s="900"/>
      <c r="LKD6" s="900"/>
      <c r="LKE6" s="900"/>
      <c r="LKF6" s="900"/>
      <c r="LKG6" s="900"/>
      <c r="LKH6" s="900"/>
      <c r="LKI6" s="900"/>
      <c r="LKJ6" s="900"/>
      <c r="LKK6" s="900"/>
      <c r="LKL6" s="900"/>
      <c r="LKM6" s="900"/>
      <c r="LKN6" s="900"/>
      <c r="LKO6" s="900"/>
      <c r="LKP6" s="900"/>
      <c r="LKQ6" s="900"/>
      <c r="LKR6" s="900"/>
      <c r="LKS6" s="900"/>
      <c r="LKT6" s="900"/>
      <c r="LKU6" s="900"/>
      <c r="LKV6" s="900"/>
      <c r="LKW6" s="900"/>
      <c r="LKX6" s="900"/>
      <c r="LKY6" s="900"/>
      <c r="LKZ6" s="900"/>
      <c r="LLA6" s="900"/>
      <c r="LLB6" s="900"/>
      <c r="LLC6" s="900"/>
      <c r="LLD6" s="900"/>
      <c r="LLE6" s="900"/>
      <c r="LLF6" s="900"/>
      <c r="LLG6" s="900"/>
      <c r="LLH6" s="900"/>
      <c r="LLI6" s="900"/>
      <c r="LLJ6" s="900"/>
      <c r="LLK6" s="900"/>
      <c r="LLL6" s="900"/>
      <c r="LLM6" s="900"/>
      <c r="LLN6" s="900"/>
      <c r="LLO6" s="900"/>
      <c r="LLP6" s="900"/>
      <c r="LLQ6" s="900"/>
      <c r="LLR6" s="900"/>
      <c r="LLS6" s="900"/>
      <c r="LLT6" s="900"/>
      <c r="LLU6" s="900"/>
      <c r="LLV6" s="900"/>
      <c r="LLW6" s="900"/>
      <c r="LLX6" s="900"/>
      <c r="LLY6" s="900"/>
      <c r="LLZ6" s="900"/>
      <c r="LMA6" s="900"/>
      <c r="LMB6" s="900"/>
      <c r="LMC6" s="900"/>
      <c r="LMD6" s="900"/>
      <c r="LME6" s="900"/>
      <c r="LMF6" s="900"/>
      <c r="LMG6" s="900"/>
      <c r="LMH6" s="900"/>
      <c r="LMI6" s="900"/>
      <c r="LMJ6" s="900"/>
      <c r="LMK6" s="900"/>
      <c r="LML6" s="900"/>
      <c r="LMM6" s="900"/>
      <c r="LMN6" s="900"/>
      <c r="LMO6" s="900"/>
      <c r="LMP6" s="900"/>
      <c r="LMQ6" s="900"/>
      <c r="LMR6" s="900"/>
      <c r="LMS6" s="900"/>
      <c r="LMT6" s="900"/>
      <c r="LMU6" s="900"/>
      <c r="LMV6" s="900"/>
      <c r="LMW6" s="900"/>
      <c r="LMX6" s="900"/>
      <c r="LMY6" s="900"/>
      <c r="LMZ6" s="900"/>
      <c r="LNA6" s="900"/>
      <c r="LNB6" s="900"/>
      <c r="LNC6" s="900"/>
      <c r="LND6" s="900"/>
      <c r="LNE6" s="900"/>
      <c r="LNF6" s="900"/>
      <c r="LNG6" s="900"/>
      <c r="LNH6" s="900"/>
      <c r="LNI6" s="900"/>
      <c r="LNJ6" s="900"/>
      <c r="LNK6" s="900"/>
      <c r="LNL6" s="900"/>
      <c r="LNM6" s="900"/>
      <c r="LNN6" s="900"/>
      <c r="LNO6" s="900"/>
      <c r="LNP6" s="900"/>
      <c r="LNQ6" s="900"/>
      <c r="LNR6" s="900"/>
      <c r="LNS6" s="900"/>
      <c r="LNT6" s="900"/>
      <c r="LNU6" s="900"/>
      <c r="LNV6" s="900"/>
      <c r="LNW6" s="900"/>
      <c r="LNX6" s="900"/>
      <c r="LNY6" s="900"/>
      <c r="LNZ6" s="900"/>
      <c r="LOA6" s="900"/>
      <c r="LOB6" s="900"/>
      <c r="LOC6" s="900"/>
      <c r="LOD6" s="900"/>
      <c r="LOE6" s="900"/>
      <c r="LOF6" s="900"/>
      <c r="LOG6" s="900"/>
      <c r="LOH6" s="900"/>
      <c r="LOI6" s="900"/>
      <c r="LOJ6" s="900"/>
      <c r="LOK6" s="900"/>
      <c r="LOL6" s="900"/>
      <c r="LOM6" s="900"/>
      <c r="LON6" s="900"/>
      <c r="LOO6" s="900"/>
      <c r="LOP6" s="900"/>
      <c r="LOQ6" s="900"/>
      <c r="LOR6" s="900"/>
      <c r="LOS6" s="900"/>
      <c r="LOT6" s="900"/>
      <c r="LOU6" s="900"/>
      <c r="LOV6" s="900"/>
      <c r="LOW6" s="900"/>
      <c r="LOX6" s="900"/>
      <c r="LOY6" s="900"/>
      <c r="LOZ6" s="900"/>
      <c r="LPA6" s="900"/>
      <c r="LPB6" s="900"/>
      <c r="LPC6" s="900"/>
      <c r="LPD6" s="900"/>
      <c r="LPE6" s="900"/>
      <c r="LPF6" s="900"/>
      <c r="LPG6" s="900"/>
      <c r="LPH6" s="900"/>
      <c r="LPI6" s="900"/>
      <c r="LPJ6" s="900"/>
      <c r="LPK6" s="900"/>
      <c r="LPL6" s="900"/>
      <c r="LPM6" s="900"/>
      <c r="LPN6" s="900"/>
      <c r="LPO6" s="900"/>
      <c r="LPP6" s="900"/>
      <c r="LPQ6" s="900"/>
      <c r="LPR6" s="900"/>
      <c r="LPS6" s="900"/>
      <c r="LPT6" s="900"/>
      <c r="LPU6" s="900"/>
      <c r="LPV6" s="900"/>
      <c r="LPW6" s="900"/>
      <c r="LPX6" s="900"/>
      <c r="LPY6" s="900"/>
      <c r="LPZ6" s="900"/>
      <c r="LQA6" s="900"/>
      <c r="LQB6" s="900"/>
      <c r="LQC6" s="900"/>
      <c r="LQD6" s="900"/>
      <c r="LQE6" s="900"/>
      <c r="LQF6" s="900"/>
      <c r="LQG6" s="900"/>
      <c r="LQH6" s="900"/>
      <c r="LQI6" s="900"/>
      <c r="LQJ6" s="900"/>
      <c r="LQK6" s="900"/>
      <c r="LQL6" s="900"/>
      <c r="LQM6" s="900"/>
      <c r="LQN6" s="900"/>
      <c r="LQO6" s="900"/>
      <c r="LQP6" s="900"/>
      <c r="LQQ6" s="900"/>
      <c r="LQR6" s="900"/>
      <c r="LQS6" s="900"/>
      <c r="LQT6" s="900"/>
      <c r="LQU6" s="900"/>
      <c r="LQV6" s="900"/>
      <c r="LQW6" s="900"/>
      <c r="LQX6" s="900"/>
      <c r="LQY6" s="900"/>
      <c r="LQZ6" s="900"/>
      <c r="LRA6" s="900"/>
      <c r="LRB6" s="900"/>
      <c r="LRC6" s="900"/>
      <c r="LRD6" s="900"/>
      <c r="LRE6" s="900"/>
      <c r="LRF6" s="900"/>
      <c r="LRG6" s="900"/>
      <c r="LRH6" s="900"/>
      <c r="LRI6" s="900"/>
      <c r="LRJ6" s="900"/>
      <c r="LRK6" s="900"/>
      <c r="LRL6" s="900"/>
      <c r="LRM6" s="900"/>
      <c r="LRN6" s="900"/>
      <c r="LRO6" s="900"/>
      <c r="LRP6" s="900"/>
      <c r="LRQ6" s="900"/>
      <c r="LRR6" s="900"/>
      <c r="LRS6" s="900"/>
      <c r="LRT6" s="900"/>
      <c r="LRU6" s="900"/>
      <c r="LRV6" s="900"/>
      <c r="LRW6" s="900"/>
      <c r="LRX6" s="900"/>
      <c r="LRY6" s="900"/>
      <c r="LRZ6" s="900"/>
      <c r="LSA6" s="900"/>
      <c r="LSB6" s="900"/>
      <c r="LSC6" s="900"/>
      <c r="LSD6" s="900"/>
      <c r="LSE6" s="900"/>
      <c r="LSF6" s="900"/>
      <c r="LSG6" s="900"/>
      <c r="LSH6" s="900"/>
      <c r="LSI6" s="900"/>
      <c r="LSJ6" s="900"/>
      <c r="LSK6" s="900"/>
      <c r="LSL6" s="900"/>
      <c r="LSM6" s="900"/>
      <c r="LSN6" s="900"/>
      <c r="LSO6" s="900"/>
      <c r="LSP6" s="900"/>
      <c r="LSQ6" s="900"/>
      <c r="LSR6" s="900"/>
      <c r="LSS6" s="900"/>
      <c r="LST6" s="900"/>
      <c r="LSU6" s="900"/>
      <c r="LSV6" s="900"/>
      <c r="LSW6" s="900"/>
      <c r="LSX6" s="900"/>
      <c r="LSY6" s="900"/>
      <c r="LSZ6" s="900"/>
      <c r="LTA6" s="900"/>
      <c r="LTB6" s="900"/>
      <c r="LTC6" s="900"/>
      <c r="LTD6" s="900"/>
      <c r="LTE6" s="900"/>
      <c r="LTF6" s="900"/>
      <c r="LTG6" s="900"/>
      <c r="LTH6" s="900"/>
      <c r="LTI6" s="900"/>
      <c r="LTJ6" s="900"/>
      <c r="LTK6" s="900"/>
      <c r="LTL6" s="900"/>
      <c r="LTM6" s="900"/>
      <c r="LTN6" s="900"/>
      <c r="LTO6" s="900"/>
      <c r="LTP6" s="900"/>
      <c r="LTQ6" s="900"/>
      <c r="LTR6" s="900"/>
      <c r="LTS6" s="900"/>
      <c r="LTT6" s="900"/>
      <c r="LTU6" s="900"/>
      <c r="LTV6" s="900"/>
      <c r="LTW6" s="900"/>
      <c r="LTX6" s="900"/>
      <c r="LTY6" s="900"/>
      <c r="LTZ6" s="900"/>
      <c r="LUA6" s="900"/>
      <c r="LUB6" s="900"/>
      <c r="LUC6" s="900"/>
      <c r="LUD6" s="900"/>
      <c r="LUE6" s="900"/>
      <c r="LUF6" s="900"/>
      <c r="LUG6" s="900"/>
      <c r="LUH6" s="900"/>
      <c r="LUI6" s="900"/>
      <c r="LUJ6" s="900"/>
      <c r="LUK6" s="900"/>
      <c r="LUL6" s="900"/>
      <c r="LUM6" s="900"/>
      <c r="LUN6" s="900"/>
      <c r="LUO6" s="900"/>
      <c r="LUP6" s="900"/>
      <c r="LUQ6" s="900"/>
      <c r="LUR6" s="900"/>
      <c r="LUS6" s="900"/>
      <c r="LUT6" s="900"/>
      <c r="LUU6" s="900"/>
      <c r="LUV6" s="900"/>
      <c r="LUW6" s="900"/>
      <c r="LUX6" s="900"/>
      <c r="LUY6" s="900"/>
      <c r="LUZ6" s="900"/>
      <c r="LVA6" s="900"/>
      <c r="LVB6" s="900"/>
      <c r="LVC6" s="900"/>
      <c r="LVD6" s="900"/>
      <c r="LVE6" s="900"/>
      <c r="LVF6" s="900"/>
      <c r="LVG6" s="900"/>
      <c r="LVH6" s="900"/>
      <c r="LVI6" s="900"/>
      <c r="LVJ6" s="900"/>
      <c r="LVK6" s="900"/>
      <c r="LVL6" s="900"/>
      <c r="LVM6" s="900"/>
      <c r="LVN6" s="900"/>
      <c r="LVO6" s="900"/>
      <c r="LVP6" s="900"/>
      <c r="LVQ6" s="900"/>
      <c r="LVR6" s="900"/>
      <c r="LVS6" s="900"/>
      <c r="LVT6" s="900"/>
      <c r="LVU6" s="900"/>
      <c r="LVV6" s="900"/>
      <c r="LVW6" s="900"/>
      <c r="LVX6" s="900"/>
      <c r="LVY6" s="900"/>
      <c r="LVZ6" s="900"/>
      <c r="LWA6" s="900"/>
      <c r="LWB6" s="900"/>
      <c r="LWC6" s="900"/>
      <c r="LWD6" s="900"/>
      <c r="LWE6" s="900"/>
      <c r="LWF6" s="900"/>
      <c r="LWG6" s="900"/>
      <c r="LWH6" s="900"/>
      <c r="LWI6" s="900"/>
      <c r="LWJ6" s="900"/>
      <c r="LWK6" s="900"/>
      <c r="LWL6" s="900"/>
      <c r="LWM6" s="900"/>
      <c r="LWN6" s="900"/>
      <c r="LWO6" s="900"/>
      <c r="LWP6" s="900"/>
      <c r="LWQ6" s="900"/>
      <c r="LWR6" s="900"/>
      <c r="LWS6" s="900"/>
      <c r="LWT6" s="900"/>
      <c r="LWU6" s="900"/>
      <c r="LWV6" s="900"/>
      <c r="LWW6" s="900"/>
      <c r="LWX6" s="900"/>
      <c r="LWY6" s="900"/>
      <c r="LWZ6" s="900"/>
      <c r="LXA6" s="900"/>
      <c r="LXB6" s="900"/>
      <c r="LXC6" s="900"/>
      <c r="LXD6" s="900"/>
      <c r="LXE6" s="900"/>
      <c r="LXF6" s="900"/>
      <c r="LXG6" s="900"/>
      <c r="LXH6" s="900"/>
      <c r="LXI6" s="900"/>
      <c r="LXJ6" s="900"/>
      <c r="LXK6" s="900"/>
      <c r="LXL6" s="900"/>
      <c r="LXM6" s="900"/>
      <c r="LXN6" s="900"/>
      <c r="LXO6" s="900"/>
      <c r="LXP6" s="900"/>
      <c r="LXQ6" s="900"/>
      <c r="LXR6" s="900"/>
      <c r="LXS6" s="900"/>
      <c r="LXT6" s="900"/>
      <c r="LXU6" s="900"/>
      <c r="LXV6" s="900"/>
      <c r="LXW6" s="900"/>
      <c r="LXX6" s="900"/>
      <c r="LXY6" s="900"/>
      <c r="LXZ6" s="900"/>
      <c r="LYA6" s="900"/>
      <c r="LYB6" s="900"/>
      <c r="LYC6" s="900"/>
      <c r="LYD6" s="900"/>
      <c r="LYE6" s="900"/>
      <c r="LYF6" s="900"/>
      <c r="LYG6" s="900"/>
      <c r="LYH6" s="900"/>
      <c r="LYI6" s="900"/>
      <c r="LYJ6" s="900"/>
      <c r="LYK6" s="900"/>
      <c r="LYL6" s="900"/>
      <c r="LYM6" s="900"/>
      <c r="LYN6" s="900"/>
      <c r="LYO6" s="900"/>
      <c r="LYP6" s="900"/>
      <c r="LYQ6" s="900"/>
      <c r="LYR6" s="900"/>
      <c r="LYS6" s="900"/>
      <c r="LYT6" s="900"/>
      <c r="LYU6" s="900"/>
      <c r="LYV6" s="900"/>
      <c r="LYW6" s="900"/>
      <c r="LYX6" s="900"/>
      <c r="LYY6" s="900"/>
      <c r="LYZ6" s="900"/>
      <c r="LZA6" s="900"/>
      <c r="LZB6" s="900"/>
      <c r="LZC6" s="900"/>
      <c r="LZD6" s="900"/>
      <c r="LZE6" s="900"/>
      <c r="LZF6" s="900"/>
      <c r="LZG6" s="900"/>
      <c r="LZH6" s="900"/>
      <c r="LZI6" s="900"/>
      <c r="LZJ6" s="900"/>
      <c r="LZK6" s="900"/>
      <c r="LZL6" s="900"/>
      <c r="LZM6" s="900"/>
      <c r="LZN6" s="900"/>
      <c r="LZO6" s="900"/>
      <c r="LZP6" s="900"/>
      <c r="LZQ6" s="900"/>
      <c r="LZR6" s="900"/>
      <c r="LZS6" s="900"/>
      <c r="LZT6" s="900"/>
      <c r="LZU6" s="900"/>
      <c r="LZV6" s="900"/>
      <c r="LZW6" s="900"/>
      <c r="LZX6" s="900"/>
      <c r="LZY6" s="900"/>
      <c r="LZZ6" s="900"/>
      <c r="MAA6" s="900"/>
      <c r="MAB6" s="900"/>
      <c r="MAC6" s="900"/>
      <c r="MAD6" s="900"/>
      <c r="MAE6" s="900"/>
      <c r="MAF6" s="900"/>
      <c r="MAG6" s="900"/>
      <c r="MAH6" s="900"/>
      <c r="MAI6" s="900"/>
      <c r="MAJ6" s="900"/>
      <c r="MAK6" s="900"/>
      <c r="MAL6" s="900"/>
      <c r="MAM6" s="900"/>
      <c r="MAN6" s="900"/>
      <c r="MAO6" s="900"/>
      <c r="MAP6" s="900"/>
      <c r="MAQ6" s="900"/>
      <c r="MAR6" s="900"/>
      <c r="MAS6" s="900"/>
      <c r="MAT6" s="900"/>
      <c r="MAU6" s="900"/>
      <c r="MAV6" s="900"/>
      <c r="MAW6" s="900"/>
      <c r="MAX6" s="900"/>
      <c r="MAY6" s="900"/>
      <c r="MAZ6" s="900"/>
      <c r="MBA6" s="900"/>
      <c r="MBB6" s="900"/>
      <c r="MBC6" s="900"/>
      <c r="MBD6" s="900"/>
      <c r="MBE6" s="900"/>
      <c r="MBF6" s="900"/>
      <c r="MBG6" s="900"/>
      <c r="MBH6" s="900"/>
      <c r="MBI6" s="900"/>
      <c r="MBJ6" s="900"/>
      <c r="MBK6" s="900"/>
      <c r="MBL6" s="900"/>
      <c r="MBM6" s="900"/>
      <c r="MBN6" s="900"/>
      <c r="MBO6" s="900"/>
      <c r="MBP6" s="900"/>
      <c r="MBQ6" s="900"/>
      <c r="MBR6" s="900"/>
      <c r="MBS6" s="900"/>
      <c r="MBT6" s="900"/>
      <c r="MBU6" s="900"/>
      <c r="MBV6" s="900"/>
      <c r="MBW6" s="900"/>
      <c r="MBX6" s="900"/>
      <c r="MBY6" s="900"/>
      <c r="MBZ6" s="900"/>
      <c r="MCA6" s="900"/>
      <c r="MCB6" s="900"/>
      <c r="MCC6" s="900"/>
      <c r="MCD6" s="900"/>
      <c r="MCE6" s="900"/>
      <c r="MCF6" s="900"/>
      <c r="MCG6" s="900"/>
      <c r="MCH6" s="900"/>
      <c r="MCI6" s="900"/>
      <c r="MCJ6" s="900"/>
      <c r="MCK6" s="900"/>
      <c r="MCL6" s="900"/>
      <c r="MCM6" s="900"/>
      <c r="MCN6" s="900"/>
      <c r="MCO6" s="900"/>
      <c r="MCP6" s="900"/>
      <c r="MCQ6" s="900"/>
      <c r="MCR6" s="900"/>
      <c r="MCS6" s="900"/>
      <c r="MCT6" s="900"/>
      <c r="MCU6" s="900"/>
      <c r="MCV6" s="900"/>
      <c r="MCW6" s="900"/>
      <c r="MCX6" s="900"/>
      <c r="MCY6" s="900"/>
      <c r="MCZ6" s="900"/>
      <c r="MDA6" s="900"/>
      <c r="MDB6" s="900"/>
      <c r="MDC6" s="900"/>
      <c r="MDD6" s="900"/>
      <c r="MDE6" s="900"/>
      <c r="MDF6" s="900"/>
      <c r="MDG6" s="900"/>
      <c r="MDH6" s="900"/>
      <c r="MDI6" s="900"/>
      <c r="MDJ6" s="900"/>
      <c r="MDK6" s="900"/>
      <c r="MDL6" s="900"/>
      <c r="MDM6" s="900"/>
      <c r="MDN6" s="900"/>
      <c r="MDO6" s="900"/>
      <c r="MDP6" s="900"/>
      <c r="MDQ6" s="900"/>
      <c r="MDR6" s="900"/>
      <c r="MDS6" s="900"/>
      <c r="MDT6" s="900"/>
      <c r="MDU6" s="900"/>
      <c r="MDV6" s="900"/>
      <c r="MDW6" s="900"/>
      <c r="MDX6" s="900"/>
      <c r="MDY6" s="900"/>
      <c r="MDZ6" s="900"/>
      <c r="MEA6" s="900"/>
      <c r="MEB6" s="900"/>
      <c r="MEC6" s="900"/>
      <c r="MED6" s="900"/>
      <c r="MEE6" s="900"/>
      <c r="MEF6" s="900"/>
      <c r="MEG6" s="900"/>
      <c r="MEH6" s="900"/>
      <c r="MEI6" s="900"/>
      <c r="MEJ6" s="900"/>
      <c r="MEK6" s="900"/>
      <c r="MEL6" s="900"/>
      <c r="MEM6" s="900"/>
      <c r="MEN6" s="900"/>
      <c r="MEO6" s="900"/>
      <c r="MEP6" s="900"/>
      <c r="MEQ6" s="900"/>
      <c r="MER6" s="900"/>
      <c r="MES6" s="900"/>
      <c r="MET6" s="900"/>
      <c r="MEU6" s="900"/>
      <c r="MEV6" s="900"/>
      <c r="MEW6" s="900"/>
      <c r="MEX6" s="900"/>
      <c r="MEY6" s="900"/>
      <c r="MEZ6" s="900"/>
      <c r="MFA6" s="900"/>
      <c r="MFB6" s="900"/>
      <c r="MFC6" s="900"/>
      <c r="MFD6" s="900"/>
      <c r="MFE6" s="900"/>
      <c r="MFF6" s="900"/>
      <c r="MFG6" s="900"/>
      <c r="MFH6" s="900"/>
      <c r="MFI6" s="900"/>
      <c r="MFJ6" s="900"/>
      <c r="MFK6" s="900"/>
      <c r="MFL6" s="900"/>
      <c r="MFM6" s="900"/>
      <c r="MFN6" s="900"/>
      <c r="MFO6" s="900"/>
      <c r="MFP6" s="900"/>
      <c r="MFQ6" s="900"/>
      <c r="MFR6" s="900"/>
      <c r="MFS6" s="900"/>
      <c r="MFT6" s="900"/>
      <c r="MFU6" s="900"/>
      <c r="MFV6" s="900"/>
      <c r="MFW6" s="900"/>
      <c r="MFX6" s="900"/>
      <c r="MFY6" s="900"/>
      <c r="MFZ6" s="900"/>
      <c r="MGA6" s="900"/>
      <c r="MGB6" s="900"/>
      <c r="MGC6" s="900"/>
      <c r="MGD6" s="900"/>
      <c r="MGE6" s="900"/>
      <c r="MGF6" s="900"/>
      <c r="MGG6" s="900"/>
      <c r="MGH6" s="900"/>
      <c r="MGI6" s="900"/>
      <c r="MGJ6" s="900"/>
      <c r="MGK6" s="900"/>
      <c r="MGL6" s="900"/>
      <c r="MGM6" s="900"/>
      <c r="MGN6" s="900"/>
      <c r="MGO6" s="900"/>
      <c r="MGP6" s="900"/>
      <c r="MGQ6" s="900"/>
      <c r="MGR6" s="900"/>
      <c r="MGS6" s="900"/>
      <c r="MGT6" s="900"/>
      <c r="MGU6" s="900"/>
      <c r="MGV6" s="900"/>
      <c r="MGW6" s="900"/>
      <c r="MGX6" s="900"/>
      <c r="MGY6" s="900"/>
      <c r="MGZ6" s="900"/>
      <c r="MHA6" s="900"/>
      <c r="MHB6" s="900"/>
      <c r="MHC6" s="900"/>
      <c r="MHD6" s="900"/>
      <c r="MHE6" s="900"/>
      <c r="MHF6" s="900"/>
      <c r="MHG6" s="900"/>
      <c r="MHH6" s="900"/>
      <c r="MHI6" s="900"/>
      <c r="MHJ6" s="900"/>
      <c r="MHK6" s="900"/>
      <c r="MHL6" s="900"/>
      <c r="MHM6" s="900"/>
      <c r="MHN6" s="900"/>
      <c r="MHO6" s="900"/>
      <c r="MHP6" s="900"/>
      <c r="MHQ6" s="900"/>
      <c r="MHR6" s="900"/>
      <c r="MHS6" s="900"/>
      <c r="MHT6" s="900"/>
      <c r="MHU6" s="900"/>
      <c r="MHV6" s="900"/>
      <c r="MHW6" s="900"/>
      <c r="MHX6" s="900"/>
      <c r="MHY6" s="900"/>
      <c r="MHZ6" s="900"/>
      <c r="MIA6" s="900"/>
      <c r="MIB6" s="900"/>
      <c r="MIC6" s="900"/>
      <c r="MID6" s="900"/>
      <c r="MIE6" s="900"/>
      <c r="MIF6" s="900"/>
      <c r="MIG6" s="900"/>
      <c r="MIH6" s="900"/>
      <c r="MII6" s="900"/>
      <c r="MIJ6" s="900"/>
      <c r="MIK6" s="900"/>
      <c r="MIL6" s="900"/>
      <c r="MIM6" s="900"/>
      <c r="MIN6" s="900"/>
      <c r="MIO6" s="900"/>
      <c r="MIP6" s="900"/>
      <c r="MIQ6" s="900"/>
      <c r="MIR6" s="900"/>
      <c r="MIS6" s="900"/>
      <c r="MIT6" s="900"/>
      <c r="MIU6" s="900"/>
      <c r="MIV6" s="900"/>
      <c r="MIW6" s="900"/>
      <c r="MIX6" s="900"/>
      <c r="MIY6" s="900"/>
      <c r="MIZ6" s="900"/>
      <c r="MJA6" s="900"/>
      <c r="MJB6" s="900"/>
      <c r="MJC6" s="900"/>
      <c r="MJD6" s="900"/>
      <c r="MJE6" s="900"/>
      <c r="MJF6" s="900"/>
      <c r="MJG6" s="900"/>
      <c r="MJH6" s="900"/>
      <c r="MJI6" s="900"/>
      <c r="MJJ6" s="900"/>
      <c r="MJK6" s="900"/>
      <c r="MJL6" s="900"/>
      <c r="MJM6" s="900"/>
      <c r="MJN6" s="900"/>
      <c r="MJO6" s="900"/>
      <c r="MJP6" s="900"/>
      <c r="MJQ6" s="900"/>
      <c r="MJR6" s="900"/>
      <c r="MJS6" s="900"/>
      <c r="MJT6" s="900"/>
      <c r="MJU6" s="900"/>
      <c r="MJV6" s="900"/>
      <c r="MJW6" s="900"/>
      <c r="MJX6" s="900"/>
      <c r="MJY6" s="900"/>
      <c r="MJZ6" s="900"/>
      <c r="MKA6" s="900"/>
      <c r="MKB6" s="900"/>
      <c r="MKC6" s="900"/>
      <c r="MKD6" s="900"/>
      <c r="MKE6" s="900"/>
      <c r="MKF6" s="900"/>
      <c r="MKG6" s="900"/>
      <c r="MKH6" s="900"/>
      <c r="MKI6" s="900"/>
      <c r="MKJ6" s="900"/>
      <c r="MKK6" s="900"/>
      <c r="MKL6" s="900"/>
      <c r="MKM6" s="900"/>
      <c r="MKN6" s="900"/>
      <c r="MKO6" s="900"/>
      <c r="MKP6" s="900"/>
      <c r="MKQ6" s="900"/>
      <c r="MKR6" s="900"/>
      <c r="MKS6" s="900"/>
      <c r="MKT6" s="900"/>
      <c r="MKU6" s="900"/>
      <c r="MKV6" s="900"/>
      <c r="MKW6" s="900"/>
      <c r="MKX6" s="900"/>
      <c r="MKY6" s="900"/>
      <c r="MKZ6" s="900"/>
      <c r="MLA6" s="900"/>
      <c r="MLB6" s="900"/>
      <c r="MLC6" s="900"/>
      <c r="MLD6" s="900"/>
      <c r="MLE6" s="900"/>
      <c r="MLF6" s="900"/>
      <c r="MLG6" s="900"/>
      <c r="MLH6" s="900"/>
      <c r="MLI6" s="900"/>
      <c r="MLJ6" s="900"/>
      <c r="MLK6" s="900"/>
      <c r="MLL6" s="900"/>
      <c r="MLM6" s="900"/>
      <c r="MLN6" s="900"/>
      <c r="MLO6" s="900"/>
      <c r="MLP6" s="900"/>
      <c r="MLQ6" s="900"/>
      <c r="MLR6" s="900"/>
      <c r="MLS6" s="900"/>
      <c r="MLT6" s="900"/>
      <c r="MLU6" s="900"/>
      <c r="MLV6" s="900"/>
      <c r="MLW6" s="900"/>
      <c r="MLX6" s="900"/>
      <c r="MLY6" s="900"/>
      <c r="MLZ6" s="900"/>
      <c r="MMA6" s="900"/>
      <c r="MMB6" s="900"/>
      <c r="MMC6" s="900"/>
      <c r="MMD6" s="900"/>
      <c r="MME6" s="900"/>
      <c r="MMF6" s="900"/>
      <c r="MMG6" s="900"/>
      <c r="MMH6" s="900"/>
      <c r="MMI6" s="900"/>
      <c r="MMJ6" s="900"/>
      <c r="MMK6" s="900"/>
      <c r="MML6" s="900"/>
      <c r="MMM6" s="900"/>
      <c r="MMN6" s="900"/>
      <c r="MMO6" s="900"/>
      <c r="MMP6" s="900"/>
      <c r="MMQ6" s="900"/>
      <c r="MMR6" s="900"/>
      <c r="MMS6" s="900"/>
      <c r="MMT6" s="900"/>
      <c r="MMU6" s="900"/>
      <c r="MMV6" s="900"/>
      <c r="MMW6" s="900"/>
      <c r="MMX6" s="900"/>
      <c r="MMY6" s="900"/>
      <c r="MMZ6" s="900"/>
      <c r="MNA6" s="900"/>
      <c r="MNB6" s="900"/>
      <c r="MNC6" s="900"/>
      <c r="MND6" s="900"/>
      <c r="MNE6" s="900"/>
      <c r="MNF6" s="900"/>
      <c r="MNG6" s="900"/>
      <c r="MNH6" s="900"/>
      <c r="MNI6" s="900"/>
      <c r="MNJ6" s="900"/>
      <c r="MNK6" s="900"/>
      <c r="MNL6" s="900"/>
      <c r="MNM6" s="900"/>
      <c r="MNN6" s="900"/>
      <c r="MNO6" s="900"/>
      <c r="MNP6" s="900"/>
      <c r="MNQ6" s="900"/>
      <c r="MNR6" s="900"/>
      <c r="MNS6" s="900"/>
      <c r="MNT6" s="900"/>
      <c r="MNU6" s="900"/>
      <c r="MNV6" s="900"/>
      <c r="MNW6" s="900"/>
      <c r="MNX6" s="900"/>
      <c r="MNY6" s="900"/>
      <c r="MNZ6" s="900"/>
      <c r="MOA6" s="900"/>
      <c r="MOB6" s="900"/>
      <c r="MOC6" s="900"/>
      <c r="MOD6" s="900"/>
      <c r="MOE6" s="900"/>
      <c r="MOF6" s="900"/>
      <c r="MOG6" s="900"/>
      <c r="MOH6" s="900"/>
      <c r="MOI6" s="900"/>
      <c r="MOJ6" s="900"/>
      <c r="MOK6" s="900"/>
      <c r="MOL6" s="900"/>
      <c r="MOM6" s="900"/>
      <c r="MON6" s="900"/>
      <c r="MOO6" s="900"/>
      <c r="MOP6" s="900"/>
      <c r="MOQ6" s="900"/>
      <c r="MOR6" s="900"/>
      <c r="MOS6" s="900"/>
      <c r="MOT6" s="900"/>
      <c r="MOU6" s="900"/>
      <c r="MOV6" s="900"/>
      <c r="MOW6" s="900"/>
      <c r="MOX6" s="900"/>
      <c r="MOY6" s="900"/>
      <c r="MOZ6" s="900"/>
      <c r="MPA6" s="900"/>
      <c r="MPB6" s="900"/>
      <c r="MPC6" s="900"/>
      <c r="MPD6" s="900"/>
      <c r="MPE6" s="900"/>
      <c r="MPF6" s="900"/>
      <c r="MPG6" s="900"/>
      <c r="MPH6" s="900"/>
      <c r="MPI6" s="900"/>
      <c r="MPJ6" s="900"/>
      <c r="MPK6" s="900"/>
      <c r="MPL6" s="900"/>
      <c r="MPM6" s="900"/>
      <c r="MPN6" s="900"/>
      <c r="MPO6" s="900"/>
      <c r="MPP6" s="900"/>
      <c r="MPQ6" s="900"/>
      <c r="MPR6" s="900"/>
      <c r="MPS6" s="900"/>
      <c r="MPT6" s="900"/>
      <c r="MPU6" s="900"/>
      <c r="MPV6" s="900"/>
      <c r="MPW6" s="900"/>
      <c r="MPX6" s="900"/>
      <c r="MPY6" s="900"/>
      <c r="MPZ6" s="900"/>
      <c r="MQA6" s="900"/>
      <c r="MQB6" s="900"/>
      <c r="MQC6" s="900"/>
      <c r="MQD6" s="900"/>
      <c r="MQE6" s="900"/>
      <c r="MQF6" s="900"/>
      <c r="MQG6" s="900"/>
      <c r="MQH6" s="900"/>
      <c r="MQI6" s="900"/>
      <c r="MQJ6" s="900"/>
      <c r="MQK6" s="900"/>
      <c r="MQL6" s="900"/>
      <c r="MQM6" s="900"/>
      <c r="MQN6" s="900"/>
      <c r="MQO6" s="900"/>
      <c r="MQP6" s="900"/>
      <c r="MQQ6" s="900"/>
      <c r="MQR6" s="900"/>
      <c r="MQS6" s="900"/>
      <c r="MQT6" s="900"/>
      <c r="MQU6" s="900"/>
      <c r="MQV6" s="900"/>
      <c r="MQW6" s="900"/>
      <c r="MQX6" s="900"/>
      <c r="MQY6" s="900"/>
      <c r="MQZ6" s="900"/>
      <c r="MRA6" s="900"/>
      <c r="MRB6" s="900"/>
      <c r="MRC6" s="900"/>
      <c r="MRD6" s="900"/>
      <c r="MRE6" s="900"/>
      <c r="MRF6" s="900"/>
      <c r="MRG6" s="900"/>
      <c r="MRH6" s="900"/>
      <c r="MRI6" s="900"/>
      <c r="MRJ6" s="900"/>
      <c r="MRK6" s="900"/>
      <c r="MRL6" s="900"/>
      <c r="MRM6" s="900"/>
      <c r="MRN6" s="900"/>
      <c r="MRO6" s="900"/>
      <c r="MRP6" s="900"/>
      <c r="MRQ6" s="900"/>
      <c r="MRR6" s="900"/>
      <c r="MRS6" s="900"/>
      <c r="MRT6" s="900"/>
      <c r="MRU6" s="900"/>
      <c r="MRV6" s="900"/>
      <c r="MRW6" s="900"/>
      <c r="MRX6" s="900"/>
      <c r="MRY6" s="900"/>
      <c r="MRZ6" s="900"/>
      <c r="MSA6" s="900"/>
      <c r="MSB6" s="900"/>
      <c r="MSC6" s="900"/>
      <c r="MSD6" s="900"/>
      <c r="MSE6" s="900"/>
      <c r="MSF6" s="900"/>
      <c r="MSG6" s="900"/>
      <c r="MSH6" s="900"/>
      <c r="MSI6" s="900"/>
      <c r="MSJ6" s="900"/>
      <c r="MSK6" s="900"/>
      <c r="MSL6" s="900"/>
      <c r="MSM6" s="900"/>
      <c r="MSN6" s="900"/>
      <c r="MSO6" s="900"/>
      <c r="MSP6" s="900"/>
      <c r="MSQ6" s="900"/>
      <c r="MSR6" s="900"/>
      <c r="MSS6" s="900"/>
      <c r="MST6" s="900"/>
      <c r="MSU6" s="900"/>
      <c r="MSV6" s="900"/>
      <c r="MSW6" s="900"/>
      <c r="MSX6" s="900"/>
      <c r="MSY6" s="900"/>
      <c r="MSZ6" s="900"/>
      <c r="MTA6" s="900"/>
      <c r="MTB6" s="900"/>
      <c r="MTC6" s="900"/>
      <c r="MTD6" s="900"/>
      <c r="MTE6" s="900"/>
      <c r="MTF6" s="900"/>
      <c r="MTG6" s="900"/>
      <c r="MTH6" s="900"/>
      <c r="MTI6" s="900"/>
      <c r="MTJ6" s="900"/>
      <c r="MTK6" s="900"/>
      <c r="MTL6" s="900"/>
      <c r="MTM6" s="900"/>
      <c r="MTN6" s="900"/>
      <c r="MTO6" s="900"/>
      <c r="MTP6" s="900"/>
      <c r="MTQ6" s="900"/>
      <c r="MTR6" s="900"/>
      <c r="MTS6" s="900"/>
      <c r="MTT6" s="900"/>
      <c r="MTU6" s="900"/>
      <c r="MTV6" s="900"/>
      <c r="MTW6" s="900"/>
      <c r="MTX6" s="900"/>
      <c r="MTY6" s="900"/>
      <c r="MTZ6" s="900"/>
      <c r="MUA6" s="900"/>
      <c r="MUB6" s="900"/>
      <c r="MUC6" s="900"/>
      <c r="MUD6" s="900"/>
      <c r="MUE6" s="900"/>
      <c r="MUF6" s="900"/>
      <c r="MUG6" s="900"/>
      <c r="MUH6" s="900"/>
      <c r="MUI6" s="900"/>
      <c r="MUJ6" s="900"/>
      <c r="MUK6" s="900"/>
      <c r="MUL6" s="900"/>
      <c r="MUM6" s="900"/>
      <c r="MUN6" s="900"/>
      <c r="MUO6" s="900"/>
      <c r="MUP6" s="900"/>
      <c r="MUQ6" s="900"/>
      <c r="MUR6" s="900"/>
      <c r="MUS6" s="900"/>
      <c r="MUT6" s="900"/>
      <c r="MUU6" s="900"/>
      <c r="MUV6" s="900"/>
      <c r="MUW6" s="900"/>
      <c r="MUX6" s="900"/>
      <c r="MUY6" s="900"/>
      <c r="MUZ6" s="900"/>
      <c r="MVA6" s="900"/>
      <c r="MVB6" s="900"/>
      <c r="MVC6" s="900"/>
      <c r="MVD6" s="900"/>
      <c r="MVE6" s="900"/>
      <c r="MVF6" s="900"/>
      <c r="MVG6" s="900"/>
      <c r="MVH6" s="900"/>
      <c r="MVI6" s="900"/>
      <c r="MVJ6" s="900"/>
      <c r="MVK6" s="900"/>
      <c r="MVL6" s="900"/>
      <c r="MVM6" s="900"/>
      <c r="MVN6" s="900"/>
      <c r="MVO6" s="900"/>
      <c r="MVP6" s="900"/>
      <c r="MVQ6" s="900"/>
      <c r="MVR6" s="900"/>
      <c r="MVS6" s="900"/>
      <c r="MVT6" s="900"/>
      <c r="MVU6" s="900"/>
      <c r="MVV6" s="900"/>
      <c r="MVW6" s="900"/>
      <c r="MVX6" s="900"/>
      <c r="MVY6" s="900"/>
      <c r="MVZ6" s="900"/>
      <c r="MWA6" s="900"/>
      <c r="MWB6" s="900"/>
      <c r="MWC6" s="900"/>
      <c r="MWD6" s="900"/>
      <c r="MWE6" s="900"/>
      <c r="MWF6" s="900"/>
      <c r="MWG6" s="900"/>
      <c r="MWH6" s="900"/>
      <c r="MWI6" s="900"/>
      <c r="MWJ6" s="900"/>
      <c r="MWK6" s="900"/>
      <c r="MWL6" s="900"/>
      <c r="MWM6" s="900"/>
      <c r="MWN6" s="900"/>
      <c r="MWO6" s="900"/>
      <c r="MWP6" s="900"/>
      <c r="MWQ6" s="900"/>
      <c r="MWR6" s="900"/>
      <c r="MWS6" s="900"/>
      <c r="MWT6" s="900"/>
      <c r="MWU6" s="900"/>
      <c r="MWV6" s="900"/>
      <c r="MWW6" s="900"/>
      <c r="MWX6" s="900"/>
      <c r="MWY6" s="900"/>
      <c r="MWZ6" s="900"/>
      <c r="MXA6" s="900"/>
      <c r="MXB6" s="900"/>
      <c r="MXC6" s="900"/>
      <c r="MXD6" s="900"/>
      <c r="MXE6" s="900"/>
      <c r="MXF6" s="900"/>
      <c r="MXG6" s="900"/>
      <c r="MXH6" s="900"/>
      <c r="MXI6" s="900"/>
      <c r="MXJ6" s="900"/>
      <c r="MXK6" s="900"/>
      <c r="MXL6" s="900"/>
      <c r="MXM6" s="900"/>
      <c r="MXN6" s="900"/>
      <c r="MXO6" s="900"/>
      <c r="MXP6" s="900"/>
      <c r="MXQ6" s="900"/>
      <c r="MXR6" s="900"/>
      <c r="MXS6" s="900"/>
      <c r="MXT6" s="900"/>
      <c r="MXU6" s="900"/>
      <c r="MXV6" s="900"/>
      <c r="MXW6" s="900"/>
      <c r="MXX6" s="900"/>
      <c r="MXY6" s="900"/>
      <c r="MXZ6" s="900"/>
      <c r="MYA6" s="900"/>
      <c r="MYB6" s="900"/>
      <c r="MYC6" s="900"/>
      <c r="MYD6" s="900"/>
      <c r="MYE6" s="900"/>
      <c r="MYF6" s="900"/>
      <c r="MYG6" s="900"/>
      <c r="MYH6" s="900"/>
      <c r="MYI6" s="900"/>
      <c r="MYJ6" s="900"/>
      <c r="MYK6" s="900"/>
      <c r="MYL6" s="900"/>
      <c r="MYM6" s="900"/>
      <c r="MYN6" s="900"/>
      <c r="MYO6" s="900"/>
      <c r="MYP6" s="900"/>
      <c r="MYQ6" s="900"/>
      <c r="MYR6" s="900"/>
      <c r="MYS6" s="900"/>
      <c r="MYT6" s="900"/>
      <c r="MYU6" s="900"/>
      <c r="MYV6" s="900"/>
      <c r="MYW6" s="900"/>
      <c r="MYX6" s="900"/>
      <c r="MYY6" s="900"/>
      <c r="MYZ6" s="900"/>
      <c r="MZA6" s="900"/>
      <c r="MZB6" s="900"/>
      <c r="MZC6" s="900"/>
      <c r="MZD6" s="900"/>
      <c r="MZE6" s="900"/>
      <c r="MZF6" s="900"/>
      <c r="MZG6" s="900"/>
      <c r="MZH6" s="900"/>
      <c r="MZI6" s="900"/>
      <c r="MZJ6" s="900"/>
      <c r="MZK6" s="900"/>
      <c r="MZL6" s="900"/>
      <c r="MZM6" s="900"/>
      <c r="MZN6" s="900"/>
      <c r="MZO6" s="900"/>
      <c r="MZP6" s="900"/>
      <c r="MZQ6" s="900"/>
      <c r="MZR6" s="900"/>
      <c r="MZS6" s="900"/>
      <c r="MZT6" s="900"/>
      <c r="MZU6" s="900"/>
      <c r="MZV6" s="900"/>
      <c r="MZW6" s="900"/>
      <c r="MZX6" s="900"/>
      <c r="MZY6" s="900"/>
      <c r="MZZ6" s="900"/>
      <c r="NAA6" s="900"/>
      <c r="NAB6" s="900"/>
      <c r="NAC6" s="900"/>
      <c r="NAD6" s="900"/>
      <c r="NAE6" s="900"/>
      <c r="NAF6" s="900"/>
      <c r="NAG6" s="900"/>
      <c r="NAH6" s="900"/>
      <c r="NAI6" s="900"/>
      <c r="NAJ6" s="900"/>
      <c r="NAK6" s="900"/>
      <c r="NAL6" s="900"/>
      <c r="NAM6" s="900"/>
      <c r="NAN6" s="900"/>
      <c r="NAO6" s="900"/>
      <c r="NAP6" s="900"/>
      <c r="NAQ6" s="900"/>
      <c r="NAR6" s="900"/>
      <c r="NAS6" s="900"/>
      <c r="NAT6" s="900"/>
      <c r="NAU6" s="900"/>
      <c r="NAV6" s="900"/>
      <c r="NAW6" s="900"/>
      <c r="NAX6" s="900"/>
      <c r="NAY6" s="900"/>
      <c r="NAZ6" s="900"/>
      <c r="NBA6" s="900"/>
      <c r="NBB6" s="900"/>
      <c r="NBC6" s="900"/>
      <c r="NBD6" s="900"/>
      <c r="NBE6" s="900"/>
      <c r="NBF6" s="900"/>
      <c r="NBG6" s="900"/>
      <c r="NBH6" s="900"/>
      <c r="NBI6" s="900"/>
      <c r="NBJ6" s="900"/>
      <c r="NBK6" s="900"/>
      <c r="NBL6" s="900"/>
      <c r="NBM6" s="900"/>
      <c r="NBN6" s="900"/>
      <c r="NBO6" s="900"/>
      <c r="NBP6" s="900"/>
      <c r="NBQ6" s="900"/>
      <c r="NBR6" s="900"/>
      <c r="NBS6" s="900"/>
      <c r="NBT6" s="900"/>
      <c r="NBU6" s="900"/>
      <c r="NBV6" s="900"/>
      <c r="NBW6" s="900"/>
      <c r="NBX6" s="900"/>
      <c r="NBY6" s="900"/>
      <c r="NBZ6" s="900"/>
      <c r="NCA6" s="900"/>
      <c r="NCB6" s="900"/>
      <c r="NCC6" s="900"/>
      <c r="NCD6" s="900"/>
      <c r="NCE6" s="900"/>
      <c r="NCF6" s="900"/>
      <c r="NCG6" s="900"/>
      <c r="NCH6" s="900"/>
      <c r="NCI6" s="900"/>
      <c r="NCJ6" s="900"/>
      <c r="NCK6" s="900"/>
      <c r="NCL6" s="900"/>
      <c r="NCM6" s="900"/>
      <c r="NCN6" s="900"/>
      <c r="NCO6" s="900"/>
      <c r="NCP6" s="900"/>
      <c r="NCQ6" s="900"/>
      <c r="NCR6" s="900"/>
      <c r="NCS6" s="900"/>
      <c r="NCT6" s="900"/>
      <c r="NCU6" s="900"/>
      <c r="NCV6" s="900"/>
      <c r="NCW6" s="900"/>
      <c r="NCX6" s="900"/>
      <c r="NCY6" s="900"/>
      <c r="NCZ6" s="900"/>
      <c r="NDA6" s="900"/>
      <c r="NDB6" s="900"/>
      <c r="NDC6" s="900"/>
      <c r="NDD6" s="900"/>
      <c r="NDE6" s="900"/>
      <c r="NDF6" s="900"/>
      <c r="NDG6" s="900"/>
      <c r="NDH6" s="900"/>
      <c r="NDI6" s="900"/>
      <c r="NDJ6" s="900"/>
      <c r="NDK6" s="900"/>
      <c r="NDL6" s="900"/>
      <c r="NDM6" s="900"/>
      <c r="NDN6" s="900"/>
      <c r="NDO6" s="900"/>
      <c r="NDP6" s="900"/>
      <c r="NDQ6" s="900"/>
      <c r="NDR6" s="900"/>
      <c r="NDS6" s="900"/>
      <c r="NDT6" s="900"/>
      <c r="NDU6" s="900"/>
      <c r="NDV6" s="900"/>
      <c r="NDW6" s="900"/>
      <c r="NDX6" s="900"/>
      <c r="NDY6" s="900"/>
      <c r="NDZ6" s="900"/>
      <c r="NEA6" s="900"/>
      <c r="NEB6" s="900"/>
      <c r="NEC6" s="900"/>
      <c r="NED6" s="900"/>
      <c r="NEE6" s="900"/>
      <c r="NEF6" s="900"/>
      <c r="NEG6" s="900"/>
      <c r="NEH6" s="900"/>
      <c r="NEI6" s="900"/>
      <c r="NEJ6" s="900"/>
      <c r="NEK6" s="900"/>
      <c r="NEL6" s="900"/>
      <c r="NEM6" s="900"/>
      <c r="NEN6" s="900"/>
      <c r="NEO6" s="900"/>
      <c r="NEP6" s="900"/>
      <c r="NEQ6" s="900"/>
      <c r="NER6" s="900"/>
      <c r="NES6" s="900"/>
      <c r="NET6" s="900"/>
      <c r="NEU6" s="900"/>
      <c r="NEV6" s="900"/>
      <c r="NEW6" s="900"/>
      <c r="NEX6" s="900"/>
      <c r="NEY6" s="900"/>
      <c r="NEZ6" s="900"/>
      <c r="NFA6" s="900"/>
      <c r="NFB6" s="900"/>
      <c r="NFC6" s="900"/>
      <c r="NFD6" s="900"/>
      <c r="NFE6" s="900"/>
      <c r="NFF6" s="900"/>
      <c r="NFG6" s="900"/>
      <c r="NFH6" s="900"/>
      <c r="NFI6" s="900"/>
      <c r="NFJ6" s="900"/>
      <c r="NFK6" s="900"/>
      <c r="NFL6" s="900"/>
      <c r="NFM6" s="900"/>
      <c r="NFN6" s="900"/>
      <c r="NFO6" s="900"/>
      <c r="NFP6" s="900"/>
      <c r="NFQ6" s="900"/>
      <c r="NFR6" s="900"/>
      <c r="NFS6" s="900"/>
      <c r="NFT6" s="900"/>
      <c r="NFU6" s="900"/>
      <c r="NFV6" s="900"/>
      <c r="NFW6" s="900"/>
      <c r="NFX6" s="900"/>
      <c r="NFY6" s="900"/>
      <c r="NFZ6" s="900"/>
      <c r="NGA6" s="900"/>
      <c r="NGB6" s="900"/>
      <c r="NGC6" s="900"/>
      <c r="NGD6" s="900"/>
      <c r="NGE6" s="900"/>
      <c r="NGF6" s="900"/>
      <c r="NGG6" s="900"/>
      <c r="NGH6" s="900"/>
      <c r="NGI6" s="900"/>
      <c r="NGJ6" s="900"/>
      <c r="NGK6" s="900"/>
      <c r="NGL6" s="900"/>
      <c r="NGM6" s="900"/>
      <c r="NGN6" s="900"/>
      <c r="NGO6" s="900"/>
      <c r="NGP6" s="900"/>
      <c r="NGQ6" s="900"/>
      <c r="NGR6" s="900"/>
      <c r="NGS6" s="900"/>
      <c r="NGT6" s="900"/>
      <c r="NGU6" s="900"/>
      <c r="NGV6" s="900"/>
      <c r="NGW6" s="900"/>
      <c r="NGX6" s="900"/>
      <c r="NGY6" s="900"/>
      <c r="NGZ6" s="900"/>
      <c r="NHA6" s="900"/>
      <c r="NHB6" s="900"/>
      <c r="NHC6" s="900"/>
      <c r="NHD6" s="900"/>
      <c r="NHE6" s="900"/>
      <c r="NHF6" s="900"/>
      <c r="NHG6" s="900"/>
      <c r="NHH6" s="900"/>
      <c r="NHI6" s="900"/>
      <c r="NHJ6" s="900"/>
      <c r="NHK6" s="900"/>
      <c r="NHL6" s="900"/>
      <c r="NHM6" s="900"/>
      <c r="NHN6" s="900"/>
      <c r="NHO6" s="900"/>
      <c r="NHP6" s="900"/>
      <c r="NHQ6" s="900"/>
      <c r="NHR6" s="900"/>
      <c r="NHS6" s="900"/>
      <c r="NHT6" s="900"/>
      <c r="NHU6" s="900"/>
      <c r="NHV6" s="900"/>
      <c r="NHW6" s="900"/>
      <c r="NHX6" s="900"/>
      <c r="NHY6" s="900"/>
      <c r="NHZ6" s="900"/>
      <c r="NIA6" s="900"/>
      <c r="NIB6" s="900"/>
      <c r="NIC6" s="900"/>
      <c r="NID6" s="900"/>
      <c r="NIE6" s="900"/>
      <c r="NIF6" s="900"/>
      <c r="NIG6" s="900"/>
      <c r="NIH6" s="900"/>
      <c r="NII6" s="900"/>
      <c r="NIJ6" s="900"/>
      <c r="NIK6" s="900"/>
      <c r="NIL6" s="900"/>
      <c r="NIM6" s="900"/>
      <c r="NIN6" s="900"/>
      <c r="NIO6" s="900"/>
      <c r="NIP6" s="900"/>
      <c r="NIQ6" s="900"/>
      <c r="NIR6" s="900"/>
      <c r="NIS6" s="900"/>
      <c r="NIT6" s="900"/>
      <c r="NIU6" s="900"/>
      <c r="NIV6" s="900"/>
      <c r="NIW6" s="900"/>
      <c r="NIX6" s="900"/>
      <c r="NIY6" s="900"/>
      <c r="NIZ6" s="900"/>
      <c r="NJA6" s="900"/>
      <c r="NJB6" s="900"/>
      <c r="NJC6" s="900"/>
      <c r="NJD6" s="900"/>
      <c r="NJE6" s="900"/>
      <c r="NJF6" s="900"/>
      <c r="NJG6" s="900"/>
      <c r="NJH6" s="900"/>
      <c r="NJI6" s="900"/>
      <c r="NJJ6" s="900"/>
      <c r="NJK6" s="900"/>
      <c r="NJL6" s="900"/>
      <c r="NJM6" s="900"/>
      <c r="NJN6" s="900"/>
      <c r="NJO6" s="900"/>
      <c r="NJP6" s="900"/>
      <c r="NJQ6" s="900"/>
      <c r="NJR6" s="900"/>
      <c r="NJS6" s="900"/>
      <c r="NJT6" s="900"/>
      <c r="NJU6" s="900"/>
      <c r="NJV6" s="900"/>
      <c r="NJW6" s="900"/>
      <c r="NJX6" s="900"/>
      <c r="NJY6" s="900"/>
      <c r="NJZ6" s="900"/>
      <c r="NKA6" s="900"/>
      <c r="NKB6" s="900"/>
      <c r="NKC6" s="900"/>
      <c r="NKD6" s="900"/>
      <c r="NKE6" s="900"/>
      <c r="NKF6" s="900"/>
      <c r="NKG6" s="900"/>
      <c r="NKH6" s="900"/>
      <c r="NKI6" s="900"/>
      <c r="NKJ6" s="900"/>
      <c r="NKK6" s="900"/>
      <c r="NKL6" s="900"/>
      <c r="NKM6" s="900"/>
      <c r="NKN6" s="900"/>
      <c r="NKO6" s="900"/>
      <c r="NKP6" s="900"/>
      <c r="NKQ6" s="900"/>
      <c r="NKR6" s="900"/>
      <c r="NKS6" s="900"/>
      <c r="NKT6" s="900"/>
      <c r="NKU6" s="900"/>
      <c r="NKV6" s="900"/>
      <c r="NKW6" s="900"/>
      <c r="NKX6" s="900"/>
      <c r="NKY6" s="900"/>
      <c r="NKZ6" s="900"/>
      <c r="NLA6" s="900"/>
      <c r="NLB6" s="900"/>
      <c r="NLC6" s="900"/>
      <c r="NLD6" s="900"/>
      <c r="NLE6" s="900"/>
      <c r="NLF6" s="900"/>
      <c r="NLG6" s="900"/>
      <c r="NLH6" s="900"/>
      <c r="NLI6" s="900"/>
      <c r="NLJ6" s="900"/>
      <c r="NLK6" s="900"/>
      <c r="NLL6" s="900"/>
      <c r="NLM6" s="900"/>
      <c r="NLN6" s="900"/>
      <c r="NLO6" s="900"/>
      <c r="NLP6" s="900"/>
      <c r="NLQ6" s="900"/>
      <c r="NLR6" s="900"/>
      <c r="NLS6" s="900"/>
      <c r="NLT6" s="900"/>
      <c r="NLU6" s="900"/>
      <c r="NLV6" s="900"/>
      <c r="NLW6" s="900"/>
      <c r="NLX6" s="900"/>
      <c r="NLY6" s="900"/>
      <c r="NLZ6" s="900"/>
      <c r="NMA6" s="900"/>
      <c r="NMB6" s="900"/>
      <c r="NMC6" s="900"/>
      <c r="NMD6" s="900"/>
      <c r="NME6" s="900"/>
      <c r="NMF6" s="900"/>
      <c r="NMG6" s="900"/>
      <c r="NMH6" s="900"/>
      <c r="NMI6" s="900"/>
      <c r="NMJ6" s="900"/>
      <c r="NMK6" s="900"/>
      <c r="NML6" s="900"/>
      <c r="NMM6" s="900"/>
      <c r="NMN6" s="900"/>
      <c r="NMO6" s="900"/>
      <c r="NMP6" s="900"/>
      <c r="NMQ6" s="900"/>
      <c r="NMR6" s="900"/>
      <c r="NMS6" s="900"/>
      <c r="NMT6" s="900"/>
      <c r="NMU6" s="900"/>
      <c r="NMV6" s="900"/>
      <c r="NMW6" s="900"/>
      <c r="NMX6" s="900"/>
      <c r="NMY6" s="900"/>
      <c r="NMZ6" s="900"/>
      <c r="NNA6" s="900"/>
      <c r="NNB6" s="900"/>
      <c r="NNC6" s="900"/>
      <c r="NND6" s="900"/>
      <c r="NNE6" s="900"/>
      <c r="NNF6" s="900"/>
      <c r="NNG6" s="900"/>
      <c r="NNH6" s="900"/>
      <c r="NNI6" s="900"/>
      <c r="NNJ6" s="900"/>
      <c r="NNK6" s="900"/>
      <c r="NNL6" s="900"/>
      <c r="NNM6" s="900"/>
      <c r="NNN6" s="900"/>
      <c r="NNO6" s="900"/>
      <c r="NNP6" s="900"/>
      <c r="NNQ6" s="900"/>
      <c r="NNR6" s="900"/>
      <c r="NNS6" s="900"/>
      <c r="NNT6" s="900"/>
      <c r="NNU6" s="900"/>
      <c r="NNV6" s="900"/>
      <c r="NNW6" s="900"/>
      <c r="NNX6" s="900"/>
      <c r="NNY6" s="900"/>
      <c r="NNZ6" s="900"/>
      <c r="NOA6" s="900"/>
      <c r="NOB6" s="900"/>
      <c r="NOC6" s="900"/>
      <c r="NOD6" s="900"/>
      <c r="NOE6" s="900"/>
      <c r="NOF6" s="900"/>
      <c r="NOG6" s="900"/>
      <c r="NOH6" s="900"/>
      <c r="NOI6" s="900"/>
      <c r="NOJ6" s="900"/>
      <c r="NOK6" s="900"/>
      <c r="NOL6" s="900"/>
      <c r="NOM6" s="900"/>
      <c r="NON6" s="900"/>
      <c r="NOO6" s="900"/>
      <c r="NOP6" s="900"/>
      <c r="NOQ6" s="900"/>
      <c r="NOR6" s="900"/>
      <c r="NOS6" s="900"/>
      <c r="NOT6" s="900"/>
      <c r="NOU6" s="900"/>
      <c r="NOV6" s="900"/>
      <c r="NOW6" s="900"/>
      <c r="NOX6" s="900"/>
      <c r="NOY6" s="900"/>
      <c r="NOZ6" s="900"/>
      <c r="NPA6" s="900"/>
      <c r="NPB6" s="900"/>
      <c r="NPC6" s="900"/>
      <c r="NPD6" s="900"/>
      <c r="NPE6" s="900"/>
      <c r="NPF6" s="900"/>
      <c r="NPG6" s="900"/>
      <c r="NPH6" s="900"/>
      <c r="NPI6" s="900"/>
      <c r="NPJ6" s="900"/>
      <c r="NPK6" s="900"/>
      <c r="NPL6" s="900"/>
      <c r="NPM6" s="900"/>
      <c r="NPN6" s="900"/>
      <c r="NPO6" s="900"/>
      <c r="NPP6" s="900"/>
      <c r="NPQ6" s="900"/>
      <c r="NPR6" s="900"/>
      <c r="NPS6" s="900"/>
      <c r="NPT6" s="900"/>
      <c r="NPU6" s="900"/>
      <c r="NPV6" s="900"/>
      <c r="NPW6" s="900"/>
      <c r="NPX6" s="900"/>
      <c r="NPY6" s="900"/>
      <c r="NPZ6" s="900"/>
      <c r="NQA6" s="900"/>
      <c r="NQB6" s="900"/>
      <c r="NQC6" s="900"/>
      <c r="NQD6" s="900"/>
      <c r="NQE6" s="900"/>
      <c r="NQF6" s="900"/>
      <c r="NQG6" s="900"/>
      <c r="NQH6" s="900"/>
      <c r="NQI6" s="900"/>
      <c r="NQJ6" s="900"/>
      <c r="NQK6" s="900"/>
      <c r="NQL6" s="900"/>
      <c r="NQM6" s="900"/>
      <c r="NQN6" s="900"/>
      <c r="NQO6" s="900"/>
      <c r="NQP6" s="900"/>
      <c r="NQQ6" s="900"/>
      <c r="NQR6" s="900"/>
      <c r="NQS6" s="900"/>
      <c r="NQT6" s="900"/>
      <c r="NQU6" s="900"/>
      <c r="NQV6" s="900"/>
      <c r="NQW6" s="900"/>
      <c r="NQX6" s="900"/>
      <c r="NQY6" s="900"/>
      <c r="NQZ6" s="900"/>
      <c r="NRA6" s="900"/>
      <c r="NRB6" s="900"/>
      <c r="NRC6" s="900"/>
      <c r="NRD6" s="900"/>
      <c r="NRE6" s="900"/>
      <c r="NRF6" s="900"/>
      <c r="NRG6" s="900"/>
      <c r="NRH6" s="900"/>
      <c r="NRI6" s="900"/>
      <c r="NRJ6" s="900"/>
      <c r="NRK6" s="900"/>
      <c r="NRL6" s="900"/>
      <c r="NRM6" s="900"/>
      <c r="NRN6" s="900"/>
      <c r="NRO6" s="900"/>
      <c r="NRP6" s="900"/>
      <c r="NRQ6" s="900"/>
      <c r="NRR6" s="900"/>
      <c r="NRS6" s="900"/>
      <c r="NRT6" s="900"/>
      <c r="NRU6" s="900"/>
      <c r="NRV6" s="900"/>
      <c r="NRW6" s="900"/>
      <c r="NRX6" s="900"/>
      <c r="NRY6" s="900"/>
      <c r="NRZ6" s="900"/>
      <c r="NSA6" s="900"/>
      <c r="NSB6" s="900"/>
      <c r="NSC6" s="900"/>
      <c r="NSD6" s="900"/>
      <c r="NSE6" s="900"/>
      <c r="NSF6" s="900"/>
      <c r="NSG6" s="900"/>
      <c r="NSH6" s="900"/>
      <c r="NSI6" s="900"/>
      <c r="NSJ6" s="900"/>
      <c r="NSK6" s="900"/>
      <c r="NSL6" s="900"/>
      <c r="NSM6" s="900"/>
      <c r="NSN6" s="900"/>
      <c r="NSO6" s="900"/>
      <c r="NSP6" s="900"/>
      <c r="NSQ6" s="900"/>
      <c r="NSR6" s="900"/>
      <c r="NSS6" s="900"/>
      <c r="NST6" s="900"/>
      <c r="NSU6" s="900"/>
      <c r="NSV6" s="900"/>
      <c r="NSW6" s="900"/>
      <c r="NSX6" s="900"/>
      <c r="NSY6" s="900"/>
      <c r="NSZ6" s="900"/>
      <c r="NTA6" s="900"/>
      <c r="NTB6" s="900"/>
      <c r="NTC6" s="900"/>
      <c r="NTD6" s="900"/>
      <c r="NTE6" s="900"/>
      <c r="NTF6" s="900"/>
      <c r="NTG6" s="900"/>
      <c r="NTH6" s="900"/>
      <c r="NTI6" s="900"/>
      <c r="NTJ6" s="900"/>
      <c r="NTK6" s="900"/>
      <c r="NTL6" s="900"/>
      <c r="NTM6" s="900"/>
      <c r="NTN6" s="900"/>
      <c r="NTO6" s="900"/>
      <c r="NTP6" s="900"/>
      <c r="NTQ6" s="900"/>
      <c r="NTR6" s="900"/>
      <c r="NTS6" s="900"/>
      <c r="NTT6" s="900"/>
      <c r="NTU6" s="900"/>
      <c r="NTV6" s="900"/>
      <c r="NTW6" s="900"/>
      <c r="NTX6" s="900"/>
      <c r="NTY6" s="900"/>
      <c r="NTZ6" s="900"/>
      <c r="NUA6" s="900"/>
      <c r="NUB6" s="900"/>
      <c r="NUC6" s="900"/>
      <c r="NUD6" s="900"/>
      <c r="NUE6" s="900"/>
      <c r="NUF6" s="900"/>
      <c r="NUG6" s="900"/>
      <c r="NUH6" s="900"/>
      <c r="NUI6" s="900"/>
      <c r="NUJ6" s="900"/>
      <c r="NUK6" s="900"/>
      <c r="NUL6" s="900"/>
      <c r="NUM6" s="900"/>
      <c r="NUN6" s="900"/>
      <c r="NUO6" s="900"/>
      <c r="NUP6" s="900"/>
      <c r="NUQ6" s="900"/>
      <c r="NUR6" s="900"/>
      <c r="NUS6" s="900"/>
      <c r="NUT6" s="900"/>
      <c r="NUU6" s="900"/>
      <c r="NUV6" s="900"/>
      <c r="NUW6" s="900"/>
      <c r="NUX6" s="900"/>
      <c r="NUY6" s="900"/>
      <c r="NUZ6" s="900"/>
      <c r="NVA6" s="900"/>
      <c r="NVB6" s="900"/>
      <c r="NVC6" s="900"/>
      <c r="NVD6" s="900"/>
      <c r="NVE6" s="900"/>
      <c r="NVF6" s="900"/>
      <c r="NVG6" s="900"/>
      <c r="NVH6" s="900"/>
      <c r="NVI6" s="900"/>
      <c r="NVJ6" s="900"/>
      <c r="NVK6" s="900"/>
      <c r="NVL6" s="900"/>
      <c r="NVM6" s="900"/>
      <c r="NVN6" s="900"/>
      <c r="NVO6" s="900"/>
      <c r="NVP6" s="900"/>
      <c r="NVQ6" s="900"/>
      <c r="NVR6" s="900"/>
      <c r="NVS6" s="900"/>
      <c r="NVT6" s="900"/>
      <c r="NVU6" s="900"/>
      <c r="NVV6" s="900"/>
      <c r="NVW6" s="900"/>
      <c r="NVX6" s="900"/>
      <c r="NVY6" s="900"/>
      <c r="NVZ6" s="900"/>
      <c r="NWA6" s="900"/>
      <c r="NWB6" s="900"/>
      <c r="NWC6" s="900"/>
      <c r="NWD6" s="900"/>
      <c r="NWE6" s="900"/>
      <c r="NWF6" s="900"/>
      <c r="NWG6" s="900"/>
      <c r="NWH6" s="900"/>
      <c r="NWI6" s="900"/>
      <c r="NWJ6" s="900"/>
      <c r="NWK6" s="900"/>
      <c r="NWL6" s="900"/>
      <c r="NWM6" s="900"/>
      <c r="NWN6" s="900"/>
      <c r="NWO6" s="900"/>
      <c r="NWP6" s="900"/>
      <c r="NWQ6" s="900"/>
      <c r="NWR6" s="900"/>
      <c r="NWS6" s="900"/>
      <c r="NWT6" s="900"/>
      <c r="NWU6" s="900"/>
      <c r="NWV6" s="900"/>
      <c r="NWW6" s="900"/>
      <c r="NWX6" s="900"/>
      <c r="NWY6" s="900"/>
      <c r="NWZ6" s="900"/>
      <c r="NXA6" s="900"/>
      <c r="NXB6" s="900"/>
      <c r="NXC6" s="900"/>
      <c r="NXD6" s="900"/>
      <c r="NXE6" s="900"/>
      <c r="NXF6" s="900"/>
      <c r="NXG6" s="900"/>
      <c r="NXH6" s="900"/>
      <c r="NXI6" s="900"/>
      <c r="NXJ6" s="900"/>
      <c r="NXK6" s="900"/>
      <c r="NXL6" s="900"/>
      <c r="NXM6" s="900"/>
      <c r="NXN6" s="900"/>
      <c r="NXO6" s="900"/>
      <c r="NXP6" s="900"/>
      <c r="NXQ6" s="900"/>
      <c r="NXR6" s="900"/>
      <c r="NXS6" s="900"/>
      <c r="NXT6" s="900"/>
      <c r="NXU6" s="900"/>
      <c r="NXV6" s="900"/>
      <c r="NXW6" s="900"/>
      <c r="NXX6" s="900"/>
      <c r="NXY6" s="900"/>
      <c r="NXZ6" s="900"/>
      <c r="NYA6" s="900"/>
      <c r="NYB6" s="900"/>
      <c r="NYC6" s="900"/>
      <c r="NYD6" s="900"/>
      <c r="NYE6" s="900"/>
      <c r="NYF6" s="900"/>
      <c r="NYG6" s="900"/>
      <c r="NYH6" s="900"/>
      <c r="NYI6" s="900"/>
      <c r="NYJ6" s="900"/>
      <c r="NYK6" s="900"/>
      <c r="NYL6" s="900"/>
      <c r="NYM6" s="900"/>
      <c r="NYN6" s="900"/>
      <c r="NYO6" s="900"/>
      <c r="NYP6" s="900"/>
      <c r="NYQ6" s="900"/>
      <c r="NYR6" s="900"/>
      <c r="NYS6" s="900"/>
      <c r="NYT6" s="900"/>
      <c r="NYU6" s="900"/>
      <c r="NYV6" s="900"/>
      <c r="NYW6" s="900"/>
      <c r="NYX6" s="900"/>
      <c r="NYY6" s="900"/>
      <c r="NYZ6" s="900"/>
      <c r="NZA6" s="900"/>
      <c r="NZB6" s="900"/>
      <c r="NZC6" s="900"/>
      <c r="NZD6" s="900"/>
      <c r="NZE6" s="900"/>
      <c r="NZF6" s="900"/>
      <c r="NZG6" s="900"/>
      <c r="NZH6" s="900"/>
      <c r="NZI6" s="900"/>
      <c r="NZJ6" s="900"/>
      <c r="NZK6" s="900"/>
      <c r="NZL6" s="900"/>
      <c r="NZM6" s="900"/>
      <c r="NZN6" s="900"/>
      <c r="NZO6" s="900"/>
      <c r="NZP6" s="900"/>
      <c r="NZQ6" s="900"/>
      <c r="NZR6" s="900"/>
      <c r="NZS6" s="900"/>
      <c r="NZT6" s="900"/>
      <c r="NZU6" s="900"/>
      <c r="NZV6" s="900"/>
      <c r="NZW6" s="900"/>
      <c r="NZX6" s="900"/>
      <c r="NZY6" s="900"/>
      <c r="NZZ6" s="900"/>
      <c r="OAA6" s="900"/>
      <c r="OAB6" s="900"/>
      <c r="OAC6" s="900"/>
      <c r="OAD6" s="900"/>
      <c r="OAE6" s="900"/>
      <c r="OAF6" s="900"/>
      <c r="OAG6" s="900"/>
      <c r="OAH6" s="900"/>
      <c r="OAI6" s="900"/>
      <c r="OAJ6" s="900"/>
      <c r="OAK6" s="900"/>
      <c r="OAL6" s="900"/>
      <c r="OAM6" s="900"/>
      <c r="OAN6" s="900"/>
      <c r="OAO6" s="900"/>
      <c r="OAP6" s="900"/>
      <c r="OAQ6" s="900"/>
      <c r="OAR6" s="900"/>
      <c r="OAS6" s="900"/>
      <c r="OAT6" s="900"/>
      <c r="OAU6" s="900"/>
      <c r="OAV6" s="900"/>
      <c r="OAW6" s="900"/>
      <c r="OAX6" s="900"/>
      <c r="OAY6" s="900"/>
      <c r="OAZ6" s="900"/>
      <c r="OBA6" s="900"/>
      <c r="OBB6" s="900"/>
      <c r="OBC6" s="900"/>
      <c r="OBD6" s="900"/>
      <c r="OBE6" s="900"/>
      <c r="OBF6" s="900"/>
      <c r="OBG6" s="900"/>
      <c r="OBH6" s="900"/>
      <c r="OBI6" s="900"/>
      <c r="OBJ6" s="900"/>
      <c r="OBK6" s="900"/>
      <c r="OBL6" s="900"/>
      <c r="OBM6" s="900"/>
      <c r="OBN6" s="900"/>
      <c r="OBO6" s="900"/>
      <c r="OBP6" s="900"/>
      <c r="OBQ6" s="900"/>
      <c r="OBR6" s="900"/>
      <c r="OBS6" s="900"/>
      <c r="OBT6" s="900"/>
      <c r="OBU6" s="900"/>
      <c r="OBV6" s="900"/>
      <c r="OBW6" s="900"/>
      <c r="OBX6" s="900"/>
      <c r="OBY6" s="900"/>
      <c r="OBZ6" s="900"/>
      <c r="OCA6" s="900"/>
      <c r="OCB6" s="900"/>
      <c r="OCC6" s="900"/>
      <c r="OCD6" s="900"/>
      <c r="OCE6" s="900"/>
      <c r="OCF6" s="900"/>
      <c r="OCG6" s="900"/>
      <c r="OCH6" s="900"/>
      <c r="OCI6" s="900"/>
      <c r="OCJ6" s="900"/>
      <c r="OCK6" s="900"/>
      <c r="OCL6" s="900"/>
      <c r="OCM6" s="900"/>
      <c r="OCN6" s="900"/>
      <c r="OCO6" s="900"/>
      <c r="OCP6" s="900"/>
      <c r="OCQ6" s="900"/>
      <c r="OCR6" s="900"/>
      <c r="OCS6" s="900"/>
      <c r="OCT6" s="900"/>
      <c r="OCU6" s="900"/>
      <c r="OCV6" s="900"/>
      <c r="OCW6" s="900"/>
      <c r="OCX6" s="900"/>
      <c r="OCY6" s="900"/>
      <c r="OCZ6" s="900"/>
      <c r="ODA6" s="900"/>
      <c r="ODB6" s="900"/>
      <c r="ODC6" s="900"/>
      <c r="ODD6" s="900"/>
      <c r="ODE6" s="900"/>
      <c r="ODF6" s="900"/>
      <c r="ODG6" s="900"/>
      <c r="ODH6" s="900"/>
      <c r="ODI6" s="900"/>
      <c r="ODJ6" s="900"/>
      <c r="ODK6" s="900"/>
      <c r="ODL6" s="900"/>
      <c r="ODM6" s="900"/>
      <c r="ODN6" s="900"/>
      <c r="ODO6" s="900"/>
      <c r="ODP6" s="900"/>
      <c r="ODQ6" s="900"/>
      <c r="ODR6" s="900"/>
      <c r="ODS6" s="900"/>
      <c r="ODT6" s="900"/>
      <c r="ODU6" s="900"/>
      <c r="ODV6" s="900"/>
      <c r="ODW6" s="900"/>
      <c r="ODX6" s="900"/>
      <c r="ODY6" s="900"/>
      <c r="ODZ6" s="900"/>
      <c r="OEA6" s="900"/>
      <c r="OEB6" s="900"/>
      <c r="OEC6" s="900"/>
      <c r="OED6" s="900"/>
      <c r="OEE6" s="900"/>
      <c r="OEF6" s="900"/>
      <c r="OEG6" s="900"/>
      <c r="OEH6" s="900"/>
      <c r="OEI6" s="900"/>
      <c r="OEJ6" s="900"/>
      <c r="OEK6" s="900"/>
      <c r="OEL6" s="900"/>
      <c r="OEM6" s="900"/>
      <c r="OEN6" s="900"/>
      <c r="OEO6" s="900"/>
      <c r="OEP6" s="900"/>
      <c r="OEQ6" s="900"/>
      <c r="OER6" s="900"/>
      <c r="OES6" s="900"/>
      <c r="OET6" s="900"/>
      <c r="OEU6" s="900"/>
      <c r="OEV6" s="900"/>
      <c r="OEW6" s="900"/>
      <c r="OEX6" s="900"/>
      <c r="OEY6" s="900"/>
      <c r="OEZ6" s="900"/>
      <c r="OFA6" s="900"/>
      <c r="OFB6" s="900"/>
      <c r="OFC6" s="900"/>
      <c r="OFD6" s="900"/>
      <c r="OFE6" s="900"/>
      <c r="OFF6" s="900"/>
      <c r="OFG6" s="900"/>
      <c r="OFH6" s="900"/>
      <c r="OFI6" s="900"/>
      <c r="OFJ6" s="900"/>
      <c r="OFK6" s="900"/>
      <c r="OFL6" s="900"/>
      <c r="OFM6" s="900"/>
      <c r="OFN6" s="900"/>
      <c r="OFO6" s="900"/>
      <c r="OFP6" s="900"/>
      <c r="OFQ6" s="900"/>
      <c r="OFR6" s="900"/>
      <c r="OFS6" s="900"/>
      <c r="OFT6" s="900"/>
      <c r="OFU6" s="900"/>
      <c r="OFV6" s="900"/>
      <c r="OFW6" s="900"/>
      <c r="OFX6" s="900"/>
      <c r="OFY6" s="900"/>
      <c r="OFZ6" s="900"/>
      <c r="OGA6" s="900"/>
      <c r="OGB6" s="900"/>
      <c r="OGC6" s="900"/>
      <c r="OGD6" s="900"/>
      <c r="OGE6" s="900"/>
      <c r="OGF6" s="900"/>
      <c r="OGG6" s="900"/>
      <c r="OGH6" s="900"/>
      <c r="OGI6" s="900"/>
      <c r="OGJ6" s="900"/>
      <c r="OGK6" s="900"/>
      <c r="OGL6" s="900"/>
      <c r="OGM6" s="900"/>
      <c r="OGN6" s="900"/>
      <c r="OGO6" s="900"/>
      <c r="OGP6" s="900"/>
      <c r="OGQ6" s="900"/>
      <c r="OGR6" s="900"/>
      <c r="OGS6" s="900"/>
      <c r="OGT6" s="900"/>
      <c r="OGU6" s="900"/>
      <c r="OGV6" s="900"/>
      <c r="OGW6" s="900"/>
      <c r="OGX6" s="900"/>
      <c r="OGY6" s="900"/>
      <c r="OGZ6" s="900"/>
      <c r="OHA6" s="900"/>
      <c r="OHB6" s="900"/>
      <c r="OHC6" s="900"/>
      <c r="OHD6" s="900"/>
      <c r="OHE6" s="900"/>
      <c r="OHF6" s="900"/>
      <c r="OHG6" s="900"/>
      <c r="OHH6" s="900"/>
      <c r="OHI6" s="900"/>
      <c r="OHJ6" s="900"/>
      <c r="OHK6" s="900"/>
      <c r="OHL6" s="900"/>
      <c r="OHM6" s="900"/>
      <c r="OHN6" s="900"/>
      <c r="OHO6" s="900"/>
      <c r="OHP6" s="900"/>
      <c r="OHQ6" s="900"/>
      <c r="OHR6" s="900"/>
      <c r="OHS6" s="900"/>
      <c r="OHT6" s="900"/>
      <c r="OHU6" s="900"/>
      <c r="OHV6" s="900"/>
      <c r="OHW6" s="900"/>
      <c r="OHX6" s="900"/>
      <c r="OHY6" s="900"/>
      <c r="OHZ6" s="900"/>
      <c r="OIA6" s="900"/>
      <c r="OIB6" s="900"/>
      <c r="OIC6" s="900"/>
      <c r="OID6" s="900"/>
      <c r="OIE6" s="900"/>
      <c r="OIF6" s="900"/>
      <c r="OIG6" s="900"/>
      <c r="OIH6" s="900"/>
      <c r="OII6" s="900"/>
      <c r="OIJ6" s="900"/>
      <c r="OIK6" s="900"/>
      <c r="OIL6" s="900"/>
      <c r="OIM6" s="900"/>
      <c r="OIN6" s="900"/>
      <c r="OIO6" s="900"/>
      <c r="OIP6" s="900"/>
      <c r="OIQ6" s="900"/>
      <c r="OIR6" s="900"/>
      <c r="OIS6" s="900"/>
      <c r="OIT6" s="900"/>
      <c r="OIU6" s="900"/>
      <c r="OIV6" s="900"/>
      <c r="OIW6" s="900"/>
      <c r="OIX6" s="900"/>
      <c r="OIY6" s="900"/>
      <c r="OIZ6" s="900"/>
      <c r="OJA6" s="900"/>
      <c r="OJB6" s="900"/>
      <c r="OJC6" s="900"/>
      <c r="OJD6" s="900"/>
      <c r="OJE6" s="900"/>
      <c r="OJF6" s="900"/>
      <c r="OJG6" s="900"/>
      <c r="OJH6" s="900"/>
      <c r="OJI6" s="900"/>
      <c r="OJJ6" s="900"/>
      <c r="OJK6" s="900"/>
      <c r="OJL6" s="900"/>
      <c r="OJM6" s="900"/>
      <c r="OJN6" s="900"/>
      <c r="OJO6" s="900"/>
      <c r="OJP6" s="900"/>
      <c r="OJQ6" s="900"/>
      <c r="OJR6" s="900"/>
      <c r="OJS6" s="900"/>
      <c r="OJT6" s="900"/>
      <c r="OJU6" s="900"/>
      <c r="OJV6" s="900"/>
      <c r="OJW6" s="900"/>
      <c r="OJX6" s="900"/>
      <c r="OJY6" s="900"/>
      <c r="OJZ6" s="900"/>
      <c r="OKA6" s="900"/>
      <c r="OKB6" s="900"/>
      <c r="OKC6" s="900"/>
      <c r="OKD6" s="900"/>
      <c r="OKE6" s="900"/>
      <c r="OKF6" s="900"/>
      <c r="OKG6" s="900"/>
      <c r="OKH6" s="900"/>
      <c r="OKI6" s="900"/>
      <c r="OKJ6" s="900"/>
      <c r="OKK6" s="900"/>
      <c r="OKL6" s="900"/>
      <c r="OKM6" s="900"/>
      <c r="OKN6" s="900"/>
      <c r="OKO6" s="900"/>
      <c r="OKP6" s="900"/>
      <c r="OKQ6" s="900"/>
      <c r="OKR6" s="900"/>
      <c r="OKS6" s="900"/>
      <c r="OKT6" s="900"/>
      <c r="OKU6" s="900"/>
      <c r="OKV6" s="900"/>
      <c r="OKW6" s="900"/>
      <c r="OKX6" s="900"/>
      <c r="OKY6" s="900"/>
      <c r="OKZ6" s="900"/>
      <c r="OLA6" s="900"/>
      <c r="OLB6" s="900"/>
      <c r="OLC6" s="900"/>
      <c r="OLD6" s="900"/>
      <c r="OLE6" s="900"/>
      <c r="OLF6" s="900"/>
      <c r="OLG6" s="900"/>
      <c r="OLH6" s="900"/>
      <c r="OLI6" s="900"/>
      <c r="OLJ6" s="900"/>
      <c r="OLK6" s="900"/>
      <c r="OLL6" s="900"/>
      <c r="OLM6" s="900"/>
      <c r="OLN6" s="900"/>
      <c r="OLO6" s="900"/>
      <c r="OLP6" s="900"/>
      <c r="OLQ6" s="900"/>
      <c r="OLR6" s="900"/>
      <c r="OLS6" s="900"/>
      <c r="OLT6" s="900"/>
      <c r="OLU6" s="900"/>
      <c r="OLV6" s="900"/>
      <c r="OLW6" s="900"/>
      <c r="OLX6" s="900"/>
      <c r="OLY6" s="900"/>
      <c r="OLZ6" s="900"/>
      <c r="OMA6" s="900"/>
      <c r="OMB6" s="900"/>
      <c r="OMC6" s="900"/>
      <c r="OMD6" s="900"/>
      <c r="OME6" s="900"/>
      <c r="OMF6" s="900"/>
      <c r="OMG6" s="900"/>
      <c r="OMH6" s="900"/>
      <c r="OMI6" s="900"/>
      <c r="OMJ6" s="900"/>
      <c r="OMK6" s="900"/>
      <c r="OML6" s="900"/>
      <c r="OMM6" s="900"/>
      <c r="OMN6" s="900"/>
      <c r="OMO6" s="900"/>
      <c r="OMP6" s="900"/>
      <c r="OMQ6" s="900"/>
      <c r="OMR6" s="900"/>
      <c r="OMS6" s="900"/>
      <c r="OMT6" s="900"/>
      <c r="OMU6" s="900"/>
      <c r="OMV6" s="900"/>
      <c r="OMW6" s="900"/>
      <c r="OMX6" s="900"/>
      <c r="OMY6" s="900"/>
      <c r="OMZ6" s="900"/>
      <c r="ONA6" s="900"/>
      <c r="ONB6" s="900"/>
      <c r="ONC6" s="900"/>
      <c r="OND6" s="900"/>
      <c r="ONE6" s="900"/>
      <c r="ONF6" s="900"/>
      <c r="ONG6" s="900"/>
      <c r="ONH6" s="900"/>
      <c r="ONI6" s="900"/>
      <c r="ONJ6" s="900"/>
      <c r="ONK6" s="900"/>
      <c r="ONL6" s="900"/>
      <c r="ONM6" s="900"/>
      <c r="ONN6" s="900"/>
      <c r="ONO6" s="900"/>
      <c r="ONP6" s="900"/>
      <c r="ONQ6" s="900"/>
      <c r="ONR6" s="900"/>
      <c r="ONS6" s="900"/>
      <c r="ONT6" s="900"/>
      <c r="ONU6" s="900"/>
      <c r="ONV6" s="900"/>
      <c r="ONW6" s="900"/>
      <c r="ONX6" s="900"/>
      <c r="ONY6" s="900"/>
      <c r="ONZ6" s="900"/>
      <c r="OOA6" s="900"/>
      <c r="OOB6" s="900"/>
      <c r="OOC6" s="900"/>
      <c r="OOD6" s="900"/>
      <c r="OOE6" s="900"/>
      <c r="OOF6" s="900"/>
      <c r="OOG6" s="900"/>
      <c r="OOH6" s="900"/>
      <c r="OOI6" s="900"/>
      <c r="OOJ6" s="900"/>
      <c r="OOK6" s="900"/>
      <c r="OOL6" s="900"/>
      <c r="OOM6" s="900"/>
      <c r="OON6" s="900"/>
      <c r="OOO6" s="900"/>
      <c r="OOP6" s="900"/>
      <c r="OOQ6" s="900"/>
      <c r="OOR6" s="900"/>
      <c r="OOS6" s="900"/>
      <c r="OOT6" s="900"/>
      <c r="OOU6" s="900"/>
      <c r="OOV6" s="900"/>
      <c r="OOW6" s="900"/>
      <c r="OOX6" s="900"/>
      <c r="OOY6" s="900"/>
      <c r="OOZ6" s="900"/>
      <c r="OPA6" s="900"/>
      <c r="OPB6" s="900"/>
      <c r="OPC6" s="900"/>
      <c r="OPD6" s="900"/>
      <c r="OPE6" s="900"/>
      <c r="OPF6" s="900"/>
      <c r="OPG6" s="900"/>
      <c r="OPH6" s="900"/>
      <c r="OPI6" s="900"/>
      <c r="OPJ6" s="900"/>
      <c r="OPK6" s="900"/>
      <c r="OPL6" s="900"/>
      <c r="OPM6" s="900"/>
      <c r="OPN6" s="900"/>
      <c r="OPO6" s="900"/>
      <c r="OPP6" s="900"/>
      <c r="OPQ6" s="900"/>
      <c r="OPR6" s="900"/>
      <c r="OPS6" s="900"/>
      <c r="OPT6" s="900"/>
      <c r="OPU6" s="900"/>
      <c r="OPV6" s="900"/>
      <c r="OPW6" s="900"/>
      <c r="OPX6" s="900"/>
      <c r="OPY6" s="900"/>
      <c r="OPZ6" s="900"/>
      <c r="OQA6" s="900"/>
      <c r="OQB6" s="900"/>
      <c r="OQC6" s="900"/>
      <c r="OQD6" s="900"/>
      <c r="OQE6" s="900"/>
      <c r="OQF6" s="900"/>
      <c r="OQG6" s="900"/>
      <c r="OQH6" s="900"/>
      <c r="OQI6" s="900"/>
      <c r="OQJ6" s="900"/>
      <c r="OQK6" s="900"/>
      <c r="OQL6" s="900"/>
      <c r="OQM6" s="900"/>
      <c r="OQN6" s="900"/>
      <c r="OQO6" s="900"/>
      <c r="OQP6" s="900"/>
      <c r="OQQ6" s="900"/>
      <c r="OQR6" s="900"/>
      <c r="OQS6" s="900"/>
      <c r="OQT6" s="900"/>
      <c r="OQU6" s="900"/>
      <c r="OQV6" s="900"/>
      <c r="OQW6" s="900"/>
      <c r="OQX6" s="900"/>
      <c r="OQY6" s="900"/>
      <c r="OQZ6" s="900"/>
      <c r="ORA6" s="900"/>
      <c r="ORB6" s="900"/>
      <c r="ORC6" s="900"/>
      <c r="ORD6" s="900"/>
      <c r="ORE6" s="900"/>
      <c r="ORF6" s="900"/>
      <c r="ORG6" s="900"/>
      <c r="ORH6" s="900"/>
      <c r="ORI6" s="900"/>
      <c r="ORJ6" s="900"/>
      <c r="ORK6" s="900"/>
      <c r="ORL6" s="900"/>
      <c r="ORM6" s="900"/>
      <c r="ORN6" s="900"/>
      <c r="ORO6" s="900"/>
      <c r="ORP6" s="900"/>
      <c r="ORQ6" s="900"/>
      <c r="ORR6" s="900"/>
      <c r="ORS6" s="900"/>
      <c r="ORT6" s="900"/>
      <c r="ORU6" s="900"/>
      <c r="ORV6" s="900"/>
      <c r="ORW6" s="900"/>
      <c r="ORX6" s="900"/>
      <c r="ORY6" s="900"/>
      <c r="ORZ6" s="900"/>
      <c r="OSA6" s="900"/>
      <c r="OSB6" s="900"/>
      <c r="OSC6" s="900"/>
      <c r="OSD6" s="900"/>
      <c r="OSE6" s="900"/>
      <c r="OSF6" s="900"/>
      <c r="OSG6" s="900"/>
      <c r="OSH6" s="900"/>
      <c r="OSI6" s="900"/>
      <c r="OSJ6" s="900"/>
      <c r="OSK6" s="900"/>
      <c r="OSL6" s="900"/>
      <c r="OSM6" s="900"/>
      <c r="OSN6" s="900"/>
      <c r="OSO6" s="900"/>
      <c r="OSP6" s="900"/>
      <c r="OSQ6" s="900"/>
      <c r="OSR6" s="900"/>
      <c r="OSS6" s="900"/>
      <c r="OST6" s="900"/>
      <c r="OSU6" s="900"/>
      <c r="OSV6" s="900"/>
      <c r="OSW6" s="900"/>
      <c r="OSX6" s="900"/>
      <c r="OSY6" s="900"/>
      <c r="OSZ6" s="900"/>
      <c r="OTA6" s="900"/>
      <c r="OTB6" s="900"/>
      <c r="OTC6" s="900"/>
      <c r="OTD6" s="900"/>
      <c r="OTE6" s="900"/>
      <c r="OTF6" s="900"/>
      <c r="OTG6" s="900"/>
      <c r="OTH6" s="900"/>
      <c r="OTI6" s="900"/>
      <c r="OTJ6" s="900"/>
      <c r="OTK6" s="900"/>
      <c r="OTL6" s="900"/>
      <c r="OTM6" s="900"/>
      <c r="OTN6" s="900"/>
      <c r="OTO6" s="900"/>
      <c r="OTP6" s="900"/>
      <c r="OTQ6" s="900"/>
      <c r="OTR6" s="900"/>
      <c r="OTS6" s="900"/>
      <c r="OTT6" s="900"/>
      <c r="OTU6" s="900"/>
      <c r="OTV6" s="900"/>
      <c r="OTW6" s="900"/>
      <c r="OTX6" s="900"/>
      <c r="OTY6" s="900"/>
      <c r="OTZ6" s="900"/>
      <c r="OUA6" s="900"/>
      <c r="OUB6" s="900"/>
      <c r="OUC6" s="900"/>
      <c r="OUD6" s="900"/>
      <c r="OUE6" s="900"/>
      <c r="OUF6" s="900"/>
      <c r="OUG6" s="900"/>
      <c r="OUH6" s="900"/>
      <c r="OUI6" s="900"/>
      <c r="OUJ6" s="900"/>
      <c r="OUK6" s="900"/>
      <c r="OUL6" s="900"/>
      <c r="OUM6" s="900"/>
      <c r="OUN6" s="900"/>
      <c r="OUO6" s="900"/>
      <c r="OUP6" s="900"/>
      <c r="OUQ6" s="900"/>
      <c r="OUR6" s="900"/>
      <c r="OUS6" s="900"/>
      <c r="OUT6" s="900"/>
      <c r="OUU6" s="900"/>
      <c r="OUV6" s="900"/>
      <c r="OUW6" s="900"/>
      <c r="OUX6" s="900"/>
      <c r="OUY6" s="900"/>
      <c r="OUZ6" s="900"/>
      <c r="OVA6" s="900"/>
      <c r="OVB6" s="900"/>
      <c r="OVC6" s="900"/>
      <c r="OVD6" s="900"/>
      <c r="OVE6" s="900"/>
      <c r="OVF6" s="900"/>
      <c r="OVG6" s="900"/>
      <c r="OVH6" s="900"/>
      <c r="OVI6" s="900"/>
      <c r="OVJ6" s="900"/>
      <c r="OVK6" s="900"/>
      <c r="OVL6" s="900"/>
      <c r="OVM6" s="900"/>
      <c r="OVN6" s="900"/>
      <c r="OVO6" s="900"/>
      <c r="OVP6" s="900"/>
      <c r="OVQ6" s="900"/>
      <c r="OVR6" s="900"/>
      <c r="OVS6" s="900"/>
      <c r="OVT6" s="900"/>
      <c r="OVU6" s="900"/>
      <c r="OVV6" s="900"/>
      <c r="OVW6" s="900"/>
      <c r="OVX6" s="900"/>
      <c r="OVY6" s="900"/>
      <c r="OVZ6" s="900"/>
      <c r="OWA6" s="900"/>
      <c r="OWB6" s="900"/>
      <c r="OWC6" s="900"/>
      <c r="OWD6" s="900"/>
      <c r="OWE6" s="900"/>
      <c r="OWF6" s="900"/>
      <c r="OWG6" s="900"/>
      <c r="OWH6" s="900"/>
      <c r="OWI6" s="900"/>
      <c r="OWJ6" s="900"/>
      <c r="OWK6" s="900"/>
      <c r="OWL6" s="900"/>
      <c r="OWM6" s="900"/>
      <c r="OWN6" s="900"/>
      <c r="OWO6" s="900"/>
      <c r="OWP6" s="900"/>
      <c r="OWQ6" s="900"/>
      <c r="OWR6" s="900"/>
      <c r="OWS6" s="900"/>
      <c r="OWT6" s="900"/>
      <c r="OWU6" s="900"/>
      <c r="OWV6" s="900"/>
      <c r="OWW6" s="900"/>
      <c r="OWX6" s="900"/>
      <c r="OWY6" s="900"/>
      <c r="OWZ6" s="900"/>
      <c r="OXA6" s="900"/>
      <c r="OXB6" s="900"/>
      <c r="OXC6" s="900"/>
      <c r="OXD6" s="900"/>
      <c r="OXE6" s="900"/>
      <c r="OXF6" s="900"/>
      <c r="OXG6" s="900"/>
      <c r="OXH6" s="900"/>
      <c r="OXI6" s="900"/>
      <c r="OXJ6" s="900"/>
      <c r="OXK6" s="900"/>
      <c r="OXL6" s="900"/>
      <c r="OXM6" s="900"/>
      <c r="OXN6" s="900"/>
      <c r="OXO6" s="900"/>
      <c r="OXP6" s="900"/>
      <c r="OXQ6" s="900"/>
      <c r="OXR6" s="900"/>
      <c r="OXS6" s="900"/>
      <c r="OXT6" s="900"/>
      <c r="OXU6" s="900"/>
      <c r="OXV6" s="900"/>
      <c r="OXW6" s="900"/>
      <c r="OXX6" s="900"/>
      <c r="OXY6" s="900"/>
      <c r="OXZ6" s="900"/>
      <c r="OYA6" s="900"/>
      <c r="OYB6" s="900"/>
      <c r="OYC6" s="900"/>
      <c r="OYD6" s="900"/>
      <c r="OYE6" s="900"/>
      <c r="OYF6" s="900"/>
      <c r="OYG6" s="900"/>
      <c r="OYH6" s="900"/>
      <c r="OYI6" s="900"/>
      <c r="OYJ6" s="900"/>
      <c r="OYK6" s="900"/>
      <c r="OYL6" s="900"/>
      <c r="OYM6" s="900"/>
      <c r="OYN6" s="900"/>
      <c r="OYO6" s="900"/>
      <c r="OYP6" s="900"/>
      <c r="OYQ6" s="900"/>
      <c r="OYR6" s="900"/>
      <c r="OYS6" s="900"/>
      <c r="OYT6" s="900"/>
      <c r="OYU6" s="900"/>
      <c r="OYV6" s="900"/>
      <c r="OYW6" s="900"/>
      <c r="OYX6" s="900"/>
      <c r="OYY6" s="900"/>
      <c r="OYZ6" s="900"/>
      <c r="OZA6" s="900"/>
      <c r="OZB6" s="900"/>
      <c r="OZC6" s="900"/>
      <c r="OZD6" s="900"/>
      <c r="OZE6" s="900"/>
      <c r="OZF6" s="900"/>
      <c r="OZG6" s="900"/>
      <c r="OZH6" s="900"/>
      <c r="OZI6" s="900"/>
      <c r="OZJ6" s="900"/>
      <c r="OZK6" s="900"/>
      <c r="OZL6" s="900"/>
      <c r="OZM6" s="900"/>
      <c r="OZN6" s="900"/>
      <c r="OZO6" s="900"/>
      <c r="OZP6" s="900"/>
      <c r="OZQ6" s="900"/>
      <c r="OZR6" s="900"/>
      <c r="OZS6" s="900"/>
      <c r="OZT6" s="900"/>
      <c r="OZU6" s="900"/>
      <c r="OZV6" s="900"/>
      <c r="OZW6" s="900"/>
      <c r="OZX6" s="900"/>
      <c r="OZY6" s="900"/>
      <c r="OZZ6" s="900"/>
      <c r="PAA6" s="900"/>
      <c r="PAB6" s="900"/>
      <c r="PAC6" s="900"/>
      <c r="PAD6" s="900"/>
      <c r="PAE6" s="900"/>
      <c r="PAF6" s="900"/>
      <c r="PAG6" s="900"/>
      <c r="PAH6" s="900"/>
      <c r="PAI6" s="900"/>
      <c r="PAJ6" s="900"/>
      <c r="PAK6" s="900"/>
      <c r="PAL6" s="900"/>
      <c r="PAM6" s="900"/>
      <c r="PAN6" s="900"/>
      <c r="PAO6" s="900"/>
      <c r="PAP6" s="900"/>
      <c r="PAQ6" s="900"/>
      <c r="PAR6" s="900"/>
      <c r="PAS6" s="900"/>
      <c r="PAT6" s="900"/>
      <c r="PAU6" s="900"/>
      <c r="PAV6" s="900"/>
      <c r="PAW6" s="900"/>
      <c r="PAX6" s="900"/>
      <c r="PAY6" s="900"/>
      <c r="PAZ6" s="900"/>
      <c r="PBA6" s="900"/>
      <c r="PBB6" s="900"/>
      <c r="PBC6" s="900"/>
      <c r="PBD6" s="900"/>
      <c r="PBE6" s="900"/>
      <c r="PBF6" s="900"/>
      <c r="PBG6" s="900"/>
      <c r="PBH6" s="900"/>
      <c r="PBI6" s="900"/>
      <c r="PBJ6" s="900"/>
      <c r="PBK6" s="900"/>
      <c r="PBL6" s="900"/>
      <c r="PBM6" s="900"/>
      <c r="PBN6" s="900"/>
      <c r="PBO6" s="900"/>
      <c r="PBP6" s="900"/>
      <c r="PBQ6" s="900"/>
      <c r="PBR6" s="900"/>
      <c r="PBS6" s="900"/>
      <c r="PBT6" s="900"/>
      <c r="PBU6" s="900"/>
      <c r="PBV6" s="900"/>
      <c r="PBW6" s="900"/>
      <c r="PBX6" s="900"/>
      <c r="PBY6" s="900"/>
      <c r="PBZ6" s="900"/>
      <c r="PCA6" s="900"/>
      <c r="PCB6" s="900"/>
      <c r="PCC6" s="900"/>
      <c r="PCD6" s="900"/>
      <c r="PCE6" s="900"/>
      <c r="PCF6" s="900"/>
      <c r="PCG6" s="900"/>
      <c r="PCH6" s="900"/>
      <c r="PCI6" s="900"/>
      <c r="PCJ6" s="900"/>
      <c r="PCK6" s="900"/>
      <c r="PCL6" s="900"/>
      <c r="PCM6" s="900"/>
      <c r="PCN6" s="900"/>
      <c r="PCO6" s="900"/>
      <c r="PCP6" s="900"/>
      <c r="PCQ6" s="900"/>
      <c r="PCR6" s="900"/>
      <c r="PCS6" s="900"/>
      <c r="PCT6" s="900"/>
      <c r="PCU6" s="900"/>
      <c r="PCV6" s="900"/>
      <c r="PCW6" s="900"/>
      <c r="PCX6" s="900"/>
      <c r="PCY6" s="900"/>
      <c r="PCZ6" s="900"/>
      <c r="PDA6" s="900"/>
      <c r="PDB6" s="900"/>
      <c r="PDC6" s="900"/>
      <c r="PDD6" s="900"/>
      <c r="PDE6" s="900"/>
      <c r="PDF6" s="900"/>
      <c r="PDG6" s="900"/>
      <c r="PDH6" s="900"/>
      <c r="PDI6" s="900"/>
      <c r="PDJ6" s="900"/>
      <c r="PDK6" s="900"/>
      <c r="PDL6" s="900"/>
      <c r="PDM6" s="900"/>
      <c r="PDN6" s="900"/>
      <c r="PDO6" s="900"/>
      <c r="PDP6" s="900"/>
      <c r="PDQ6" s="900"/>
      <c r="PDR6" s="900"/>
      <c r="PDS6" s="900"/>
      <c r="PDT6" s="900"/>
      <c r="PDU6" s="900"/>
      <c r="PDV6" s="900"/>
      <c r="PDW6" s="900"/>
      <c r="PDX6" s="900"/>
      <c r="PDY6" s="900"/>
      <c r="PDZ6" s="900"/>
      <c r="PEA6" s="900"/>
      <c r="PEB6" s="900"/>
      <c r="PEC6" s="900"/>
      <c r="PED6" s="900"/>
      <c r="PEE6" s="900"/>
      <c r="PEF6" s="900"/>
      <c r="PEG6" s="900"/>
      <c r="PEH6" s="900"/>
      <c r="PEI6" s="900"/>
      <c r="PEJ6" s="900"/>
      <c r="PEK6" s="900"/>
      <c r="PEL6" s="900"/>
      <c r="PEM6" s="900"/>
      <c r="PEN6" s="900"/>
      <c r="PEO6" s="900"/>
      <c r="PEP6" s="900"/>
      <c r="PEQ6" s="900"/>
      <c r="PER6" s="900"/>
      <c r="PES6" s="900"/>
      <c r="PET6" s="900"/>
      <c r="PEU6" s="900"/>
      <c r="PEV6" s="900"/>
      <c r="PEW6" s="900"/>
      <c r="PEX6" s="900"/>
      <c r="PEY6" s="900"/>
      <c r="PEZ6" s="900"/>
      <c r="PFA6" s="900"/>
      <c r="PFB6" s="900"/>
      <c r="PFC6" s="900"/>
      <c r="PFD6" s="900"/>
      <c r="PFE6" s="900"/>
      <c r="PFF6" s="900"/>
      <c r="PFG6" s="900"/>
      <c r="PFH6" s="900"/>
      <c r="PFI6" s="900"/>
      <c r="PFJ6" s="900"/>
      <c r="PFK6" s="900"/>
      <c r="PFL6" s="900"/>
      <c r="PFM6" s="900"/>
      <c r="PFN6" s="900"/>
      <c r="PFO6" s="900"/>
      <c r="PFP6" s="900"/>
      <c r="PFQ6" s="900"/>
      <c r="PFR6" s="900"/>
      <c r="PFS6" s="900"/>
      <c r="PFT6" s="900"/>
      <c r="PFU6" s="900"/>
      <c r="PFV6" s="900"/>
      <c r="PFW6" s="900"/>
      <c r="PFX6" s="900"/>
      <c r="PFY6" s="900"/>
      <c r="PFZ6" s="900"/>
      <c r="PGA6" s="900"/>
      <c r="PGB6" s="900"/>
      <c r="PGC6" s="900"/>
      <c r="PGD6" s="900"/>
      <c r="PGE6" s="900"/>
      <c r="PGF6" s="900"/>
      <c r="PGG6" s="900"/>
      <c r="PGH6" s="900"/>
      <c r="PGI6" s="900"/>
      <c r="PGJ6" s="900"/>
      <c r="PGK6" s="900"/>
      <c r="PGL6" s="900"/>
      <c r="PGM6" s="900"/>
      <c r="PGN6" s="900"/>
      <c r="PGO6" s="900"/>
      <c r="PGP6" s="900"/>
      <c r="PGQ6" s="900"/>
      <c r="PGR6" s="900"/>
      <c r="PGS6" s="900"/>
      <c r="PGT6" s="900"/>
      <c r="PGU6" s="900"/>
      <c r="PGV6" s="900"/>
      <c r="PGW6" s="900"/>
      <c r="PGX6" s="900"/>
      <c r="PGY6" s="900"/>
      <c r="PGZ6" s="900"/>
      <c r="PHA6" s="900"/>
      <c r="PHB6" s="900"/>
      <c r="PHC6" s="900"/>
      <c r="PHD6" s="900"/>
      <c r="PHE6" s="900"/>
      <c r="PHF6" s="900"/>
      <c r="PHG6" s="900"/>
      <c r="PHH6" s="900"/>
      <c r="PHI6" s="900"/>
      <c r="PHJ6" s="900"/>
      <c r="PHK6" s="900"/>
      <c r="PHL6" s="900"/>
      <c r="PHM6" s="900"/>
      <c r="PHN6" s="900"/>
      <c r="PHO6" s="900"/>
      <c r="PHP6" s="900"/>
      <c r="PHQ6" s="900"/>
      <c r="PHR6" s="900"/>
      <c r="PHS6" s="900"/>
      <c r="PHT6" s="900"/>
      <c r="PHU6" s="900"/>
      <c r="PHV6" s="900"/>
      <c r="PHW6" s="900"/>
      <c r="PHX6" s="900"/>
      <c r="PHY6" s="900"/>
      <c r="PHZ6" s="900"/>
      <c r="PIA6" s="900"/>
      <c r="PIB6" s="900"/>
      <c r="PIC6" s="900"/>
      <c r="PID6" s="900"/>
      <c r="PIE6" s="900"/>
      <c r="PIF6" s="900"/>
      <c r="PIG6" s="900"/>
      <c r="PIH6" s="900"/>
      <c r="PII6" s="900"/>
      <c r="PIJ6" s="900"/>
      <c r="PIK6" s="900"/>
      <c r="PIL6" s="900"/>
      <c r="PIM6" s="900"/>
      <c r="PIN6" s="900"/>
      <c r="PIO6" s="900"/>
      <c r="PIP6" s="900"/>
      <c r="PIQ6" s="900"/>
      <c r="PIR6" s="900"/>
      <c r="PIS6" s="900"/>
      <c r="PIT6" s="900"/>
      <c r="PIU6" s="900"/>
      <c r="PIV6" s="900"/>
      <c r="PIW6" s="900"/>
      <c r="PIX6" s="900"/>
      <c r="PIY6" s="900"/>
      <c r="PIZ6" s="900"/>
      <c r="PJA6" s="900"/>
      <c r="PJB6" s="900"/>
      <c r="PJC6" s="900"/>
      <c r="PJD6" s="900"/>
      <c r="PJE6" s="900"/>
      <c r="PJF6" s="900"/>
      <c r="PJG6" s="900"/>
      <c r="PJH6" s="900"/>
      <c r="PJI6" s="900"/>
      <c r="PJJ6" s="900"/>
      <c r="PJK6" s="900"/>
      <c r="PJL6" s="900"/>
      <c r="PJM6" s="900"/>
      <c r="PJN6" s="900"/>
      <c r="PJO6" s="900"/>
      <c r="PJP6" s="900"/>
      <c r="PJQ6" s="900"/>
      <c r="PJR6" s="900"/>
      <c r="PJS6" s="900"/>
      <c r="PJT6" s="900"/>
      <c r="PJU6" s="900"/>
      <c r="PJV6" s="900"/>
      <c r="PJW6" s="900"/>
      <c r="PJX6" s="900"/>
      <c r="PJY6" s="900"/>
      <c r="PJZ6" s="900"/>
      <c r="PKA6" s="900"/>
      <c r="PKB6" s="900"/>
      <c r="PKC6" s="900"/>
      <c r="PKD6" s="900"/>
      <c r="PKE6" s="900"/>
      <c r="PKF6" s="900"/>
      <c r="PKG6" s="900"/>
      <c r="PKH6" s="900"/>
      <c r="PKI6" s="900"/>
      <c r="PKJ6" s="900"/>
      <c r="PKK6" s="900"/>
      <c r="PKL6" s="900"/>
      <c r="PKM6" s="900"/>
      <c r="PKN6" s="900"/>
      <c r="PKO6" s="900"/>
      <c r="PKP6" s="900"/>
      <c r="PKQ6" s="900"/>
      <c r="PKR6" s="900"/>
      <c r="PKS6" s="900"/>
      <c r="PKT6" s="900"/>
      <c r="PKU6" s="900"/>
      <c r="PKV6" s="900"/>
      <c r="PKW6" s="900"/>
      <c r="PKX6" s="900"/>
      <c r="PKY6" s="900"/>
      <c r="PKZ6" s="900"/>
      <c r="PLA6" s="900"/>
      <c r="PLB6" s="900"/>
      <c r="PLC6" s="900"/>
      <c r="PLD6" s="900"/>
      <c r="PLE6" s="900"/>
      <c r="PLF6" s="900"/>
      <c r="PLG6" s="900"/>
      <c r="PLH6" s="900"/>
      <c r="PLI6" s="900"/>
      <c r="PLJ6" s="900"/>
      <c r="PLK6" s="900"/>
      <c r="PLL6" s="900"/>
      <c r="PLM6" s="900"/>
      <c r="PLN6" s="900"/>
      <c r="PLO6" s="900"/>
      <c r="PLP6" s="900"/>
      <c r="PLQ6" s="900"/>
      <c r="PLR6" s="900"/>
      <c r="PLS6" s="900"/>
      <c r="PLT6" s="900"/>
      <c r="PLU6" s="900"/>
      <c r="PLV6" s="900"/>
      <c r="PLW6" s="900"/>
      <c r="PLX6" s="900"/>
      <c r="PLY6" s="900"/>
      <c r="PLZ6" s="900"/>
      <c r="PMA6" s="900"/>
      <c r="PMB6" s="900"/>
      <c r="PMC6" s="900"/>
      <c r="PMD6" s="900"/>
      <c r="PME6" s="900"/>
      <c r="PMF6" s="900"/>
      <c r="PMG6" s="900"/>
      <c r="PMH6" s="900"/>
      <c r="PMI6" s="900"/>
      <c r="PMJ6" s="900"/>
      <c r="PMK6" s="900"/>
      <c r="PML6" s="900"/>
      <c r="PMM6" s="900"/>
      <c r="PMN6" s="900"/>
      <c r="PMO6" s="900"/>
      <c r="PMP6" s="900"/>
      <c r="PMQ6" s="900"/>
      <c r="PMR6" s="900"/>
      <c r="PMS6" s="900"/>
      <c r="PMT6" s="900"/>
      <c r="PMU6" s="900"/>
      <c r="PMV6" s="900"/>
      <c r="PMW6" s="900"/>
      <c r="PMX6" s="900"/>
      <c r="PMY6" s="900"/>
      <c r="PMZ6" s="900"/>
      <c r="PNA6" s="900"/>
      <c r="PNB6" s="900"/>
      <c r="PNC6" s="900"/>
      <c r="PND6" s="900"/>
      <c r="PNE6" s="900"/>
      <c r="PNF6" s="900"/>
      <c r="PNG6" s="900"/>
      <c r="PNH6" s="900"/>
      <c r="PNI6" s="900"/>
      <c r="PNJ6" s="900"/>
      <c r="PNK6" s="900"/>
      <c r="PNL6" s="900"/>
      <c r="PNM6" s="900"/>
      <c r="PNN6" s="900"/>
      <c r="PNO6" s="900"/>
      <c r="PNP6" s="900"/>
      <c r="PNQ6" s="900"/>
      <c r="PNR6" s="900"/>
      <c r="PNS6" s="900"/>
      <c r="PNT6" s="900"/>
      <c r="PNU6" s="900"/>
      <c r="PNV6" s="900"/>
      <c r="PNW6" s="900"/>
      <c r="PNX6" s="900"/>
      <c r="PNY6" s="900"/>
      <c r="PNZ6" s="900"/>
      <c r="POA6" s="900"/>
      <c r="POB6" s="900"/>
      <c r="POC6" s="900"/>
      <c r="POD6" s="900"/>
      <c r="POE6" s="900"/>
      <c r="POF6" s="900"/>
      <c r="POG6" s="900"/>
      <c r="POH6" s="900"/>
      <c r="POI6" s="900"/>
      <c r="POJ6" s="900"/>
      <c r="POK6" s="900"/>
      <c r="POL6" s="900"/>
      <c r="POM6" s="900"/>
      <c r="PON6" s="900"/>
      <c r="POO6" s="900"/>
      <c r="POP6" s="900"/>
      <c r="POQ6" s="900"/>
      <c r="POR6" s="900"/>
      <c r="POS6" s="900"/>
      <c r="POT6" s="900"/>
      <c r="POU6" s="900"/>
      <c r="POV6" s="900"/>
      <c r="POW6" s="900"/>
      <c r="POX6" s="900"/>
      <c r="POY6" s="900"/>
      <c r="POZ6" s="900"/>
      <c r="PPA6" s="900"/>
      <c r="PPB6" s="900"/>
      <c r="PPC6" s="900"/>
      <c r="PPD6" s="900"/>
      <c r="PPE6" s="900"/>
      <c r="PPF6" s="900"/>
      <c r="PPG6" s="900"/>
      <c r="PPH6" s="900"/>
      <c r="PPI6" s="900"/>
      <c r="PPJ6" s="900"/>
      <c r="PPK6" s="900"/>
      <c r="PPL6" s="900"/>
      <c r="PPM6" s="900"/>
      <c r="PPN6" s="900"/>
      <c r="PPO6" s="900"/>
      <c r="PPP6" s="900"/>
      <c r="PPQ6" s="900"/>
      <c r="PPR6" s="900"/>
      <c r="PPS6" s="900"/>
      <c r="PPT6" s="900"/>
      <c r="PPU6" s="900"/>
      <c r="PPV6" s="900"/>
      <c r="PPW6" s="900"/>
      <c r="PPX6" s="900"/>
      <c r="PPY6" s="900"/>
      <c r="PPZ6" s="900"/>
      <c r="PQA6" s="900"/>
      <c r="PQB6" s="900"/>
      <c r="PQC6" s="900"/>
      <c r="PQD6" s="900"/>
      <c r="PQE6" s="900"/>
      <c r="PQF6" s="900"/>
      <c r="PQG6" s="900"/>
      <c r="PQH6" s="900"/>
      <c r="PQI6" s="900"/>
      <c r="PQJ6" s="900"/>
      <c r="PQK6" s="900"/>
      <c r="PQL6" s="900"/>
      <c r="PQM6" s="900"/>
      <c r="PQN6" s="900"/>
      <c r="PQO6" s="900"/>
      <c r="PQP6" s="900"/>
      <c r="PQQ6" s="900"/>
      <c r="PQR6" s="900"/>
      <c r="PQS6" s="900"/>
      <c r="PQT6" s="900"/>
      <c r="PQU6" s="900"/>
      <c r="PQV6" s="900"/>
      <c r="PQW6" s="900"/>
      <c r="PQX6" s="900"/>
      <c r="PQY6" s="900"/>
      <c r="PQZ6" s="900"/>
      <c r="PRA6" s="900"/>
      <c r="PRB6" s="900"/>
      <c r="PRC6" s="900"/>
      <c r="PRD6" s="900"/>
      <c r="PRE6" s="900"/>
      <c r="PRF6" s="900"/>
      <c r="PRG6" s="900"/>
      <c r="PRH6" s="900"/>
      <c r="PRI6" s="900"/>
      <c r="PRJ6" s="900"/>
      <c r="PRK6" s="900"/>
      <c r="PRL6" s="900"/>
      <c r="PRM6" s="900"/>
      <c r="PRN6" s="900"/>
      <c r="PRO6" s="900"/>
      <c r="PRP6" s="900"/>
      <c r="PRQ6" s="900"/>
      <c r="PRR6" s="900"/>
      <c r="PRS6" s="900"/>
      <c r="PRT6" s="900"/>
      <c r="PRU6" s="900"/>
      <c r="PRV6" s="900"/>
      <c r="PRW6" s="900"/>
      <c r="PRX6" s="900"/>
      <c r="PRY6" s="900"/>
      <c r="PRZ6" s="900"/>
      <c r="PSA6" s="900"/>
      <c r="PSB6" s="900"/>
      <c r="PSC6" s="900"/>
      <c r="PSD6" s="900"/>
      <c r="PSE6" s="900"/>
      <c r="PSF6" s="900"/>
      <c r="PSG6" s="900"/>
      <c r="PSH6" s="900"/>
      <c r="PSI6" s="900"/>
      <c r="PSJ6" s="900"/>
      <c r="PSK6" s="900"/>
      <c r="PSL6" s="900"/>
      <c r="PSM6" s="900"/>
      <c r="PSN6" s="900"/>
      <c r="PSO6" s="900"/>
      <c r="PSP6" s="900"/>
      <c r="PSQ6" s="900"/>
      <c r="PSR6" s="900"/>
      <c r="PSS6" s="900"/>
      <c r="PST6" s="900"/>
      <c r="PSU6" s="900"/>
      <c r="PSV6" s="900"/>
      <c r="PSW6" s="900"/>
      <c r="PSX6" s="900"/>
      <c r="PSY6" s="900"/>
      <c r="PSZ6" s="900"/>
      <c r="PTA6" s="900"/>
      <c r="PTB6" s="900"/>
      <c r="PTC6" s="900"/>
      <c r="PTD6" s="900"/>
      <c r="PTE6" s="900"/>
      <c r="PTF6" s="900"/>
      <c r="PTG6" s="900"/>
      <c r="PTH6" s="900"/>
      <c r="PTI6" s="900"/>
      <c r="PTJ6" s="900"/>
      <c r="PTK6" s="900"/>
      <c r="PTL6" s="900"/>
      <c r="PTM6" s="900"/>
      <c r="PTN6" s="900"/>
      <c r="PTO6" s="900"/>
      <c r="PTP6" s="900"/>
      <c r="PTQ6" s="900"/>
      <c r="PTR6" s="900"/>
      <c r="PTS6" s="900"/>
      <c r="PTT6" s="900"/>
      <c r="PTU6" s="900"/>
      <c r="PTV6" s="900"/>
      <c r="PTW6" s="900"/>
      <c r="PTX6" s="900"/>
      <c r="PTY6" s="900"/>
      <c r="PTZ6" s="900"/>
      <c r="PUA6" s="900"/>
      <c r="PUB6" s="900"/>
      <c r="PUC6" s="900"/>
      <c r="PUD6" s="900"/>
      <c r="PUE6" s="900"/>
      <c r="PUF6" s="900"/>
      <c r="PUG6" s="900"/>
      <c r="PUH6" s="900"/>
      <c r="PUI6" s="900"/>
      <c r="PUJ6" s="900"/>
      <c r="PUK6" s="900"/>
      <c r="PUL6" s="900"/>
      <c r="PUM6" s="900"/>
      <c r="PUN6" s="900"/>
      <c r="PUO6" s="900"/>
      <c r="PUP6" s="900"/>
      <c r="PUQ6" s="900"/>
      <c r="PUR6" s="900"/>
      <c r="PUS6" s="900"/>
      <c r="PUT6" s="900"/>
      <c r="PUU6" s="900"/>
      <c r="PUV6" s="900"/>
      <c r="PUW6" s="900"/>
      <c r="PUX6" s="900"/>
      <c r="PUY6" s="900"/>
      <c r="PUZ6" s="900"/>
      <c r="PVA6" s="900"/>
      <c r="PVB6" s="900"/>
      <c r="PVC6" s="900"/>
      <c r="PVD6" s="900"/>
      <c r="PVE6" s="900"/>
      <c r="PVF6" s="900"/>
      <c r="PVG6" s="900"/>
      <c r="PVH6" s="900"/>
      <c r="PVI6" s="900"/>
      <c r="PVJ6" s="900"/>
      <c r="PVK6" s="900"/>
      <c r="PVL6" s="900"/>
      <c r="PVM6" s="900"/>
      <c r="PVN6" s="900"/>
      <c r="PVO6" s="900"/>
      <c r="PVP6" s="900"/>
      <c r="PVQ6" s="900"/>
      <c r="PVR6" s="900"/>
      <c r="PVS6" s="900"/>
      <c r="PVT6" s="900"/>
      <c r="PVU6" s="900"/>
      <c r="PVV6" s="900"/>
      <c r="PVW6" s="900"/>
      <c r="PVX6" s="900"/>
      <c r="PVY6" s="900"/>
      <c r="PVZ6" s="900"/>
      <c r="PWA6" s="900"/>
      <c r="PWB6" s="900"/>
      <c r="PWC6" s="900"/>
      <c r="PWD6" s="900"/>
      <c r="PWE6" s="900"/>
      <c r="PWF6" s="900"/>
      <c r="PWG6" s="900"/>
      <c r="PWH6" s="900"/>
      <c r="PWI6" s="900"/>
      <c r="PWJ6" s="900"/>
      <c r="PWK6" s="900"/>
      <c r="PWL6" s="900"/>
      <c r="PWM6" s="900"/>
      <c r="PWN6" s="900"/>
      <c r="PWO6" s="900"/>
      <c r="PWP6" s="900"/>
      <c r="PWQ6" s="900"/>
      <c r="PWR6" s="900"/>
      <c r="PWS6" s="900"/>
      <c r="PWT6" s="900"/>
      <c r="PWU6" s="900"/>
      <c r="PWV6" s="900"/>
      <c r="PWW6" s="900"/>
      <c r="PWX6" s="900"/>
      <c r="PWY6" s="900"/>
      <c r="PWZ6" s="900"/>
      <c r="PXA6" s="900"/>
      <c r="PXB6" s="900"/>
      <c r="PXC6" s="900"/>
      <c r="PXD6" s="900"/>
      <c r="PXE6" s="900"/>
      <c r="PXF6" s="900"/>
      <c r="PXG6" s="900"/>
      <c r="PXH6" s="900"/>
      <c r="PXI6" s="900"/>
      <c r="PXJ6" s="900"/>
      <c r="PXK6" s="900"/>
      <c r="PXL6" s="900"/>
      <c r="PXM6" s="900"/>
      <c r="PXN6" s="900"/>
      <c r="PXO6" s="900"/>
      <c r="PXP6" s="900"/>
      <c r="PXQ6" s="900"/>
      <c r="PXR6" s="900"/>
      <c r="PXS6" s="900"/>
      <c r="PXT6" s="900"/>
      <c r="PXU6" s="900"/>
      <c r="PXV6" s="900"/>
      <c r="PXW6" s="900"/>
      <c r="PXX6" s="900"/>
      <c r="PXY6" s="900"/>
      <c r="PXZ6" s="900"/>
      <c r="PYA6" s="900"/>
      <c r="PYB6" s="900"/>
      <c r="PYC6" s="900"/>
      <c r="PYD6" s="900"/>
      <c r="PYE6" s="900"/>
      <c r="PYF6" s="900"/>
      <c r="PYG6" s="900"/>
      <c r="PYH6" s="900"/>
      <c r="PYI6" s="900"/>
      <c r="PYJ6" s="900"/>
      <c r="PYK6" s="900"/>
      <c r="PYL6" s="900"/>
      <c r="PYM6" s="900"/>
      <c r="PYN6" s="900"/>
      <c r="PYO6" s="900"/>
      <c r="PYP6" s="900"/>
      <c r="PYQ6" s="900"/>
      <c r="PYR6" s="900"/>
      <c r="PYS6" s="900"/>
      <c r="PYT6" s="900"/>
      <c r="PYU6" s="900"/>
      <c r="PYV6" s="900"/>
      <c r="PYW6" s="900"/>
      <c r="PYX6" s="900"/>
      <c r="PYY6" s="900"/>
      <c r="PYZ6" s="900"/>
      <c r="PZA6" s="900"/>
      <c r="PZB6" s="900"/>
      <c r="PZC6" s="900"/>
      <c r="PZD6" s="900"/>
      <c r="PZE6" s="900"/>
      <c r="PZF6" s="900"/>
      <c r="PZG6" s="900"/>
      <c r="PZH6" s="900"/>
      <c r="PZI6" s="900"/>
      <c r="PZJ6" s="900"/>
      <c r="PZK6" s="900"/>
      <c r="PZL6" s="900"/>
      <c r="PZM6" s="900"/>
      <c r="PZN6" s="900"/>
      <c r="PZO6" s="900"/>
      <c r="PZP6" s="900"/>
      <c r="PZQ6" s="900"/>
      <c r="PZR6" s="900"/>
      <c r="PZS6" s="900"/>
      <c r="PZT6" s="900"/>
      <c r="PZU6" s="900"/>
      <c r="PZV6" s="900"/>
      <c r="PZW6" s="900"/>
      <c r="PZX6" s="900"/>
      <c r="PZY6" s="900"/>
      <c r="PZZ6" s="900"/>
      <c r="QAA6" s="900"/>
      <c r="QAB6" s="900"/>
      <c r="QAC6" s="900"/>
      <c r="QAD6" s="900"/>
      <c r="QAE6" s="900"/>
      <c r="QAF6" s="900"/>
      <c r="QAG6" s="900"/>
      <c r="QAH6" s="900"/>
      <c r="QAI6" s="900"/>
      <c r="QAJ6" s="900"/>
      <c r="QAK6" s="900"/>
      <c r="QAL6" s="900"/>
      <c r="QAM6" s="900"/>
      <c r="QAN6" s="900"/>
      <c r="QAO6" s="900"/>
      <c r="QAP6" s="900"/>
      <c r="QAQ6" s="900"/>
      <c r="QAR6" s="900"/>
      <c r="QAS6" s="900"/>
      <c r="QAT6" s="900"/>
      <c r="QAU6" s="900"/>
      <c r="QAV6" s="900"/>
      <c r="QAW6" s="900"/>
      <c r="QAX6" s="900"/>
      <c r="QAY6" s="900"/>
      <c r="QAZ6" s="900"/>
      <c r="QBA6" s="900"/>
      <c r="QBB6" s="900"/>
      <c r="QBC6" s="900"/>
      <c r="QBD6" s="900"/>
      <c r="QBE6" s="900"/>
      <c r="QBF6" s="900"/>
      <c r="QBG6" s="900"/>
      <c r="QBH6" s="900"/>
      <c r="QBI6" s="900"/>
      <c r="QBJ6" s="900"/>
      <c r="QBK6" s="900"/>
      <c r="QBL6" s="900"/>
      <c r="QBM6" s="900"/>
      <c r="QBN6" s="900"/>
      <c r="QBO6" s="900"/>
      <c r="QBP6" s="900"/>
      <c r="QBQ6" s="900"/>
      <c r="QBR6" s="900"/>
      <c r="QBS6" s="900"/>
      <c r="QBT6" s="900"/>
      <c r="QBU6" s="900"/>
      <c r="QBV6" s="900"/>
      <c r="QBW6" s="900"/>
      <c r="QBX6" s="900"/>
      <c r="QBY6" s="900"/>
      <c r="QBZ6" s="900"/>
      <c r="QCA6" s="900"/>
      <c r="QCB6" s="900"/>
      <c r="QCC6" s="900"/>
      <c r="QCD6" s="900"/>
      <c r="QCE6" s="900"/>
      <c r="QCF6" s="900"/>
      <c r="QCG6" s="900"/>
      <c r="QCH6" s="900"/>
      <c r="QCI6" s="900"/>
      <c r="QCJ6" s="900"/>
      <c r="QCK6" s="900"/>
      <c r="QCL6" s="900"/>
      <c r="QCM6" s="900"/>
      <c r="QCN6" s="900"/>
      <c r="QCO6" s="900"/>
      <c r="QCP6" s="900"/>
      <c r="QCQ6" s="900"/>
      <c r="QCR6" s="900"/>
      <c r="QCS6" s="900"/>
      <c r="QCT6" s="900"/>
      <c r="QCU6" s="900"/>
      <c r="QCV6" s="900"/>
      <c r="QCW6" s="900"/>
      <c r="QCX6" s="900"/>
      <c r="QCY6" s="900"/>
      <c r="QCZ6" s="900"/>
      <c r="QDA6" s="900"/>
      <c r="QDB6" s="900"/>
      <c r="QDC6" s="900"/>
      <c r="QDD6" s="900"/>
      <c r="QDE6" s="900"/>
      <c r="QDF6" s="900"/>
      <c r="QDG6" s="900"/>
      <c r="QDH6" s="900"/>
      <c r="QDI6" s="900"/>
      <c r="QDJ6" s="900"/>
      <c r="QDK6" s="900"/>
      <c r="QDL6" s="900"/>
      <c r="QDM6" s="900"/>
      <c r="QDN6" s="900"/>
      <c r="QDO6" s="900"/>
      <c r="QDP6" s="900"/>
      <c r="QDQ6" s="900"/>
      <c r="QDR6" s="900"/>
      <c r="QDS6" s="900"/>
      <c r="QDT6" s="900"/>
      <c r="QDU6" s="900"/>
      <c r="QDV6" s="900"/>
      <c r="QDW6" s="900"/>
      <c r="QDX6" s="900"/>
      <c r="QDY6" s="900"/>
      <c r="QDZ6" s="900"/>
      <c r="QEA6" s="900"/>
      <c r="QEB6" s="900"/>
      <c r="QEC6" s="900"/>
      <c r="QED6" s="900"/>
      <c r="QEE6" s="900"/>
      <c r="QEF6" s="900"/>
      <c r="QEG6" s="900"/>
      <c r="QEH6" s="900"/>
      <c r="QEI6" s="900"/>
      <c r="QEJ6" s="900"/>
      <c r="QEK6" s="900"/>
      <c r="QEL6" s="900"/>
      <c r="QEM6" s="900"/>
      <c r="QEN6" s="900"/>
      <c r="QEO6" s="900"/>
      <c r="QEP6" s="900"/>
      <c r="QEQ6" s="900"/>
      <c r="QER6" s="900"/>
      <c r="QES6" s="900"/>
      <c r="QET6" s="900"/>
      <c r="QEU6" s="900"/>
      <c r="QEV6" s="900"/>
      <c r="QEW6" s="900"/>
      <c r="QEX6" s="900"/>
      <c r="QEY6" s="900"/>
      <c r="QEZ6" s="900"/>
      <c r="QFA6" s="900"/>
      <c r="QFB6" s="900"/>
      <c r="QFC6" s="900"/>
      <c r="QFD6" s="900"/>
      <c r="QFE6" s="900"/>
      <c r="QFF6" s="900"/>
      <c r="QFG6" s="900"/>
      <c r="QFH6" s="900"/>
      <c r="QFI6" s="900"/>
      <c r="QFJ6" s="900"/>
      <c r="QFK6" s="900"/>
      <c r="QFL6" s="900"/>
      <c r="QFM6" s="900"/>
      <c r="QFN6" s="900"/>
      <c r="QFO6" s="900"/>
      <c r="QFP6" s="900"/>
      <c r="QFQ6" s="900"/>
      <c r="QFR6" s="900"/>
      <c r="QFS6" s="900"/>
      <c r="QFT6" s="900"/>
      <c r="QFU6" s="900"/>
      <c r="QFV6" s="900"/>
      <c r="QFW6" s="900"/>
      <c r="QFX6" s="900"/>
      <c r="QFY6" s="900"/>
      <c r="QFZ6" s="900"/>
      <c r="QGA6" s="900"/>
      <c r="QGB6" s="900"/>
      <c r="QGC6" s="900"/>
      <c r="QGD6" s="900"/>
      <c r="QGE6" s="900"/>
      <c r="QGF6" s="900"/>
      <c r="QGG6" s="900"/>
      <c r="QGH6" s="900"/>
      <c r="QGI6" s="900"/>
      <c r="QGJ6" s="900"/>
      <c r="QGK6" s="900"/>
      <c r="QGL6" s="900"/>
      <c r="QGM6" s="900"/>
      <c r="QGN6" s="900"/>
      <c r="QGO6" s="900"/>
      <c r="QGP6" s="900"/>
      <c r="QGQ6" s="900"/>
      <c r="QGR6" s="900"/>
      <c r="QGS6" s="900"/>
      <c r="QGT6" s="900"/>
      <c r="QGU6" s="900"/>
      <c r="QGV6" s="900"/>
      <c r="QGW6" s="900"/>
      <c r="QGX6" s="900"/>
      <c r="QGY6" s="900"/>
      <c r="QGZ6" s="900"/>
      <c r="QHA6" s="900"/>
      <c r="QHB6" s="900"/>
      <c r="QHC6" s="900"/>
      <c r="QHD6" s="900"/>
      <c r="QHE6" s="900"/>
      <c r="QHF6" s="900"/>
      <c r="QHG6" s="900"/>
      <c r="QHH6" s="900"/>
      <c r="QHI6" s="900"/>
      <c r="QHJ6" s="900"/>
      <c r="QHK6" s="900"/>
      <c r="QHL6" s="900"/>
      <c r="QHM6" s="900"/>
      <c r="QHN6" s="900"/>
      <c r="QHO6" s="900"/>
      <c r="QHP6" s="900"/>
      <c r="QHQ6" s="900"/>
      <c r="QHR6" s="900"/>
      <c r="QHS6" s="900"/>
      <c r="QHT6" s="900"/>
      <c r="QHU6" s="900"/>
      <c r="QHV6" s="900"/>
      <c r="QHW6" s="900"/>
      <c r="QHX6" s="900"/>
      <c r="QHY6" s="900"/>
      <c r="QHZ6" s="900"/>
      <c r="QIA6" s="900"/>
      <c r="QIB6" s="900"/>
      <c r="QIC6" s="900"/>
      <c r="QID6" s="900"/>
      <c r="QIE6" s="900"/>
      <c r="QIF6" s="900"/>
      <c r="QIG6" s="900"/>
      <c r="QIH6" s="900"/>
      <c r="QII6" s="900"/>
      <c r="QIJ6" s="900"/>
      <c r="QIK6" s="900"/>
      <c r="QIL6" s="900"/>
      <c r="QIM6" s="900"/>
      <c r="QIN6" s="900"/>
      <c r="QIO6" s="900"/>
      <c r="QIP6" s="900"/>
      <c r="QIQ6" s="900"/>
      <c r="QIR6" s="900"/>
      <c r="QIS6" s="900"/>
      <c r="QIT6" s="900"/>
      <c r="QIU6" s="900"/>
      <c r="QIV6" s="900"/>
      <c r="QIW6" s="900"/>
      <c r="QIX6" s="900"/>
      <c r="QIY6" s="900"/>
      <c r="QIZ6" s="900"/>
      <c r="QJA6" s="900"/>
      <c r="QJB6" s="900"/>
      <c r="QJC6" s="900"/>
      <c r="QJD6" s="900"/>
      <c r="QJE6" s="900"/>
      <c r="QJF6" s="900"/>
      <c r="QJG6" s="900"/>
      <c r="QJH6" s="900"/>
      <c r="QJI6" s="900"/>
      <c r="QJJ6" s="900"/>
      <c r="QJK6" s="900"/>
      <c r="QJL6" s="900"/>
      <c r="QJM6" s="900"/>
      <c r="QJN6" s="900"/>
      <c r="QJO6" s="900"/>
      <c r="QJP6" s="900"/>
      <c r="QJQ6" s="900"/>
      <c r="QJR6" s="900"/>
      <c r="QJS6" s="900"/>
      <c r="QJT6" s="900"/>
      <c r="QJU6" s="900"/>
      <c r="QJV6" s="900"/>
      <c r="QJW6" s="900"/>
      <c r="QJX6" s="900"/>
      <c r="QJY6" s="900"/>
      <c r="QJZ6" s="900"/>
      <c r="QKA6" s="900"/>
      <c r="QKB6" s="900"/>
      <c r="QKC6" s="900"/>
      <c r="QKD6" s="900"/>
      <c r="QKE6" s="900"/>
      <c r="QKF6" s="900"/>
      <c r="QKG6" s="900"/>
      <c r="QKH6" s="900"/>
      <c r="QKI6" s="900"/>
      <c r="QKJ6" s="900"/>
      <c r="QKK6" s="900"/>
      <c r="QKL6" s="900"/>
      <c r="QKM6" s="900"/>
      <c r="QKN6" s="900"/>
      <c r="QKO6" s="900"/>
      <c r="QKP6" s="900"/>
      <c r="QKQ6" s="900"/>
      <c r="QKR6" s="900"/>
      <c r="QKS6" s="900"/>
      <c r="QKT6" s="900"/>
      <c r="QKU6" s="900"/>
      <c r="QKV6" s="900"/>
      <c r="QKW6" s="900"/>
      <c r="QKX6" s="900"/>
      <c r="QKY6" s="900"/>
      <c r="QKZ6" s="900"/>
      <c r="QLA6" s="900"/>
      <c r="QLB6" s="900"/>
      <c r="QLC6" s="900"/>
      <c r="QLD6" s="900"/>
      <c r="QLE6" s="900"/>
      <c r="QLF6" s="900"/>
      <c r="QLG6" s="900"/>
      <c r="QLH6" s="900"/>
      <c r="QLI6" s="900"/>
      <c r="QLJ6" s="900"/>
      <c r="QLK6" s="900"/>
      <c r="QLL6" s="900"/>
      <c r="QLM6" s="900"/>
      <c r="QLN6" s="900"/>
      <c r="QLO6" s="900"/>
      <c r="QLP6" s="900"/>
      <c r="QLQ6" s="900"/>
      <c r="QLR6" s="900"/>
      <c r="QLS6" s="900"/>
      <c r="QLT6" s="900"/>
      <c r="QLU6" s="900"/>
      <c r="QLV6" s="900"/>
      <c r="QLW6" s="900"/>
      <c r="QLX6" s="900"/>
      <c r="QLY6" s="900"/>
      <c r="QLZ6" s="900"/>
      <c r="QMA6" s="900"/>
      <c r="QMB6" s="900"/>
      <c r="QMC6" s="900"/>
      <c r="QMD6" s="900"/>
      <c r="QME6" s="900"/>
      <c r="QMF6" s="900"/>
      <c r="QMG6" s="900"/>
      <c r="QMH6" s="900"/>
      <c r="QMI6" s="900"/>
      <c r="QMJ6" s="900"/>
      <c r="QMK6" s="900"/>
      <c r="QML6" s="900"/>
      <c r="QMM6" s="900"/>
      <c r="QMN6" s="900"/>
      <c r="QMO6" s="900"/>
      <c r="QMP6" s="900"/>
      <c r="QMQ6" s="900"/>
      <c r="QMR6" s="900"/>
      <c r="QMS6" s="900"/>
      <c r="QMT6" s="900"/>
      <c r="QMU6" s="900"/>
      <c r="QMV6" s="900"/>
      <c r="QMW6" s="900"/>
      <c r="QMX6" s="900"/>
      <c r="QMY6" s="900"/>
      <c r="QMZ6" s="900"/>
      <c r="QNA6" s="900"/>
      <c r="QNB6" s="900"/>
      <c r="QNC6" s="900"/>
      <c r="QND6" s="900"/>
      <c r="QNE6" s="900"/>
      <c r="QNF6" s="900"/>
      <c r="QNG6" s="900"/>
      <c r="QNH6" s="900"/>
      <c r="QNI6" s="900"/>
      <c r="QNJ6" s="900"/>
      <c r="QNK6" s="900"/>
      <c r="QNL6" s="900"/>
      <c r="QNM6" s="900"/>
      <c r="QNN6" s="900"/>
      <c r="QNO6" s="900"/>
      <c r="QNP6" s="900"/>
      <c r="QNQ6" s="900"/>
      <c r="QNR6" s="900"/>
      <c r="QNS6" s="900"/>
      <c r="QNT6" s="900"/>
      <c r="QNU6" s="900"/>
      <c r="QNV6" s="900"/>
      <c r="QNW6" s="900"/>
      <c r="QNX6" s="900"/>
      <c r="QNY6" s="900"/>
      <c r="QNZ6" s="900"/>
      <c r="QOA6" s="900"/>
      <c r="QOB6" s="900"/>
      <c r="QOC6" s="900"/>
      <c r="QOD6" s="900"/>
      <c r="QOE6" s="900"/>
      <c r="QOF6" s="900"/>
      <c r="QOG6" s="900"/>
      <c r="QOH6" s="900"/>
      <c r="QOI6" s="900"/>
      <c r="QOJ6" s="900"/>
      <c r="QOK6" s="900"/>
      <c r="QOL6" s="900"/>
      <c r="QOM6" s="900"/>
      <c r="QON6" s="900"/>
      <c r="QOO6" s="900"/>
      <c r="QOP6" s="900"/>
      <c r="QOQ6" s="900"/>
      <c r="QOR6" s="900"/>
      <c r="QOS6" s="900"/>
      <c r="QOT6" s="900"/>
      <c r="QOU6" s="900"/>
      <c r="QOV6" s="900"/>
      <c r="QOW6" s="900"/>
      <c r="QOX6" s="900"/>
      <c r="QOY6" s="900"/>
      <c r="QOZ6" s="900"/>
      <c r="QPA6" s="900"/>
      <c r="QPB6" s="900"/>
      <c r="QPC6" s="900"/>
      <c r="QPD6" s="900"/>
      <c r="QPE6" s="900"/>
      <c r="QPF6" s="900"/>
      <c r="QPG6" s="900"/>
      <c r="QPH6" s="900"/>
      <c r="QPI6" s="900"/>
      <c r="QPJ6" s="900"/>
      <c r="QPK6" s="900"/>
      <c r="QPL6" s="900"/>
      <c r="QPM6" s="900"/>
      <c r="QPN6" s="900"/>
      <c r="QPO6" s="900"/>
      <c r="QPP6" s="900"/>
      <c r="QPQ6" s="900"/>
      <c r="QPR6" s="900"/>
      <c r="QPS6" s="900"/>
      <c r="QPT6" s="900"/>
      <c r="QPU6" s="900"/>
      <c r="QPV6" s="900"/>
      <c r="QPW6" s="900"/>
      <c r="QPX6" s="900"/>
      <c r="QPY6" s="900"/>
      <c r="QPZ6" s="900"/>
      <c r="QQA6" s="900"/>
      <c r="QQB6" s="900"/>
      <c r="QQC6" s="900"/>
      <c r="QQD6" s="900"/>
      <c r="QQE6" s="900"/>
      <c r="QQF6" s="900"/>
      <c r="QQG6" s="900"/>
      <c r="QQH6" s="900"/>
      <c r="QQI6" s="900"/>
      <c r="QQJ6" s="900"/>
      <c r="QQK6" s="900"/>
      <c r="QQL6" s="900"/>
      <c r="QQM6" s="900"/>
      <c r="QQN6" s="900"/>
      <c r="QQO6" s="900"/>
      <c r="QQP6" s="900"/>
      <c r="QQQ6" s="900"/>
      <c r="QQR6" s="900"/>
      <c r="QQS6" s="900"/>
      <c r="QQT6" s="900"/>
      <c r="QQU6" s="900"/>
      <c r="QQV6" s="900"/>
      <c r="QQW6" s="900"/>
      <c r="QQX6" s="900"/>
      <c r="QQY6" s="900"/>
      <c r="QQZ6" s="900"/>
      <c r="QRA6" s="900"/>
      <c r="QRB6" s="900"/>
      <c r="QRC6" s="900"/>
      <c r="QRD6" s="900"/>
      <c r="QRE6" s="900"/>
      <c r="QRF6" s="900"/>
      <c r="QRG6" s="900"/>
      <c r="QRH6" s="900"/>
      <c r="QRI6" s="900"/>
      <c r="QRJ6" s="900"/>
      <c r="QRK6" s="900"/>
      <c r="QRL6" s="900"/>
      <c r="QRM6" s="900"/>
      <c r="QRN6" s="900"/>
      <c r="QRO6" s="900"/>
      <c r="QRP6" s="900"/>
      <c r="QRQ6" s="900"/>
      <c r="QRR6" s="900"/>
      <c r="QRS6" s="900"/>
      <c r="QRT6" s="900"/>
      <c r="QRU6" s="900"/>
      <c r="QRV6" s="900"/>
      <c r="QRW6" s="900"/>
      <c r="QRX6" s="900"/>
      <c r="QRY6" s="900"/>
      <c r="QRZ6" s="900"/>
      <c r="QSA6" s="900"/>
      <c r="QSB6" s="900"/>
      <c r="QSC6" s="900"/>
      <c r="QSD6" s="900"/>
      <c r="QSE6" s="900"/>
      <c r="QSF6" s="900"/>
      <c r="QSG6" s="900"/>
      <c r="QSH6" s="900"/>
      <c r="QSI6" s="900"/>
      <c r="QSJ6" s="900"/>
      <c r="QSK6" s="900"/>
      <c r="QSL6" s="900"/>
      <c r="QSM6" s="900"/>
      <c r="QSN6" s="900"/>
      <c r="QSO6" s="900"/>
      <c r="QSP6" s="900"/>
      <c r="QSQ6" s="900"/>
      <c r="QSR6" s="900"/>
      <c r="QSS6" s="900"/>
      <c r="QST6" s="900"/>
      <c r="QSU6" s="900"/>
      <c r="QSV6" s="900"/>
      <c r="QSW6" s="900"/>
      <c r="QSX6" s="900"/>
      <c r="QSY6" s="900"/>
      <c r="QSZ6" s="900"/>
      <c r="QTA6" s="900"/>
      <c r="QTB6" s="900"/>
      <c r="QTC6" s="900"/>
      <c r="QTD6" s="900"/>
      <c r="QTE6" s="900"/>
      <c r="QTF6" s="900"/>
      <c r="QTG6" s="900"/>
      <c r="QTH6" s="900"/>
      <c r="QTI6" s="900"/>
      <c r="QTJ6" s="900"/>
      <c r="QTK6" s="900"/>
      <c r="QTL6" s="900"/>
      <c r="QTM6" s="900"/>
      <c r="QTN6" s="900"/>
      <c r="QTO6" s="900"/>
      <c r="QTP6" s="900"/>
      <c r="QTQ6" s="900"/>
      <c r="QTR6" s="900"/>
      <c r="QTS6" s="900"/>
      <c r="QTT6" s="900"/>
      <c r="QTU6" s="900"/>
      <c r="QTV6" s="900"/>
      <c r="QTW6" s="900"/>
      <c r="QTX6" s="900"/>
      <c r="QTY6" s="900"/>
      <c r="QTZ6" s="900"/>
      <c r="QUA6" s="900"/>
      <c r="QUB6" s="900"/>
      <c r="QUC6" s="900"/>
      <c r="QUD6" s="900"/>
      <c r="QUE6" s="900"/>
      <c r="QUF6" s="900"/>
      <c r="QUG6" s="900"/>
      <c r="QUH6" s="900"/>
      <c r="QUI6" s="900"/>
      <c r="QUJ6" s="900"/>
      <c r="QUK6" s="900"/>
      <c r="QUL6" s="900"/>
      <c r="QUM6" s="900"/>
      <c r="QUN6" s="900"/>
      <c r="QUO6" s="900"/>
      <c r="QUP6" s="900"/>
      <c r="QUQ6" s="900"/>
      <c r="QUR6" s="900"/>
      <c r="QUS6" s="900"/>
      <c r="QUT6" s="900"/>
      <c r="QUU6" s="900"/>
      <c r="QUV6" s="900"/>
      <c r="QUW6" s="900"/>
      <c r="QUX6" s="900"/>
      <c r="QUY6" s="900"/>
      <c r="QUZ6" s="900"/>
      <c r="QVA6" s="900"/>
      <c r="QVB6" s="900"/>
      <c r="QVC6" s="900"/>
      <c r="QVD6" s="900"/>
      <c r="QVE6" s="900"/>
      <c r="QVF6" s="900"/>
      <c r="QVG6" s="900"/>
      <c r="QVH6" s="900"/>
      <c r="QVI6" s="900"/>
      <c r="QVJ6" s="900"/>
      <c r="QVK6" s="900"/>
      <c r="QVL6" s="900"/>
      <c r="QVM6" s="900"/>
      <c r="QVN6" s="900"/>
      <c r="QVO6" s="900"/>
      <c r="QVP6" s="900"/>
      <c r="QVQ6" s="900"/>
      <c r="QVR6" s="900"/>
      <c r="QVS6" s="900"/>
      <c r="QVT6" s="900"/>
      <c r="QVU6" s="900"/>
      <c r="QVV6" s="900"/>
      <c r="QVW6" s="900"/>
      <c r="QVX6" s="900"/>
      <c r="QVY6" s="900"/>
      <c r="QVZ6" s="900"/>
      <c r="QWA6" s="900"/>
      <c r="QWB6" s="900"/>
      <c r="QWC6" s="900"/>
      <c r="QWD6" s="900"/>
      <c r="QWE6" s="900"/>
      <c r="QWF6" s="900"/>
      <c r="QWG6" s="900"/>
      <c r="QWH6" s="900"/>
      <c r="QWI6" s="900"/>
      <c r="QWJ6" s="900"/>
      <c r="QWK6" s="900"/>
      <c r="QWL6" s="900"/>
      <c r="QWM6" s="900"/>
      <c r="QWN6" s="900"/>
      <c r="QWO6" s="900"/>
      <c r="QWP6" s="900"/>
      <c r="QWQ6" s="900"/>
      <c r="QWR6" s="900"/>
      <c r="QWS6" s="900"/>
      <c r="QWT6" s="900"/>
      <c r="QWU6" s="900"/>
      <c r="QWV6" s="900"/>
      <c r="QWW6" s="900"/>
      <c r="QWX6" s="900"/>
      <c r="QWY6" s="900"/>
      <c r="QWZ6" s="900"/>
      <c r="QXA6" s="900"/>
      <c r="QXB6" s="900"/>
      <c r="QXC6" s="900"/>
      <c r="QXD6" s="900"/>
      <c r="QXE6" s="900"/>
      <c r="QXF6" s="900"/>
      <c r="QXG6" s="900"/>
      <c r="QXH6" s="900"/>
      <c r="QXI6" s="900"/>
      <c r="QXJ6" s="900"/>
      <c r="QXK6" s="900"/>
      <c r="QXL6" s="900"/>
      <c r="QXM6" s="900"/>
      <c r="QXN6" s="900"/>
      <c r="QXO6" s="900"/>
      <c r="QXP6" s="900"/>
      <c r="QXQ6" s="900"/>
      <c r="QXR6" s="900"/>
      <c r="QXS6" s="900"/>
      <c r="QXT6" s="900"/>
      <c r="QXU6" s="900"/>
      <c r="QXV6" s="900"/>
      <c r="QXW6" s="900"/>
      <c r="QXX6" s="900"/>
      <c r="QXY6" s="900"/>
      <c r="QXZ6" s="900"/>
      <c r="QYA6" s="900"/>
      <c r="QYB6" s="900"/>
      <c r="QYC6" s="900"/>
      <c r="QYD6" s="900"/>
      <c r="QYE6" s="900"/>
      <c r="QYF6" s="900"/>
      <c r="QYG6" s="900"/>
      <c r="QYH6" s="900"/>
      <c r="QYI6" s="900"/>
      <c r="QYJ6" s="900"/>
      <c r="QYK6" s="900"/>
      <c r="QYL6" s="900"/>
      <c r="QYM6" s="900"/>
      <c r="QYN6" s="900"/>
      <c r="QYO6" s="900"/>
      <c r="QYP6" s="900"/>
      <c r="QYQ6" s="900"/>
      <c r="QYR6" s="900"/>
      <c r="QYS6" s="900"/>
      <c r="QYT6" s="900"/>
      <c r="QYU6" s="900"/>
      <c r="QYV6" s="900"/>
      <c r="QYW6" s="900"/>
      <c r="QYX6" s="900"/>
      <c r="QYY6" s="900"/>
      <c r="QYZ6" s="900"/>
      <c r="QZA6" s="900"/>
      <c r="QZB6" s="900"/>
      <c r="QZC6" s="900"/>
      <c r="QZD6" s="900"/>
      <c r="QZE6" s="900"/>
      <c r="QZF6" s="900"/>
      <c r="QZG6" s="900"/>
      <c r="QZH6" s="900"/>
      <c r="QZI6" s="900"/>
      <c r="QZJ6" s="900"/>
      <c r="QZK6" s="900"/>
      <c r="QZL6" s="900"/>
      <c r="QZM6" s="900"/>
      <c r="QZN6" s="900"/>
      <c r="QZO6" s="900"/>
      <c r="QZP6" s="900"/>
      <c r="QZQ6" s="900"/>
      <c r="QZR6" s="900"/>
      <c r="QZS6" s="900"/>
      <c r="QZT6" s="900"/>
      <c r="QZU6" s="900"/>
      <c r="QZV6" s="900"/>
      <c r="QZW6" s="900"/>
      <c r="QZX6" s="900"/>
      <c r="QZY6" s="900"/>
      <c r="QZZ6" s="900"/>
      <c r="RAA6" s="900"/>
      <c r="RAB6" s="900"/>
      <c r="RAC6" s="900"/>
      <c r="RAD6" s="900"/>
      <c r="RAE6" s="900"/>
      <c r="RAF6" s="900"/>
      <c r="RAG6" s="900"/>
      <c r="RAH6" s="900"/>
      <c r="RAI6" s="900"/>
      <c r="RAJ6" s="900"/>
      <c r="RAK6" s="900"/>
      <c r="RAL6" s="900"/>
      <c r="RAM6" s="900"/>
      <c r="RAN6" s="900"/>
      <c r="RAO6" s="900"/>
      <c r="RAP6" s="900"/>
      <c r="RAQ6" s="900"/>
      <c r="RAR6" s="900"/>
      <c r="RAS6" s="900"/>
      <c r="RAT6" s="900"/>
      <c r="RAU6" s="900"/>
      <c r="RAV6" s="900"/>
      <c r="RAW6" s="900"/>
      <c r="RAX6" s="900"/>
      <c r="RAY6" s="900"/>
      <c r="RAZ6" s="900"/>
      <c r="RBA6" s="900"/>
      <c r="RBB6" s="900"/>
      <c r="RBC6" s="900"/>
      <c r="RBD6" s="900"/>
      <c r="RBE6" s="900"/>
      <c r="RBF6" s="900"/>
      <c r="RBG6" s="900"/>
      <c r="RBH6" s="900"/>
      <c r="RBI6" s="900"/>
      <c r="RBJ6" s="900"/>
      <c r="RBK6" s="900"/>
      <c r="RBL6" s="900"/>
      <c r="RBM6" s="900"/>
      <c r="RBN6" s="900"/>
      <c r="RBO6" s="900"/>
      <c r="RBP6" s="900"/>
      <c r="RBQ6" s="900"/>
      <c r="RBR6" s="900"/>
      <c r="RBS6" s="900"/>
      <c r="RBT6" s="900"/>
      <c r="RBU6" s="900"/>
      <c r="RBV6" s="900"/>
      <c r="RBW6" s="900"/>
      <c r="RBX6" s="900"/>
      <c r="RBY6" s="900"/>
      <c r="RBZ6" s="900"/>
      <c r="RCA6" s="900"/>
      <c r="RCB6" s="900"/>
      <c r="RCC6" s="900"/>
      <c r="RCD6" s="900"/>
      <c r="RCE6" s="900"/>
      <c r="RCF6" s="900"/>
      <c r="RCG6" s="900"/>
      <c r="RCH6" s="900"/>
      <c r="RCI6" s="900"/>
      <c r="RCJ6" s="900"/>
      <c r="RCK6" s="900"/>
      <c r="RCL6" s="900"/>
      <c r="RCM6" s="900"/>
      <c r="RCN6" s="900"/>
      <c r="RCO6" s="900"/>
      <c r="RCP6" s="900"/>
      <c r="RCQ6" s="900"/>
      <c r="RCR6" s="900"/>
      <c r="RCS6" s="900"/>
      <c r="RCT6" s="900"/>
      <c r="RCU6" s="900"/>
      <c r="RCV6" s="900"/>
      <c r="RCW6" s="900"/>
      <c r="RCX6" s="900"/>
      <c r="RCY6" s="900"/>
      <c r="RCZ6" s="900"/>
      <c r="RDA6" s="900"/>
      <c r="RDB6" s="900"/>
      <c r="RDC6" s="900"/>
      <c r="RDD6" s="900"/>
      <c r="RDE6" s="900"/>
      <c r="RDF6" s="900"/>
      <c r="RDG6" s="900"/>
      <c r="RDH6" s="900"/>
      <c r="RDI6" s="900"/>
      <c r="RDJ6" s="900"/>
      <c r="RDK6" s="900"/>
      <c r="RDL6" s="900"/>
      <c r="RDM6" s="900"/>
      <c r="RDN6" s="900"/>
      <c r="RDO6" s="900"/>
      <c r="RDP6" s="900"/>
      <c r="RDQ6" s="900"/>
      <c r="RDR6" s="900"/>
      <c r="RDS6" s="900"/>
      <c r="RDT6" s="900"/>
      <c r="RDU6" s="900"/>
      <c r="RDV6" s="900"/>
      <c r="RDW6" s="900"/>
      <c r="RDX6" s="900"/>
      <c r="RDY6" s="900"/>
      <c r="RDZ6" s="900"/>
      <c r="REA6" s="900"/>
      <c r="REB6" s="900"/>
      <c r="REC6" s="900"/>
      <c r="RED6" s="900"/>
      <c r="REE6" s="900"/>
      <c r="REF6" s="900"/>
      <c r="REG6" s="900"/>
      <c r="REH6" s="900"/>
      <c r="REI6" s="900"/>
      <c r="REJ6" s="900"/>
      <c r="REK6" s="900"/>
      <c r="REL6" s="900"/>
      <c r="REM6" s="900"/>
      <c r="REN6" s="900"/>
      <c r="REO6" s="900"/>
      <c r="REP6" s="900"/>
      <c r="REQ6" s="900"/>
      <c r="RER6" s="900"/>
      <c r="RES6" s="900"/>
      <c r="RET6" s="900"/>
      <c r="REU6" s="900"/>
      <c r="REV6" s="900"/>
      <c r="REW6" s="900"/>
      <c r="REX6" s="900"/>
      <c r="REY6" s="900"/>
      <c r="REZ6" s="900"/>
      <c r="RFA6" s="900"/>
      <c r="RFB6" s="900"/>
      <c r="RFC6" s="900"/>
      <c r="RFD6" s="900"/>
      <c r="RFE6" s="900"/>
      <c r="RFF6" s="900"/>
      <c r="RFG6" s="900"/>
      <c r="RFH6" s="900"/>
      <c r="RFI6" s="900"/>
      <c r="RFJ6" s="900"/>
      <c r="RFK6" s="900"/>
      <c r="RFL6" s="900"/>
      <c r="RFM6" s="900"/>
      <c r="RFN6" s="900"/>
      <c r="RFO6" s="900"/>
      <c r="RFP6" s="900"/>
      <c r="RFQ6" s="900"/>
      <c r="RFR6" s="900"/>
      <c r="RFS6" s="900"/>
      <c r="RFT6" s="900"/>
      <c r="RFU6" s="900"/>
      <c r="RFV6" s="900"/>
      <c r="RFW6" s="900"/>
      <c r="RFX6" s="900"/>
      <c r="RFY6" s="900"/>
      <c r="RFZ6" s="900"/>
      <c r="RGA6" s="900"/>
      <c r="RGB6" s="900"/>
      <c r="RGC6" s="900"/>
      <c r="RGD6" s="900"/>
      <c r="RGE6" s="900"/>
      <c r="RGF6" s="900"/>
      <c r="RGG6" s="900"/>
      <c r="RGH6" s="900"/>
      <c r="RGI6" s="900"/>
      <c r="RGJ6" s="900"/>
      <c r="RGK6" s="900"/>
      <c r="RGL6" s="900"/>
      <c r="RGM6" s="900"/>
      <c r="RGN6" s="900"/>
      <c r="RGO6" s="900"/>
      <c r="RGP6" s="900"/>
      <c r="RGQ6" s="900"/>
      <c r="RGR6" s="900"/>
      <c r="RGS6" s="900"/>
      <c r="RGT6" s="900"/>
      <c r="RGU6" s="900"/>
      <c r="RGV6" s="900"/>
      <c r="RGW6" s="900"/>
      <c r="RGX6" s="900"/>
      <c r="RGY6" s="900"/>
      <c r="RGZ6" s="900"/>
      <c r="RHA6" s="900"/>
      <c r="RHB6" s="900"/>
      <c r="RHC6" s="900"/>
      <c r="RHD6" s="900"/>
      <c r="RHE6" s="900"/>
      <c r="RHF6" s="900"/>
      <c r="RHG6" s="900"/>
      <c r="RHH6" s="900"/>
      <c r="RHI6" s="900"/>
      <c r="RHJ6" s="900"/>
      <c r="RHK6" s="900"/>
      <c r="RHL6" s="900"/>
      <c r="RHM6" s="900"/>
      <c r="RHN6" s="900"/>
      <c r="RHO6" s="900"/>
      <c r="RHP6" s="900"/>
      <c r="RHQ6" s="900"/>
      <c r="RHR6" s="900"/>
      <c r="RHS6" s="900"/>
      <c r="RHT6" s="900"/>
      <c r="RHU6" s="900"/>
      <c r="RHV6" s="900"/>
      <c r="RHW6" s="900"/>
      <c r="RHX6" s="900"/>
      <c r="RHY6" s="900"/>
      <c r="RHZ6" s="900"/>
      <c r="RIA6" s="900"/>
      <c r="RIB6" s="900"/>
      <c r="RIC6" s="900"/>
      <c r="RID6" s="900"/>
      <c r="RIE6" s="900"/>
      <c r="RIF6" s="900"/>
      <c r="RIG6" s="900"/>
      <c r="RIH6" s="900"/>
      <c r="RII6" s="900"/>
      <c r="RIJ6" s="900"/>
      <c r="RIK6" s="900"/>
      <c r="RIL6" s="900"/>
      <c r="RIM6" s="900"/>
      <c r="RIN6" s="900"/>
      <c r="RIO6" s="900"/>
      <c r="RIP6" s="900"/>
      <c r="RIQ6" s="900"/>
      <c r="RIR6" s="900"/>
      <c r="RIS6" s="900"/>
      <c r="RIT6" s="900"/>
      <c r="RIU6" s="900"/>
      <c r="RIV6" s="900"/>
      <c r="RIW6" s="900"/>
      <c r="RIX6" s="900"/>
      <c r="RIY6" s="900"/>
      <c r="RIZ6" s="900"/>
      <c r="RJA6" s="900"/>
      <c r="RJB6" s="900"/>
      <c r="RJC6" s="900"/>
      <c r="RJD6" s="900"/>
      <c r="RJE6" s="900"/>
      <c r="RJF6" s="900"/>
      <c r="RJG6" s="900"/>
      <c r="RJH6" s="900"/>
      <c r="RJI6" s="900"/>
      <c r="RJJ6" s="900"/>
      <c r="RJK6" s="900"/>
      <c r="RJL6" s="900"/>
      <c r="RJM6" s="900"/>
      <c r="RJN6" s="900"/>
      <c r="RJO6" s="900"/>
      <c r="RJP6" s="900"/>
      <c r="RJQ6" s="900"/>
      <c r="RJR6" s="900"/>
      <c r="RJS6" s="900"/>
      <c r="RJT6" s="900"/>
      <c r="RJU6" s="900"/>
      <c r="RJV6" s="900"/>
      <c r="RJW6" s="900"/>
      <c r="RJX6" s="900"/>
      <c r="RJY6" s="900"/>
      <c r="RJZ6" s="900"/>
      <c r="RKA6" s="900"/>
      <c r="RKB6" s="900"/>
      <c r="RKC6" s="900"/>
      <c r="RKD6" s="900"/>
      <c r="RKE6" s="900"/>
      <c r="RKF6" s="900"/>
      <c r="RKG6" s="900"/>
      <c r="RKH6" s="900"/>
      <c r="RKI6" s="900"/>
      <c r="RKJ6" s="900"/>
      <c r="RKK6" s="900"/>
      <c r="RKL6" s="900"/>
      <c r="RKM6" s="900"/>
      <c r="RKN6" s="900"/>
      <c r="RKO6" s="900"/>
      <c r="RKP6" s="900"/>
      <c r="RKQ6" s="900"/>
      <c r="RKR6" s="900"/>
      <c r="RKS6" s="900"/>
      <c r="RKT6" s="900"/>
      <c r="RKU6" s="900"/>
      <c r="RKV6" s="900"/>
      <c r="RKW6" s="900"/>
      <c r="RKX6" s="900"/>
      <c r="RKY6" s="900"/>
      <c r="RKZ6" s="900"/>
      <c r="RLA6" s="900"/>
      <c r="RLB6" s="900"/>
      <c r="RLC6" s="900"/>
      <c r="RLD6" s="900"/>
      <c r="RLE6" s="900"/>
      <c r="RLF6" s="900"/>
      <c r="RLG6" s="900"/>
      <c r="RLH6" s="900"/>
      <c r="RLI6" s="900"/>
      <c r="RLJ6" s="900"/>
      <c r="RLK6" s="900"/>
      <c r="RLL6" s="900"/>
      <c r="RLM6" s="900"/>
      <c r="RLN6" s="900"/>
      <c r="RLO6" s="900"/>
      <c r="RLP6" s="900"/>
      <c r="RLQ6" s="900"/>
      <c r="RLR6" s="900"/>
      <c r="RLS6" s="900"/>
      <c r="RLT6" s="900"/>
      <c r="RLU6" s="900"/>
      <c r="RLV6" s="900"/>
      <c r="RLW6" s="900"/>
      <c r="RLX6" s="900"/>
      <c r="RLY6" s="900"/>
      <c r="RLZ6" s="900"/>
      <c r="RMA6" s="900"/>
      <c r="RMB6" s="900"/>
      <c r="RMC6" s="900"/>
      <c r="RMD6" s="900"/>
      <c r="RME6" s="900"/>
      <c r="RMF6" s="900"/>
      <c r="RMG6" s="900"/>
      <c r="RMH6" s="900"/>
      <c r="RMI6" s="900"/>
      <c r="RMJ6" s="900"/>
      <c r="RMK6" s="900"/>
      <c r="RML6" s="900"/>
      <c r="RMM6" s="900"/>
      <c r="RMN6" s="900"/>
      <c r="RMO6" s="900"/>
      <c r="RMP6" s="900"/>
      <c r="RMQ6" s="900"/>
      <c r="RMR6" s="900"/>
      <c r="RMS6" s="900"/>
      <c r="RMT6" s="900"/>
      <c r="RMU6" s="900"/>
      <c r="RMV6" s="900"/>
      <c r="RMW6" s="900"/>
      <c r="RMX6" s="900"/>
      <c r="RMY6" s="900"/>
      <c r="RMZ6" s="900"/>
      <c r="RNA6" s="900"/>
      <c r="RNB6" s="900"/>
      <c r="RNC6" s="900"/>
      <c r="RND6" s="900"/>
      <c r="RNE6" s="900"/>
      <c r="RNF6" s="900"/>
      <c r="RNG6" s="900"/>
      <c r="RNH6" s="900"/>
      <c r="RNI6" s="900"/>
      <c r="RNJ6" s="900"/>
      <c r="RNK6" s="900"/>
      <c r="RNL6" s="900"/>
      <c r="RNM6" s="900"/>
      <c r="RNN6" s="900"/>
      <c r="RNO6" s="900"/>
      <c r="RNP6" s="900"/>
      <c r="RNQ6" s="900"/>
      <c r="RNR6" s="900"/>
      <c r="RNS6" s="900"/>
      <c r="RNT6" s="900"/>
      <c r="RNU6" s="900"/>
      <c r="RNV6" s="900"/>
      <c r="RNW6" s="900"/>
      <c r="RNX6" s="900"/>
      <c r="RNY6" s="900"/>
      <c r="RNZ6" s="900"/>
      <c r="ROA6" s="900"/>
      <c r="ROB6" s="900"/>
      <c r="ROC6" s="900"/>
      <c r="ROD6" s="900"/>
      <c r="ROE6" s="900"/>
      <c r="ROF6" s="900"/>
      <c r="ROG6" s="900"/>
      <c r="ROH6" s="900"/>
      <c r="ROI6" s="900"/>
      <c r="ROJ6" s="900"/>
      <c r="ROK6" s="900"/>
      <c r="ROL6" s="900"/>
      <c r="ROM6" s="900"/>
      <c r="RON6" s="900"/>
      <c r="ROO6" s="900"/>
      <c r="ROP6" s="900"/>
      <c r="ROQ6" s="900"/>
      <c r="ROR6" s="900"/>
      <c r="ROS6" s="900"/>
      <c r="ROT6" s="900"/>
      <c r="ROU6" s="900"/>
      <c r="ROV6" s="900"/>
      <c r="ROW6" s="900"/>
      <c r="ROX6" s="900"/>
      <c r="ROY6" s="900"/>
      <c r="ROZ6" s="900"/>
      <c r="RPA6" s="900"/>
      <c r="RPB6" s="900"/>
      <c r="RPC6" s="900"/>
      <c r="RPD6" s="900"/>
      <c r="RPE6" s="900"/>
      <c r="RPF6" s="900"/>
      <c r="RPG6" s="900"/>
      <c r="RPH6" s="900"/>
      <c r="RPI6" s="900"/>
      <c r="RPJ6" s="900"/>
      <c r="RPK6" s="900"/>
      <c r="RPL6" s="900"/>
      <c r="RPM6" s="900"/>
      <c r="RPN6" s="900"/>
      <c r="RPO6" s="900"/>
      <c r="RPP6" s="900"/>
      <c r="RPQ6" s="900"/>
      <c r="RPR6" s="900"/>
      <c r="RPS6" s="900"/>
      <c r="RPT6" s="900"/>
      <c r="RPU6" s="900"/>
      <c r="RPV6" s="900"/>
      <c r="RPW6" s="900"/>
      <c r="RPX6" s="900"/>
      <c r="RPY6" s="900"/>
      <c r="RPZ6" s="900"/>
      <c r="RQA6" s="900"/>
      <c r="RQB6" s="900"/>
      <c r="RQC6" s="900"/>
      <c r="RQD6" s="900"/>
      <c r="RQE6" s="900"/>
      <c r="RQF6" s="900"/>
      <c r="RQG6" s="900"/>
      <c r="RQH6" s="900"/>
      <c r="RQI6" s="900"/>
      <c r="RQJ6" s="900"/>
      <c r="RQK6" s="900"/>
      <c r="RQL6" s="900"/>
      <c r="RQM6" s="900"/>
      <c r="RQN6" s="900"/>
      <c r="RQO6" s="900"/>
      <c r="RQP6" s="900"/>
      <c r="RQQ6" s="900"/>
      <c r="RQR6" s="900"/>
      <c r="RQS6" s="900"/>
      <c r="RQT6" s="900"/>
      <c r="RQU6" s="900"/>
      <c r="RQV6" s="900"/>
      <c r="RQW6" s="900"/>
      <c r="RQX6" s="900"/>
      <c r="RQY6" s="900"/>
      <c r="RQZ6" s="900"/>
      <c r="RRA6" s="900"/>
      <c r="RRB6" s="900"/>
      <c r="RRC6" s="900"/>
      <c r="RRD6" s="900"/>
      <c r="RRE6" s="900"/>
      <c r="RRF6" s="900"/>
      <c r="RRG6" s="900"/>
      <c r="RRH6" s="900"/>
      <c r="RRI6" s="900"/>
      <c r="RRJ6" s="900"/>
      <c r="RRK6" s="900"/>
      <c r="RRL6" s="900"/>
      <c r="RRM6" s="900"/>
      <c r="RRN6" s="900"/>
      <c r="RRO6" s="900"/>
      <c r="RRP6" s="900"/>
      <c r="RRQ6" s="900"/>
      <c r="RRR6" s="900"/>
      <c r="RRS6" s="900"/>
      <c r="RRT6" s="900"/>
      <c r="RRU6" s="900"/>
      <c r="RRV6" s="900"/>
      <c r="RRW6" s="900"/>
      <c r="RRX6" s="900"/>
      <c r="RRY6" s="900"/>
      <c r="RRZ6" s="900"/>
      <c r="RSA6" s="900"/>
      <c r="RSB6" s="900"/>
      <c r="RSC6" s="900"/>
      <c r="RSD6" s="900"/>
      <c r="RSE6" s="900"/>
      <c r="RSF6" s="900"/>
      <c r="RSG6" s="900"/>
      <c r="RSH6" s="900"/>
      <c r="RSI6" s="900"/>
      <c r="RSJ6" s="900"/>
      <c r="RSK6" s="900"/>
      <c r="RSL6" s="900"/>
      <c r="RSM6" s="900"/>
      <c r="RSN6" s="900"/>
      <c r="RSO6" s="900"/>
      <c r="RSP6" s="900"/>
      <c r="RSQ6" s="900"/>
      <c r="RSR6" s="900"/>
      <c r="RSS6" s="900"/>
      <c r="RST6" s="900"/>
      <c r="RSU6" s="900"/>
      <c r="RSV6" s="900"/>
      <c r="RSW6" s="900"/>
      <c r="RSX6" s="900"/>
      <c r="RSY6" s="900"/>
      <c r="RSZ6" s="900"/>
      <c r="RTA6" s="900"/>
      <c r="RTB6" s="900"/>
      <c r="RTC6" s="900"/>
      <c r="RTD6" s="900"/>
      <c r="RTE6" s="900"/>
      <c r="RTF6" s="900"/>
      <c r="RTG6" s="900"/>
      <c r="RTH6" s="900"/>
      <c r="RTI6" s="900"/>
      <c r="RTJ6" s="900"/>
      <c r="RTK6" s="900"/>
      <c r="RTL6" s="900"/>
      <c r="RTM6" s="900"/>
      <c r="RTN6" s="900"/>
      <c r="RTO6" s="900"/>
      <c r="RTP6" s="900"/>
      <c r="RTQ6" s="900"/>
      <c r="RTR6" s="900"/>
      <c r="RTS6" s="900"/>
      <c r="RTT6" s="900"/>
      <c r="RTU6" s="900"/>
      <c r="RTV6" s="900"/>
      <c r="RTW6" s="900"/>
      <c r="RTX6" s="900"/>
      <c r="RTY6" s="900"/>
      <c r="RTZ6" s="900"/>
      <c r="RUA6" s="900"/>
      <c r="RUB6" s="900"/>
      <c r="RUC6" s="900"/>
      <c r="RUD6" s="900"/>
      <c r="RUE6" s="900"/>
      <c r="RUF6" s="900"/>
      <c r="RUG6" s="900"/>
      <c r="RUH6" s="900"/>
      <c r="RUI6" s="900"/>
      <c r="RUJ6" s="900"/>
      <c r="RUK6" s="900"/>
      <c r="RUL6" s="900"/>
      <c r="RUM6" s="900"/>
      <c r="RUN6" s="900"/>
      <c r="RUO6" s="900"/>
      <c r="RUP6" s="900"/>
      <c r="RUQ6" s="900"/>
      <c r="RUR6" s="900"/>
      <c r="RUS6" s="900"/>
      <c r="RUT6" s="900"/>
      <c r="RUU6" s="900"/>
      <c r="RUV6" s="900"/>
      <c r="RUW6" s="900"/>
      <c r="RUX6" s="900"/>
      <c r="RUY6" s="900"/>
      <c r="RUZ6" s="900"/>
      <c r="RVA6" s="900"/>
      <c r="RVB6" s="900"/>
      <c r="RVC6" s="900"/>
      <c r="RVD6" s="900"/>
      <c r="RVE6" s="900"/>
      <c r="RVF6" s="900"/>
      <c r="RVG6" s="900"/>
      <c r="RVH6" s="900"/>
      <c r="RVI6" s="900"/>
      <c r="RVJ6" s="900"/>
      <c r="RVK6" s="900"/>
      <c r="RVL6" s="900"/>
      <c r="RVM6" s="900"/>
      <c r="RVN6" s="900"/>
      <c r="RVO6" s="900"/>
      <c r="RVP6" s="900"/>
      <c r="RVQ6" s="900"/>
      <c r="RVR6" s="900"/>
      <c r="RVS6" s="900"/>
      <c r="RVT6" s="900"/>
      <c r="RVU6" s="900"/>
      <c r="RVV6" s="900"/>
      <c r="RVW6" s="900"/>
      <c r="RVX6" s="900"/>
      <c r="RVY6" s="900"/>
      <c r="RVZ6" s="900"/>
      <c r="RWA6" s="900"/>
      <c r="RWB6" s="900"/>
      <c r="RWC6" s="900"/>
      <c r="RWD6" s="900"/>
      <c r="RWE6" s="900"/>
      <c r="RWF6" s="900"/>
      <c r="RWG6" s="900"/>
      <c r="RWH6" s="900"/>
      <c r="RWI6" s="900"/>
      <c r="RWJ6" s="900"/>
      <c r="RWK6" s="900"/>
      <c r="RWL6" s="900"/>
      <c r="RWM6" s="900"/>
      <c r="RWN6" s="900"/>
      <c r="RWO6" s="900"/>
      <c r="RWP6" s="900"/>
      <c r="RWQ6" s="900"/>
      <c r="RWR6" s="900"/>
      <c r="RWS6" s="900"/>
      <c r="RWT6" s="900"/>
      <c r="RWU6" s="900"/>
      <c r="RWV6" s="900"/>
      <c r="RWW6" s="900"/>
      <c r="RWX6" s="900"/>
      <c r="RWY6" s="900"/>
      <c r="RWZ6" s="900"/>
      <c r="RXA6" s="900"/>
      <c r="RXB6" s="900"/>
      <c r="RXC6" s="900"/>
      <c r="RXD6" s="900"/>
      <c r="RXE6" s="900"/>
      <c r="RXF6" s="900"/>
      <c r="RXG6" s="900"/>
      <c r="RXH6" s="900"/>
      <c r="RXI6" s="900"/>
      <c r="RXJ6" s="900"/>
      <c r="RXK6" s="900"/>
      <c r="RXL6" s="900"/>
      <c r="RXM6" s="900"/>
      <c r="RXN6" s="900"/>
      <c r="RXO6" s="900"/>
      <c r="RXP6" s="900"/>
      <c r="RXQ6" s="900"/>
      <c r="RXR6" s="900"/>
      <c r="RXS6" s="900"/>
      <c r="RXT6" s="900"/>
      <c r="RXU6" s="900"/>
      <c r="RXV6" s="900"/>
      <c r="RXW6" s="900"/>
      <c r="RXX6" s="900"/>
      <c r="RXY6" s="900"/>
      <c r="RXZ6" s="900"/>
      <c r="RYA6" s="900"/>
      <c r="RYB6" s="900"/>
      <c r="RYC6" s="900"/>
      <c r="RYD6" s="900"/>
      <c r="RYE6" s="900"/>
      <c r="RYF6" s="900"/>
      <c r="RYG6" s="900"/>
      <c r="RYH6" s="900"/>
      <c r="RYI6" s="900"/>
      <c r="RYJ6" s="900"/>
      <c r="RYK6" s="900"/>
      <c r="RYL6" s="900"/>
      <c r="RYM6" s="900"/>
      <c r="RYN6" s="900"/>
      <c r="RYO6" s="900"/>
      <c r="RYP6" s="900"/>
      <c r="RYQ6" s="900"/>
      <c r="RYR6" s="900"/>
      <c r="RYS6" s="900"/>
      <c r="RYT6" s="900"/>
      <c r="RYU6" s="900"/>
      <c r="RYV6" s="900"/>
      <c r="RYW6" s="900"/>
      <c r="RYX6" s="900"/>
      <c r="RYY6" s="900"/>
      <c r="RYZ6" s="900"/>
      <c r="RZA6" s="900"/>
      <c r="RZB6" s="900"/>
      <c r="RZC6" s="900"/>
      <c r="RZD6" s="900"/>
      <c r="RZE6" s="900"/>
      <c r="RZF6" s="900"/>
      <c r="RZG6" s="900"/>
      <c r="RZH6" s="900"/>
      <c r="RZI6" s="900"/>
      <c r="RZJ6" s="900"/>
      <c r="RZK6" s="900"/>
      <c r="RZL6" s="900"/>
      <c r="RZM6" s="900"/>
      <c r="RZN6" s="900"/>
      <c r="RZO6" s="900"/>
      <c r="RZP6" s="900"/>
      <c r="RZQ6" s="900"/>
      <c r="RZR6" s="900"/>
      <c r="RZS6" s="900"/>
      <c r="RZT6" s="900"/>
      <c r="RZU6" s="900"/>
      <c r="RZV6" s="900"/>
      <c r="RZW6" s="900"/>
      <c r="RZX6" s="900"/>
      <c r="RZY6" s="900"/>
      <c r="RZZ6" s="900"/>
      <c r="SAA6" s="900"/>
      <c r="SAB6" s="900"/>
      <c r="SAC6" s="900"/>
      <c r="SAD6" s="900"/>
      <c r="SAE6" s="900"/>
      <c r="SAF6" s="900"/>
      <c r="SAG6" s="900"/>
      <c r="SAH6" s="900"/>
      <c r="SAI6" s="900"/>
      <c r="SAJ6" s="900"/>
      <c r="SAK6" s="900"/>
      <c r="SAL6" s="900"/>
      <c r="SAM6" s="900"/>
      <c r="SAN6" s="900"/>
      <c r="SAO6" s="900"/>
      <c r="SAP6" s="900"/>
      <c r="SAQ6" s="900"/>
      <c r="SAR6" s="900"/>
      <c r="SAS6" s="900"/>
      <c r="SAT6" s="900"/>
      <c r="SAU6" s="900"/>
      <c r="SAV6" s="900"/>
      <c r="SAW6" s="900"/>
      <c r="SAX6" s="900"/>
      <c r="SAY6" s="900"/>
      <c r="SAZ6" s="900"/>
      <c r="SBA6" s="900"/>
      <c r="SBB6" s="900"/>
      <c r="SBC6" s="900"/>
      <c r="SBD6" s="900"/>
      <c r="SBE6" s="900"/>
      <c r="SBF6" s="900"/>
      <c r="SBG6" s="900"/>
      <c r="SBH6" s="900"/>
      <c r="SBI6" s="900"/>
      <c r="SBJ6" s="900"/>
      <c r="SBK6" s="900"/>
      <c r="SBL6" s="900"/>
      <c r="SBM6" s="900"/>
      <c r="SBN6" s="900"/>
      <c r="SBO6" s="900"/>
      <c r="SBP6" s="900"/>
      <c r="SBQ6" s="900"/>
      <c r="SBR6" s="900"/>
      <c r="SBS6" s="900"/>
      <c r="SBT6" s="900"/>
      <c r="SBU6" s="900"/>
      <c r="SBV6" s="900"/>
      <c r="SBW6" s="900"/>
      <c r="SBX6" s="900"/>
      <c r="SBY6" s="900"/>
      <c r="SBZ6" s="900"/>
      <c r="SCA6" s="900"/>
      <c r="SCB6" s="900"/>
      <c r="SCC6" s="900"/>
      <c r="SCD6" s="900"/>
      <c r="SCE6" s="900"/>
      <c r="SCF6" s="900"/>
      <c r="SCG6" s="900"/>
      <c r="SCH6" s="900"/>
      <c r="SCI6" s="900"/>
      <c r="SCJ6" s="900"/>
      <c r="SCK6" s="900"/>
      <c r="SCL6" s="900"/>
      <c r="SCM6" s="900"/>
      <c r="SCN6" s="900"/>
      <c r="SCO6" s="900"/>
      <c r="SCP6" s="900"/>
      <c r="SCQ6" s="900"/>
      <c r="SCR6" s="900"/>
      <c r="SCS6" s="900"/>
      <c r="SCT6" s="900"/>
      <c r="SCU6" s="900"/>
      <c r="SCV6" s="900"/>
      <c r="SCW6" s="900"/>
      <c r="SCX6" s="900"/>
      <c r="SCY6" s="900"/>
      <c r="SCZ6" s="900"/>
      <c r="SDA6" s="900"/>
      <c r="SDB6" s="900"/>
      <c r="SDC6" s="900"/>
      <c r="SDD6" s="900"/>
      <c r="SDE6" s="900"/>
      <c r="SDF6" s="900"/>
      <c r="SDG6" s="900"/>
      <c r="SDH6" s="900"/>
      <c r="SDI6" s="900"/>
      <c r="SDJ6" s="900"/>
      <c r="SDK6" s="900"/>
      <c r="SDL6" s="900"/>
      <c r="SDM6" s="900"/>
      <c r="SDN6" s="900"/>
      <c r="SDO6" s="900"/>
      <c r="SDP6" s="900"/>
      <c r="SDQ6" s="900"/>
      <c r="SDR6" s="900"/>
      <c r="SDS6" s="900"/>
      <c r="SDT6" s="900"/>
      <c r="SDU6" s="900"/>
      <c r="SDV6" s="900"/>
      <c r="SDW6" s="900"/>
      <c r="SDX6" s="900"/>
      <c r="SDY6" s="900"/>
      <c r="SDZ6" s="900"/>
      <c r="SEA6" s="900"/>
      <c r="SEB6" s="900"/>
      <c r="SEC6" s="900"/>
      <c r="SED6" s="900"/>
      <c r="SEE6" s="900"/>
      <c r="SEF6" s="900"/>
      <c r="SEG6" s="900"/>
      <c r="SEH6" s="900"/>
      <c r="SEI6" s="900"/>
      <c r="SEJ6" s="900"/>
      <c r="SEK6" s="900"/>
      <c r="SEL6" s="900"/>
      <c r="SEM6" s="900"/>
      <c r="SEN6" s="900"/>
      <c r="SEO6" s="900"/>
      <c r="SEP6" s="900"/>
      <c r="SEQ6" s="900"/>
      <c r="SER6" s="900"/>
      <c r="SES6" s="900"/>
      <c r="SET6" s="900"/>
      <c r="SEU6" s="900"/>
      <c r="SEV6" s="900"/>
      <c r="SEW6" s="900"/>
      <c r="SEX6" s="900"/>
      <c r="SEY6" s="900"/>
      <c r="SEZ6" s="900"/>
      <c r="SFA6" s="900"/>
      <c r="SFB6" s="900"/>
      <c r="SFC6" s="900"/>
      <c r="SFD6" s="900"/>
      <c r="SFE6" s="900"/>
      <c r="SFF6" s="900"/>
      <c r="SFG6" s="900"/>
      <c r="SFH6" s="900"/>
      <c r="SFI6" s="900"/>
      <c r="SFJ6" s="900"/>
      <c r="SFK6" s="900"/>
      <c r="SFL6" s="900"/>
      <c r="SFM6" s="900"/>
      <c r="SFN6" s="900"/>
      <c r="SFO6" s="900"/>
      <c r="SFP6" s="900"/>
      <c r="SFQ6" s="900"/>
      <c r="SFR6" s="900"/>
      <c r="SFS6" s="900"/>
      <c r="SFT6" s="900"/>
      <c r="SFU6" s="900"/>
      <c r="SFV6" s="900"/>
      <c r="SFW6" s="900"/>
      <c r="SFX6" s="900"/>
      <c r="SFY6" s="900"/>
      <c r="SFZ6" s="900"/>
      <c r="SGA6" s="900"/>
      <c r="SGB6" s="900"/>
      <c r="SGC6" s="900"/>
      <c r="SGD6" s="900"/>
      <c r="SGE6" s="900"/>
      <c r="SGF6" s="900"/>
      <c r="SGG6" s="900"/>
      <c r="SGH6" s="900"/>
      <c r="SGI6" s="900"/>
      <c r="SGJ6" s="900"/>
      <c r="SGK6" s="900"/>
      <c r="SGL6" s="900"/>
      <c r="SGM6" s="900"/>
      <c r="SGN6" s="900"/>
      <c r="SGO6" s="900"/>
      <c r="SGP6" s="900"/>
      <c r="SGQ6" s="900"/>
      <c r="SGR6" s="900"/>
      <c r="SGS6" s="900"/>
      <c r="SGT6" s="900"/>
      <c r="SGU6" s="900"/>
      <c r="SGV6" s="900"/>
      <c r="SGW6" s="900"/>
      <c r="SGX6" s="900"/>
      <c r="SGY6" s="900"/>
      <c r="SGZ6" s="900"/>
      <c r="SHA6" s="900"/>
      <c r="SHB6" s="900"/>
      <c r="SHC6" s="900"/>
      <c r="SHD6" s="900"/>
      <c r="SHE6" s="900"/>
      <c r="SHF6" s="900"/>
      <c r="SHG6" s="900"/>
      <c r="SHH6" s="900"/>
      <c r="SHI6" s="900"/>
      <c r="SHJ6" s="900"/>
      <c r="SHK6" s="900"/>
      <c r="SHL6" s="900"/>
      <c r="SHM6" s="900"/>
      <c r="SHN6" s="900"/>
      <c r="SHO6" s="900"/>
      <c r="SHP6" s="900"/>
      <c r="SHQ6" s="900"/>
      <c r="SHR6" s="900"/>
      <c r="SHS6" s="900"/>
      <c r="SHT6" s="900"/>
      <c r="SHU6" s="900"/>
      <c r="SHV6" s="900"/>
      <c r="SHW6" s="900"/>
      <c r="SHX6" s="900"/>
      <c r="SHY6" s="900"/>
      <c r="SHZ6" s="900"/>
      <c r="SIA6" s="900"/>
      <c r="SIB6" s="900"/>
      <c r="SIC6" s="900"/>
      <c r="SID6" s="900"/>
      <c r="SIE6" s="900"/>
      <c r="SIF6" s="900"/>
      <c r="SIG6" s="900"/>
      <c r="SIH6" s="900"/>
      <c r="SII6" s="900"/>
      <c r="SIJ6" s="900"/>
      <c r="SIK6" s="900"/>
      <c r="SIL6" s="900"/>
      <c r="SIM6" s="900"/>
      <c r="SIN6" s="900"/>
      <c r="SIO6" s="900"/>
      <c r="SIP6" s="900"/>
      <c r="SIQ6" s="900"/>
      <c r="SIR6" s="900"/>
      <c r="SIS6" s="900"/>
      <c r="SIT6" s="900"/>
      <c r="SIU6" s="900"/>
      <c r="SIV6" s="900"/>
      <c r="SIW6" s="900"/>
      <c r="SIX6" s="900"/>
      <c r="SIY6" s="900"/>
      <c r="SIZ6" s="900"/>
      <c r="SJA6" s="900"/>
      <c r="SJB6" s="900"/>
      <c r="SJC6" s="900"/>
      <c r="SJD6" s="900"/>
      <c r="SJE6" s="900"/>
      <c r="SJF6" s="900"/>
      <c r="SJG6" s="900"/>
      <c r="SJH6" s="900"/>
      <c r="SJI6" s="900"/>
      <c r="SJJ6" s="900"/>
      <c r="SJK6" s="900"/>
      <c r="SJL6" s="900"/>
      <c r="SJM6" s="900"/>
      <c r="SJN6" s="900"/>
      <c r="SJO6" s="900"/>
      <c r="SJP6" s="900"/>
      <c r="SJQ6" s="900"/>
      <c r="SJR6" s="900"/>
      <c r="SJS6" s="900"/>
      <c r="SJT6" s="900"/>
      <c r="SJU6" s="900"/>
      <c r="SJV6" s="900"/>
      <c r="SJW6" s="900"/>
      <c r="SJX6" s="900"/>
      <c r="SJY6" s="900"/>
      <c r="SJZ6" s="900"/>
      <c r="SKA6" s="900"/>
      <c r="SKB6" s="900"/>
      <c r="SKC6" s="900"/>
      <c r="SKD6" s="900"/>
      <c r="SKE6" s="900"/>
      <c r="SKF6" s="900"/>
      <c r="SKG6" s="900"/>
      <c r="SKH6" s="900"/>
      <c r="SKI6" s="900"/>
      <c r="SKJ6" s="900"/>
      <c r="SKK6" s="900"/>
      <c r="SKL6" s="900"/>
      <c r="SKM6" s="900"/>
      <c r="SKN6" s="900"/>
      <c r="SKO6" s="900"/>
      <c r="SKP6" s="900"/>
      <c r="SKQ6" s="900"/>
      <c r="SKR6" s="900"/>
      <c r="SKS6" s="900"/>
      <c r="SKT6" s="900"/>
      <c r="SKU6" s="900"/>
      <c r="SKV6" s="900"/>
      <c r="SKW6" s="900"/>
      <c r="SKX6" s="900"/>
      <c r="SKY6" s="900"/>
      <c r="SKZ6" s="900"/>
      <c r="SLA6" s="900"/>
      <c r="SLB6" s="900"/>
      <c r="SLC6" s="900"/>
      <c r="SLD6" s="900"/>
      <c r="SLE6" s="900"/>
      <c r="SLF6" s="900"/>
      <c r="SLG6" s="900"/>
      <c r="SLH6" s="900"/>
      <c r="SLI6" s="900"/>
      <c r="SLJ6" s="900"/>
      <c r="SLK6" s="900"/>
      <c r="SLL6" s="900"/>
      <c r="SLM6" s="900"/>
      <c r="SLN6" s="900"/>
      <c r="SLO6" s="900"/>
      <c r="SLP6" s="900"/>
      <c r="SLQ6" s="900"/>
      <c r="SLR6" s="900"/>
      <c r="SLS6" s="900"/>
      <c r="SLT6" s="900"/>
      <c r="SLU6" s="900"/>
      <c r="SLV6" s="900"/>
      <c r="SLW6" s="900"/>
      <c r="SLX6" s="900"/>
      <c r="SLY6" s="900"/>
      <c r="SLZ6" s="900"/>
      <c r="SMA6" s="900"/>
      <c r="SMB6" s="900"/>
      <c r="SMC6" s="900"/>
      <c r="SMD6" s="900"/>
      <c r="SME6" s="900"/>
      <c r="SMF6" s="900"/>
      <c r="SMG6" s="900"/>
      <c r="SMH6" s="900"/>
      <c r="SMI6" s="900"/>
      <c r="SMJ6" s="900"/>
      <c r="SMK6" s="900"/>
      <c r="SML6" s="900"/>
      <c r="SMM6" s="900"/>
      <c r="SMN6" s="900"/>
      <c r="SMO6" s="900"/>
      <c r="SMP6" s="900"/>
      <c r="SMQ6" s="900"/>
      <c r="SMR6" s="900"/>
      <c r="SMS6" s="900"/>
      <c r="SMT6" s="900"/>
      <c r="SMU6" s="900"/>
      <c r="SMV6" s="900"/>
      <c r="SMW6" s="900"/>
      <c r="SMX6" s="900"/>
      <c r="SMY6" s="900"/>
      <c r="SMZ6" s="900"/>
      <c r="SNA6" s="900"/>
      <c r="SNB6" s="900"/>
      <c r="SNC6" s="900"/>
      <c r="SND6" s="900"/>
      <c r="SNE6" s="900"/>
      <c r="SNF6" s="900"/>
      <c r="SNG6" s="900"/>
      <c r="SNH6" s="900"/>
      <c r="SNI6" s="900"/>
      <c r="SNJ6" s="900"/>
      <c r="SNK6" s="900"/>
      <c r="SNL6" s="900"/>
      <c r="SNM6" s="900"/>
      <c r="SNN6" s="900"/>
      <c r="SNO6" s="900"/>
      <c r="SNP6" s="900"/>
      <c r="SNQ6" s="900"/>
      <c r="SNR6" s="900"/>
      <c r="SNS6" s="900"/>
      <c r="SNT6" s="900"/>
      <c r="SNU6" s="900"/>
      <c r="SNV6" s="900"/>
      <c r="SNW6" s="900"/>
      <c r="SNX6" s="900"/>
      <c r="SNY6" s="900"/>
      <c r="SNZ6" s="900"/>
      <c r="SOA6" s="900"/>
      <c r="SOB6" s="900"/>
      <c r="SOC6" s="900"/>
      <c r="SOD6" s="900"/>
      <c r="SOE6" s="900"/>
      <c r="SOF6" s="900"/>
      <c r="SOG6" s="900"/>
      <c r="SOH6" s="900"/>
      <c r="SOI6" s="900"/>
      <c r="SOJ6" s="900"/>
      <c r="SOK6" s="900"/>
      <c r="SOL6" s="900"/>
      <c r="SOM6" s="900"/>
      <c r="SON6" s="900"/>
      <c r="SOO6" s="900"/>
      <c r="SOP6" s="900"/>
      <c r="SOQ6" s="900"/>
      <c r="SOR6" s="900"/>
      <c r="SOS6" s="900"/>
      <c r="SOT6" s="900"/>
      <c r="SOU6" s="900"/>
      <c r="SOV6" s="900"/>
      <c r="SOW6" s="900"/>
      <c r="SOX6" s="900"/>
      <c r="SOY6" s="900"/>
      <c r="SOZ6" s="900"/>
      <c r="SPA6" s="900"/>
      <c r="SPB6" s="900"/>
      <c r="SPC6" s="900"/>
      <c r="SPD6" s="900"/>
      <c r="SPE6" s="900"/>
      <c r="SPF6" s="900"/>
      <c r="SPG6" s="900"/>
      <c r="SPH6" s="900"/>
      <c r="SPI6" s="900"/>
      <c r="SPJ6" s="900"/>
      <c r="SPK6" s="900"/>
      <c r="SPL6" s="900"/>
      <c r="SPM6" s="900"/>
      <c r="SPN6" s="900"/>
      <c r="SPO6" s="900"/>
      <c r="SPP6" s="900"/>
      <c r="SPQ6" s="900"/>
      <c r="SPR6" s="900"/>
      <c r="SPS6" s="900"/>
      <c r="SPT6" s="900"/>
      <c r="SPU6" s="900"/>
      <c r="SPV6" s="900"/>
      <c r="SPW6" s="900"/>
      <c r="SPX6" s="900"/>
      <c r="SPY6" s="900"/>
      <c r="SPZ6" s="900"/>
      <c r="SQA6" s="900"/>
      <c r="SQB6" s="900"/>
      <c r="SQC6" s="900"/>
      <c r="SQD6" s="900"/>
      <c r="SQE6" s="900"/>
      <c r="SQF6" s="900"/>
      <c r="SQG6" s="900"/>
      <c r="SQH6" s="900"/>
      <c r="SQI6" s="900"/>
      <c r="SQJ6" s="900"/>
      <c r="SQK6" s="900"/>
      <c r="SQL6" s="900"/>
      <c r="SQM6" s="900"/>
      <c r="SQN6" s="900"/>
      <c r="SQO6" s="900"/>
      <c r="SQP6" s="900"/>
      <c r="SQQ6" s="900"/>
      <c r="SQR6" s="900"/>
      <c r="SQS6" s="900"/>
      <c r="SQT6" s="900"/>
      <c r="SQU6" s="900"/>
      <c r="SQV6" s="900"/>
      <c r="SQW6" s="900"/>
      <c r="SQX6" s="900"/>
      <c r="SQY6" s="900"/>
      <c r="SQZ6" s="900"/>
      <c r="SRA6" s="900"/>
      <c r="SRB6" s="900"/>
      <c r="SRC6" s="900"/>
      <c r="SRD6" s="900"/>
      <c r="SRE6" s="900"/>
      <c r="SRF6" s="900"/>
      <c r="SRG6" s="900"/>
      <c r="SRH6" s="900"/>
      <c r="SRI6" s="900"/>
      <c r="SRJ6" s="900"/>
      <c r="SRK6" s="900"/>
      <c r="SRL6" s="900"/>
      <c r="SRM6" s="900"/>
      <c r="SRN6" s="900"/>
      <c r="SRO6" s="900"/>
      <c r="SRP6" s="900"/>
      <c r="SRQ6" s="900"/>
      <c r="SRR6" s="900"/>
      <c r="SRS6" s="900"/>
      <c r="SRT6" s="900"/>
      <c r="SRU6" s="900"/>
      <c r="SRV6" s="900"/>
      <c r="SRW6" s="900"/>
      <c r="SRX6" s="900"/>
      <c r="SRY6" s="900"/>
      <c r="SRZ6" s="900"/>
      <c r="SSA6" s="900"/>
      <c r="SSB6" s="900"/>
      <c r="SSC6" s="900"/>
      <c r="SSD6" s="900"/>
      <c r="SSE6" s="900"/>
      <c r="SSF6" s="900"/>
      <c r="SSG6" s="900"/>
      <c r="SSH6" s="900"/>
      <c r="SSI6" s="900"/>
      <c r="SSJ6" s="900"/>
      <c r="SSK6" s="900"/>
      <c r="SSL6" s="900"/>
      <c r="SSM6" s="900"/>
      <c r="SSN6" s="900"/>
      <c r="SSO6" s="900"/>
      <c r="SSP6" s="900"/>
      <c r="SSQ6" s="900"/>
      <c r="SSR6" s="900"/>
      <c r="SSS6" s="900"/>
      <c r="SST6" s="900"/>
      <c r="SSU6" s="900"/>
      <c r="SSV6" s="900"/>
      <c r="SSW6" s="900"/>
      <c r="SSX6" s="900"/>
      <c r="SSY6" s="900"/>
      <c r="SSZ6" s="900"/>
      <c r="STA6" s="900"/>
      <c r="STB6" s="900"/>
      <c r="STC6" s="900"/>
      <c r="STD6" s="900"/>
      <c r="STE6" s="900"/>
      <c r="STF6" s="900"/>
      <c r="STG6" s="900"/>
      <c r="STH6" s="900"/>
      <c r="STI6" s="900"/>
      <c r="STJ6" s="900"/>
      <c r="STK6" s="900"/>
      <c r="STL6" s="900"/>
      <c r="STM6" s="900"/>
      <c r="STN6" s="900"/>
      <c r="STO6" s="900"/>
      <c r="STP6" s="900"/>
      <c r="STQ6" s="900"/>
      <c r="STR6" s="900"/>
      <c r="STS6" s="900"/>
      <c r="STT6" s="900"/>
      <c r="STU6" s="900"/>
      <c r="STV6" s="900"/>
      <c r="STW6" s="900"/>
      <c r="STX6" s="900"/>
      <c r="STY6" s="900"/>
      <c r="STZ6" s="900"/>
      <c r="SUA6" s="900"/>
      <c r="SUB6" s="900"/>
      <c r="SUC6" s="900"/>
      <c r="SUD6" s="900"/>
      <c r="SUE6" s="900"/>
      <c r="SUF6" s="900"/>
      <c r="SUG6" s="900"/>
      <c r="SUH6" s="900"/>
      <c r="SUI6" s="900"/>
      <c r="SUJ6" s="900"/>
      <c r="SUK6" s="900"/>
      <c r="SUL6" s="900"/>
      <c r="SUM6" s="900"/>
      <c r="SUN6" s="900"/>
      <c r="SUO6" s="900"/>
      <c r="SUP6" s="900"/>
      <c r="SUQ6" s="900"/>
      <c r="SUR6" s="900"/>
      <c r="SUS6" s="900"/>
      <c r="SUT6" s="900"/>
      <c r="SUU6" s="900"/>
      <c r="SUV6" s="900"/>
      <c r="SUW6" s="900"/>
      <c r="SUX6" s="900"/>
      <c r="SUY6" s="900"/>
      <c r="SUZ6" s="900"/>
      <c r="SVA6" s="900"/>
      <c r="SVB6" s="900"/>
      <c r="SVC6" s="900"/>
      <c r="SVD6" s="900"/>
      <c r="SVE6" s="900"/>
      <c r="SVF6" s="900"/>
      <c r="SVG6" s="900"/>
      <c r="SVH6" s="900"/>
      <c r="SVI6" s="900"/>
      <c r="SVJ6" s="900"/>
      <c r="SVK6" s="900"/>
      <c r="SVL6" s="900"/>
      <c r="SVM6" s="900"/>
      <c r="SVN6" s="900"/>
      <c r="SVO6" s="900"/>
      <c r="SVP6" s="900"/>
      <c r="SVQ6" s="900"/>
      <c r="SVR6" s="900"/>
      <c r="SVS6" s="900"/>
      <c r="SVT6" s="900"/>
      <c r="SVU6" s="900"/>
      <c r="SVV6" s="900"/>
      <c r="SVW6" s="900"/>
      <c r="SVX6" s="900"/>
      <c r="SVY6" s="900"/>
      <c r="SVZ6" s="900"/>
      <c r="SWA6" s="900"/>
      <c r="SWB6" s="900"/>
      <c r="SWC6" s="900"/>
      <c r="SWD6" s="900"/>
      <c r="SWE6" s="900"/>
      <c r="SWF6" s="900"/>
      <c r="SWG6" s="900"/>
      <c r="SWH6" s="900"/>
      <c r="SWI6" s="900"/>
      <c r="SWJ6" s="900"/>
      <c r="SWK6" s="900"/>
      <c r="SWL6" s="900"/>
      <c r="SWM6" s="900"/>
      <c r="SWN6" s="900"/>
      <c r="SWO6" s="900"/>
      <c r="SWP6" s="900"/>
      <c r="SWQ6" s="900"/>
      <c r="SWR6" s="900"/>
      <c r="SWS6" s="900"/>
      <c r="SWT6" s="900"/>
      <c r="SWU6" s="900"/>
      <c r="SWV6" s="900"/>
      <c r="SWW6" s="900"/>
      <c r="SWX6" s="900"/>
      <c r="SWY6" s="900"/>
      <c r="SWZ6" s="900"/>
      <c r="SXA6" s="900"/>
      <c r="SXB6" s="900"/>
      <c r="SXC6" s="900"/>
      <c r="SXD6" s="900"/>
      <c r="SXE6" s="900"/>
      <c r="SXF6" s="900"/>
      <c r="SXG6" s="900"/>
      <c r="SXH6" s="900"/>
      <c r="SXI6" s="900"/>
      <c r="SXJ6" s="900"/>
      <c r="SXK6" s="900"/>
      <c r="SXL6" s="900"/>
      <c r="SXM6" s="900"/>
      <c r="SXN6" s="900"/>
      <c r="SXO6" s="900"/>
      <c r="SXP6" s="900"/>
      <c r="SXQ6" s="900"/>
      <c r="SXR6" s="900"/>
      <c r="SXS6" s="900"/>
      <c r="SXT6" s="900"/>
      <c r="SXU6" s="900"/>
      <c r="SXV6" s="900"/>
      <c r="SXW6" s="900"/>
      <c r="SXX6" s="900"/>
      <c r="SXY6" s="900"/>
      <c r="SXZ6" s="900"/>
      <c r="SYA6" s="900"/>
      <c r="SYB6" s="900"/>
      <c r="SYC6" s="900"/>
      <c r="SYD6" s="900"/>
      <c r="SYE6" s="900"/>
      <c r="SYF6" s="900"/>
      <c r="SYG6" s="900"/>
      <c r="SYH6" s="900"/>
      <c r="SYI6" s="900"/>
      <c r="SYJ6" s="900"/>
      <c r="SYK6" s="900"/>
      <c r="SYL6" s="900"/>
      <c r="SYM6" s="900"/>
      <c r="SYN6" s="900"/>
      <c r="SYO6" s="900"/>
      <c r="SYP6" s="900"/>
      <c r="SYQ6" s="900"/>
      <c r="SYR6" s="900"/>
      <c r="SYS6" s="900"/>
      <c r="SYT6" s="900"/>
      <c r="SYU6" s="900"/>
      <c r="SYV6" s="900"/>
      <c r="SYW6" s="900"/>
      <c r="SYX6" s="900"/>
      <c r="SYY6" s="900"/>
      <c r="SYZ6" s="900"/>
      <c r="SZA6" s="900"/>
      <c r="SZB6" s="900"/>
      <c r="SZC6" s="900"/>
      <c r="SZD6" s="900"/>
      <c r="SZE6" s="900"/>
      <c r="SZF6" s="900"/>
      <c r="SZG6" s="900"/>
      <c r="SZH6" s="900"/>
      <c r="SZI6" s="900"/>
      <c r="SZJ6" s="900"/>
      <c r="SZK6" s="900"/>
      <c r="SZL6" s="900"/>
      <c r="SZM6" s="900"/>
      <c r="SZN6" s="900"/>
      <c r="SZO6" s="900"/>
      <c r="SZP6" s="900"/>
      <c r="SZQ6" s="900"/>
      <c r="SZR6" s="900"/>
      <c r="SZS6" s="900"/>
      <c r="SZT6" s="900"/>
      <c r="SZU6" s="900"/>
      <c r="SZV6" s="900"/>
      <c r="SZW6" s="900"/>
      <c r="SZX6" s="900"/>
      <c r="SZY6" s="900"/>
      <c r="SZZ6" s="900"/>
      <c r="TAA6" s="900"/>
      <c r="TAB6" s="900"/>
      <c r="TAC6" s="900"/>
      <c r="TAD6" s="900"/>
      <c r="TAE6" s="900"/>
      <c r="TAF6" s="900"/>
      <c r="TAG6" s="900"/>
      <c r="TAH6" s="900"/>
      <c r="TAI6" s="900"/>
      <c r="TAJ6" s="900"/>
      <c r="TAK6" s="900"/>
      <c r="TAL6" s="900"/>
      <c r="TAM6" s="900"/>
      <c r="TAN6" s="900"/>
      <c r="TAO6" s="900"/>
      <c r="TAP6" s="900"/>
      <c r="TAQ6" s="900"/>
      <c r="TAR6" s="900"/>
      <c r="TAS6" s="900"/>
      <c r="TAT6" s="900"/>
      <c r="TAU6" s="900"/>
      <c r="TAV6" s="900"/>
      <c r="TAW6" s="900"/>
      <c r="TAX6" s="900"/>
      <c r="TAY6" s="900"/>
      <c r="TAZ6" s="900"/>
      <c r="TBA6" s="900"/>
      <c r="TBB6" s="900"/>
      <c r="TBC6" s="900"/>
      <c r="TBD6" s="900"/>
      <c r="TBE6" s="900"/>
      <c r="TBF6" s="900"/>
      <c r="TBG6" s="900"/>
      <c r="TBH6" s="900"/>
      <c r="TBI6" s="900"/>
      <c r="TBJ6" s="900"/>
      <c r="TBK6" s="900"/>
      <c r="TBL6" s="900"/>
      <c r="TBM6" s="900"/>
      <c r="TBN6" s="900"/>
      <c r="TBO6" s="900"/>
      <c r="TBP6" s="900"/>
      <c r="TBQ6" s="900"/>
      <c r="TBR6" s="900"/>
      <c r="TBS6" s="900"/>
      <c r="TBT6" s="900"/>
      <c r="TBU6" s="900"/>
      <c r="TBV6" s="900"/>
      <c r="TBW6" s="900"/>
      <c r="TBX6" s="900"/>
      <c r="TBY6" s="900"/>
      <c r="TBZ6" s="900"/>
      <c r="TCA6" s="900"/>
      <c r="TCB6" s="900"/>
      <c r="TCC6" s="900"/>
      <c r="TCD6" s="900"/>
      <c r="TCE6" s="900"/>
      <c r="TCF6" s="900"/>
      <c r="TCG6" s="900"/>
      <c r="TCH6" s="900"/>
      <c r="TCI6" s="900"/>
      <c r="TCJ6" s="900"/>
      <c r="TCK6" s="900"/>
      <c r="TCL6" s="900"/>
      <c r="TCM6" s="900"/>
      <c r="TCN6" s="900"/>
      <c r="TCO6" s="900"/>
      <c r="TCP6" s="900"/>
      <c r="TCQ6" s="900"/>
      <c r="TCR6" s="900"/>
      <c r="TCS6" s="900"/>
      <c r="TCT6" s="900"/>
      <c r="TCU6" s="900"/>
      <c r="TCV6" s="900"/>
      <c r="TCW6" s="900"/>
      <c r="TCX6" s="900"/>
      <c r="TCY6" s="900"/>
      <c r="TCZ6" s="900"/>
      <c r="TDA6" s="900"/>
      <c r="TDB6" s="900"/>
      <c r="TDC6" s="900"/>
      <c r="TDD6" s="900"/>
      <c r="TDE6" s="900"/>
      <c r="TDF6" s="900"/>
      <c r="TDG6" s="900"/>
      <c r="TDH6" s="900"/>
      <c r="TDI6" s="900"/>
      <c r="TDJ6" s="900"/>
      <c r="TDK6" s="900"/>
      <c r="TDL6" s="900"/>
      <c r="TDM6" s="900"/>
      <c r="TDN6" s="900"/>
      <c r="TDO6" s="900"/>
      <c r="TDP6" s="900"/>
      <c r="TDQ6" s="900"/>
      <c r="TDR6" s="900"/>
      <c r="TDS6" s="900"/>
      <c r="TDT6" s="900"/>
      <c r="TDU6" s="900"/>
      <c r="TDV6" s="900"/>
      <c r="TDW6" s="900"/>
      <c r="TDX6" s="900"/>
      <c r="TDY6" s="900"/>
      <c r="TDZ6" s="900"/>
      <c r="TEA6" s="900"/>
      <c r="TEB6" s="900"/>
      <c r="TEC6" s="900"/>
      <c r="TED6" s="900"/>
      <c r="TEE6" s="900"/>
      <c r="TEF6" s="900"/>
      <c r="TEG6" s="900"/>
      <c r="TEH6" s="900"/>
      <c r="TEI6" s="900"/>
      <c r="TEJ6" s="900"/>
      <c r="TEK6" s="900"/>
      <c r="TEL6" s="900"/>
      <c r="TEM6" s="900"/>
      <c r="TEN6" s="900"/>
      <c r="TEO6" s="900"/>
      <c r="TEP6" s="900"/>
      <c r="TEQ6" s="900"/>
      <c r="TER6" s="900"/>
      <c r="TES6" s="900"/>
      <c r="TET6" s="900"/>
      <c r="TEU6" s="900"/>
      <c r="TEV6" s="900"/>
      <c r="TEW6" s="900"/>
      <c r="TEX6" s="900"/>
      <c r="TEY6" s="900"/>
      <c r="TEZ6" s="900"/>
      <c r="TFA6" s="900"/>
      <c r="TFB6" s="900"/>
      <c r="TFC6" s="900"/>
      <c r="TFD6" s="900"/>
      <c r="TFE6" s="900"/>
      <c r="TFF6" s="900"/>
      <c r="TFG6" s="900"/>
      <c r="TFH6" s="900"/>
      <c r="TFI6" s="900"/>
      <c r="TFJ6" s="900"/>
      <c r="TFK6" s="900"/>
      <c r="TFL6" s="900"/>
      <c r="TFM6" s="900"/>
      <c r="TFN6" s="900"/>
      <c r="TFO6" s="900"/>
      <c r="TFP6" s="900"/>
      <c r="TFQ6" s="900"/>
      <c r="TFR6" s="900"/>
      <c r="TFS6" s="900"/>
      <c r="TFT6" s="900"/>
      <c r="TFU6" s="900"/>
      <c r="TFV6" s="900"/>
      <c r="TFW6" s="900"/>
      <c r="TFX6" s="900"/>
      <c r="TFY6" s="900"/>
      <c r="TFZ6" s="900"/>
      <c r="TGA6" s="900"/>
      <c r="TGB6" s="900"/>
      <c r="TGC6" s="900"/>
      <c r="TGD6" s="900"/>
      <c r="TGE6" s="900"/>
      <c r="TGF6" s="900"/>
      <c r="TGG6" s="900"/>
      <c r="TGH6" s="900"/>
      <c r="TGI6" s="900"/>
      <c r="TGJ6" s="900"/>
      <c r="TGK6" s="900"/>
      <c r="TGL6" s="900"/>
      <c r="TGM6" s="900"/>
      <c r="TGN6" s="900"/>
      <c r="TGO6" s="900"/>
      <c r="TGP6" s="900"/>
      <c r="TGQ6" s="900"/>
      <c r="TGR6" s="900"/>
      <c r="TGS6" s="900"/>
      <c r="TGT6" s="900"/>
      <c r="TGU6" s="900"/>
      <c r="TGV6" s="900"/>
      <c r="TGW6" s="900"/>
      <c r="TGX6" s="900"/>
      <c r="TGY6" s="900"/>
      <c r="TGZ6" s="900"/>
      <c r="THA6" s="900"/>
      <c r="THB6" s="900"/>
      <c r="THC6" s="900"/>
      <c r="THD6" s="900"/>
      <c r="THE6" s="900"/>
      <c r="THF6" s="900"/>
      <c r="THG6" s="900"/>
      <c r="THH6" s="900"/>
      <c r="THI6" s="900"/>
      <c r="THJ6" s="900"/>
      <c r="THK6" s="900"/>
      <c r="THL6" s="900"/>
      <c r="THM6" s="900"/>
      <c r="THN6" s="900"/>
      <c r="THO6" s="900"/>
      <c r="THP6" s="900"/>
      <c r="THQ6" s="900"/>
      <c r="THR6" s="900"/>
      <c r="THS6" s="900"/>
      <c r="THT6" s="900"/>
      <c r="THU6" s="900"/>
      <c r="THV6" s="900"/>
      <c r="THW6" s="900"/>
      <c r="THX6" s="900"/>
      <c r="THY6" s="900"/>
      <c r="THZ6" s="900"/>
      <c r="TIA6" s="900"/>
      <c r="TIB6" s="900"/>
      <c r="TIC6" s="900"/>
      <c r="TID6" s="900"/>
      <c r="TIE6" s="900"/>
      <c r="TIF6" s="900"/>
      <c r="TIG6" s="900"/>
      <c r="TIH6" s="900"/>
      <c r="TII6" s="900"/>
      <c r="TIJ6" s="900"/>
      <c r="TIK6" s="900"/>
      <c r="TIL6" s="900"/>
      <c r="TIM6" s="900"/>
      <c r="TIN6" s="900"/>
      <c r="TIO6" s="900"/>
      <c r="TIP6" s="900"/>
      <c r="TIQ6" s="900"/>
      <c r="TIR6" s="900"/>
      <c r="TIS6" s="900"/>
      <c r="TIT6" s="900"/>
      <c r="TIU6" s="900"/>
      <c r="TIV6" s="900"/>
      <c r="TIW6" s="900"/>
      <c r="TIX6" s="900"/>
      <c r="TIY6" s="900"/>
      <c r="TIZ6" s="900"/>
      <c r="TJA6" s="900"/>
      <c r="TJB6" s="900"/>
      <c r="TJC6" s="900"/>
      <c r="TJD6" s="900"/>
      <c r="TJE6" s="900"/>
      <c r="TJF6" s="900"/>
      <c r="TJG6" s="900"/>
      <c r="TJH6" s="900"/>
      <c r="TJI6" s="900"/>
      <c r="TJJ6" s="900"/>
      <c r="TJK6" s="900"/>
      <c r="TJL6" s="900"/>
      <c r="TJM6" s="900"/>
      <c r="TJN6" s="900"/>
      <c r="TJO6" s="900"/>
      <c r="TJP6" s="900"/>
      <c r="TJQ6" s="900"/>
      <c r="TJR6" s="900"/>
      <c r="TJS6" s="900"/>
      <c r="TJT6" s="900"/>
      <c r="TJU6" s="900"/>
      <c r="TJV6" s="900"/>
      <c r="TJW6" s="900"/>
      <c r="TJX6" s="900"/>
      <c r="TJY6" s="900"/>
      <c r="TJZ6" s="900"/>
      <c r="TKA6" s="900"/>
      <c r="TKB6" s="900"/>
      <c r="TKC6" s="900"/>
      <c r="TKD6" s="900"/>
      <c r="TKE6" s="900"/>
      <c r="TKF6" s="900"/>
      <c r="TKG6" s="900"/>
      <c r="TKH6" s="900"/>
      <c r="TKI6" s="900"/>
      <c r="TKJ6" s="900"/>
      <c r="TKK6" s="900"/>
      <c r="TKL6" s="900"/>
      <c r="TKM6" s="900"/>
      <c r="TKN6" s="900"/>
      <c r="TKO6" s="900"/>
      <c r="TKP6" s="900"/>
      <c r="TKQ6" s="900"/>
      <c r="TKR6" s="900"/>
      <c r="TKS6" s="900"/>
      <c r="TKT6" s="900"/>
      <c r="TKU6" s="900"/>
      <c r="TKV6" s="900"/>
      <c r="TKW6" s="900"/>
      <c r="TKX6" s="900"/>
      <c r="TKY6" s="900"/>
      <c r="TKZ6" s="900"/>
      <c r="TLA6" s="900"/>
      <c r="TLB6" s="900"/>
      <c r="TLC6" s="900"/>
      <c r="TLD6" s="900"/>
      <c r="TLE6" s="900"/>
      <c r="TLF6" s="900"/>
      <c r="TLG6" s="900"/>
      <c r="TLH6" s="900"/>
      <c r="TLI6" s="900"/>
      <c r="TLJ6" s="900"/>
      <c r="TLK6" s="900"/>
      <c r="TLL6" s="900"/>
      <c r="TLM6" s="900"/>
      <c r="TLN6" s="900"/>
      <c r="TLO6" s="900"/>
      <c r="TLP6" s="900"/>
      <c r="TLQ6" s="900"/>
      <c r="TLR6" s="900"/>
      <c r="TLS6" s="900"/>
      <c r="TLT6" s="900"/>
      <c r="TLU6" s="900"/>
      <c r="TLV6" s="900"/>
      <c r="TLW6" s="900"/>
      <c r="TLX6" s="900"/>
      <c r="TLY6" s="900"/>
      <c r="TLZ6" s="900"/>
      <c r="TMA6" s="900"/>
      <c r="TMB6" s="900"/>
      <c r="TMC6" s="900"/>
      <c r="TMD6" s="900"/>
      <c r="TME6" s="900"/>
      <c r="TMF6" s="900"/>
      <c r="TMG6" s="900"/>
      <c r="TMH6" s="900"/>
      <c r="TMI6" s="900"/>
      <c r="TMJ6" s="900"/>
      <c r="TMK6" s="900"/>
      <c r="TML6" s="900"/>
      <c r="TMM6" s="900"/>
      <c r="TMN6" s="900"/>
      <c r="TMO6" s="900"/>
      <c r="TMP6" s="900"/>
      <c r="TMQ6" s="900"/>
      <c r="TMR6" s="900"/>
      <c r="TMS6" s="900"/>
      <c r="TMT6" s="900"/>
      <c r="TMU6" s="900"/>
      <c r="TMV6" s="900"/>
      <c r="TMW6" s="900"/>
      <c r="TMX6" s="900"/>
      <c r="TMY6" s="900"/>
      <c r="TMZ6" s="900"/>
      <c r="TNA6" s="900"/>
      <c r="TNB6" s="900"/>
      <c r="TNC6" s="900"/>
      <c r="TND6" s="900"/>
      <c r="TNE6" s="900"/>
      <c r="TNF6" s="900"/>
      <c r="TNG6" s="900"/>
      <c r="TNH6" s="900"/>
      <c r="TNI6" s="900"/>
      <c r="TNJ6" s="900"/>
      <c r="TNK6" s="900"/>
      <c r="TNL6" s="900"/>
      <c r="TNM6" s="900"/>
      <c r="TNN6" s="900"/>
      <c r="TNO6" s="900"/>
      <c r="TNP6" s="900"/>
      <c r="TNQ6" s="900"/>
      <c r="TNR6" s="900"/>
      <c r="TNS6" s="900"/>
      <c r="TNT6" s="900"/>
      <c r="TNU6" s="900"/>
      <c r="TNV6" s="900"/>
      <c r="TNW6" s="900"/>
      <c r="TNX6" s="900"/>
      <c r="TNY6" s="900"/>
      <c r="TNZ6" s="900"/>
      <c r="TOA6" s="900"/>
      <c r="TOB6" s="900"/>
      <c r="TOC6" s="900"/>
      <c r="TOD6" s="900"/>
      <c r="TOE6" s="900"/>
      <c r="TOF6" s="900"/>
      <c r="TOG6" s="900"/>
      <c r="TOH6" s="900"/>
      <c r="TOI6" s="900"/>
      <c r="TOJ6" s="900"/>
      <c r="TOK6" s="900"/>
      <c r="TOL6" s="900"/>
      <c r="TOM6" s="900"/>
      <c r="TON6" s="900"/>
      <c r="TOO6" s="900"/>
      <c r="TOP6" s="900"/>
      <c r="TOQ6" s="900"/>
      <c r="TOR6" s="900"/>
      <c r="TOS6" s="900"/>
      <c r="TOT6" s="900"/>
      <c r="TOU6" s="900"/>
      <c r="TOV6" s="900"/>
      <c r="TOW6" s="900"/>
      <c r="TOX6" s="900"/>
      <c r="TOY6" s="900"/>
      <c r="TOZ6" s="900"/>
      <c r="TPA6" s="900"/>
      <c r="TPB6" s="900"/>
      <c r="TPC6" s="900"/>
      <c r="TPD6" s="900"/>
      <c r="TPE6" s="900"/>
      <c r="TPF6" s="900"/>
      <c r="TPG6" s="900"/>
      <c r="TPH6" s="900"/>
      <c r="TPI6" s="900"/>
      <c r="TPJ6" s="900"/>
      <c r="TPK6" s="900"/>
      <c r="TPL6" s="900"/>
      <c r="TPM6" s="900"/>
      <c r="TPN6" s="900"/>
      <c r="TPO6" s="900"/>
      <c r="TPP6" s="900"/>
      <c r="TPQ6" s="900"/>
      <c r="TPR6" s="900"/>
      <c r="TPS6" s="900"/>
      <c r="TPT6" s="900"/>
      <c r="TPU6" s="900"/>
      <c r="TPV6" s="900"/>
      <c r="TPW6" s="900"/>
      <c r="TPX6" s="900"/>
      <c r="TPY6" s="900"/>
      <c r="TPZ6" s="900"/>
      <c r="TQA6" s="900"/>
      <c r="TQB6" s="900"/>
      <c r="TQC6" s="900"/>
      <c r="TQD6" s="900"/>
      <c r="TQE6" s="900"/>
      <c r="TQF6" s="900"/>
      <c r="TQG6" s="900"/>
      <c r="TQH6" s="900"/>
      <c r="TQI6" s="900"/>
      <c r="TQJ6" s="900"/>
      <c r="TQK6" s="900"/>
      <c r="TQL6" s="900"/>
      <c r="TQM6" s="900"/>
      <c r="TQN6" s="900"/>
      <c r="TQO6" s="900"/>
      <c r="TQP6" s="900"/>
      <c r="TQQ6" s="900"/>
      <c r="TQR6" s="900"/>
      <c r="TQS6" s="900"/>
      <c r="TQT6" s="900"/>
      <c r="TQU6" s="900"/>
      <c r="TQV6" s="900"/>
      <c r="TQW6" s="900"/>
      <c r="TQX6" s="900"/>
      <c r="TQY6" s="900"/>
      <c r="TQZ6" s="900"/>
      <c r="TRA6" s="900"/>
      <c r="TRB6" s="900"/>
      <c r="TRC6" s="900"/>
      <c r="TRD6" s="900"/>
      <c r="TRE6" s="900"/>
      <c r="TRF6" s="900"/>
      <c r="TRG6" s="900"/>
      <c r="TRH6" s="900"/>
      <c r="TRI6" s="900"/>
      <c r="TRJ6" s="900"/>
      <c r="TRK6" s="900"/>
      <c r="TRL6" s="900"/>
      <c r="TRM6" s="900"/>
      <c r="TRN6" s="900"/>
      <c r="TRO6" s="900"/>
      <c r="TRP6" s="900"/>
      <c r="TRQ6" s="900"/>
      <c r="TRR6" s="900"/>
      <c r="TRS6" s="900"/>
      <c r="TRT6" s="900"/>
      <c r="TRU6" s="900"/>
      <c r="TRV6" s="900"/>
      <c r="TRW6" s="900"/>
      <c r="TRX6" s="900"/>
      <c r="TRY6" s="900"/>
      <c r="TRZ6" s="900"/>
      <c r="TSA6" s="900"/>
      <c r="TSB6" s="900"/>
      <c r="TSC6" s="900"/>
      <c r="TSD6" s="900"/>
      <c r="TSE6" s="900"/>
      <c r="TSF6" s="900"/>
      <c r="TSG6" s="900"/>
      <c r="TSH6" s="900"/>
      <c r="TSI6" s="900"/>
      <c r="TSJ6" s="900"/>
      <c r="TSK6" s="900"/>
      <c r="TSL6" s="900"/>
      <c r="TSM6" s="900"/>
      <c r="TSN6" s="900"/>
      <c r="TSO6" s="900"/>
      <c r="TSP6" s="900"/>
      <c r="TSQ6" s="900"/>
      <c r="TSR6" s="900"/>
      <c r="TSS6" s="900"/>
      <c r="TST6" s="900"/>
      <c r="TSU6" s="900"/>
      <c r="TSV6" s="900"/>
      <c r="TSW6" s="900"/>
      <c r="TSX6" s="900"/>
      <c r="TSY6" s="900"/>
      <c r="TSZ6" s="900"/>
      <c r="TTA6" s="900"/>
      <c r="TTB6" s="900"/>
      <c r="TTC6" s="900"/>
      <c r="TTD6" s="900"/>
      <c r="TTE6" s="900"/>
      <c r="TTF6" s="900"/>
      <c r="TTG6" s="900"/>
      <c r="TTH6" s="900"/>
      <c r="TTI6" s="900"/>
      <c r="TTJ6" s="900"/>
      <c r="TTK6" s="900"/>
      <c r="TTL6" s="900"/>
      <c r="TTM6" s="900"/>
      <c r="TTN6" s="900"/>
      <c r="TTO6" s="900"/>
      <c r="TTP6" s="900"/>
      <c r="TTQ6" s="900"/>
      <c r="TTR6" s="900"/>
      <c r="TTS6" s="900"/>
      <c r="TTT6" s="900"/>
      <c r="TTU6" s="900"/>
      <c r="TTV6" s="900"/>
      <c r="TTW6" s="900"/>
      <c r="TTX6" s="900"/>
      <c r="TTY6" s="900"/>
      <c r="TTZ6" s="900"/>
      <c r="TUA6" s="900"/>
      <c r="TUB6" s="900"/>
      <c r="TUC6" s="900"/>
      <c r="TUD6" s="900"/>
      <c r="TUE6" s="900"/>
      <c r="TUF6" s="900"/>
      <c r="TUG6" s="900"/>
      <c r="TUH6" s="900"/>
      <c r="TUI6" s="900"/>
      <c r="TUJ6" s="900"/>
      <c r="TUK6" s="900"/>
      <c r="TUL6" s="900"/>
      <c r="TUM6" s="900"/>
      <c r="TUN6" s="900"/>
      <c r="TUO6" s="900"/>
      <c r="TUP6" s="900"/>
      <c r="TUQ6" s="900"/>
      <c r="TUR6" s="900"/>
      <c r="TUS6" s="900"/>
      <c r="TUT6" s="900"/>
      <c r="TUU6" s="900"/>
      <c r="TUV6" s="900"/>
      <c r="TUW6" s="900"/>
      <c r="TUX6" s="900"/>
      <c r="TUY6" s="900"/>
      <c r="TUZ6" s="900"/>
      <c r="TVA6" s="900"/>
      <c r="TVB6" s="900"/>
      <c r="TVC6" s="900"/>
      <c r="TVD6" s="900"/>
      <c r="TVE6" s="900"/>
      <c r="TVF6" s="900"/>
      <c r="TVG6" s="900"/>
      <c r="TVH6" s="900"/>
      <c r="TVI6" s="900"/>
      <c r="TVJ6" s="900"/>
      <c r="TVK6" s="900"/>
      <c r="TVL6" s="900"/>
      <c r="TVM6" s="900"/>
      <c r="TVN6" s="900"/>
      <c r="TVO6" s="900"/>
      <c r="TVP6" s="900"/>
      <c r="TVQ6" s="900"/>
      <c r="TVR6" s="900"/>
      <c r="TVS6" s="900"/>
      <c r="TVT6" s="900"/>
      <c r="TVU6" s="900"/>
      <c r="TVV6" s="900"/>
      <c r="TVW6" s="900"/>
      <c r="TVX6" s="900"/>
      <c r="TVY6" s="900"/>
      <c r="TVZ6" s="900"/>
      <c r="TWA6" s="900"/>
      <c r="TWB6" s="900"/>
      <c r="TWC6" s="900"/>
      <c r="TWD6" s="900"/>
      <c r="TWE6" s="900"/>
      <c r="TWF6" s="900"/>
      <c r="TWG6" s="900"/>
      <c r="TWH6" s="900"/>
      <c r="TWI6" s="900"/>
      <c r="TWJ6" s="900"/>
      <c r="TWK6" s="900"/>
      <c r="TWL6" s="900"/>
      <c r="TWM6" s="900"/>
      <c r="TWN6" s="900"/>
      <c r="TWO6" s="900"/>
      <c r="TWP6" s="900"/>
      <c r="TWQ6" s="900"/>
      <c r="TWR6" s="900"/>
      <c r="TWS6" s="900"/>
      <c r="TWT6" s="900"/>
      <c r="TWU6" s="900"/>
      <c r="TWV6" s="900"/>
      <c r="TWW6" s="900"/>
      <c r="TWX6" s="900"/>
      <c r="TWY6" s="900"/>
      <c r="TWZ6" s="900"/>
      <c r="TXA6" s="900"/>
      <c r="TXB6" s="900"/>
      <c r="TXC6" s="900"/>
      <c r="TXD6" s="900"/>
      <c r="TXE6" s="900"/>
      <c r="TXF6" s="900"/>
      <c r="TXG6" s="900"/>
      <c r="TXH6" s="900"/>
      <c r="TXI6" s="900"/>
      <c r="TXJ6" s="900"/>
      <c r="TXK6" s="900"/>
      <c r="TXL6" s="900"/>
      <c r="TXM6" s="900"/>
      <c r="TXN6" s="900"/>
      <c r="TXO6" s="900"/>
      <c r="TXP6" s="900"/>
      <c r="TXQ6" s="900"/>
      <c r="TXR6" s="900"/>
      <c r="TXS6" s="900"/>
      <c r="TXT6" s="900"/>
      <c r="TXU6" s="900"/>
      <c r="TXV6" s="900"/>
      <c r="TXW6" s="900"/>
      <c r="TXX6" s="900"/>
      <c r="TXY6" s="900"/>
      <c r="TXZ6" s="900"/>
      <c r="TYA6" s="900"/>
      <c r="TYB6" s="900"/>
      <c r="TYC6" s="900"/>
      <c r="TYD6" s="900"/>
      <c r="TYE6" s="900"/>
      <c r="TYF6" s="900"/>
      <c r="TYG6" s="900"/>
      <c r="TYH6" s="900"/>
      <c r="TYI6" s="900"/>
      <c r="TYJ6" s="900"/>
      <c r="TYK6" s="900"/>
      <c r="TYL6" s="900"/>
      <c r="TYM6" s="900"/>
      <c r="TYN6" s="900"/>
      <c r="TYO6" s="900"/>
      <c r="TYP6" s="900"/>
      <c r="TYQ6" s="900"/>
      <c r="TYR6" s="900"/>
      <c r="TYS6" s="900"/>
      <c r="TYT6" s="900"/>
      <c r="TYU6" s="900"/>
      <c r="TYV6" s="900"/>
      <c r="TYW6" s="900"/>
      <c r="TYX6" s="900"/>
      <c r="TYY6" s="900"/>
      <c r="TYZ6" s="900"/>
      <c r="TZA6" s="900"/>
      <c r="TZB6" s="900"/>
      <c r="TZC6" s="900"/>
      <c r="TZD6" s="900"/>
      <c r="TZE6" s="900"/>
      <c r="TZF6" s="900"/>
      <c r="TZG6" s="900"/>
      <c r="TZH6" s="900"/>
      <c r="TZI6" s="900"/>
      <c r="TZJ6" s="900"/>
      <c r="TZK6" s="900"/>
      <c r="TZL6" s="900"/>
      <c r="TZM6" s="900"/>
      <c r="TZN6" s="900"/>
      <c r="TZO6" s="900"/>
      <c r="TZP6" s="900"/>
      <c r="TZQ6" s="900"/>
      <c r="TZR6" s="900"/>
      <c r="TZS6" s="900"/>
      <c r="TZT6" s="900"/>
      <c r="TZU6" s="900"/>
      <c r="TZV6" s="900"/>
      <c r="TZW6" s="900"/>
      <c r="TZX6" s="900"/>
      <c r="TZY6" s="900"/>
      <c r="TZZ6" s="900"/>
      <c r="UAA6" s="900"/>
      <c r="UAB6" s="900"/>
      <c r="UAC6" s="900"/>
      <c r="UAD6" s="900"/>
      <c r="UAE6" s="900"/>
      <c r="UAF6" s="900"/>
      <c r="UAG6" s="900"/>
      <c r="UAH6" s="900"/>
      <c r="UAI6" s="900"/>
      <c r="UAJ6" s="900"/>
      <c r="UAK6" s="900"/>
      <c r="UAL6" s="900"/>
      <c r="UAM6" s="900"/>
      <c r="UAN6" s="900"/>
      <c r="UAO6" s="900"/>
      <c r="UAP6" s="900"/>
      <c r="UAQ6" s="900"/>
      <c r="UAR6" s="900"/>
      <c r="UAS6" s="900"/>
      <c r="UAT6" s="900"/>
      <c r="UAU6" s="900"/>
      <c r="UAV6" s="900"/>
      <c r="UAW6" s="900"/>
      <c r="UAX6" s="900"/>
      <c r="UAY6" s="900"/>
      <c r="UAZ6" s="900"/>
      <c r="UBA6" s="900"/>
      <c r="UBB6" s="900"/>
      <c r="UBC6" s="900"/>
      <c r="UBD6" s="900"/>
      <c r="UBE6" s="900"/>
      <c r="UBF6" s="900"/>
      <c r="UBG6" s="900"/>
      <c r="UBH6" s="900"/>
      <c r="UBI6" s="900"/>
      <c r="UBJ6" s="900"/>
      <c r="UBK6" s="900"/>
      <c r="UBL6" s="900"/>
      <c r="UBM6" s="900"/>
      <c r="UBN6" s="900"/>
      <c r="UBO6" s="900"/>
      <c r="UBP6" s="900"/>
      <c r="UBQ6" s="900"/>
      <c r="UBR6" s="900"/>
      <c r="UBS6" s="900"/>
      <c r="UBT6" s="900"/>
      <c r="UBU6" s="900"/>
      <c r="UBV6" s="900"/>
      <c r="UBW6" s="900"/>
      <c r="UBX6" s="900"/>
      <c r="UBY6" s="900"/>
      <c r="UBZ6" s="900"/>
      <c r="UCA6" s="900"/>
      <c r="UCB6" s="900"/>
      <c r="UCC6" s="900"/>
      <c r="UCD6" s="900"/>
      <c r="UCE6" s="900"/>
      <c r="UCF6" s="900"/>
      <c r="UCG6" s="900"/>
      <c r="UCH6" s="900"/>
      <c r="UCI6" s="900"/>
      <c r="UCJ6" s="900"/>
      <c r="UCK6" s="900"/>
      <c r="UCL6" s="900"/>
      <c r="UCM6" s="900"/>
      <c r="UCN6" s="900"/>
      <c r="UCO6" s="900"/>
      <c r="UCP6" s="900"/>
      <c r="UCQ6" s="900"/>
      <c r="UCR6" s="900"/>
      <c r="UCS6" s="900"/>
      <c r="UCT6" s="900"/>
      <c r="UCU6" s="900"/>
      <c r="UCV6" s="900"/>
      <c r="UCW6" s="900"/>
      <c r="UCX6" s="900"/>
      <c r="UCY6" s="900"/>
      <c r="UCZ6" s="900"/>
      <c r="UDA6" s="900"/>
      <c r="UDB6" s="900"/>
      <c r="UDC6" s="900"/>
      <c r="UDD6" s="900"/>
      <c r="UDE6" s="900"/>
      <c r="UDF6" s="900"/>
      <c r="UDG6" s="900"/>
      <c r="UDH6" s="900"/>
      <c r="UDI6" s="900"/>
      <c r="UDJ6" s="900"/>
      <c r="UDK6" s="900"/>
      <c r="UDL6" s="900"/>
      <c r="UDM6" s="900"/>
      <c r="UDN6" s="900"/>
      <c r="UDO6" s="900"/>
      <c r="UDP6" s="900"/>
      <c r="UDQ6" s="900"/>
      <c r="UDR6" s="900"/>
      <c r="UDS6" s="900"/>
      <c r="UDT6" s="900"/>
      <c r="UDU6" s="900"/>
      <c r="UDV6" s="900"/>
      <c r="UDW6" s="900"/>
      <c r="UDX6" s="900"/>
      <c r="UDY6" s="900"/>
      <c r="UDZ6" s="900"/>
      <c r="UEA6" s="900"/>
      <c r="UEB6" s="900"/>
      <c r="UEC6" s="900"/>
      <c r="UED6" s="900"/>
      <c r="UEE6" s="900"/>
      <c r="UEF6" s="900"/>
      <c r="UEG6" s="900"/>
      <c r="UEH6" s="900"/>
      <c r="UEI6" s="900"/>
      <c r="UEJ6" s="900"/>
      <c r="UEK6" s="900"/>
      <c r="UEL6" s="900"/>
      <c r="UEM6" s="900"/>
      <c r="UEN6" s="900"/>
      <c r="UEO6" s="900"/>
      <c r="UEP6" s="900"/>
      <c r="UEQ6" s="900"/>
      <c r="UER6" s="900"/>
      <c r="UES6" s="900"/>
      <c r="UET6" s="900"/>
      <c r="UEU6" s="900"/>
      <c r="UEV6" s="900"/>
      <c r="UEW6" s="900"/>
      <c r="UEX6" s="900"/>
      <c r="UEY6" s="900"/>
      <c r="UEZ6" s="900"/>
      <c r="UFA6" s="900"/>
      <c r="UFB6" s="900"/>
      <c r="UFC6" s="900"/>
      <c r="UFD6" s="900"/>
      <c r="UFE6" s="900"/>
      <c r="UFF6" s="900"/>
      <c r="UFG6" s="900"/>
      <c r="UFH6" s="900"/>
      <c r="UFI6" s="900"/>
      <c r="UFJ6" s="900"/>
      <c r="UFK6" s="900"/>
      <c r="UFL6" s="900"/>
      <c r="UFM6" s="900"/>
      <c r="UFN6" s="900"/>
      <c r="UFO6" s="900"/>
      <c r="UFP6" s="900"/>
      <c r="UFQ6" s="900"/>
      <c r="UFR6" s="900"/>
      <c r="UFS6" s="900"/>
      <c r="UFT6" s="900"/>
      <c r="UFU6" s="900"/>
      <c r="UFV6" s="900"/>
      <c r="UFW6" s="900"/>
      <c r="UFX6" s="900"/>
      <c r="UFY6" s="900"/>
      <c r="UFZ6" s="900"/>
      <c r="UGA6" s="900"/>
      <c r="UGB6" s="900"/>
      <c r="UGC6" s="900"/>
      <c r="UGD6" s="900"/>
      <c r="UGE6" s="900"/>
      <c r="UGF6" s="900"/>
      <c r="UGG6" s="900"/>
      <c r="UGH6" s="900"/>
      <c r="UGI6" s="900"/>
      <c r="UGJ6" s="900"/>
      <c r="UGK6" s="900"/>
      <c r="UGL6" s="900"/>
      <c r="UGM6" s="900"/>
      <c r="UGN6" s="900"/>
      <c r="UGO6" s="900"/>
      <c r="UGP6" s="900"/>
      <c r="UGQ6" s="900"/>
      <c r="UGR6" s="900"/>
      <c r="UGS6" s="900"/>
      <c r="UGT6" s="900"/>
      <c r="UGU6" s="900"/>
      <c r="UGV6" s="900"/>
      <c r="UGW6" s="900"/>
      <c r="UGX6" s="900"/>
      <c r="UGY6" s="900"/>
      <c r="UGZ6" s="900"/>
      <c r="UHA6" s="900"/>
      <c r="UHB6" s="900"/>
      <c r="UHC6" s="900"/>
      <c r="UHD6" s="900"/>
      <c r="UHE6" s="900"/>
      <c r="UHF6" s="900"/>
      <c r="UHG6" s="900"/>
      <c r="UHH6" s="900"/>
      <c r="UHI6" s="900"/>
      <c r="UHJ6" s="900"/>
      <c r="UHK6" s="900"/>
      <c r="UHL6" s="900"/>
      <c r="UHM6" s="900"/>
      <c r="UHN6" s="900"/>
      <c r="UHO6" s="900"/>
      <c r="UHP6" s="900"/>
      <c r="UHQ6" s="900"/>
      <c r="UHR6" s="900"/>
      <c r="UHS6" s="900"/>
      <c r="UHT6" s="900"/>
      <c r="UHU6" s="900"/>
      <c r="UHV6" s="900"/>
      <c r="UHW6" s="900"/>
      <c r="UHX6" s="900"/>
      <c r="UHY6" s="900"/>
      <c r="UHZ6" s="900"/>
      <c r="UIA6" s="900"/>
      <c r="UIB6" s="900"/>
      <c r="UIC6" s="900"/>
      <c r="UID6" s="900"/>
      <c r="UIE6" s="900"/>
      <c r="UIF6" s="900"/>
      <c r="UIG6" s="900"/>
      <c r="UIH6" s="900"/>
      <c r="UII6" s="900"/>
      <c r="UIJ6" s="900"/>
      <c r="UIK6" s="900"/>
      <c r="UIL6" s="900"/>
      <c r="UIM6" s="900"/>
      <c r="UIN6" s="900"/>
      <c r="UIO6" s="900"/>
      <c r="UIP6" s="900"/>
      <c r="UIQ6" s="900"/>
      <c r="UIR6" s="900"/>
      <c r="UIS6" s="900"/>
      <c r="UIT6" s="900"/>
      <c r="UIU6" s="900"/>
      <c r="UIV6" s="900"/>
      <c r="UIW6" s="900"/>
      <c r="UIX6" s="900"/>
      <c r="UIY6" s="900"/>
      <c r="UIZ6" s="900"/>
      <c r="UJA6" s="900"/>
      <c r="UJB6" s="900"/>
      <c r="UJC6" s="900"/>
      <c r="UJD6" s="900"/>
      <c r="UJE6" s="900"/>
      <c r="UJF6" s="900"/>
      <c r="UJG6" s="900"/>
      <c r="UJH6" s="900"/>
      <c r="UJI6" s="900"/>
      <c r="UJJ6" s="900"/>
      <c r="UJK6" s="900"/>
      <c r="UJL6" s="900"/>
      <c r="UJM6" s="900"/>
      <c r="UJN6" s="900"/>
      <c r="UJO6" s="900"/>
      <c r="UJP6" s="900"/>
      <c r="UJQ6" s="900"/>
      <c r="UJR6" s="900"/>
      <c r="UJS6" s="900"/>
      <c r="UJT6" s="900"/>
      <c r="UJU6" s="900"/>
      <c r="UJV6" s="900"/>
      <c r="UJW6" s="900"/>
      <c r="UJX6" s="900"/>
      <c r="UJY6" s="900"/>
      <c r="UJZ6" s="900"/>
      <c r="UKA6" s="900"/>
      <c r="UKB6" s="900"/>
      <c r="UKC6" s="900"/>
      <c r="UKD6" s="900"/>
      <c r="UKE6" s="900"/>
      <c r="UKF6" s="900"/>
      <c r="UKG6" s="900"/>
      <c r="UKH6" s="900"/>
      <c r="UKI6" s="900"/>
      <c r="UKJ6" s="900"/>
      <c r="UKK6" s="900"/>
      <c r="UKL6" s="900"/>
      <c r="UKM6" s="900"/>
      <c r="UKN6" s="900"/>
      <c r="UKO6" s="900"/>
      <c r="UKP6" s="900"/>
      <c r="UKQ6" s="900"/>
      <c r="UKR6" s="900"/>
      <c r="UKS6" s="900"/>
      <c r="UKT6" s="900"/>
      <c r="UKU6" s="900"/>
      <c r="UKV6" s="900"/>
      <c r="UKW6" s="900"/>
      <c r="UKX6" s="900"/>
      <c r="UKY6" s="900"/>
      <c r="UKZ6" s="900"/>
      <c r="ULA6" s="900"/>
      <c r="ULB6" s="900"/>
      <c r="ULC6" s="900"/>
      <c r="ULD6" s="900"/>
      <c r="ULE6" s="900"/>
      <c r="ULF6" s="900"/>
      <c r="ULG6" s="900"/>
      <c r="ULH6" s="900"/>
      <c r="ULI6" s="900"/>
      <c r="ULJ6" s="900"/>
      <c r="ULK6" s="900"/>
      <c r="ULL6" s="900"/>
      <c r="ULM6" s="900"/>
      <c r="ULN6" s="900"/>
      <c r="ULO6" s="900"/>
      <c r="ULP6" s="900"/>
      <c r="ULQ6" s="900"/>
      <c r="ULR6" s="900"/>
      <c r="ULS6" s="900"/>
      <c r="ULT6" s="900"/>
      <c r="ULU6" s="900"/>
      <c r="ULV6" s="900"/>
      <c r="ULW6" s="900"/>
      <c r="ULX6" s="900"/>
      <c r="ULY6" s="900"/>
      <c r="ULZ6" s="900"/>
      <c r="UMA6" s="900"/>
      <c r="UMB6" s="900"/>
      <c r="UMC6" s="900"/>
      <c r="UMD6" s="900"/>
      <c r="UME6" s="900"/>
      <c r="UMF6" s="900"/>
      <c r="UMG6" s="900"/>
      <c r="UMH6" s="900"/>
      <c r="UMI6" s="900"/>
      <c r="UMJ6" s="900"/>
      <c r="UMK6" s="900"/>
      <c r="UML6" s="900"/>
      <c r="UMM6" s="900"/>
      <c r="UMN6" s="900"/>
      <c r="UMO6" s="900"/>
      <c r="UMP6" s="900"/>
      <c r="UMQ6" s="900"/>
      <c r="UMR6" s="900"/>
      <c r="UMS6" s="900"/>
      <c r="UMT6" s="900"/>
      <c r="UMU6" s="900"/>
      <c r="UMV6" s="900"/>
      <c r="UMW6" s="900"/>
      <c r="UMX6" s="900"/>
      <c r="UMY6" s="900"/>
      <c r="UMZ6" s="900"/>
      <c r="UNA6" s="900"/>
      <c r="UNB6" s="900"/>
      <c r="UNC6" s="900"/>
      <c r="UND6" s="900"/>
      <c r="UNE6" s="900"/>
      <c r="UNF6" s="900"/>
      <c r="UNG6" s="900"/>
      <c r="UNH6" s="900"/>
      <c r="UNI6" s="900"/>
      <c r="UNJ6" s="900"/>
      <c r="UNK6" s="900"/>
      <c r="UNL6" s="900"/>
      <c r="UNM6" s="900"/>
      <c r="UNN6" s="900"/>
      <c r="UNO6" s="900"/>
      <c r="UNP6" s="900"/>
      <c r="UNQ6" s="900"/>
      <c r="UNR6" s="900"/>
      <c r="UNS6" s="900"/>
      <c r="UNT6" s="900"/>
      <c r="UNU6" s="900"/>
      <c r="UNV6" s="900"/>
      <c r="UNW6" s="900"/>
      <c r="UNX6" s="900"/>
      <c r="UNY6" s="900"/>
      <c r="UNZ6" s="900"/>
      <c r="UOA6" s="900"/>
      <c r="UOB6" s="900"/>
      <c r="UOC6" s="900"/>
      <c r="UOD6" s="900"/>
      <c r="UOE6" s="900"/>
      <c r="UOF6" s="900"/>
      <c r="UOG6" s="900"/>
      <c r="UOH6" s="900"/>
      <c r="UOI6" s="900"/>
      <c r="UOJ6" s="900"/>
      <c r="UOK6" s="900"/>
      <c r="UOL6" s="900"/>
      <c r="UOM6" s="900"/>
      <c r="UON6" s="900"/>
      <c r="UOO6" s="900"/>
      <c r="UOP6" s="900"/>
      <c r="UOQ6" s="900"/>
      <c r="UOR6" s="900"/>
      <c r="UOS6" s="900"/>
      <c r="UOT6" s="900"/>
      <c r="UOU6" s="900"/>
      <c r="UOV6" s="900"/>
      <c r="UOW6" s="900"/>
      <c r="UOX6" s="900"/>
      <c r="UOY6" s="900"/>
      <c r="UOZ6" s="900"/>
      <c r="UPA6" s="900"/>
      <c r="UPB6" s="900"/>
      <c r="UPC6" s="900"/>
      <c r="UPD6" s="900"/>
      <c r="UPE6" s="900"/>
      <c r="UPF6" s="900"/>
      <c r="UPG6" s="900"/>
      <c r="UPH6" s="900"/>
      <c r="UPI6" s="900"/>
      <c r="UPJ6" s="900"/>
      <c r="UPK6" s="900"/>
      <c r="UPL6" s="900"/>
      <c r="UPM6" s="900"/>
      <c r="UPN6" s="900"/>
      <c r="UPO6" s="900"/>
      <c r="UPP6" s="900"/>
      <c r="UPQ6" s="900"/>
      <c r="UPR6" s="900"/>
      <c r="UPS6" s="900"/>
      <c r="UPT6" s="900"/>
      <c r="UPU6" s="900"/>
      <c r="UPV6" s="900"/>
      <c r="UPW6" s="900"/>
      <c r="UPX6" s="900"/>
      <c r="UPY6" s="900"/>
      <c r="UPZ6" s="900"/>
      <c r="UQA6" s="900"/>
      <c r="UQB6" s="900"/>
      <c r="UQC6" s="900"/>
      <c r="UQD6" s="900"/>
      <c r="UQE6" s="900"/>
      <c r="UQF6" s="900"/>
      <c r="UQG6" s="900"/>
      <c r="UQH6" s="900"/>
      <c r="UQI6" s="900"/>
      <c r="UQJ6" s="900"/>
      <c r="UQK6" s="900"/>
      <c r="UQL6" s="900"/>
      <c r="UQM6" s="900"/>
      <c r="UQN6" s="900"/>
      <c r="UQO6" s="900"/>
      <c r="UQP6" s="900"/>
      <c r="UQQ6" s="900"/>
      <c r="UQR6" s="900"/>
      <c r="UQS6" s="900"/>
      <c r="UQT6" s="900"/>
      <c r="UQU6" s="900"/>
      <c r="UQV6" s="900"/>
      <c r="UQW6" s="900"/>
      <c r="UQX6" s="900"/>
      <c r="UQY6" s="900"/>
      <c r="UQZ6" s="900"/>
      <c r="URA6" s="900"/>
      <c r="URB6" s="900"/>
      <c r="URC6" s="900"/>
      <c r="URD6" s="900"/>
      <c r="URE6" s="900"/>
      <c r="URF6" s="900"/>
      <c r="URG6" s="900"/>
      <c r="URH6" s="900"/>
      <c r="URI6" s="900"/>
      <c r="URJ6" s="900"/>
      <c r="URK6" s="900"/>
      <c r="URL6" s="900"/>
      <c r="URM6" s="900"/>
      <c r="URN6" s="900"/>
      <c r="URO6" s="900"/>
      <c r="URP6" s="900"/>
      <c r="URQ6" s="900"/>
      <c r="URR6" s="900"/>
      <c r="URS6" s="900"/>
      <c r="URT6" s="900"/>
      <c r="URU6" s="900"/>
      <c r="URV6" s="900"/>
      <c r="URW6" s="900"/>
      <c r="URX6" s="900"/>
      <c r="URY6" s="900"/>
      <c r="URZ6" s="900"/>
      <c r="USA6" s="900"/>
      <c r="USB6" s="900"/>
      <c r="USC6" s="900"/>
      <c r="USD6" s="900"/>
      <c r="USE6" s="900"/>
      <c r="USF6" s="900"/>
      <c r="USG6" s="900"/>
      <c r="USH6" s="900"/>
      <c r="USI6" s="900"/>
      <c r="USJ6" s="900"/>
      <c r="USK6" s="900"/>
      <c r="USL6" s="900"/>
      <c r="USM6" s="900"/>
      <c r="USN6" s="900"/>
      <c r="USO6" s="900"/>
      <c r="USP6" s="900"/>
      <c r="USQ6" s="900"/>
      <c r="USR6" s="900"/>
      <c r="USS6" s="900"/>
      <c r="UST6" s="900"/>
      <c r="USU6" s="900"/>
      <c r="USV6" s="900"/>
      <c r="USW6" s="900"/>
      <c r="USX6" s="900"/>
      <c r="USY6" s="900"/>
      <c r="USZ6" s="900"/>
      <c r="UTA6" s="900"/>
      <c r="UTB6" s="900"/>
      <c r="UTC6" s="900"/>
      <c r="UTD6" s="900"/>
      <c r="UTE6" s="900"/>
      <c r="UTF6" s="900"/>
      <c r="UTG6" s="900"/>
      <c r="UTH6" s="900"/>
      <c r="UTI6" s="900"/>
      <c r="UTJ6" s="900"/>
      <c r="UTK6" s="900"/>
      <c r="UTL6" s="900"/>
      <c r="UTM6" s="900"/>
      <c r="UTN6" s="900"/>
      <c r="UTO6" s="900"/>
      <c r="UTP6" s="900"/>
      <c r="UTQ6" s="900"/>
      <c r="UTR6" s="900"/>
      <c r="UTS6" s="900"/>
      <c r="UTT6" s="900"/>
      <c r="UTU6" s="900"/>
      <c r="UTV6" s="900"/>
      <c r="UTW6" s="900"/>
      <c r="UTX6" s="900"/>
      <c r="UTY6" s="900"/>
      <c r="UTZ6" s="900"/>
      <c r="UUA6" s="900"/>
      <c r="UUB6" s="900"/>
      <c r="UUC6" s="900"/>
      <c r="UUD6" s="900"/>
      <c r="UUE6" s="900"/>
      <c r="UUF6" s="900"/>
      <c r="UUG6" s="900"/>
      <c r="UUH6" s="900"/>
      <c r="UUI6" s="900"/>
      <c r="UUJ6" s="900"/>
      <c r="UUK6" s="900"/>
      <c r="UUL6" s="900"/>
      <c r="UUM6" s="900"/>
      <c r="UUN6" s="900"/>
      <c r="UUO6" s="900"/>
      <c r="UUP6" s="900"/>
      <c r="UUQ6" s="900"/>
      <c r="UUR6" s="900"/>
      <c r="UUS6" s="900"/>
      <c r="UUT6" s="900"/>
      <c r="UUU6" s="900"/>
      <c r="UUV6" s="900"/>
      <c r="UUW6" s="900"/>
      <c r="UUX6" s="900"/>
      <c r="UUY6" s="900"/>
      <c r="UUZ6" s="900"/>
      <c r="UVA6" s="900"/>
      <c r="UVB6" s="900"/>
      <c r="UVC6" s="900"/>
      <c r="UVD6" s="900"/>
      <c r="UVE6" s="900"/>
      <c r="UVF6" s="900"/>
      <c r="UVG6" s="900"/>
      <c r="UVH6" s="900"/>
      <c r="UVI6" s="900"/>
      <c r="UVJ6" s="900"/>
      <c r="UVK6" s="900"/>
      <c r="UVL6" s="900"/>
      <c r="UVM6" s="900"/>
      <c r="UVN6" s="900"/>
      <c r="UVO6" s="900"/>
      <c r="UVP6" s="900"/>
      <c r="UVQ6" s="900"/>
      <c r="UVR6" s="900"/>
      <c r="UVS6" s="900"/>
      <c r="UVT6" s="900"/>
      <c r="UVU6" s="900"/>
      <c r="UVV6" s="900"/>
      <c r="UVW6" s="900"/>
      <c r="UVX6" s="900"/>
      <c r="UVY6" s="900"/>
      <c r="UVZ6" s="900"/>
      <c r="UWA6" s="900"/>
      <c r="UWB6" s="900"/>
      <c r="UWC6" s="900"/>
      <c r="UWD6" s="900"/>
      <c r="UWE6" s="900"/>
      <c r="UWF6" s="900"/>
      <c r="UWG6" s="900"/>
      <c r="UWH6" s="900"/>
      <c r="UWI6" s="900"/>
      <c r="UWJ6" s="900"/>
      <c r="UWK6" s="900"/>
      <c r="UWL6" s="900"/>
      <c r="UWM6" s="900"/>
      <c r="UWN6" s="900"/>
      <c r="UWO6" s="900"/>
      <c r="UWP6" s="900"/>
      <c r="UWQ6" s="900"/>
      <c r="UWR6" s="900"/>
      <c r="UWS6" s="900"/>
      <c r="UWT6" s="900"/>
      <c r="UWU6" s="900"/>
      <c r="UWV6" s="900"/>
      <c r="UWW6" s="900"/>
      <c r="UWX6" s="900"/>
      <c r="UWY6" s="900"/>
      <c r="UWZ6" s="900"/>
      <c r="UXA6" s="900"/>
      <c r="UXB6" s="900"/>
      <c r="UXC6" s="900"/>
      <c r="UXD6" s="900"/>
      <c r="UXE6" s="900"/>
      <c r="UXF6" s="900"/>
      <c r="UXG6" s="900"/>
      <c r="UXH6" s="900"/>
      <c r="UXI6" s="900"/>
      <c r="UXJ6" s="900"/>
      <c r="UXK6" s="900"/>
      <c r="UXL6" s="900"/>
      <c r="UXM6" s="900"/>
      <c r="UXN6" s="900"/>
      <c r="UXO6" s="900"/>
      <c r="UXP6" s="900"/>
      <c r="UXQ6" s="900"/>
      <c r="UXR6" s="900"/>
      <c r="UXS6" s="900"/>
      <c r="UXT6" s="900"/>
      <c r="UXU6" s="900"/>
      <c r="UXV6" s="900"/>
      <c r="UXW6" s="900"/>
      <c r="UXX6" s="900"/>
      <c r="UXY6" s="900"/>
      <c r="UXZ6" s="900"/>
      <c r="UYA6" s="900"/>
      <c r="UYB6" s="900"/>
      <c r="UYC6" s="900"/>
      <c r="UYD6" s="900"/>
      <c r="UYE6" s="900"/>
      <c r="UYF6" s="900"/>
      <c r="UYG6" s="900"/>
      <c r="UYH6" s="900"/>
      <c r="UYI6" s="900"/>
      <c r="UYJ6" s="900"/>
      <c r="UYK6" s="900"/>
      <c r="UYL6" s="900"/>
      <c r="UYM6" s="900"/>
      <c r="UYN6" s="900"/>
      <c r="UYO6" s="900"/>
      <c r="UYP6" s="900"/>
      <c r="UYQ6" s="900"/>
      <c r="UYR6" s="900"/>
      <c r="UYS6" s="900"/>
      <c r="UYT6" s="900"/>
      <c r="UYU6" s="900"/>
      <c r="UYV6" s="900"/>
      <c r="UYW6" s="900"/>
      <c r="UYX6" s="900"/>
      <c r="UYY6" s="900"/>
      <c r="UYZ6" s="900"/>
      <c r="UZA6" s="900"/>
      <c r="UZB6" s="900"/>
      <c r="UZC6" s="900"/>
      <c r="UZD6" s="900"/>
      <c r="UZE6" s="900"/>
      <c r="UZF6" s="900"/>
      <c r="UZG6" s="900"/>
      <c r="UZH6" s="900"/>
      <c r="UZI6" s="900"/>
      <c r="UZJ6" s="900"/>
      <c r="UZK6" s="900"/>
      <c r="UZL6" s="900"/>
      <c r="UZM6" s="900"/>
      <c r="UZN6" s="900"/>
      <c r="UZO6" s="900"/>
      <c r="UZP6" s="900"/>
      <c r="UZQ6" s="900"/>
      <c r="UZR6" s="900"/>
      <c r="UZS6" s="900"/>
      <c r="UZT6" s="900"/>
      <c r="UZU6" s="900"/>
      <c r="UZV6" s="900"/>
      <c r="UZW6" s="900"/>
      <c r="UZX6" s="900"/>
      <c r="UZY6" s="900"/>
      <c r="UZZ6" s="900"/>
      <c r="VAA6" s="900"/>
      <c r="VAB6" s="900"/>
      <c r="VAC6" s="900"/>
      <c r="VAD6" s="900"/>
      <c r="VAE6" s="900"/>
      <c r="VAF6" s="900"/>
      <c r="VAG6" s="900"/>
      <c r="VAH6" s="900"/>
      <c r="VAI6" s="900"/>
      <c r="VAJ6" s="900"/>
      <c r="VAK6" s="900"/>
      <c r="VAL6" s="900"/>
      <c r="VAM6" s="900"/>
      <c r="VAN6" s="900"/>
      <c r="VAO6" s="900"/>
      <c r="VAP6" s="900"/>
      <c r="VAQ6" s="900"/>
      <c r="VAR6" s="900"/>
      <c r="VAS6" s="900"/>
      <c r="VAT6" s="900"/>
      <c r="VAU6" s="900"/>
      <c r="VAV6" s="900"/>
      <c r="VAW6" s="900"/>
      <c r="VAX6" s="900"/>
      <c r="VAY6" s="900"/>
      <c r="VAZ6" s="900"/>
      <c r="VBA6" s="900"/>
      <c r="VBB6" s="900"/>
      <c r="VBC6" s="900"/>
      <c r="VBD6" s="900"/>
      <c r="VBE6" s="900"/>
      <c r="VBF6" s="900"/>
      <c r="VBG6" s="900"/>
      <c r="VBH6" s="900"/>
      <c r="VBI6" s="900"/>
      <c r="VBJ6" s="900"/>
      <c r="VBK6" s="900"/>
      <c r="VBL6" s="900"/>
      <c r="VBM6" s="900"/>
      <c r="VBN6" s="900"/>
      <c r="VBO6" s="900"/>
      <c r="VBP6" s="900"/>
      <c r="VBQ6" s="900"/>
      <c r="VBR6" s="900"/>
      <c r="VBS6" s="900"/>
      <c r="VBT6" s="900"/>
      <c r="VBU6" s="900"/>
      <c r="VBV6" s="900"/>
      <c r="VBW6" s="900"/>
      <c r="VBX6" s="900"/>
      <c r="VBY6" s="900"/>
      <c r="VBZ6" s="900"/>
      <c r="VCA6" s="900"/>
      <c r="VCB6" s="900"/>
      <c r="VCC6" s="900"/>
      <c r="VCD6" s="900"/>
      <c r="VCE6" s="900"/>
      <c r="VCF6" s="900"/>
      <c r="VCG6" s="900"/>
      <c r="VCH6" s="900"/>
      <c r="VCI6" s="900"/>
      <c r="VCJ6" s="900"/>
      <c r="VCK6" s="900"/>
      <c r="VCL6" s="900"/>
      <c r="VCM6" s="900"/>
      <c r="VCN6" s="900"/>
      <c r="VCO6" s="900"/>
      <c r="VCP6" s="900"/>
      <c r="VCQ6" s="900"/>
      <c r="VCR6" s="900"/>
      <c r="VCS6" s="900"/>
      <c r="VCT6" s="900"/>
      <c r="VCU6" s="900"/>
      <c r="VCV6" s="900"/>
      <c r="VCW6" s="900"/>
      <c r="VCX6" s="900"/>
      <c r="VCY6" s="900"/>
      <c r="VCZ6" s="900"/>
      <c r="VDA6" s="900"/>
      <c r="VDB6" s="900"/>
      <c r="VDC6" s="900"/>
      <c r="VDD6" s="900"/>
      <c r="VDE6" s="900"/>
      <c r="VDF6" s="900"/>
      <c r="VDG6" s="900"/>
      <c r="VDH6" s="900"/>
      <c r="VDI6" s="900"/>
      <c r="VDJ6" s="900"/>
      <c r="VDK6" s="900"/>
      <c r="VDL6" s="900"/>
      <c r="VDM6" s="900"/>
      <c r="VDN6" s="900"/>
      <c r="VDO6" s="900"/>
      <c r="VDP6" s="900"/>
      <c r="VDQ6" s="900"/>
      <c r="VDR6" s="900"/>
      <c r="VDS6" s="900"/>
      <c r="VDT6" s="900"/>
      <c r="VDU6" s="900"/>
      <c r="VDV6" s="900"/>
      <c r="VDW6" s="900"/>
      <c r="VDX6" s="900"/>
      <c r="VDY6" s="900"/>
      <c r="VDZ6" s="900"/>
      <c r="VEA6" s="900"/>
      <c r="VEB6" s="900"/>
      <c r="VEC6" s="900"/>
      <c r="VED6" s="900"/>
      <c r="VEE6" s="900"/>
      <c r="VEF6" s="900"/>
      <c r="VEG6" s="900"/>
      <c r="VEH6" s="900"/>
      <c r="VEI6" s="900"/>
      <c r="VEJ6" s="900"/>
      <c r="VEK6" s="900"/>
      <c r="VEL6" s="900"/>
      <c r="VEM6" s="900"/>
      <c r="VEN6" s="900"/>
      <c r="VEO6" s="900"/>
      <c r="VEP6" s="900"/>
      <c r="VEQ6" s="900"/>
      <c r="VER6" s="900"/>
      <c r="VES6" s="900"/>
      <c r="VET6" s="900"/>
      <c r="VEU6" s="900"/>
      <c r="VEV6" s="900"/>
      <c r="VEW6" s="900"/>
      <c r="VEX6" s="900"/>
      <c r="VEY6" s="900"/>
      <c r="VEZ6" s="900"/>
      <c r="VFA6" s="900"/>
      <c r="VFB6" s="900"/>
      <c r="VFC6" s="900"/>
      <c r="VFD6" s="900"/>
      <c r="VFE6" s="900"/>
      <c r="VFF6" s="900"/>
      <c r="VFG6" s="900"/>
      <c r="VFH6" s="900"/>
      <c r="VFI6" s="900"/>
      <c r="VFJ6" s="900"/>
      <c r="VFK6" s="900"/>
      <c r="VFL6" s="900"/>
      <c r="VFM6" s="900"/>
      <c r="VFN6" s="900"/>
      <c r="VFO6" s="900"/>
      <c r="VFP6" s="900"/>
      <c r="VFQ6" s="900"/>
      <c r="VFR6" s="900"/>
      <c r="VFS6" s="900"/>
      <c r="VFT6" s="900"/>
      <c r="VFU6" s="900"/>
      <c r="VFV6" s="900"/>
      <c r="VFW6" s="900"/>
      <c r="VFX6" s="900"/>
      <c r="VFY6" s="900"/>
      <c r="VFZ6" s="900"/>
      <c r="VGA6" s="900"/>
      <c r="VGB6" s="900"/>
      <c r="VGC6" s="900"/>
      <c r="VGD6" s="900"/>
      <c r="VGE6" s="900"/>
      <c r="VGF6" s="900"/>
      <c r="VGG6" s="900"/>
      <c r="VGH6" s="900"/>
      <c r="VGI6" s="900"/>
      <c r="VGJ6" s="900"/>
      <c r="VGK6" s="900"/>
      <c r="VGL6" s="900"/>
      <c r="VGM6" s="900"/>
      <c r="VGN6" s="900"/>
      <c r="VGO6" s="900"/>
      <c r="VGP6" s="900"/>
      <c r="VGQ6" s="900"/>
      <c r="VGR6" s="900"/>
      <c r="VGS6" s="900"/>
      <c r="VGT6" s="900"/>
      <c r="VGU6" s="900"/>
      <c r="VGV6" s="900"/>
      <c r="VGW6" s="900"/>
      <c r="VGX6" s="900"/>
      <c r="VGY6" s="900"/>
      <c r="VGZ6" s="900"/>
      <c r="VHA6" s="900"/>
      <c r="VHB6" s="900"/>
      <c r="VHC6" s="900"/>
      <c r="VHD6" s="900"/>
      <c r="VHE6" s="900"/>
      <c r="VHF6" s="900"/>
      <c r="VHG6" s="900"/>
      <c r="VHH6" s="900"/>
      <c r="VHI6" s="900"/>
      <c r="VHJ6" s="900"/>
      <c r="VHK6" s="900"/>
      <c r="VHL6" s="900"/>
      <c r="VHM6" s="900"/>
      <c r="VHN6" s="900"/>
      <c r="VHO6" s="900"/>
      <c r="VHP6" s="900"/>
      <c r="VHQ6" s="900"/>
      <c r="VHR6" s="900"/>
      <c r="VHS6" s="900"/>
      <c r="VHT6" s="900"/>
      <c r="VHU6" s="900"/>
      <c r="VHV6" s="900"/>
      <c r="VHW6" s="900"/>
      <c r="VHX6" s="900"/>
      <c r="VHY6" s="900"/>
      <c r="VHZ6" s="900"/>
      <c r="VIA6" s="900"/>
      <c r="VIB6" s="900"/>
      <c r="VIC6" s="900"/>
      <c r="VID6" s="900"/>
      <c r="VIE6" s="900"/>
      <c r="VIF6" s="900"/>
      <c r="VIG6" s="900"/>
      <c r="VIH6" s="900"/>
      <c r="VII6" s="900"/>
      <c r="VIJ6" s="900"/>
      <c r="VIK6" s="900"/>
      <c r="VIL6" s="900"/>
      <c r="VIM6" s="900"/>
      <c r="VIN6" s="900"/>
      <c r="VIO6" s="900"/>
      <c r="VIP6" s="900"/>
      <c r="VIQ6" s="900"/>
      <c r="VIR6" s="900"/>
      <c r="VIS6" s="900"/>
      <c r="VIT6" s="900"/>
      <c r="VIU6" s="900"/>
      <c r="VIV6" s="900"/>
      <c r="VIW6" s="900"/>
      <c r="VIX6" s="900"/>
      <c r="VIY6" s="900"/>
      <c r="VIZ6" s="900"/>
      <c r="VJA6" s="900"/>
      <c r="VJB6" s="900"/>
      <c r="VJC6" s="900"/>
      <c r="VJD6" s="900"/>
      <c r="VJE6" s="900"/>
      <c r="VJF6" s="900"/>
      <c r="VJG6" s="900"/>
      <c r="VJH6" s="900"/>
      <c r="VJI6" s="900"/>
      <c r="VJJ6" s="900"/>
      <c r="VJK6" s="900"/>
      <c r="VJL6" s="900"/>
      <c r="VJM6" s="900"/>
      <c r="VJN6" s="900"/>
      <c r="VJO6" s="900"/>
      <c r="VJP6" s="900"/>
      <c r="VJQ6" s="900"/>
      <c r="VJR6" s="900"/>
      <c r="VJS6" s="900"/>
      <c r="VJT6" s="900"/>
      <c r="VJU6" s="900"/>
      <c r="VJV6" s="900"/>
      <c r="VJW6" s="900"/>
      <c r="VJX6" s="900"/>
      <c r="VJY6" s="900"/>
      <c r="VJZ6" s="900"/>
      <c r="VKA6" s="900"/>
      <c r="VKB6" s="900"/>
      <c r="VKC6" s="900"/>
      <c r="VKD6" s="900"/>
      <c r="VKE6" s="900"/>
      <c r="VKF6" s="900"/>
      <c r="VKG6" s="900"/>
      <c r="VKH6" s="900"/>
      <c r="VKI6" s="900"/>
      <c r="VKJ6" s="900"/>
      <c r="VKK6" s="900"/>
      <c r="VKL6" s="900"/>
      <c r="VKM6" s="900"/>
      <c r="VKN6" s="900"/>
      <c r="VKO6" s="900"/>
      <c r="VKP6" s="900"/>
      <c r="VKQ6" s="900"/>
      <c r="VKR6" s="900"/>
      <c r="VKS6" s="900"/>
      <c r="VKT6" s="900"/>
      <c r="VKU6" s="900"/>
      <c r="VKV6" s="900"/>
      <c r="VKW6" s="900"/>
      <c r="VKX6" s="900"/>
      <c r="VKY6" s="900"/>
      <c r="VKZ6" s="900"/>
      <c r="VLA6" s="900"/>
      <c r="VLB6" s="900"/>
      <c r="VLC6" s="900"/>
      <c r="VLD6" s="900"/>
      <c r="VLE6" s="900"/>
      <c r="VLF6" s="900"/>
      <c r="VLG6" s="900"/>
      <c r="VLH6" s="900"/>
      <c r="VLI6" s="900"/>
      <c r="VLJ6" s="900"/>
      <c r="VLK6" s="900"/>
      <c r="VLL6" s="900"/>
      <c r="VLM6" s="900"/>
      <c r="VLN6" s="900"/>
      <c r="VLO6" s="900"/>
      <c r="VLP6" s="900"/>
      <c r="VLQ6" s="900"/>
      <c r="VLR6" s="900"/>
      <c r="VLS6" s="900"/>
      <c r="VLT6" s="900"/>
      <c r="VLU6" s="900"/>
      <c r="VLV6" s="900"/>
      <c r="VLW6" s="900"/>
      <c r="VLX6" s="900"/>
      <c r="VLY6" s="900"/>
      <c r="VLZ6" s="900"/>
      <c r="VMA6" s="900"/>
      <c r="VMB6" s="900"/>
      <c r="VMC6" s="900"/>
      <c r="VMD6" s="900"/>
      <c r="VME6" s="900"/>
      <c r="VMF6" s="900"/>
      <c r="VMG6" s="900"/>
      <c r="VMH6" s="900"/>
      <c r="VMI6" s="900"/>
      <c r="VMJ6" s="900"/>
      <c r="VMK6" s="900"/>
      <c r="VML6" s="900"/>
      <c r="VMM6" s="900"/>
      <c r="VMN6" s="900"/>
      <c r="VMO6" s="900"/>
      <c r="VMP6" s="900"/>
      <c r="VMQ6" s="900"/>
      <c r="VMR6" s="900"/>
      <c r="VMS6" s="900"/>
      <c r="VMT6" s="900"/>
      <c r="VMU6" s="900"/>
      <c r="VMV6" s="900"/>
      <c r="VMW6" s="900"/>
      <c r="VMX6" s="900"/>
      <c r="VMY6" s="900"/>
      <c r="VMZ6" s="900"/>
      <c r="VNA6" s="900"/>
      <c r="VNB6" s="900"/>
      <c r="VNC6" s="900"/>
      <c r="VND6" s="900"/>
      <c r="VNE6" s="900"/>
      <c r="VNF6" s="900"/>
      <c r="VNG6" s="900"/>
      <c r="VNH6" s="900"/>
      <c r="VNI6" s="900"/>
      <c r="VNJ6" s="900"/>
      <c r="VNK6" s="900"/>
      <c r="VNL6" s="900"/>
      <c r="VNM6" s="900"/>
      <c r="VNN6" s="900"/>
      <c r="VNO6" s="900"/>
      <c r="VNP6" s="900"/>
      <c r="VNQ6" s="900"/>
      <c r="VNR6" s="900"/>
      <c r="VNS6" s="900"/>
      <c r="VNT6" s="900"/>
      <c r="VNU6" s="900"/>
      <c r="VNV6" s="900"/>
      <c r="VNW6" s="900"/>
      <c r="VNX6" s="900"/>
      <c r="VNY6" s="900"/>
      <c r="VNZ6" s="900"/>
      <c r="VOA6" s="900"/>
      <c r="VOB6" s="900"/>
      <c r="VOC6" s="900"/>
      <c r="VOD6" s="900"/>
      <c r="VOE6" s="900"/>
      <c r="VOF6" s="900"/>
      <c r="VOG6" s="900"/>
      <c r="VOH6" s="900"/>
      <c r="VOI6" s="900"/>
      <c r="VOJ6" s="900"/>
      <c r="VOK6" s="900"/>
      <c r="VOL6" s="900"/>
      <c r="VOM6" s="900"/>
      <c r="VON6" s="900"/>
      <c r="VOO6" s="900"/>
      <c r="VOP6" s="900"/>
      <c r="VOQ6" s="900"/>
      <c r="VOR6" s="900"/>
      <c r="VOS6" s="900"/>
      <c r="VOT6" s="900"/>
      <c r="VOU6" s="900"/>
      <c r="VOV6" s="900"/>
      <c r="VOW6" s="900"/>
      <c r="VOX6" s="900"/>
      <c r="VOY6" s="900"/>
      <c r="VOZ6" s="900"/>
      <c r="VPA6" s="900"/>
      <c r="VPB6" s="900"/>
      <c r="VPC6" s="900"/>
      <c r="VPD6" s="900"/>
      <c r="VPE6" s="900"/>
      <c r="VPF6" s="900"/>
      <c r="VPG6" s="900"/>
      <c r="VPH6" s="900"/>
      <c r="VPI6" s="900"/>
      <c r="VPJ6" s="900"/>
      <c r="VPK6" s="900"/>
      <c r="VPL6" s="900"/>
      <c r="VPM6" s="900"/>
      <c r="VPN6" s="900"/>
      <c r="VPO6" s="900"/>
      <c r="VPP6" s="900"/>
      <c r="VPQ6" s="900"/>
      <c r="VPR6" s="900"/>
      <c r="VPS6" s="900"/>
      <c r="VPT6" s="900"/>
      <c r="VPU6" s="900"/>
      <c r="VPV6" s="900"/>
      <c r="VPW6" s="900"/>
      <c r="VPX6" s="900"/>
      <c r="VPY6" s="900"/>
      <c r="VPZ6" s="900"/>
      <c r="VQA6" s="900"/>
      <c r="VQB6" s="900"/>
      <c r="VQC6" s="900"/>
      <c r="VQD6" s="900"/>
      <c r="VQE6" s="900"/>
      <c r="VQF6" s="900"/>
      <c r="VQG6" s="900"/>
      <c r="VQH6" s="900"/>
      <c r="VQI6" s="900"/>
      <c r="VQJ6" s="900"/>
      <c r="VQK6" s="900"/>
      <c r="VQL6" s="900"/>
      <c r="VQM6" s="900"/>
      <c r="VQN6" s="900"/>
      <c r="VQO6" s="900"/>
      <c r="VQP6" s="900"/>
      <c r="VQQ6" s="900"/>
      <c r="VQR6" s="900"/>
      <c r="VQS6" s="900"/>
      <c r="VQT6" s="900"/>
      <c r="VQU6" s="900"/>
      <c r="VQV6" s="900"/>
      <c r="VQW6" s="900"/>
      <c r="VQX6" s="900"/>
      <c r="VQY6" s="900"/>
      <c r="VQZ6" s="900"/>
      <c r="VRA6" s="900"/>
      <c r="VRB6" s="900"/>
      <c r="VRC6" s="900"/>
      <c r="VRD6" s="900"/>
      <c r="VRE6" s="900"/>
      <c r="VRF6" s="900"/>
      <c r="VRG6" s="900"/>
      <c r="VRH6" s="900"/>
      <c r="VRI6" s="900"/>
      <c r="VRJ6" s="900"/>
      <c r="VRK6" s="900"/>
      <c r="VRL6" s="900"/>
      <c r="VRM6" s="900"/>
      <c r="VRN6" s="900"/>
      <c r="VRO6" s="900"/>
      <c r="VRP6" s="900"/>
      <c r="VRQ6" s="900"/>
      <c r="VRR6" s="900"/>
      <c r="VRS6" s="900"/>
      <c r="VRT6" s="900"/>
      <c r="VRU6" s="900"/>
      <c r="VRV6" s="900"/>
      <c r="VRW6" s="900"/>
      <c r="VRX6" s="900"/>
      <c r="VRY6" s="900"/>
      <c r="VRZ6" s="900"/>
      <c r="VSA6" s="900"/>
      <c r="VSB6" s="900"/>
      <c r="VSC6" s="900"/>
      <c r="VSD6" s="900"/>
      <c r="VSE6" s="900"/>
      <c r="VSF6" s="900"/>
      <c r="VSG6" s="900"/>
      <c r="VSH6" s="900"/>
      <c r="VSI6" s="900"/>
      <c r="VSJ6" s="900"/>
      <c r="VSK6" s="900"/>
      <c r="VSL6" s="900"/>
      <c r="VSM6" s="900"/>
      <c r="VSN6" s="900"/>
      <c r="VSO6" s="900"/>
      <c r="VSP6" s="900"/>
      <c r="VSQ6" s="900"/>
      <c r="VSR6" s="900"/>
      <c r="VSS6" s="900"/>
      <c r="VST6" s="900"/>
      <c r="VSU6" s="900"/>
      <c r="VSV6" s="900"/>
      <c r="VSW6" s="900"/>
      <c r="VSX6" s="900"/>
      <c r="VSY6" s="900"/>
      <c r="VSZ6" s="900"/>
      <c r="VTA6" s="900"/>
      <c r="VTB6" s="900"/>
      <c r="VTC6" s="900"/>
      <c r="VTD6" s="900"/>
      <c r="VTE6" s="900"/>
      <c r="VTF6" s="900"/>
      <c r="VTG6" s="900"/>
      <c r="VTH6" s="900"/>
      <c r="VTI6" s="900"/>
      <c r="VTJ6" s="900"/>
      <c r="VTK6" s="900"/>
      <c r="VTL6" s="900"/>
      <c r="VTM6" s="900"/>
      <c r="VTN6" s="900"/>
      <c r="VTO6" s="900"/>
      <c r="VTP6" s="900"/>
      <c r="VTQ6" s="900"/>
      <c r="VTR6" s="900"/>
      <c r="VTS6" s="900"/>
      <c r="VTT6" s="900"/>
      <c r="VTU6" s="900"/>
      <c r="VTV6" s="900"/>
      <c r="VTW6" s="900"/>
      <c r="VTX6" s="900"/>
      <c r="VTY6" s="900"/>
      <c r="VTZ6" s="900"/>
      <c r="VUA6" s="900"/>
      <c r="VUB6" s="900"/>
      <c r="VUC6" s="900"/>
      <c r="VUD6" s="900"/>
      <c r="VUE6" s="900"/>
      <c r="VUF6" s="900"/>
      <c r="VUG6" s="900"/>
      <c r="VUH6" s="900"/>
      <c r="VUI6" s="900"/>
      <c r="VUJ6" s="900"/>
      <c r="VUK6" s="900"/>
      <c r="VUL6" s="900"/>
      <c r="VUM6" s="900"/>
      <c r="VUN6" s="900"/>
      <c r="VUO6" s="900"/>
      <c r="VUP6" s="900"/>
      <c r="VUQ6" s="900"/>
      <c r="VUR6" s="900"/>
      <c r="VUS6" s="900"/>
      <c r="VUT6" s="900"/>
      <c r="VUU6" s="900"/>
      <c r="VUV6" s="900"/>
      <c r="VUW6" s="900"/>
      <c r="VUX6" s="900"/>
      <c r="VUY6" s="900"/>
      <c r="VUZ6" s="900"/>
      <c r="VVA6" s="900"/>
      <c r="VVB6" s="900"/>
      <c r="VVC6" s="900"/>
      <c r="VVD6" s="900"/>
      <c r="VVE6" s="900"/>
      <c r="VVF6" s="900"/>
      <c r="VVG6" s="900"/>
      <c r="VVH6" s="900"/>
      <c r="VVI6" s="900"/>
      <c r="VVJ6" s="900"/>
      <c r="VVK6" s="900"/>
      <c r="VVL6" s="900"/>
      <c r="VVM6" s="900"/>
      <c r="VVN6" s="900"/>
      <c r="VVO6" s="900"/>
      <c r="VVP6" s="900"/>
      <c r="VVQ6" s="900"/>
      <c r="VVR6" s="900"/>
      <c r="VVS6" s="900"/>
      <c r="VVT6" s="900"/>
      <c r="VVU6" s="900"/>
      <c r="VVV6" s="900"/>
      <c r="VVW6" s="900"/>
      <c r="VVX6" s="900"/>
      <c r="VVY6" s="900"/>
      <c r="VVZ6" s="900"/>
      <c r="VWA6" s="900"/>
      <c r="VWB6" s="900"/>
      <c r="VWC6" s="900"/>
      <c r="VWD6" s="900"/>
      <c r="VWE6" s="900"/>
      <c r="VWF6" s="900"/>
      <c r="VWG6" s="900"/>
      <c r="VWH6" s="900"/>
      <c r="VWI6" s="900"/>
      <c r="VWJ6" s="900"/>
      <c r="VWK6" s="900"/>
      <c r="VWL6" s="900"/>
      <c r="VWM6" s="900"/>
      <c r="VWN6" s="900"/>
      <c r="VWO6" s="900"/>
      <c r="VWP6" s="900"/>
      <c r="VWQ6" s="900"/>
      <c r="VWR6" s="900"/>
      <c r="VWS6" s="900"/>
      <c r="VWT6" s="900"/>
      <c r="VWU6" s="900"/>
      <c r="VWV6" s="900"/>
      <c r="VWW6" s="900"/>
      <c r="VWX6" s="900"/>
      <c r="VWY6" s="900"/>
      <c r="VWZ6" s="900"/>
      <c r="VXA6" s="900"/>
      <c r="VXB6" s="900"/>
      <c r="VXC6" s="900"/>
      <c r="VXD6" s="900"/>
      <c r="VXE6" s="900"/>
      <c r="VXF6" s="900"/>
      <c r="VXG6" s="900"/>
      <c r="VXH6" s="900"/>
      <c r="VXI6" s="900"/>
      <c r="VXJ6" s="900"/>
      <c r="VXK6" s="900"/>
      <c r="VXL6" s="900"/>
      <c r="VXM6" s="900"/>
      <c r="VXN6" s="900"/>
      <c r="VXO6" s="900"/>
      <c r="VXP6" s="900"/>
      <c r="VXQ6" s="900"/>
      <c r="VXR6" s="900"/>
      <c r="VXS6" s="900"/>
      <c r="VXT6" s="900"/>
      <c r="VXU6" s="900"/>
      <c r="VXV6" s="900"/>
      <c r="VXW6" s="900"/>
      <c r="VXX6" s="900"/>
      <c r="VXY6" s="900"/>
      <c r="VXZ6" s="900"/>
      <c r="VYA6" s="900"/>
      <c r="VYB6" s="900"/>
      <c r="VYC6" s="900"/>
      <c r="VYD6" s="900"/>
      <c r="VYE6" s="900"/>
      <c r="VYF6" s="900"/>
      <c r="VYG6" s="900"/>
      <c r="VYH6" s="900"/>
      <c r="VYI6" s="900"/>
      <c r="VYJ6" s="900"/>
      <c r="VYK6" s="900"/>
      <c r="VYL6" s="900"/>
      <c r="VYM6" s="900"/>
      <c r="VYN6" s="900"/>
      <c r="VYO6" s="900"/>
      <c r="VYP6" s="900"/>
      <c r="VYQ6" s="900"/>
      <c r="VYR6" s="900"/>
      <c r="VYS6" s="900"/>
      <c r="VYT6" s="900"/>
      <c r="VYU6" s="900"/>
      <c r="VYV6" s="900"/>
      <c r="VYW6" s="900"/>
      <c r="VYX6" s="900"/>
      <c r="VYY6" s="900"/>
      <c r="VYZ6" s="900"/>
      <c r="VZA6" s="900"/>
      <c r="VZB6" s="900"/>
      <c r="VZC6" s="900"/>
      <c r="VZD6" s="900"/>
      <c r="VZE6" s="900"/>
      <c r="VZF6" s="900"/>
      <c r="VZG6" s="900"/>
      <c r="VZH6" s="900"/>
      <c r="VZI6" s="900"/>
      <c r="VZJ6" s="900"/>
      <c r="VZK6" s="900"/>
      <c r="VZL6" s="900"/>
      <c r="VZM6" s="900"/>
      <c r="VZN6" s="900"/>
      <c r="VZO6" s="900"/>
      <c r="VZP6" s="900"/>
      <c r="VZQ6" s="900"/>
      <c r="VZR6" s="900"/>
      <c r="VZS6" s="900"/>
      <c r="VZT6" s="900"/>
      <c r="VZU6" s="900"/>
      <c r="VZV6" s="900"/>
      <c r="VZW6" s="900"/>
      <c r="VZX6" s="900"/>
      <c r="VZY6" s="900"/>
      <c r="VZZ6" s="900"/>
      <c r="WAA6" s="900"/>
      <c r="WAB6" s="900"/>
      <c r="WAC6" s="900"/>
      <c r="WAD6" s="900"/>
      <c r="WAE6" s="900"/>
      <c r="WAF6" s="900"/>
      <c r="WAG6" s="900"/>
      <c r="WAH6" s="900"/>
      <c r="WAI6" s="900"/>
      <c r="WAJ6" s="900"/>
      <c r="WAK6" s="900"/>
      <c r="WAL6" s="900"/>
      <c r="WAM6" s="900"/>
      <c r="WAN6" s="900"/>
      <c r="WAO6" s="900"/>
      <c r="WAP6" s="900"/>
      <c r="WAQ6" s="900"/>
      <c r="WAR6" s="900"/>
      <c r="WAS6" s="900"/>
      <c r="WAT6" s="900"/>
      <c r="WAU6" s="900"/>
      <c r="WAV6" s="900"/>
      <c r="WAW6" s="900"/>
      <c r="WAX6" s="900"/>
      <c r="WAY6" s="900"/>
      <c r="WAZ6" s="900"/>
      <c r="WBA6" s="900"/>
      <c r="WBB6" s="900"/>
      <c r="WBC6" s="900"/>
      <c r="WBD6" s="900"/>
      <c r="WBE6" s="900"/>
      <c r="WBF6" s="900"/>
      <c r="WBG6" s="900"/>
      <c r="WBH6" s="900"/>
      <c r="WBI6" s="900"/>
      <c r="WBJ6" s="900"/>
      <c r="WBK6" s="900"/>
      <c r="WBL6" s="900"/>
      <c r="WBM6" s="900"/>
      <c r="WBN6" s="900"/>
      <c r="WBO6" s="900"/>
      <c r="WBP6" s="900"/>
      <c r="WBQ6" s="900"/>
      <c r="WBR6" s="900"/>
      <c r="WBS6" s="900"/>
      <c r="WBT6" s="900"/>
      <c r="WBU6" s="900"/>
      <c r="WBV6" s="900"/>
      <c r="WBW6" s="900"/>
      <c r="WBX6" s="900"/>
      <c r="WBY6" s="900"/>
      <c r="WBZ6" s="900"/>
      <c r="WCA6" s="900"/>
      <c r="WCB6" s="900"/>
      <c r="WCC6" s="900"/>
      <c r="WCD6" s="900"/>
      <c r="WCE6" s="900"/>
      <c r="WCF6" s="900"/>
      <c r="WCG6" s="900"/>
      <c r="WCH6" s="900"/>
      <c r="WCI6" s="900"/>
      <c r="WCJ6" s="900"/>
      <c r="WCK6" s="900"/>
      <c r="WCL6" s="900"/>
      <c r="WCM6" s="900"/>
      <c r="WCN6" s="900"/>
      <c r="WCO6" s="900"/>
      <c r="WCP6" s="900"/>
      <c r="WCQ6" s="900"/>
      <c r="WCR6" s="900"/>
      <c r="WCS6" s="900"/>
      <c r="WCT6" s="900"/>
      <c r="WCU6" s="900"/>
      <c r="WCV6" s="900"/>
      <c r="WCW6" s="900"/>
      <c r="WCX6" s="900"/>
      <c r="WCY6" s="900"/>
      <c r="WCZ6" s="900"/>
      <c r="WDA6" s="900"/>
      <c r="WDB6" s="900"/>
      <c r="WDC6" s="900"/>
      <c r="WDD6" s="900"/>
      <c r="WDE6" s="900"/>
      <c r="WDF6" s="900"/>
      <c r="WDG6" s="900"/>
      <c r="WDH6" s="900"/>
      <c r="WDI6" s="900"/>
      <c r="WDJ6" s="900"/>
      <c r="WDK6" s="900"/>
      <c r="WDL6" s="900"/>
      <c r="WDM6" s="900"/>
      <c r="WDN6" s="900"/>
      <c r="WDO6" s="900"/>
      <c r="WDP6" s="900"/>
      <c r="WDQ6" s="900"/>
      <c r="WDR6" s="900"/>
      <c r="WDS6" s="900"/>
      <c r="WDT6" s="900"/>
      <c r="WDU6" s="900"/>
      <c r="WDV6" s="900"/>
      <c r="WDW6" s="900"/>
      <c r="WDX6" s="900"/>
      <c r="WDY6" s="900"/>
      <c r="WDZ6" s="900"/>
      <c r="WEA6" s="900"/>
      <c r="WEB6" s="900"/>
      <c r="WEC6" s="900"/>
      <c r="WED6" s="900"/>
      <c r="WEE6" s="900"/>
      <c r="WEF6" s="900"/>
      <c r="WEG6" s="900"/>
      <c r="WEH6" s="900"/>
      <c r="WEI6" s="900"/>
      <c r="WEJ6" s="900"/>
      <c r="WEK6" s="900"/>
      <c r="WEL6" s="900"/>
      <c r="WEM6" s="900"/>
      <c r="WEN6" s="900"/>
      <c r="WEO6" s="900"/>
      <c r="WEP6" s="900"/>
      <c r="WEQ6" s="900"/>
      <c r="WER6" s="900"/>
      <c r="WES6" s="900"/>
      <c r="WET6" s="900"/>
      <c r="WEU6" s="900"/>
      <c r="WEV6" s="900"/>
      <c r="WEW6" s="900"/>
      <c r="WEX6" s="900"/>
      <c r="WEY6" s="900"/>
      <c r="WEZ6" s="900"/>
      <c r="WFA6" s="900"/>
      <c r="WFB6" s="900"/>
      <c r="WFC6" s="900"/>
      <c r="WFD6" s="900"/>
      <c r="WFE6" s="900"/>
      <c r="WFF6" s="900"/>
      <c r="WFG6" s="900"/>
      <c r="WFH6" s="900"/>
      <c r="WFI6" s="900"/>
      <c r="WFJ6" s="900"/>
      <c r="WFK6" s="900"/>
      <c r="WFL6" s="900"/>
      <c r="WFM6" s="900"/>
      <c r="WFN6" s="900"/>
      <c r="WFO6" s="900"/>
      <c r="WFP6" s="900"/>
      <c r="WFQ6" s="900"/>
      <c r="WFR6" s="900"/>
      <c r="WFS6" s="900"/>
      <c r="WFT6" s="900"/>
      <c r="WFU6" s="900"/>
      <c r="WFV6" s="900"/>
      <c r="WFW6" s="900"/>
      <c r="WFX6" s="900"/>
      <c r="WFY6" s="900"/>
      <c r="WFZ6" s="900"/>
      <c r="WGA6" s="900"/>
      <c r="WGB6" s="900"/>
      <c r="WGC6" s="900"/>
      <c r="WGD6" s="900"/>
      <c r="WGE6" s="900"/>
      <c r="WGF6" s="900"/>
      <c r="WGG6" s="900"/>
      <c r="WGH6" s="900"/>
      <c r="WGI6" s="900"/>
      <c r="WGJ6" s="900"/>
      <c r="WGK6" s="900"/>
      <c r="WGL6" s="900"/>
      <c r="WGM6" s="900"/>
      <c r="WGN6" s="900"/>
      <c r="WGO6" s="900"/>
      <c r="WGP6" s="900"/>
      <c r="WGQ6" s="900"/>
      <c r="WGR6" s="900"/>
      <c r="WGS6" s="900"/>
      <c r="WGT6" s="900"/>
      <c r="WGU6" s="900"/>
      <c r="WGV6" s="900"/>
      <c r="WGW6" s="900"/>
      <c r="WGX6" s="900"/>
      <c r="WGY6" s="900"/>
      <c r="WGZ6" s="900"/>
      <c r="WHA6" s="900"/>
      <c r="WHB6" s="900"/>
      <c r="WHC6" s="900"/>
      <c r="WHD6" s="900"/>
      <c r="WHE6" s="900"/>
      <c r="WHF6" s="900"/>
      <c r="WHG6" s="900"/>
      <c r="WHH6" s="900"/>
      <c r="WHI6" s="900"/>
      <c r="WHJ6" s="900"/>
      <c r="WHK6" s="900"/>
      <c r="WHL6" s="900"/>
      <c r="WHM6" s="900"/>
      <c r="WHN6" s="900"/>
      <c r="WHO6" s="900"/>
      <c r="WHP6" s="900"/>
      <c r="WHQ6" s="900"/>
      <c r="WHR6" s="900"/>
      <c r="WHS6" s="900"/>
      <c r="WHT6" s="900"/>
      <c r="WHU6" s="900"/>
      <c r="WHV6" s="900"/>
      <c r="WHW6" s="900"/>
      <c r="WHX6" s="900"/>
      <c r="WHY6" s="900"/>
      <c r="WHZ6" s="900"/>
      <c r="WIA6" s="900"/>
      <c r="WIB6" s="900"/>
      <c r="WIC6" s="900"/>
      <c r="WID6" s="900"/>
      <c r="WIE6" s="900"/>
      <c r="WIF6" s="900"/>
      <c r="WIG6" s="900"/>
      <c r="WIH6" s="900"/>
      <c r="WII6" s="900"/>
      <c r="WIJ6" s="900"/>
      <c r="WIK6" s="900"/>
      <c r="WIL6" s="900"/>
      <c r="WIM6" s="900"/>
      <c r="WIN6" s="900"/>
      <c r="WIO6" s="900"/>
      <c r="WIP6" s="900"/>
      <c r="WIQ6" s="900"/>
      <c r="WIR6" s="900"/>
      <c r="WIS6" s="900"/>
      <c r="WIT6" s="900"/>
      <c r="WIU6" s="900"/>
      <c r="WIV6" s="900"/>
      <c r="WIW6" s="900"/>
      <c r="WIX6" s="900"/>
      <c r="WIY6" s="900"/>
      <c r="WIZ6" s="900"/>
      <c r="WJA6" s="900"/>
      <c r="WJB6" s="900"/>
      <c r="WJC6" s="900"/>
      <c r="WJD6" s="900"/>
      <c r="WJE6" s="900"/>
      <c r="WJF6" s="900"/>
      <c r="WJG6" s="900"/>
      <c r="WJH6" s="900"/>
      <c r="WJI6" s="900"/>
      <c r="WJJ6" s="900"/>
      <c r="WJK6" s="900"/>
      <c r="WJL6" s="900"/>
      <c r="WJM6" s="900"/>
      <c r="WJN6" s="900"/>
      <c r="WJO6" s="900"/>
      <c r="WJP6" s="900"/>
      <c r="WJQ6" s="900"/>
      <c r="WJR6" s="900"/>
      <c r="WJS6" s="900"/>
      <c r="WJT6" s="900"/>
      <c r="WJU6" s="900"/>
      <c r="WJV6" s="900"/>
      <c r="WJW6" s="900"/>
      <c r="WJX6" s="900"/>
      <c r="WJY6" s="900"/>
      <c r="WJZ6" s="900"/>
      <c r="WKA6" s="900"/>
      <c r="WKB6" s="900"/>
      <c r="WKC6" s="900"/>
      <c r="WKD6" s="900"/>
      <c r="WKE6" s="900"/>
      <c r="WKF6" s="900"/>
      <c r="WKG6" s="900"/>
      <c r="WKH6" s="900"/>
      <c r="WKI6" s="900"/>
      <c r="WKJ6" s="900"/>
      <c r="WKK6" s="900"/>
      <c r="WKL6" s="900"/>
      <c r="WKM6" s="900"/>
      <c r="WKN6" s="900"/>
      <c r="WKO6" s="900"/>
      <c r="WKP6" s="900"/>
      <c r="WKQ6" s="900"/>
      <c r="WKR6" s="900"/>
      <c r="WKS6" s="900"/>
      <c r="WKT6" s="900"/>
      <c r="WKU6" s="900"/>
      <c r="WKV6" s="900"/>
      <c r="WKW6" s="900"/>
      <c r="WKX6" s="900"/>
      <c r="WKY6" s="900"/>
      <c r="WKZ6" s="900"/>
      <c r="WLA6" s="900"/>
      <c r="WLB6" s="900"/>
      <c r="WLC6" s="900"/>
      <c r="WLD6" s="900"/>
      <c r="WLE6" s="900"/>
      <c r="WLF6" s="900"/>
      <c r="WLG6" s="900"/>
      <c r="WLH6" s="900"/>
      <c r="WLI6" s="900"/>
      <c r="WLJ6" s="900"/>
      <c r="WLK6" s="900"/>
      <c r="WLL6" s="900"/>
      <c r="WLM6" s="900"/>
      <c r="WLN6" s="900"/>
      <c r="WLO6" s="900"/>
      <c r="WLP6" s="900"/>
      <c r="WLQ6" s="900"/>
      <c r="WLR6" s="900"/>
      <c r="WLS6" s="900"/>
      <c r="WLT6" s="900"/>
      <c r="WLU6" s="900"/>
      <c r="WLV6" s="900"/>
      <c r="WLW6" s="900"/>
      <c r="WLX6" s="900"/>
      <c r="WLY6" s="900"/>
      <c r="WLZ6" s="900"/>
      <c r="WMA6" s="900"/>
      <c r="WMB6" s="900"/>
      <c r="WMC6" s="900"/>
      <c r="WMD6" s="900"/>
      <c r="WME6" s="900"/>
      <c r="WMF6" s="900"/>
      <c r="WMG6" s="900"/>
      <c r="WMH6" s="900"/>
      <c r="WMI6" s="900"/>
      <c r="WMJ6" s="900"/>
      <c r="WMK6" s="900"/>
      <c r="WML6" s="900"/>
      <c r="WMM6" s="900"/>
      <c r="WMN6" s="900"/>
      <c r="WMO6" s="900"/>
      <c r="WMP6" s="900"/>
      <c r="WMQ6" s="900"/>
      <c r="WMR6" s="900"/>
      <c r="WMS6" s="900"/>
      <c r="WMT6" s="900"/>
      <c r="WMU6" s="900"/>
      <c r="WMV6" s="900"/>
      <c r="WMW6" s="900"/>
      <c r="WMX6" s="900"/>
      <c r="WMY6" s="900"/>
      <c r="WMZ6" s="900"/>
      <c r="WNA6" s="900"/>
      <c r="WNB6" s="900"/>
      <c r="WNC6" s="900"/>
      <c r="WND6" s="900"/>
      <c r="WNE6" s="900"/>
      <c r="WNF6" s="900"/>
      <c r="WNG6" s="900"/>
      <c r="WNH6" s="900"/>
      <c r="WNI6" s="900"/>
      <c r="WNJ6" s="900"/>
      <c r="WNK6" s="900"/>
      <c r="WNL6" s="900"/>
      <c r="WNM6" s="900"/>
      <c r="WNN6" s="900"/>
      <c r="WNO6" s="900"/>
      <c r="WNP6" s="900"/>
      <c r="WNQ6" s="900"/>
      <c r="WNR6" s="900"/>
      <c r="WNS6" s="900"/>
      <c r="WNT6" s="900"/>
      <c r="WNU6" s="900"/>
      <c r="WNV6" s="900"/>
      <c r="WNW6" s="900"/>
      <c r="WNX6" s="900"/>
      <c r="WNY6" s="900"/>
      <c r="WNZ6" s="900"/>
      <c r="WOA6" s="900"/>
      <c r="WOB6" s="900"/>
      <c r="WOC6" s="900"/>
      <c r="WOD6" s="900"/>
      <c r="WOE6" s="900"/>
      <c r="WOF6" s="900"/>
      <c r="WOG6" s="900"/>
      <c r="WOH6" s="900"/>
      <c r="WOI6" s="900"/>
      <c r="WOJ6" s="900"/>
      <c r="WOK6" s="900"/>
      <c r="WOL6" s="900"/>
      <c r="WOM6" s="900"/>
      <c r="WON6" s="900"/>
      <c r="WOO6" s="900"/>
      <c r="WOP6" s="900"/>
      <c r="WOQ6" s="900"/>
      <c r="WOR6" s="900"/>
      <c r="WOS6" s="900"/>
      <c r="WOT6" s="900"/>
      <c r="WOU6" s="900"/>
      <c r="WOV6" s="900"/>
      <c r="WOW6" s="900"/>
      <c r="WOX6" s="900"/>
      <c r="WOY6" s="900"/>
      <c r="WOZ6" s="900"/>
      <c r="WPA6" s="900"/>
      <c r="WPB6" s="900"/>
      <c r="WPC6" s="900"/>
      <c r="WPD6" s="900"/>
      <c r="WPE6" s="900"/>
      <c r="WPF6" s="900"/>
      <c r="WPG6" s="900"/>
      <c r="WPH6" s="900"/>
      <c r="WPI6" s="900"/>
      <c r="WPJ6" s="900"/>
      <c r="WPK6" s="900"/>
      <c r="WPL6" s="900"/>
      <c r="WPM6" s="900"/>
      <c r="WPN6" s="900"/>
      <c r="WPO6" s="900"/>
      <c r="WPP6" s="900"/>
      <c r="WPQ6" s="900"/>
      <c r="WPR6" s="900"/>
      <c r="WPS6" s="900"/>
      <c r="WPT6" s="900"/>
      <c r="WPU6" s="900"/>
      <c r="WPV6" s="900"/>
      <c r="WPW6" s="900"/>
      <c r="WPX6" s="900"/>
      <c r="WPY6" s="900"/>
      <c r="WPZ6" s="900"/>
      <c r="WQA6" s="900"/>
      <c r="WQB6" s="900"/>
      <c r="WQC6" s="900"/>
      <c r="WQD6" s="900"/>
      <c r="WQE6" s="900"/>
      <c r="WQF6" s="900"/>
      <c r="WQG6" s="900"/>
      <c r="WQH6" s="900"/>
      <c r="WQI6" s="900"/>
      <c r="WQJ6" s="900"/>
      <c r="WQK6" s="900"/>
      <c r="WQL6" s="900"/>
      <c r="WQM6" s="900"/>
      <c r="WQN6" s="900"/>
      <c r="WQO6" s="900"/>
      <c r="WQP6" s="900"/>
      <c r="WQQ6" s="900"/>
      <c r="WQR6" s="900"/>
      <c r="WQS6" s="900"/>
      <c r="WQT6" s="900"/>
      <c r="WQU6" s="900"/>
      <c r="WQV6" s="900"/>
      <c r="WQW6" s="900"/>
      <c r="WQX6" s="900"/>
      <c r="WQY6" s="900"/>
      <c r="WQZ6" s="900"/>
      <c r="WRA6" s="900"/>
      <c r="WRB6" s="900"/>
      <c r="WRC6" s="900"/>
      <c r="WRD6" s="900"/>
      <c r="WRE6" s="900"/>
      <c r="WRF6" s="900"/>
      <c r="WRG6" s="900"/>
      <c r="WRH6" s="900"/>
      <c r="WRI6" s="900"/>
      <c r="WRJ6" s="900"/>
      <c r="WRK6" s="900"/>
      <c r="WRL6" s="900"/>
      <c r="WRM6" s="900"/>
      <c r="WRN6" s="900"/>
      <c r="WRO6" s="900"/>
      <c r="WRP6" s="900"/>
      <c r="WRQ6" s="900"/>
      <c r="WRR6" s="900"/>
      <c r="WRS6" s="900"/>
      <c r="WRT6" s="900"/>
      <c r="WRU6" s="900"/>
      <c r="WRV6" s="900"/>
      <c r="WRW6" s="900"/>
      <c r="WRX6" s="900"/>
      <c r="WRY6" s="900"/>
      <c r="WRZ6" s="900"/>
      <c r="WSA6" s="900"/>
      <c r="WSB6" s="900"/>
      <c r="WSC6" s="900"/>
      <c r="WSD6" s="900"/>
      <c r="WSE6" s="900"/>
      <c r="WSF6" s="900"/>
      <c r="WSG6" s="900"/>
      <c r="WSH6" s="900"/>
      <c r="WSI6" s="900"/>
      <c r="WSJ6" s="900"/>
      <c r="WSK6" s="900"/>
      <c r="WSL6" s="900"/>
      <c r="WSM6" s="900"/>
      <c r="WSN6" s="900"/>
      <c r="WSO6" s="900"/>
      <c r="WSP6" s="900"/>
      <c r="WSQ6" s="900"/>
      <c r="WSR6" s="900"/>
      <c r="WSS6" s="900"/>
      <c r="WST6" s="900"/>
      <c r="WSU6" s="900"/>
      <c r="WSV6" s="900"/>
      <c r="WSW6" s="900"/>
      <c r="WSX6" s="900"/>
      <c r="WSY6" s="900"/>
      <c r="WSZ6" s="900"/>
      <c r="WTA6" s="900"/>
      <c r="WTB6" s="900"/>
      <c r="WTC6" s="900"/>
      <c r="WTD6" s="900"/>
      <c r="WTE6" s="900"/>
      <c r="WTF6" s="900"/>
      <c r="WTG6" s="900"/>
      <c r="WTH6" s="900"/>
      <c r="WTI6" s="900"/>
      <c r="WTJ6" s="900"/>
      <c r="WTK6" s="900"/>
      <c r="WTL6" s="900"/>
      <c r="WTM6" s="900"/>
      <c r="WTN6" s="900"/>
      <c r="WTO6" s="900"/>
      <c r="WTP6" s="900"/>
      <c r="WTQ6" s="900"/>
      <c r="WTR6" s="900"/>
      <c r="WTS6" s="900"/>
      <c r="WTT6" s="900"/>
      <c r="WTU6" s="900"/>
      <c r="WTV6" s="900"/>
      <c r="WTW6" s="900"/>
      <c r="WTX6" s="900"/>
      <c r="WTY6" s="900"/>
      <c r="WTZ6" s="900"/>
      <c r="WUA6" s="900"/>
      <c r="WUB6" s="900"/>
      <c r="WUC6" s="900"/>
      <c r="WUD6" s="900"/>
      <c r="WUE6" s="900"/>
      <c r="WUF6" s="900"/>
      <c r="WUG6" s="900"/>
      <c r="WUH6" s="900"/>
      <c r="WUI6" s="900"/>
      <c r="WUJ6" s="900"/>
      <c r="WUK6" s="900"/>
      <c r="WUL6" s="900"/>
      <c r="WUM6" s="900"/>
      <c r="WUN6" s="900"/>
      <c r="WUO6" s="900"/>
      <c r="WUP6" s="900"/>
      <c r="WUQ6" s="900"/>
      <c r="WUR6" s="900"/>
      <c r="WUS6" s="900"/>
      <c r="WUT6" s="900"/>
      <c r="WUU6" s="900"/>
      <c r="WUV6" s="900"/>
      <c r="WUW6" s="900"/>
      <c r="WUX6" s="900"/>
      <c r="WUY6" s="900"/>
      <c r="WUZ6" s="900"/>
      <c r="WVA6" s="900"/>
      <c r="WVB6" s="900"/>
      <c r="WVC6" s="900"/>
      <c r="WVD6" s="900"/>
      <c r="WVE6" s="900"/>
      <c r="WVF6" s="900"/>
      <c r="WVG6" s="900"/>
      <c r="WVH6" s="900"/>
      <c r="WVI6" s="900"/>
      <c r="WVJ6" s="900"/>
      <c r="WVK6" s="900"/>
      <c r="WVL6" s="900"/>
      <c r="WVM6" s="900"/>
      <c r="WVN6" s="900"/>
      <c r="WVO6" s="900"/>
      <c r="WVP6" s="900"/>
      <c r="WVQ6" s="900"/>
      <c r="WVR6" s="900"/>
      <c r="WVS6" s="900"/>
      <c r="WVT6" s="900"/>
      <c r="WVU6" s="900"/>
      <c r="WVV6" s="900"/>
      <c r="WVW6" s="900"/>
      <c r="WVX6" s="900"/>
      <c r="WVY6" s="900"/>
      <c r="WVZ6" s="900"/>
      <c r="WWA6" s="900"/>
      <c r="WWB6" s="900"/>
      <c r="WWC6" s="900"/>
      <c r="WWD6" s="900"/>
      <c r="WWE6" s="900"/>
      <c r="WWF6" s="900"/>
      <c r="WWG6" s="900"/>
      <c r="WWH6" s="900"/>
      <c r="WWI6" s="900"/>
      <c r="WWJ6" s="900"/>
      <c r="WWK6" s="900"/>
      <c r="WWL6" s="900"/>
      <c r="WWM6" s="900"/>
      <c r="WWN6" s="900"/>
      <c r="WWO6" s="900"/>
      <c r="WWP6" s="900"/>
      <c r="WWQ6" s="900"/>
      <c r="WWR6" s="900"/>
      <c r="WWS6" s="900"/>
      <c r="WWT6" s="900"/>
      <c r="WWU6" s="900"/>
      <c r="WWV6" s="900"/>
      <c r="WWW6" s="900"/>
      <c r="WWX6" s="900"/>
      <c r="WWY6" s="900"/>
      <c r="WWZ6" s="900"/>
      <c r="WXA6" s="900"/>
      <c r="WXB6" s="900"/>
      <c r="WXC6" s="900"/>
      <c r="WXD6" s="900"/>
      <c r="WXE6" s="900"/>
      <c r="WXF6" s="900"/>
      <c r="WXG6" s="900"/>
      <c r="WXH6" s="900"/>
      <c r="WXI6" s="900"/>
      <c r="WXJ6" s="900"/>
      <c r="WXK6" s="900"/>
      <c r="WXL6" s="900"/>
      <c r="WXM6" s="900"/>
      <c r="WXN6" s="900"/>
      <c r="WXO6" s="900"/>
      <c r="WXP6" s="900"/>
      <c r="WXQ6" s="900"/>
      <c r="WXR6" s="900"/>
      <c r="WXS6" s="900"/>
      <c r="WXT6" s="900"/>
      <c r="WXU6" s="900"/>
      <c r="WXV6" s="900"/>
      <c r="WXW6" s="900"/>
      <c r="WXX6" s="900"/>
      <c r="WXY6" s="900"/>
      <c r="WXZ6" s="900"/>
      <c r="WYA6" s="900"/>
      <c r="WYB6" s="900"/>
      <c r="WYC6" s="900"/>
      <c r="WYD6" s="900"/>
      <c r="WYE6" s="900"/>
      <c r="WYF6" s="900"/>
      <c r="WYG6" s="900"/>
      <c r="WYH6" s="900"/>
      <c r="WYI6" s="900"/>
      <c r="WYJ6" s="900"/>
      <c r="WYK6" s="900"/>
      <c r="WYL6" s="900"/>
      <c r="WYM6" s="900"/>
      <c r="WYN6" s="900"/>
      <c r="WYO6" s="900"/>
      <c r="WYP6" s="900"/>
      <c r="WYQ6" s="900"/>
      <c r="WYR6" s="900"/>
      <c r="WYS6" s="900"/>
      <c r="WYT6" s="900"/>
      <c r="WYU6" s="900"/>
      <c r="WYV6" s="900"/>
      <c r="WYW6" s="900"/>
      <c r="WYX6" s="900"/>
      <c r="WYY6" s="900"/>
      <c r="WYZ6" s="900"/>
      <c r="WZA6" s="900"/>
      <c r="WZB6" s="900"/>
      <c r="WZC6" s="900"/>
      <c r="WZD6" s="900"/>
      <c r="WZE6" s="900"/>
      <c r="WZF6" s="900"/>
      <c r="WZG6" s="900"/>
      <c r="WZH6" s="900"/>
      <c r="WZI6" s="900"/>
      <c r="WZJ6" s="900"/>
      <c r="WZK6" s="900"/>
      <c r="WZL6" s="900"/>
      <c r="WZM6" s="900"/>
      <c r="WZN6" s="900"/>
      <c r="WZO6" s="900"/>
      <c r="WZP6" s="900"/>
      <c r="WZQ6" s="900"/>
      <c r="WZR6" s="900"/>
      <c r="WZS6" s="900"/>
      <c r="WZT6" s="900"/>
      <c r="WZU6" s="900"/>
      <c r="WZV6" s="900"/>
      <c r="WZW6" s="900"/>
      <c r="WZX6" s="900"/>
      <c r="WZY6" s="900"/>
      <c r="WZZ6" s="900"/>
      <c r="XAA6" s="900"/>
      <c r="XAB6" s="900"/>
      <c r="XAC6" s="900"/>
      <c r="XAD6" s="900"/>
      <c r="XAE6" s="900"/>
      <c r="XAF6" s="900"/>
      <c r="XAG6" s="900"/>
      <c r="XAH6" s="900"/>
      <c r="XAI6" s="900"/>
      <c r="XAJ6" s="900"/>
      <c r="XAK6" s="900"/>
      <c r="XAL6" s="900"/>
      <c r="XAM6" s="900"/>
      <c r="XAN6" s="900"/>
      <c r="XAO6" s="900"/>
      <c r="XAP6" s="900"/>
      <c r="XAQ6" s="900"/>
      <c r="XAR6" s="900"/>
      <c r="XAS6" s="900"/>
      <c r="XAT6" s="900"/>
      <c r="XAU6" s="900"/>
      <c r="XAV6" s="900"/>
      <c r="XAW6" s="900"/>
      <c r="XAX6" s="900"/>
      <c r="XAY6" s="900"/>
      <c r="XAZ6" s="900"/>
      <c r="XBA6" s="900"/>
      <c r="XBB6" s="900"/>
      <c r="XBC6" s="900"/>
      <c r="XBD6" s="900"/>
      <c r="XBE6" s="900"/>
      <c r="XBF6" s="900"/>
      <c r="XBG6" s="900"/>
      <c r="XBH6" s="900"/>
      <c r="XBI6" s="900"/>
      <c r="XBJ6" s="900"/>
      <c r="XBK6" s="900"/>
      <c r="XBL6" s="900"/>
      <c r="XBM6" s="900"/>
      <c r="XBN6" s="900"/>
      <c r="XBO6" s="900"/>
      <c r="XBP6" s="900"/>
      <c r="XBQ6" s="900"/>
      <c r="XBR6" s="900"/>
      <c r="XBS6" s="900"/>
      <c r="XBT6" s="900"/>
      <c r="XBU6" s="900"/>
      <c r="XBV6" s="900"/>
      <c r="XBW6" s="900"/>
      <c r="XBX6" s="900"/>
      <c r="XBY6" s="900"/>
      <c r="XBZ6" s="900"/>
      <c r="XCA6" s="900"/>
      <c r="XCB6" s="900"/>
      <c r="XCC6" s="900"/>
      <c r="XCD6" s="900"/>
      <c r="XCE6" s="900"/>
      <c r="XCF6" s="900"/>
      <c r="XCG6" s="900"/>
      <c r="XCH6" s="900"/>
      <c r="XCI6" s="900"/>
      <c r="XCJ6" s="900"/>
      <c r="XCK6" s="900"/>
      <c r="XCL6" s="900"/>
      <c r="XCM6" s="900"/>
      <c r="XCN6" s="900"/>
      <c r="XCO6" s="900"/>
      <c r="XCP6" s="900"/>
      <c r="XCQ6" s="900"/>
      <c r="XCR6" s="900"/>
      <c r="XCS6" s="900"/>
      <c r="XCT6" s="900"/>
      <c r="XCU6" s="900"/>
      <c r="XCV6" s="900"/>
      <c r="XCW6" s="900"/>
      <c r="XCX6" s="900"/>
      <c r="XCY6" s="900"/>
      <c r="XCZ6" s="900"/>
      <c r="XDA6" s="900"/>
      <c r="XDB6" s="900"/>
      <c r="XDC6" s="900"/>
      <c r="XDD6" s="900"/>
      <c r="XDE6" s="900"/>
      <c r="XDF6" s="900"/>
      <c r="XDG6" s="900"/>
      <c r="XDH6" s="900"/>
      <c r="XDI6" s="900"/>
      <c r="XDJ6" s="900"/>
      <c r="XDK6" s="900"/>
      <c r="XDL6" s="900"/>
      <c r="XDM6" s="900"/>
      <c r="XDN6" s="900"/>
      <c r="XDO6" s="900"/>
      <c r="XDP6" s="900"/>
      <c r="XDQ6" s="900"/>
      <c r="XDR6" s="900"/>
      <c r="XDS6" s="900"/>
      <c r="XDT6" s="900"/>
      <c r="XDU6" s="900"/>
      <c r="XDV6" s="900"/>
      <c r="XDW6" s="900"/>
      <c r="XDX6" s="900"/>
      <c r="XDY6" s="900"/>
      <c r="XDZ6" s="900"/>
      <c r="XEA6" s="900"/>
      <c r="XEB6" s="900"/>
      <c r="XEC6" s="900"/>
      <c r="XED6" s="900"/>
      <c r="XEE6" s="900"/>
      <c r="XEF6" s="900"/>
      <c r="XEG6" s="900"/>
      <c r="XEH6" s="900"/>
      <c r="XEI6" s="900"/>
      <c r="XEJ6" s="900"/>
      <c r="XEK6" s="900"/>
      <c r="XEL6" s="900"/>
      <c r="XEM6" s="900"/>
      <c r="XEN6" s="900"/>
      <c r="XEO6" s="900"/>
      <c r="XEP6" s="900"/>
      <c r="XEQ6" s="900"/>
      <c r="XER6" s="900"/>
      <c r="XES6" s="900"/>
      <c r="XET6" s="900"/>
      <c r="XEU6" s="900"/>
      <c r="XEV6" s="900"/>
      <c r="XEW6" s="900"/>
      <c r="XEX6" s="900"/>
      <c r="XEY6" s="900"/>
      <c r="XEZ6" s="900"/>
      <c r="XFA6" s="900"/>
      <c r="XFB6" s="900"/>
      <c r="XFC6" s="900"/>
    </row>
    <row r="7" spans="2:16383">
      <c r="F7" s="162"/>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2"/>
      <c r="DT7" s="162"/>
      <c r="DU7" s="162"/>
      <c r="DV7" s="162"/>
      <c r="DW7" s="162"/>
      <c r="DX7" s="162"/>
      <c r="DY7" s="162"/>
      <c r="DZ7" s="162"/>
      <c r="EA7" s="162"/>
      <c r="EB7" s="162"/>
      <c r="EC7" s="162"/>
      <c r="ED7" s="162"/>
      <c r="EE7" s="162"/>
      <c r="EF7" s="162"/>
      <c r="EG7" s="162"/>
      <c r="EH7" s="162"/>
      <c r="EI7" s="162"/>
      <c r="EJ7" s="162"/>
      <c r="EK7" s="162"/>
      <c r="EL7" s="162"/>
      <c r="EM7" s="162"/>
      <c r="EN7" s="162"/>
      <c r="EO7" s="162"/>
      <c r="EP7" s="162"/>
      <c r="EQ7" s="162"/>
      <c r="ER7" s="162"/>
      <c r="ES7" s="162"/>
      <c r="ET7" s="162"/>
      <c r="EU7" s="162"/>
      <c r="EV7" s="162"/>
      <c r="EW7" s="162"/>
      <c r="EX7" s="162"/>
      <c r="EY7" s="162"/>
      <c r="EZ7" s="162"/>
      <c r="FA7" s="162"/>
      <c r="FB7" s="162"/>
      <c r="FC7" s="162"/>
      <c r="FD7" s="162"/>
      <c r="FE7" s="162"/>
      <c r="FF7" s="162"/>
      <c r="FG7" s="162"/>
      <c r="FH7" s="162"/>
      <c r="FI7" s="162"/>
      <c r="FJ7" s="162"/>
      <c r="FK7" s="162"/>
      <c r="FL7" s="162"/>
      <c r="FM7" s="162"/>
      <c r="FN7" s="162"/>
      <c r="FO7" s="162"/>
      <c r="FP7" s="162"/>
      <c r="FQ7" s="162"/>
      <c r="FR7" s="162"/>
      <c r="FS7" s="162"/>
      <c r="FT7" s="162"/>
      <c r="FU7" s="162"/>
      <c r="FV7" s="162"/>
      <c r="FW7" s="162"/>
      <c r="FX7" s="162"/>
      <c r="FY7" s="162"/>
      <c r="FZ7" s="162"/>
      <c r="GA7" s="162"/>
      <c r="GB7" s="162"/>
      <c r="GC7" s="162"/>
      <c r="GD7" s="162"/>
      <c r="GE7" s="162"/>
      <c r="GF7" s="162"/>
      <c r="GG7" s="162"/>
      <c r="GH7" s="162"/>
      <c r="GI7" s="162"/>
      <c r="GJ7" s="162"/>
      <c r="GK7" s="162"/>
      <c r="GL7" s="162"/>
      <c r="GM7" s="162"/>
      <c r="GN7" s="162"/>
      <c r="GO7" s="162"/>
      <c r="GP7" s="162"/>
      <c r="GQ7" s="162"/>
      <c r="GR7" s="162"/>
      <c r="GS7" s="162"/>
      <c r="GT7" s="162"/>
      <c r="GU7" s="162"/>
      <c r="GV7" s="162"/>
      <c r="GW7" s="162"/>
      <c r="GX7" s="162"/>
      <c r="GY7" s="162"/>
      <c r="GZ7" s="162"/>
      <c r="HA7" s="162"/>
      <c r="HB7" s="162"/>
      <c r="HC7" s="162"/>
      <c r="HD7" s="162"/>
      <c r="HE7" s="162"/>
      <c r="HF7" s="162"/>
      <c r="HG7" s="162"/>
      <c r="HH7" s="162"/>
      <c r="HI7" s="162"/>
      <c r="HJ7" s="162"/>
      <c r="HK7" s="162"/>
      <c r="HL7" s="162"/>
      <c r="HM7" s="162"/>
      <c r="HN7" s="162"/>
      <c r="HO7" s="162"/>
      <c r="HP7" s="162"/>
      <c r="HQ7" s="162"/>
      <c r="HR7" s="162"/>
      <c r="HS7" s="162"/>
      <c r="HT7" s="162"/>
      <c r="HU7" s="162"/>
      <c r="HV7" s="162"/>
      <c r="HW7" s="162"/>
      <c r="HX7" s="162"/>
      <c r="HY7" s="162"/>
      <c r="HZ7" s="162"/>
      <c r="IA7" s="162"/>
      <c r="IB7" s="162"/>
      <c r="IC7" s="162"/>
      <c r="ID7" s="162"/>
      <c r="IE7" s="162"/>
      <c r="IF7" s="162"/>
      <c r="IG7" s="162"/>
      <c r="IH7" s="162"/>
      <c r="II7" s="162"/>
      <c r="IJ7" s="162"/>
      <c r="IK7" s="162"/>
      <c r="IL7" s="162"/>
      <c r="IM7" s="162"/>
      <c r="IN7" s="162"/>
      <c r="IO7" s="162"/>
      <c r="IP7" s="162"/>
      <c r="IQ7" s="162"/>
      <c r="IR7" s="162"/>
      <c r="IS7" s="162"/>
      <c r="IT7" s="162"/>
      <c r="IU7" s="162"/>
      <c r="IV7" s="162"/>
      <c r="IW7" s="162"/>
      <c r="IX7" s="162"/>
      <c r="IY7" s="162"/>
      <c r="IZ7" s="162"/>
      <c r="JA7" s="162"/>
      <c r="JB7" s="162"/>
      <c r="JC7" s="162"/>
      <c r="JD7" s="162"/>
      <c r="JE7" s="162"/>
      <c r="JF7" s="162"/>
      <c r="JG7" s="162"/>
      <c r="JH7" s="162"/>
      <c r="JI7" s="162"/>
      <c r="JJ7" s="162"/>
      <c r="JK7" s="162"/>
      <c r="JL7" s="162"/>
      <c r="JM7" s="162"/>
      <c r="JN7" s="162"/>
      <c r="JO7" s="162"/>
      <c r="JP7" s="162"/>
      <c r="JQ7" s="162"/>
      <c r="JR7" s="162"/>
      <c r="JS7" s="162"/>
      <c r="JT7" s="162"/>
      <c r="JU7" s="162"/>
      <c r="JV7" s="162"/>
      <c r="JW7" s="162"/>
      <c r="JX7" s="162"/>
      <c r="JY7" s="162"/>
      <c r="JZ7" s="162"/>
      <c r="KA7" s="162"/>
      <c r="KB7" s="162"/>
      <c r="KC7" s="162"/>
      <c r="KD7" s="162"/>
      <c r="KE7" s="162"/>
      <c r="KF7" s="162"/>
      <c r="KG7" s="162"/>
      <c r="KH7" s="162"/>
      <c r="KI7" s="162"/>
      <c r="KJ7" s="162"/>
      <c r="KK7" s="162"/>
      <c r="KL7" s="162"/>
      <c r="KM7" s="162"/>
      <c r="KN7" s="162"/>
      <c r="KO7" s="162"/>
      <c r="KP7" s="162"/>
      <c r="KQ7" s="162"/>
      <c r="KR7" s="162"/>
      <c r="KS7" s="162"/>
      <c r="KT7" s="162"/>
      <c r="KU7" s="162"/>
      <c r="KV7" s="162"/>
      <c r="KW7" s="162"/>
      <c r="KX7" s="162"/>
      <c r="KY7" s="162"/>
      <c r="KZ7" s="162"/>
      <c r="LA7" s="162"/>
      <c r="LB7" s="162"/>
      <c r="LC7" s="162"/>
      <c r="LD7" s="162"/>
      <c r="LE7" s="162"/>
      <c r="LF7" s="162"/>
      <c r="LG7" s="162"/>
      <c r="LH7" s="162"/>
      <c r="LI7" s="162"/>
      <c r="LJ7" s="162"/>
      <c r="LK7" s="162"/>
      <c r="LL7" s="162"/>
      <c r="LM7" s="162"/>
      <c r="LN7" s="162"/>
      <c r="LO7" s="162"/>
      <c r="LP7" s="162"/>
      <c r="LQ7" s="162"/>
      <c r="LR7" s="162"/>
      <c r="LS7" s="162"/>
      <c r="LT7" s="162"/>
      <c r="LU7" s="162"/>
      <c r="LV7" s="162"/>
      <c r="LW7" s="162"/>
      <c r="LX7" s="162"/>
      <c r="LY7" s="162"/>
      <c r="LZ7" s="162"/>
      <c r="MA7" s="162"/>
      <c r="MB7" s="162"/>
      <c r="MC7" s="162"/>
      <c r="MD7" s="162"/>
      <c r="ME7" s="162"/>
      <c r="MF7" s="162"/>
      <c r="MG7" s="162"/>
      <c r="MH7" s="162"/>
      <c r="MI7" s="162"/>
      <c r="MJ7" s="162"/>
      <c r="MK7" s="162"/>
      <c r="ML7" s="162"/>
      <c r="MM7" s="162"/>
      <c r="MN7" s="162"/>
      <c r="MO7" s="162"/>
      <c r="MP7" s="162"/>
      <c r="MQ7" s="162"/>
      <c r="MR7" s="162"/>
      <c r="MS7" s="162"/>
      <c r="MT7" s="162"/>
      <c r="MU7" s="162"/>
      <c r="MV7" s="162"/>
      <c r="MW7" s="162"/>
      <c r="MX7" s="162"/>
      <c r="MY7" s="162"/>
      <c r="MZ7" s="162"/>
      <c r="NA7" s="162"/>
      <c r="NB7" s="162"/>
      <c r="NC7" s="162"/>
      <c r="ND7" s="162"/>
      <c r="NE7" s="162"/>
      <c r="NF7" s="162"/>
      <c r="NG7" s="162"/>
      <c r="NH7" s="162"/>
      <c r="NI7" s="162"/>
      <c r="NJ7" s="162"/>
      <c r="NK7" s="162"/>
      <c r="NL7" s="162"/>
      <c r="NM7" s="162"/>
      <c r="NN7" s="162"/>
      <c r="NO7" s="162"/>
      <c r="NP7" s="162"/>
      <c r="NQ7" s="162"/>
      <c r="NR7" s="162"/>
      <c r="NS7" s="162"/>
      <c r="NT7" s="162"/>
      <c r="NU7" s="162"/>
      <c r="NV7" s="162"/>
      <c r="NW7" s="162"/>
      <c r="NX7" s="162"/>
      <c r="NY7" s="162"/>
      <c r="NZ7" s="162"/>
      <c r="OA7" s="162"/>
      <c r="OB7" s="162"/>
      <c r="OC7" s="162"/>
      <c r="OD7" s="162"/>
      <c r="OE7" s="162"/>
      <c r="OF7" s="162"/>
      <c r="OG7" s="162"/>
      <c r="OH7" s="162"/>
      <c r="OI7" s="162"/>
      <c r="OJ7" s="162"/>
      <c r="OK7" s="162"/>
      <c r="OL7" s="162"/>
      <c r="OM7" s="162"/>
      <c r="ON7" s="162"/>
      <c r="OO7" s="162"/>
      <c r="OP7" s="162"/>
      <c r="OQ7" s="162"/>
      <c r="OR7" s="162"/>
      <c r="OS7" s="162"/>
      <c r="OT7" s="162"/>
      <c r="OU7" s="162"/>
      <c r="OV7" s="162"/>
      <c r="OW7" s="162"/>
      <c r="OX7" s="162"/>
      <c r="OY7" s="162"/>
      <c r="OZ7" s="162"/>
      <c r="PA7" s="162"/>
      <c r="PB7" s="162"/>
      <c r="PC7" s="162"/>
      <c r="PD7" s="162"/>
      <c r="PE7" s="162"/>
      <c r="PF7" s="162"/>
      <c r="PG7" s="162"/>
      <c r="PH7" s="162"/>
      <c r="PI7" s="162"/>
      <c r="PJ7" s="162"/>
      <c r="PK7" s="162"/>
      <c r="PL7" s="162"/>
      <c r="PM7" s="162"/>
      <c r="PN7" s="162"/>
      <c r="PO7" s="162"/>
      <c r="PP7" s="162"/>
      <c r="PQ7" s="162"/>
      <c r="PR7" s="162"/>
      <c r="PS7" s="162"/>
      <c r="PT7" s="162"/>
      <c r="PU7" s="162"/>
      <c r="PV7" s="162"/>
      <c r="PW7" s="162"/>
      <c r="PX7" s="162"/>
      <c r="PY7" s="162"/>
      <c r="PZ7" s="162"/>
      <c r="QA7" s="162"/>
      <c r="QB7" s="162"/>
      <c r="QC7" s="162"/>
      <c r="QD7" s="162"/>
      <c r="QE7" s="162"/>
      <c r="QF7" s="162"/>
      <c r="QG7" s="162"/>
      <c r="QH7" s="162"/>
      <c r="QI7" s="162"/>
      <c r="QJ7" s="162"/>
      <c r="QK7" s="162"/>
      <c r="QL7" s="162"/>
      <c r="QM7" s="162"/>
      <c r="QN7" s="162"/>
      <c r="QO7" s="162"/>
      <c r="QP7" s="162"/>
      <c r="QQ7" s="162"/>
      <c r="QR7" s="162"/>
      <c r="QS7" s="162"/>
      <c r="QT7" s="162"/>
      <c r="QU7" s="162"/>
      <c r="QV7" s="162"/>
      <c r="QW7" s="162"/>
      <c r="QX7" s="162"/>
      <c r="QY7" s="162"/>
      <c r="QZ7" s="162"/>
      <c r="RA7" s="162"/>
      <c r="RB7" s="162"/>
      <c r="RC7" s="162"/>
      <c r="RD7" s="162"/>
      <c r="RE7" s="162"/>
      <c r="RF7" s="162"/>
      <c r="RG7" s="162"/>
      <c r="RH7" s="162"/>
      <c r="RI7" s="162"/>
      <c r="RJ7" s="162"/>
      <c r="RK7" s="162"/>
      <c r="RL7" s="162"/>
      <c r="RM7" s="162"/>
      <c r="RN7" s="162"/>
      <c r="RO7" s="162"/>
      <c r="RP7" s="162"/>
      <c r="RQ7" s="162"/>
      <c r="RR7" s="162"/>
      <c r="RS7" s="162"/>
      <c r="RT7" s="162"/>
      <c r="RU7" s="162"/>
      <c r="RV7" s="162"/>
      <c r="RW7" s="162"/>
      <c r="RX7" s="162"/>
      <c r="RY7" s="162"/>
      <c r="RZ7" s="162"/>
      <c r="SA7" s="162"/>
      <c r="SB7" s="162"/>
      <c r="SC7" s="162"/>
      <c r="SD7" s="162"/>
      <c r="SE7" s="162"/>
      <c r="SF7" s="162"/>
      <c r="SG7" s="162"/>
      <c r="SH7" s="162"/>
      <c r="SI7" s="162"/>
      <c r="SJ7" s="162"/>
      <c r="SK7" s="162"/>
      <c r="SL7" s="162"/>
      <c r="SM7" s="162"/>
      <c r="SN7" s="162"/>
      <c r="SO7" s="162"/>
      <c r="SP7" s="162"/>
      <c r="SQ7" s="162"/>
      <c r="SR7" s="162"/>
      <c r="SS7" s="162"/>
      <c r="ST7" s="162"/>
      <c r="SU7" s="162"/>
      <c r="SV7" s="162"/>
      <c r="SW7" s="162"/>
      <c r="SX7" s="162"/>
      <c r="SY7" s="162"/>
      <c r="SZ7" s="162"/>
      <c r="TA7" s="162"/>
      <c r="TB7" s="162"/>
      <c r="TC7" s="162"/>
      <c r="TD7" s="162"/>
      <c r="TE7" s="162"/>
      <c r="TF7" s="162"/>
      <c r="TG7" s="162"/>
      <c r="TH7" s="162"/>
      <c r="TI7" s="162"/>
      <c r="TJ7" s="162"/>
      <c r="TK7" s="162"/>
      <c r="TL7" s="162"/>
      <c r="TM7" s="162"/>
      <c r="TN7" s="162"/>
      <c r="TO7" s="162"/>
      <c r="TP7" s="162"/>
      <c r="TQ7" s="162"/>
      <c r="TR7" s="162"/>
      <c r="TS7" s="162"/>
      <c r="TT7" s="162"/>
      <c r="TU7" s="162"/>
      <c r="TV7" s="162"/>
      <c r="TW7" s="162"/>
      <c r="TX7" s="162"/>
      <c r="TY7" s="162"/>
      <c r="TZ7" s="162"/>
      <c r="UA7" s="162"/>
      <c r="UB7" s="162"/>
      <c r="UC7" s="162"/>
      <c r="UD7" s="162"/>
      <c r="UE7" s="162"/>
      <c r="UF7" s="162"/>
      <c r="UG7" s="162"/>
      <c r="UH7" s="162"/>
      <c r="UI7" s="162"/>
      <c r="UJ7" s="162"/>
      <c r="UK7" s="162"/>
      <c r="UL7" s="162"/>
      <c r="UM7" s="162"/>
      <c r="UN7" s="162"/>
      <c r="UO7" s="162"/>
      <c r="UP7" s="162"/>
      <c r="UQ7" s="162"/>
      <c r="UR7" s="162"/>
      <c r="US7" s="162"/>
      <c r="UT7" s="162"/>
      <c r="UU7" s="162"/>
      <c r="UV7" s="162"/>
      <c r="UW7" s="162"/>
      <c r="UX7" s="162"/>
      <c r="UY7" s="162"/>
      <c r="UZ7" s="162"/>
      <c r="VA7" s="162"/>
      <c r="VB7" s="162"/>
      <c r="VC7" s="162"/>
      <c r="VD7" s="162"/>
      <c r="VE7" s="162"/>
      <c r="VF7" s="162"/>
      <c r="VG7" s="162"/>
      <c r="VH7" s="162"/>
      <c r="VI7" s="162"/>
      <c r="VJ7" s="162"/>
      <c r="VK7" s="162"/>
      <c r="VL7" s="162"/>
      <c r="VM7" s="162"/>
      <c r="VN7" s="162"/>
      <c r="VO7" s="162"/>
      <c r="VP7" s="162"/>
      <c r="VQ7" s="162"/>
      <c r="VR7" s="162"/>
      <c r="VS7" s="162"/>
      <c r="VT7" s="162"/>
      <c r="VU7" s="162"/>
      <c r="VV7" s="162"/>
      <c r="VW7" s="162"/>
      <c r="VX7" s="162"/>
      <c r="VY7" s="162"/>
      <c r="VZ7" s="162"/>
      <c r="WA7" s="162"/>
      <c r="WB7" s="162"/>
      <c r="WC7" s="162"/>
      <c r="WD7" s="162"/>
      <c r="WE7" s="162"/>
      <c r="WF7" s="162"/>
      <c r="WG7" s="162"/>
      <c r="WH7" s="162"/>
      <c r="WI7" s="162"/>
      <c r="WJ7" s="162"/>
      <c r="WK7" s="162"/>
      <c r="WL7" s="162"/>
      <c r="WM7" s="162"/>
      <c r="WN7" s="162"/>
      <c r="WO7" s="162"/>
      <c r="WP7" s="162"/>
      <c r="WQ7" s="162"/>
      <c r="WR7" s="162"/>
      <c r="WS7" s="162"/>
      <c r="WT7" s="162"/>
      <c r="WU7" s="162"/>
      <c r="WV7" s="162"/>
      <c r="WW7" s="162"/>
      <c r="WX7" s="162"/>
      <c r="WY7" s="162"/>
      <c r="WZ7" s="162"/>
      <c r="XA7" s="162"/>
      <c r="XB7" s="162"/>
      <c r="XC7" s="162"/>
      <c r="XD7" s="162"/>
      <c r="XE7" s="162"/>
      <c r="XF7" s="162"/>
      <c r="XG7" s="162"/>
      <c r="XH7" s="162"/>
      <c r="XI7" s="162"/>
      <c r="XJ7" s="162"/>
      <c r="XK7" s="162"/>
      <c r="XL7" s="162"/>
      <c r="XM7" s="162"/>
      <c r="XN7" s="162"/>
      <c r="XO7" s="162"/>
      <c r="XP7" s="162"/>
      <c r="XQ7" s="162"/>
      <c r="XR7" s="162"/>
      <c r="XS7" s="162"/>
      <c r="XT7" s="162"/>
      <c r="XU7" s="162"/>
      <c r="XV7" s="162"/>
      <c r="XW7" s="162"/>
      <c r="XX7" s="162"/>
      <c r="XY7" s="162"/>
      <c r="XZ7" s="162"/>
      <c r="YA7" s="162"/>
      <c r="YB7" s="162"/>
      <c r="YC7" s="162"/>
      <c r="YD7" s="162"/>
      <c r="YE7" s="162"/>
      <c r="YF7" s="162"/>
      <c r="YG7" s="162"/>
      <c r="YH7" s="162"/>
      <c r="YI7" s="162"/>
      <c r="YJ7" s="162"/>
      <c r="YK7" s="162"/>
      <c r="YL7" s="162"/>
      <c r="YM7" s="162"/>
      <c r="YN7" s="162"/>
      <c r="YO7" s="162"/>
      <c r="YP7" s="162"/>
      <c r="YQ7" s="162"/>
      <c r="YR7" s="162"/>
      <c r="YS7" s="162"/>
      <c r="YT7" s="162"/>
      <c r="YU7" s="162"/>
      <c r="YV7" s="162"/>
      <c r="YW7" s="162"/>
      <c r="YX7" s="162"/>
      <c r="YY7" s="162"/>
      <c r="YZ7" s="162"/>
      <c r="ZA7" s="162"/>
      <c r="ZB7" s="162"/>
      <c r="ZC7" s="162"/>
      <c r="ZD7" s="162"/>
      <c r="ZE7" s="162"/>
      <c r="ZF7" s="162"/>
      <c r="ZG7" s="162"/>
      <c r="ZH7" s="162"/>
      <c r="ZI7" s="162"/>
      <c r="ZJ7" s="162"/>
      <c r="ZK7" s="162"/>
      <c r="ZL7" s="162"/>
      <c r="ZM7" s="162"/>
      <c r="ZN7" s="162"/>
      <c r="ZO7" s="162"/>
      <c r="ZP7" s="162"/>
      <c r="ZQ7" s="162"/>
      <c r="ZR7" s="162"/>
      <c r="ZS7" s="162"/>
      <c r="ZT7" s="162"/>
      <c r="ZU7" s="162"/>
      <c r="ZV7" s="162"/>
      <c r="ZW7" s="162"/>
      <c r="ZX7" s="162"/>
      <c r="ZY7" s="162"/>
      <c r="ZZ7" s="162"/>
      <c r="AAA7" s="162"/>
      <c r="AAB7" s="162"/>
      <c r="AAC7" s="162"/>
      <c r="AAD7" s="162"/>
      <c r="AAE7" s="162"/>
      <c r="AAF7" s="162"/>
      <c r="AAG7" s="162"/>
      <c r="AAH7" s="162"/>
      <c r="AAI7" s="162"/>
      <c r="AAJ7" s="162"/>
      <c r="AAK7" s="162"/>
      <c r="AAL7" s="162"/>
      <c r="AAM7" s="162"/>
      <c r="AAN7" s="162"/>
      <c r="AAO7" s="162"/>
      <c r="AAP7" s="162"/>
      <c r="AAQ7" s="162"/>
      <c r="AAR7" s="162"/>
      <c r="AAS7" s="162"/>
      <c r="AAT7" s="162"/>
      <c r="AAU7" s="162"/>
      <c r="AAV7" s="162"/>
      <c r="AAW7" s="162"/>
      <c r="AAX7" s="162"/>
      <c r="AAY7" s="162"/>
      <c r="AAZ7" s="162"/>
      <c r="ABA7" s="162"/>
      <c r="ABB7" s="162"/>
      <c r="ABC7" s="162"/>
      <c r="ABD7" s="162"/>
      <c r="ABE7" s="162"/>
      <c r="ABF7" s="162"/>
      <c r="ABG7" s="162"/>
      <c r="ABH7" s="162"/>
      <c r="ABI7" s="162"/>
      <c r="ABJ7" s="162"/>
      <c r="ABK7" s="162"/>
      <c r="ABL7" s="162"/>
      <c r="ABM7" s="162"/>
      <c r="ABN7" s="162"/>
      <c r="ABO7" s="162"/>
      <c r="ABP7" s="162"/>
      <c r="ABQ7" s="162"/>
      <c r="ABR7" s="162"/>
      <c r="ABS7" s="162"/>
      <c r="ABT7" s="162"/>
      <c r="ABU7" s="162"/>
      <c r="ABV7" s="162"/>
      <c r="ABW7" s="162"/>
      <c r="ABX7" s="162"/>
      <c r="ABY7" s="162"/>
      <c r="ABZ7" s="162"/>
      <c r="ACA7" s="162"/>
      <c r="ACB7" s="162"/>
      <c r="ACC7" s="162"/>
      <c r="ACD7" s="162"/>
      <c r="ACE7" s="162"/>
      <c r="ACF7" s="162"/>
      <c r="ACG7" s="162"/>
      <c r="ACH7" s="162"/>
      <c r="ACI7" s="162"/>
      <c r="ACJ7" s="162"/>
      <c r="ACK7" s="162"/>
      <c r="ACL7" s="162"/>
      <c r="ACM7" s="162"/>
      <c r="ACN7" s="162"/>
      <c r="ACO7" s="162"/>
      <c r="ACP7" s="162"/>
      <c r="ACQ7" s="162"/>
      <c r="ACR7" s="162"/>
      <c r="ACS7" s="162"/>
      <c r="ACT7" s="162"/>
      <c r="ACU7" s="162"/>
      <c r="ACV7" s="162"/>
      <c r="ACW7" s="162"/>
      <c r="ACX7" s="162"/>
      <c r="ACY7" s="162"/>
      <c r="ACZ7" s="162"/>
      <c r="ADA7" s="162"/>
      <c r="ADB7" s="162"/>
      <c r="ADC7" s="162"/>
      <c r="ADD7" s="162"/>
      <c r="ADE7" s="162"/>
      <c r="ADF7" s="162"/>
      <c r="ADG7" s="162"/>
      <c r="ADH7" s="162"/>
      <c r="ADI7" s="162"/>
      <c r="ADJ7" s="162"/>
      <c r="ADK7" s="162"/>
      <c r="ADL7" s="162"/>
      <c r="ADM7" s="162"/>
      <c r="ADN7" s="162"/>
      <c r="ADO7" s="162"/>
      <c r="ADP7" s="162"/>
      <c r="ADQ7" s="162"/>
      <c r="ADR7" s="162"/>
      <c r="ADS7" s="162"/>
      <c r="ADT7" s="162"/>
      <c r="ADU7" s="162"/>
      <c r="ADV7" s="162"/>
      <c r="ADW7" s="162"/>
      <c r="ADX7" s="162"/>
      <c r="ADY7" s="162"/>
      <c r="ADZ7" s="162"/>
      <c r="AEA7" s="162"/>
      <c r="AEB7" s="162"/>
      <c r="AEC7" s="162"/>
      <c r="AED7" s="162"/>
      <c r="AEE7" s="162"/>
      <c r="AEF7" s="162"/>
      <c r="AEG7" s="162"/>
      <c r="AEH7" s="162"/>
      <c r="AEI7" s="162"/>
      <c r="AEJ7" s="162"/>
      <c r="AEK7" s="162"/>
      <c r="AEL7" s="162"/>
      <c r="AEM7" s="162"/>
      <c r="AEN7" s="162"/>
      <c r="AEO7" s="162"/>
      <c r="AEP7" s="162"/>
      <c r="AEQ7" s="162"/>
      <c r="AER7" s="162"/>
      <c r="AES7" s="162"/>
      <c r="AET7" s="162"/>
      <c r="AEU7" s="162"/>
      <c r="AEV7" s="162"/>
      <c r="AEW7" s="162"/>
      <c r="AEX7" s="162"/>
      <c r="AEY7" s="162"/>
      <c r="AEZ7" s="162"/>
      <c r="AFA7" s="162"/>
      <c r="AFB7" s="162"/>
      <c r="AFC7" s="162"/>
      <c r="AFD7" s="162"/>
      <c r="AFE7" s="162"/>
      <c r="AFF7" s="162"/>
      <c r="AFG7" s="162"/>
      <c r="AFH7" s="162"/>
      <c r="AFI7" s="162"/>
      <c r="AFJ7" s="162"/>
      <c r="AFK7" s="162"/>
      <c r="AFL7" s="162"/>
      <c r="AFM7" s="162"/>
      <c r="AFN7" s="162"/>
      <c r="AFO7" s="162"/>
      <c r="AFP7" s="162"/>
      <c r="AFQ7" s="162"/>
      <c r="AFR7" s="162"/>
      <c r="AFS7" s="162"/>
      <c r="AFT7" s="162"/>
      <c r="AFU7" s="162"/>
      <c r="AFV7" s="162"/>
      <c r="AFW7" s="162"/>
      <c r="AFX7" s="162"/>
      <c r="AFY7" s="162"/>
      <c r="AFZ7" s="162"/>
      <c r="AGA7" s="162"/>
      <c r="AGB7" s="162"/>
      <c r="AGC7" s="162"/>
      <c r="AGD7" s="162"/>
      <c r="AGE7" s="162"/>
      <c r="AGF7" s="162"/>
      <c r="AGG7" s="162"/>
      <c r="AGH7" s="162"/>
      <c r="AGI7" s="162"/>
      <c r="AGJ7" s="162"/>
      <c r="AGK7" s="162"/>
      <c r="AGL7" s="162"/>
      <c r="AGM7" s="162"/>
      <c r="AGN7" s="162"/>
      <c r="AGO7" s="162"/>
      <c r="AGP7" s="162"/>
      <c r="AGQ7" s="162"/>
      <c r="AGR7" s="162"/>
      <c r="AGS7" s="162"/>
      <c r="AGT7" s="162"/>
      <c r="AGU7" s="162"/>
      <c r="AGV7" s="162"/>
      <c r="AGW7" s="162"/>
      <c r="AGX7" s="162"/>
      <c r="AGY7" s="162"/>
      <c r="AGZ7" s="162"/>
      <c r="AHA7" s="162"/>
      <c r="AHB7" s="162"/>
      <c r="AHC7" s="162"/>
      <c r="AHD7" s="162"/>
      <c r="AHE7" s="162"/>
      <c r="AHF7" s="162"/>
      <c r="AHG7" s="162"/>
      <c r="AHH7" s="162"/>
      <c r="AHI7" s="162"/>
      <c r="AHJ7" s="162"/>
      <c r="AHK7" s="162"/>
      <c r="AHL7" s="162"/>
      <c r="AHM7" s="162"/>
      <c r="AHN7" s="162"/>
      <c r="AHO7" s="162"/>
      <c r="AHP7" s="162"/>
      <c r="AHQ7" s="162"/>
      <c r="AHR7" s="162"/>
      <c r="AHS7" s="162"/>
      <c r="AHT7" s="162"/>
      <c r="AHU7" s="162"/>
      <c r="AHV7" s="162"/>
      <c r="AHW7" s="162"/>
      <c r="AHX7" s="162"/>
      <c r="AHY7" s="162"/>
      <c r="AHZ7" s="162"/>
      <c r="AIA7" s="162"/>
      <c r="AIB7" s="162"/>
      <c r="AIC7" s="162"/>
      <c r="AID7" s="162"/>
      <c r="AIE7" s="162"/>
      <c r="AIF7" s="162"/>
      <c r="AIG7" s="162"/>
      <c r="AIH7" s="162"/>
      <c r="AII7" s="162"/>
      <c r="AIJ7" s="162"/>
      <c r="AIK7" s="162"/>
      <c r="AIL7" s="162"/>
      <c r="AIM7" s="162"/>
      <c r="AIN7" s="162"/>
      <c r="AIO7" s="162"/>
      <c r="AIP7" s="162"/>
      <c r="AIQ7" s="162"/>
      <c r="AIR7" s="162"/>
      <c r="AIS7" s="162"/>
      <c r="AIT7" s="162"/>
      <c r="AIU7" s="162"/>
      <c r="AIV7" s="162"/>
      <c r="AIW7" s="162"/>
      <c r="AIX7" s="162"/>
      <c r="AIY7" s="162"/>
      <c r="AIZ7" s="162"/>
      <c r="AJA7" s="162"/>
      <c r="AJB7" s="162"/>
      <c r="AJC7" s="162"/>
      <c r="AJD7" s="162"/>
      <c r="AJE7" s="162"/>
      <c r="AJF7" s="162"/>
      <c r="AJG7" s="162"/>
      <c r="AJH7" s="162"/>
      <c r="AJI7" s="162"/>
      <c r="AJJ7" s="162"/>
      <c r="AJK7" s="162"/>
      <c r="AJL7" s="162"/>
      <c r="AJM7" s="162"/>
      <c r="AJN7" s="162"/>
      <c r="AJO7" s="162"/>
      <c r="AJP7" s="162"/>
      <c r="AJQ7" s="162"/>
      <c r="AJR7" s="162"/>
      <c r="AJS7" s="162"/>
      <c r="AJT7" s="162"/>
      <c r="AJU7" s="162"/>
      <c r="AJV7" s="162"/>
      <c r="AJW7" s="162"/>
      <c r="AJX7" s="162"/>
      <c r="AJY7" s="162"/>
      <c r="AJZ7" s="162"/>
      <c r="AKA7" s="162"/>
      <c r="AKB7" s="162"/>
      <c r="AKC7" s="162"/>
      <c r="AKD7" s="162"/>
      <c r="AKE7" s="162"/>
      <c r="AKF7" s="162"/>
      <c r="AKG7" s="162"/>
      <c r="AKH7" s="162"/>
      <c r="AKI7" s="162"/>
      <c r="AKJ7" s="162"/>
      <c r="AKK7" s="162"/>
      <c r="AKL7" s="162"/>
      <c r="AKM7" s="162"/>
      <c r="AKN7" s="162"/>
      <c r="AKO7" s="162"/>
      <c r="AKP7" s="162"/>
      <c r="AKQ7" s="162"/>
      <c r="AKR7" s="162"/>
      <c r="AKS7" s="162"/>
      <c r="AKT7" s="162"/>
      <c r="AKU7" s="162"/>
      <c r="AKV7" s="162"/>
      <c r="AKW7" s="162"/>
      <c r="AKX7" s="162"/>
      <c r="AKY7" s="162"/>
      <c r="AKZ7" s="162"/>
      <c r="ALA7" s="162"/>
      <c r="ALB7" s="162"/>
      <c r="ALC7" s="162"/>
      <c r="ALD7" s="162"/>
      <c r="ALE7" s="162"/>
      <c r="ALF7" s="162"/>
      <c r="ALG7" s="162"/>
      <c r="ALH7" s="162"/>
      <c r="ALI7" s="162"/>
      <c r="ALJ7" s="162"/>
      <c r="ALK7" s="162"/>
      <c r="ALL7" s="162"/>
      <c r="ALM7" s="162"/>
      <c r="ALN7" s="162"/>
      <c r="ALO7" s="162"/>
      <c r="ALP7" s="162"/>
      <c r="ALQ7" s="162"/>
      <c r="ALR7" s="162"/>
      <c r="ALS7" s="162"/>
      <c r="ALT7" s="162"/>
      <c r="ALU7" s="162"/>
      <c r="ALV7" s="162"/>
      <c r="ALW7" s="162"/>
      <c r="ALX7" s="162"/>
      <c r="ALY7" s="162"/>
      <c r="ALZ7" s="162"/>
      <c r="AMA7" s="162"/>
      <c r="AMB7" s="162"/>
      <c r="AMC7" s="162"/>
      <c r="AMD7" s="162"/>
      <c r="AME7" s="162"/>
      <c r="AMF7" s="162"/>
      <c r="AMG7" s="162"/>
      <c r="AMH7" s="162"/>
      <c r="AMI7" s="162"/>
      <c r="AMJ7" s="162"/>
      <c r="AMK7" s="162"/>
      <c r="AML7" s="162"/>
      <c r="AMM7" s="162"/>
      <c r="AMN7" s="162"/>
      <c r="AMO7" s="162"/>
      <c r="AMP7" s="162"/>
      <c r="AMQ7" s="162"/>
      <c r="AMR7" s="162"/>
      <c r="AMS7" s="162"/>
      <c r="AMT7" s="162"/>
      <c r="AMU7" s="162"/>
      <c r="AMV7" s="162"/>
      <c r="AMW7" s="162"/>
      <c r="AMX7" s="162"/>
      <c r="AMY7" s="162"/>
      <c r="AMZ7" s="162"/>
      <c r="ANA7" s="162"/>
      <c r="ANB7" s="162"/>
      <c r="ANC7" s="162"/>
      <c r="AND7" s="162"/>
      <c r="ANE7" s="162"/>
      <c r="ANF7" s="162"/>
      <c r="ANG7" s="162"/>
      <c r="ANH7" s="162"/>
      <c r="ANI7" s="162"/>
      <c r="ANJ7" s="162"/>
      <c r="ANK7" s="162"/>
      <c r="ANL7" s="162"/>
      <c r="ANM7" s="162"/>
      <c r="ANN7" s="162"/>
      <c r="ANO7" s="162"/>
      <c r="ANP7" s="162"/>
      <c r="ANQ7" s="162"/>
      <c r="ANR7" s="162"/>
      <c r="ANS7" s="162"/>
      <c r="ANT7" s="162"/>
      <c r="ANU7" s="162"/>
      <c r="ANV7" s="162"/>
      <c r="ANW7" s="162"/>
      <c r="ANX7" s="162"/>
      <c r="ANY7" s="162"/>
      <c r="ANZ7" s="162"/>
      <c r="AOA7" s="162"/>
      <c r="AOB7" s="162"/>
      <c r="AOC7" s="162"/>
      <c r="AOD7" s="162"/>
      <c r="AOE7" s="162"/>
      <c r="AOF7" s="162"/>
      <c r="AOG7" s="162"/>
      <c r="AOH7" s="162"/>
      <c r="AOI7" s="162"/>
      <c r="AOJ7" s="162"/>
      <c r="AOK7" s="162"/>
      <c r="AOL7" s="162"/>
      <c r="AOM7" s="162"/>
      <c r="AON7" s="162"/>
      <c r="AOO7" s="162"/>
      <c r="AOP7" s="162"/>
      <c r="AOQ7" s="162"/>
      <c r="AOR7" s="162"/>
      <c r="AOS7" s="162"/>
      <c r="AOT7" s="162"/>
      <c r="AOU7" s="162"/>
      <c r="AOV7" s="162"/>
      <c r="AOW7" s="162"/>
      <c r="AOX7" s="162"/>
      <c r="AOY7" s="162"/>
      <c r="AOZ7" s="162"/>
      <c r="APA7" s="162"/>
      <c r="APB7" s="162"/>
      <c r="APC7" s="162"/>
      <c r="APD7" s="162"/>
      <c r="APE7" s="162"/>
      <c r="APF7" s="162"/>
      <c r="APG7" s="162"/>
      <c r="APH7" s="162"/>
      <c r="API7" s="162"/>
      <c r="APJ7" s="162"/>
      <c r="APK7" s="162"/>
      <c r="APL7" s="162"/>
      <c r="APM7" s="162"/>
      <c r="APN7" s="162"/>
      <c r="APO7" s="162"/>
      <c r="APP7" s="162"/>
      <c r="APQ7" s="162"/>
      <c r="APR7" s="162"/>
      <c r="APS7" s="162"/>
      <c r="APT7" s="162"/>
      <c r="APU7" s="162"/>
      <c r="APV7" s="162"/>
      <c r="APW7" s="162"/>
      <c r="APX7" s="162"/>
      <c r="APY7" s="162"/>
      <c r="APZ7" s="162"/>
      <c r="AQA7" s="162"/>
      <c r="AQB7" s="162"/>
      <c r="AQC7" s="162"/>
      <c r="AQD7" s="162"/>
      <c r="AQE7" s="162"/>
      <c r="AQF7" s="162"/>
      <c r="AQG7" s="162"/>
      <c r="AQH7" s="162"/>
      <c r="AQI7" s="162"/>
      <c r="AQJ7" s="162"/>
      <c r="AQK7" s="162"/>
      <c r="AQL7" s="162"/>
      <c r="AQM7" s="162"/>
      <c r="AQN7" s="162"/>
      <c r="AQO7" s="162"/>
      <c r="AQP7" s="162"/>
      <c r="AQQ7" s="162"/>
      <c r="AQR7" s="162"/>
      <c r="AQS7" s="162"/>
      <c r="AQT7" s="162"/>
      <c r="AQU7" s="162"/>
      <c r="AQV7" s="162"/>
      <c r="AQW7" s="162"/>
      <c r="AQX7" s="162"/>
      <c r="AQY7" s="162"/>
      <c r="AQZ7" s="162"/>
      <c r="ARA7" s="162"/>
      <c r="ARB7" s="162"/>
      <c r="ARC7" s="162"/>
      <c r="ARD7" s="162"/>
      <c r="ARE7" s="162"/>
      <c r="ARF7" s="162"/>
      <c r="ARG7" s="162"/>
      <c r="ARH7" s="162"/>
      <c r="ARI7" s="162"/>
      <c r="ARJ7" s="162"/>
      <c r="ARK7" s="162"/>
      <c r="ARL7" s="162"/>
      <c r="ARM7" s="162"/>
      <c r="ARN7" s="162"/>
      <c r="ARO7" s="162"/>
      <c r="ARP7" s="162"/>
      <c r="ARQ7" s="162"/>
      <c r="ARR7" s="162"/>
      <c r="ARS7" s="162"/>
      <c r="ART7" s="162"/>
      <c r="ARU7" s="162"/>
      <c r="ARV7" s="162"/>
      <c r="ARW7" s="162"/>
      <c r="ARX7" s="162"/>
      <c r="ARY7" s="162"/>
      <c r="ARZ7" s="162"/>
      <c r="ASA7" s="162"/>
      <c r="ASB7" s="162"/>
      <c r="ASC7" s="162"/>
      <c r="ASD7" s="162"/>
      <c r="ASE7" s="162"/>
      <c r="ASF7" s="162"/>
      <c r="ASG7" s="162"/>
      <c r="ASH7" s="162"/>
      <c r="ASI7" s="162"/>
      <c r="ASJ7" s="162"/>
      <c r="ASK7" s="162"/>
      <c r="ASL7" s="162"/>
      <c r="ASM7" s="162"/>
      <c r="ASN7" s="162"/>
      <c r="ASO7" s="162"/>
      <c r="ASP7" s="162"/>
      <c r="ASQ7" s="162"/>
      <c r="ASR7" s="162"/>
      <c r="ASS7" s="162"/>
      <c r="AST7" s="162"/>
      <c r="ASU7" s="162"/>
      <c r="ASV7" s="162"/>
      <c r="ASW7" s="162"/>
      <c r="ASX7" s="162"/>
      <c r="ASY7" s="162"/>
      <c r="ASZ7" s="162"/>
      <c r="ATA7" s="162"/>
      <c r="ATB7" s="162"/>
      <c r="ATC7" s="162"/>
      <c r="ATD7" s="162"/>
      <c r="ATE7" s="162"/>
      <c r="ATF7" s="162"/>
      <c r="ATG7" s="162"/>
      <c r="ATH7" s="162"/>
      <c r="ATI7" s="162"/>
      <c r="ATJ7" s="162"/>
      <c r="ATK7" s="162"/>
      <c r="ATL7" s="162"/>
      <c r="ATM7" s="162"/>
      <c r="ATN7" s="162"/>
      <c r="ATO7" s="162"/>
      <c r="ATP7" s="162"/>
      <c r="ATQ7" s="162"/>
      <c r="ATR7" s="162"/>
      <c r="ATS7" s="162"/>
      <c r="ATT7" s="162"/>
      <c r="ATU7" s="162"/>
      <c r="ATV7" s="162"/>
      <c r="ATW7" s="162"/>
      <c r="ATX7" s="162"/>
      <c r="ATY7" s="162"/>
      <c r="ATZ7" s="162"/>
      <c r="AUA7" s="162"/>
      <c r="AUB7" s="162"/>
      <c r="AUC7" s="162"/>
      <c r="AUD7" s="162"/>
      <c r="AUE7" s="162"/>
      <c r="AUF7" s="162"/>
      <c r="AUG7" s="162"/>
      <c r="AUH7" s="162"/>
      <c r="AUI7" s="162"/>
      <c r="AUJ7" s="162"/>
      <c r="AUK7" s="162"/>
      <c r="AUL7" s="162"/>
      <c r="AUM7" s="162"/>
      <c r="AUN7" s="162"/>
      <c r="AUO7" s="162"/>
      <c r="AUP7" s="162"/>
      <c r="AUQ7" s="162"/>
      <c r="AUR7" s="162"/>
      <c r="AUS7" s="162"/>
      <c r="AUT7" s="162"/>
      <c r="AUU7" s="162"/>
      <c r="AUV7" s="162"/>
      <c r="AUW7" s="162"/>
      <c r="AUX7" s="162"/>
      <c r="AUY7" s="162"/>
      <c r="AUZ7" s="162"/>
      <c r="AVA7" s="162"/>
      <c r="AVB7" s="162"/>
      <c r="AVC7" s="162"/>
      <c r="AVD7" s="162"/>
      <c r="AVE7" s="162"/>
      <c r="AVF7" s="162"/>
      <c r="AVG7" s="162"/>
      <c r="AVH7" s="162"/>
      <c r="AVI7" s="162"/>
      <c r="AVJ7" s="162"/>
      <c r="AVK7" s="162"/>
      <c r="AVL7" s="162"/>
      <c r="AVM7" s="162"/>
      <c r="AVN7" s="162"/>
      <c r="AVO7" s="162"/>
      <c r="AVP7" s="162"/>
      <c r="AVQ7" s="162"/>
      <c r="AVR7" s="162"/>
      <c r="AVS7" s="162"/>
      <c r="AVT7" s="162"/>
      <c r="AVU7" s="162"/>
      <c r="AVV7" s="162"/>
      <c r="AVW7" s="162"/>
      <c r="AVX7" s="162"/>
      <c r="AVY7" s="162"/>
      <c r="AVZ7" s="162"/>
      <c r="AWA7" s="162"/>
      <c r="AWB7" s="162"/>
      <c r="AWC7" s="162"/>
      <c r="AWD7" s="162"/>
      <c r="AWE7" s="162"/>
      <c r="AWF7" s="162"/>
      <c r="AWG7" s="162"/>
      <c r="AWH7" s="162"/>
      <c r="AWI7" s="162"/>
      <c r="AWJ7" s="162"/>
      <c r="AWK7" s="162"/>
      <c r="AWL7" s="162"/>
      <c r="AWM7" s="162"/>
      <c r="AWN7" s="162"/>
      <c r="AWO7" s="162"/>
      <c r="AWP7" s="162"/>
      <c r="AWQ7" s="162"/>
      <c r="AWR7" s="162"/>
      <c r="AWS7" s="162"/>
      <c r="AWT7" s="162"/>
      <c r="AWU7" s="162"/>
      <c r="AWV7" s="162"/>
      <c r="AWW7" s="162"/>
      <c r="AWX7" s="162"/>
      <c r="AWY7" s="162"/>
      <c r="AWZ7" s="162"/>
      <c r="AXA7" s="162"/>
      <c r="AXB7" s="162"/>
      <c r="AXC7" s="162"/>
      <c r="AXD7" s="162"/>
      <c r="AXE7" s="162"/>
      <c r="AXF7" s="162"/>
      <c r="AXG7" s="162"/>
      <c r="AXH7" s="162"/>
      <c r="AXI7" s="162"/>
      <c r="AXJ7" s="162"/>
      <c r="AXK7" s="162"/>
      <c r="AXL7" s="162"/>
      <c r="AXM7" s="162"/>
      <c r="AXN7" s="162"/>
      <c r="AXO7" s="162"/>
      <c r="AXP7" s="162"/>
      <c r="AXQ7" s="162"/>
      <c r="AXR7" s="162"/>
      <c r="AXS7" s="162"/>
      <c r="AXT7" s="162"/>
      <c r="AXU7" s="162"/>
      <c r="AXV7" s="162"/>
      <c r="AXW7" s="162"/>
      <c r="AXX7" s="162"/>
      <c r="AXY7" s="162"/>
      <c r="AXZ7" s="162"/>
      <c r="AYA7" s="162"/>
      <c r="AYB7" s="162"/>
      <c r="AYC7" s="162"/>
      <c r="AYD7" s="162"/>
      <c r="AYE7" s="162"/>
      <c r="AYF7" s="162"/>
      <c r="AYG7" s="162"/>
      <c r="AYH7" s="162"/>
      <c r="AYI7" s="162"/>
      <c r="AYJ7" s="162"/>
      <c r="AYK7" s="162"/>
      <c r="AYL7" s="162"/>
      <c r="AYM7" s="162"/>
      <c r="AYN7" s="162"/>
      <c r="AYO7" s="162"/>
      <c r="AYP7" s="162"/>
      <c r="AYQ7" s="162"/>
      <c r="AYR7" s="162"/>
      <c r="AYS7" s="162"/>
      <c r="AYT7" s="162"/>
      <c r="AYU7" s="162"/>
      <c r="AYV7" s="162"/>
      <c r="AYW7" s="162"/>
      <c r="AYX7" s="162"/>
      <c r="AYY7" s="162"/>
      <c r="AYZ7" s="162"/>
      <c r="AZA7" s="162"/>
      <c r="AZB7" s="162"/>
      <c r="AZC7" s="162"/>
      <c r="AZD7" s="162"/>
      <c r="AZE7" s="162"/>
      <c r="AZF7" s="162"/>
      <c r="AZG7" s="162"/>
      <c r="AZH7" s="162"/>
      <c r="AZI7" s="162"/>
      <c r="AZJ7" s="162"/>
      <c r="AZK7" s="162"/>
      <c r="AZL7" s="162"/>
      <c r="AZM7" s="162"/>
      <c r="AZN7" s="162"/>
      <c r="AZO7" s="162"/>
      <c r="AZP7" s="162"/>
      <c r="AZQ7" s="162"/>
      <c r="AZR7" s="162"/>
      <c r="AZS7" s="162"/>
      <c r="AZT7" s="162"/>
      <c r="AZU7" s="162"/>
      <c r="AZV7" s="162"/>
      <c r="AZW7" s="162"/>
      <c r="AZX7" s="162"/>
      <c r="AZY7" s="162"/>
      <c r="AZZ7" s="162"/>
      <c r="BAA7" s="162"/>
      <c r="BAB7" s="162"/>
      <c r="BAC7" s="162"/>
      <c r="BAD7" s="162"/>
      <c r="BAE7" s="162"/>
      <c r="BAF7" s="162"/>
      <c r="BAG7" s="162"/>
      <c r="BAH7" s="162"/>
      <c r="BAI7" s="162"/>
      <c r="BAJ7" s="162"/>
      <c r="BAK7" s="162"/>
      <c r="BAL7" s="162"/>
      <c r="BAM7" s="162"/>
      <c r="BAN7" s="162"/>
      <c r="BAO7" s="162"/>
      <c r="BAP7" s="162"/>
      <c r="BAQ7" s="162"/>
      <c r="BAR7" s="162"/>
      <c r="BAS7" s="162"/>
      <c r="BAT7" s="162"/>
      <c r="BAU7" s="162"/>
      <c r="BAV7" s="162"/>
      <c r="BAW7" s="162"/>
      <c r="BAX7" s="162"/>
      <c r="BAY7" s="162"/>
      <c r="BAZ7" s="162"/>
      <c r="BBA7" s="162"/>
      <c r="BBB7" s="162"/>
      <c r="BBC7" s="162"/>
      <c r="BBD7" s="162"/>
      <c r="BBE7" s="162"/>
      <c r="BBF7" s="162"/>
      <c r="BBG7" s="162"/>
      <c r="BBH7" s="162"/>
      <c r="BBI7" s="162"/>
      <c r="BBJ7" s="162"/>
      <c r="BBK7" s="162"/>
      <c r="BBL7" s="162"/>
      <c r="BBM7" s="162"/>
      <c r="BBN7" s="162"/>
      <c r="BBO7" s="162"/>
      <c r="BBP7" s="162"/>
      <c r="BBQ7" s="162"/>
      <c r="BBR7" s="162"/>
      <c r="BBS7" s="162"/>
      <c r="BBT7" s="162"/>
      <c r="BBU7" s="162"/>
      <c r="BBV7" s="162"/>
      <c r="BBW7" s="162"/>
      <c r="BBX7" s="162"/>
      <c r="BBY7" s="162"/>
      <c r="BBZ7" s="162"/>
      <c r="BCA7" s="162"/>
      <c r="BCB7" s="162"/>
      <c r="BCC7" s="162"/>
      <c r="BCD7" s="162"/>
      <c r="BCE7" s="162"/>
      <c r="BCF7" s="162"/>
      <c r="BCG7" s="162"/>
      <c r="BCH7" s="162"/>
      <c r="BCI7" s="162"/>
      <c r="BCJ7" s="162"/>
      <c r="BCK7" s="162"/>
      <c r="BCL7" s="162"/>
      <c r="BCM7" s="162"/>
      <c r="BCN7" s="162"/>
      <c r="BCO7" s="162"/>
      <c r="BCP7" s="162"/>
      <c r="BCQ7" s="162"/>
      <c r="BCR7" s="162"/>
      <c r="BCS7" s="162"/>
      <c r="BCT7" s="162"/>
      <c r="BCU7" s="162"/>
      <c r="BCV7" s="162"/>
      <c r="BCW7" s="162"/>
      <c r="BCX7" s="162"/>
      <c r="BCY7" s="162"/>
      <c r="BCZ7" s="162"/>
      <c r="BDA7" s="162"/>
      <c r="BDB7" s="162"/>
      <c r="BDC7" s="162"/>
      <c r="BDD7" s="162"/>
      <c r="BDE7" s="162"/>
      <c r="BDF7" s="162"/>
      <c r="BDG7" s="162"/>
      <c r="BDH7" s="162"/>
      <c r="BDI7" s="162"/>
      <c r="BDJ7" s="162"/>
      <c r="BDK7" s="162"/>
      <c r="BDL7" s="162"/>
      <c r="BDM7" s="162"/>
      <c r="BDN7" s="162"/>
      <c r="BDO7" s="162"/>
      <c r="BDP7" s="162"/>
      <c r="BDQ7" s="162"/>
      <c r="BDR7" s="162"/>
      <c r="BDS7" s="162"/>
      <c r="BDT7" s="162"/>
      <c r="BDU7" s="162"/>
      <c r="BDV7" s="162"/>
      <c r="BDW7" s="162"/>
      <c r="BDX7" s="162"/>
      <c r="BDY7" s="162"/>
      <c r="BDZ7" s="162"/>
      <c r="BEA7" s="162"/>
      <c r="BEB7" s="162"/>
      <c r="BEC7" s="162"/>
      <c r="BED7" s="162"/>
      <c r="BEE7" s="162"/>
      <c r="BEF7" s="162"/>
      <c r="BEG7" s="162"/>
      <c r="BEH7" s="162"/>
      <c r="BEI7" s="162"/>
      <c r="BEJ7" s="162"/>
      <c r="BEK7" s="162"/>
      <c r="BEL7" s="162"/>
      <c r="BEM7" s="162"/>
      <c r="BEN7" s="162"/>
      <c r="BEO7" s="162"/>
      <c r="BEP7" s="162"/>
      <c r="BEQ7" s="162"/>
      <c r="BER7" s="162"/>
      <c r="BES7" s="162"/>
      <c r="BET7" s="162"/>
      <c r="BEU7" s="162"/>
      <c r="BEV7" s="162"/>
      <c r="BEW7" s="162"/>
      <c r="BEX7" s="162"/>
      <c r="BEY7" s="162"/>
      <c r="BEZ7" s="162"/>
      <c r="BFA7" s="162"/>
      <c r="BFB7" s="162"/>
      <c r="BFC7" s="162"/>
      <c r="BFD7" s="162"/>
      <c r="BFE7" s="162"/>
      <c r="BFF7" s="162"/>
      <c r="BFG7" s="162"/>
      <c r="BFH7" s="162"/>
      <c r="BFI7" s="162"/>
      <c r="BFJ7" s="162"/>
      <c r="BFK7" s="162"/>
      <c r="BFL7" s="162"/>
      <c r="BFM7" s="162"/>
      <c r="BFN7" s="162"/>
      <c r="BFO7" s="162"/>
      <c r="BFP7" s="162"/>
      <c r="BFQ7" s="162"/>
      <c r="BFR7" s="162"/>
      <c r="BFS7" s="162"/>
      <c r="BFT7" s="162"/>
      <c r="BFU7" s="162"/>
      <c r="BFV7" s="162"/>
      <c r="BFW7" s="162"/>
      <c r="BFX7" s="162"/>
      <c r="BFY7" s="162"/>
      <c r="BFZ7" s="162"/>
      <c r="BGA7" s="162"/>
      <c r="BGB7" s="162"/>
      <c r="BGC7" s="162"/>
      <c r="BGD7" s="162"/>
      <c r="BGE7" s="162"/>
      <c r="BGF7" s="162"/>
      <c r="BGG7" s="162"/>
      <c r="BGH7" s="162"/>
      <c r="BGI7" s="162"/>
      <c r="BGJ7" s="162"/>
      <c r="BGK7" s="162"/>
      <c r="BGL7" s="162"/>
      <c r="BGM7" s="162"/>
      <c r="BGN7" s="162"/>
      <c r="BGO7" s="162"/>
      <c r="BGP7" s="162"/>
      <c r="BGQ7" s="162"/>
      <c r="BGR7" s="162"/>
      <c r="BGS7" s="162"/>
      <c r="BGT7" s="162"/>
      <c r="BGU7" s="162"/>
      <c r="BGV7" s="162"/>
      <c r="BGW7" s="162"/>
      <c r="BGX7" s="162"/>
      <c r="BGY7" s="162"/>
      <c r="BGZ7" s="162"/>
      <c r="BHA7" s="162"/>
      <c r="BHB7" s="162"/>
      <c r="BHC7" s="162"/>
      <c r="BHD7" s="162"/>
      <c r="BHE7" s="162"/>
      <c r="BHF7" s="162"/>
      <c r="BHG7" s="162"/>
      <c r="BHH7" s="162"/>
      <c r="BHI7" s="162"/>
      <c r="BHJ7" s="162"/>
      <c r="BHK7" s="162"/>
      <c r="BHL7" s="162"/>
      <c r="BHM7" s="162"/>
      <c r="BHN7" s="162"/>
      <c r="BHO7" s="162"/>
      <c r="BHP7" s="162"/>
      <c r="BHQ7" s="162"/>
      <c r="BHR7" s="162"/>
      <c r="BHS7" s="162"/>
      <c r="BHT7" s="162"/>
      <c r="BHU7" s="162"/>
      <c r="BHV7" s="162"/>
      <c r="BHW7" s="162"/>
      <c r="BHX7" s="162"/>
      <c r="BHY7" s="162"/>
      <c r="BHZ7" s="162"/>
      <c r="BIA7" s="162"/>
      <c r="BIB7" s="162"/>
      <c r="BIC7" s="162"/>
      <c r="BID7" s="162"/>
      <c r="BIE7" s="162"/>
      <c r="BIF7" s="162"/>
      <c r="BIG7" s="162"/>
      <c r="BIH7" s="162"/>
      <c r="BII7" s="162"/>
      <c r="BIJ7" s="162"/>
      <c r="BIK7" s="162"/>
      <c r="BIL7" s="162"/>
      <c r="BIM7" s="162"/>
      <c r="BIN7" s="162"/>
      <c r="BIO7" s="162"/>
      <c r="BIP7" s="162"/>
      <c r="BIQ7" s="162"/>
      <c r="BIR7" s="162"/>
      <c r="BIS7" s="162"/>
      <c r="BIT7" s="162"/>
      <c r="BIU7" s="162"/>
      <c r="BIV7" s="162"/>
      <c r="BIW7" s="162"/>
      <c r="BIX7" s="162"/>
      <c r="BIY7" s="162"/>
      <c r="BIZ7" s="162"/>
      <c r="BJA7" s="162"/>
      <c r="BJB7" s="162"/>
      <c r="BJC7" s="162"/>
      <c r="BJD7" s="162"/>
      <c r="BJE7" s="162"/>
      <c r="BJF7" s="162"/>
      <c r="BJG7" s="162"/>
      <c r="BJH7" s="162"/>
      <c r="BJI7" s="162"/>
      <c r="BJJ7" s="162"/>
      <c r="BJK7" s="162"/>
      <c r="BJL7" s="162"/>
      <c r="BJM7" s="162"/>
      <c r="BJN7" s="162"/>
      <c r="BJO7" s="162"/>
      <c r="BJP7" s="162"/>
      <c r="BJQ7" s="162"/>
      <c r="BJR7" s="162"/>
      <c r="BJS7" s="162"/>
      <c r="BJT7" s="162"/>
      <c r="BJU7" s="162"/>
      <c r="BJV7" s="162"/>
      <c r="BJW7" s="162"/>
      <c r="BJX7" s="162"/>
      <c r="BJY7" s="162"/>
      <c r="BJZ7" s="162"/>
      <c r="BKA7" s="162"/>
      <c r="BKB7" s="162"/>
      <c r="BKC7" s="162"/>
      <c r="BKD7" s="162"/>
      <c r="BKE7" s="162"/>
      <c r="BKF7" s="162"/>
      <c r="BKG7" s="162"/>
      <c r="BKH7" s="162"/>
      <c r="BKI7" s="162"/>
      <c r="BKJ7" s="162"/>
      <c r="BKK7" s="162"/>
      <c r="BKL7" s="162"/>
      <c r="BKM7" s="162"/>
      <c r="BKN7" s="162"/>
      <c r="BKO7" s="162"/>
      <c r="BKP7" s="162"/>
      <c r="BKQ7" s="162"/>
      <c r="BKR7" s="162"/>
      <c r="BKS7" s="162"/>
      <c r="BKT7" s="162"/>
      <c r="BKU7" s="162"/>
      <c r="BKV7" s="162"/>
      <c r="BKW7" s="162"/>
      <c r="BKX7" s="162"/>
      <c r="BKY7" s="162"/>
      <c r="BKZ7" s="162"/>
      <c r="BLA7" s="162"/>
      <c r="BLB7" s="162"/>
      <c r="BLC7" s="162"/>
      <c r="BLD7" s="162"/>
      <c r="BLE7" s="162"/>
      <c r="BLF7" s="162"/>
      <c r="BLG7" s="162"/>
      <c r="BLH7" s="162"/>
      <c r="BLI7" s="162"/>
      <c r="BLJ7" s="162"/>
      <c r="BLK7" s="162"/>
      <c r="BLL7" s="162"/>
      <c r="BLM7" s="162"/>
      <c r="BLN7" s="162"/>
      <c r="BLO7" s="162"/>
      <c r="BLP7" s="162"/>
      <c r="BLQ7" s="162"/>
      <c r="BLR7" s="162"/>
      <c r="BLS7" s="162"/>
      <c r="BLT7" s="162"/>
      <c r="BLU7" s="162"/>
      <c r="BLV7" s="162"/>
      <c r="BLW7" s="162"/>
      <c r="BLX7" s="162"/>
      <c r="BLY7" s="162"/>
      <c r="BLZ7" s="162"/>
      <c r="BMA7" s="162"/>
      <c r="BMB7" s="162"/>
      <c r="BMC7" s="162"/>
      <c r="BMD7" s="162"/>
      <c r="BME7" s="162"/>
      <c r="BMF7" s="162"/>
      <c r="BMG7" s="162"/>
      <c r="BMH7" s="162"/>
      <c r="BMI7" s="162"/>
      <c r="BMJ7" s="162"/>
      <c r="BMK7" s="162"/>
      <c r="BML7" s="162"/>
      <c r="BMM7" s="162"/>
      <c r="BMN7" s="162"/>
      <c r="BMO7" s="162"/>
      <c r="BMP7" s="162"/>
      <c r="BMQ7" s="162"/>
      <c r="BMR7" s="162"/>
      <c r="BMS7" s="162"/>
      <c r="BMT7" s="162"/>
      <c r="BMU7" s="162"/>
      <c r="BMV7" s="162"/>
      <c r="BMW7" s="162"/>
      <c r="BMX7" s="162"/>
      <c r="BMY7" s="162"/>
      <c r="BMZ7" s="162"/>
      <c r="BNA7" s="162"/>
      <c r="BNB7" s="162"/>
      <c r="BNC7" s="162"/>
      <c r="BND7" s="162"/>
      <c r="BNE7" s="162"/>
      <c r="BNF7" s="162"/>
      <c r="BNG7" s="162"/>
      <c r="BNH7" s="162"/>
      <c r="BNI7" s="162"/>
      <c r="BNJ7" s="162"/>
      <c r="BNK7" s="162"/>
      <c r="BNL7" s="162"/>
      <c r="BNM7" s="162"/>
      <c r="BNN7" s="162"/>
      <c r="BNO7" s="162"/>
      <c r="BNP7" s="162"/>
      <c r="BNQ7" s="162"/>
      <c r="BNR7" s="162"/>
      <c r="BNS7" s="162"/>
      <c r="BNT7" s="162"/>
      <c r="BNU7" s="162"/>
      <c r="BNV7" s="162"/>
      <c r="BNW7" s="162"/>
      <c r="BNX7" s="162"/>
      <c r="BNY7" s="162"/>
      <c r="BNZ7" s="162"/>
      <c r="BOA7" s="162"/>
      <c r="BOB7" s="162"/>
      <c r="BOC7" s="162"/>
      <c r="BOD7" s="162"/>
      <c r="BOE7" s="162"/>
      <c r="BOF7" s="162"/>
      <c r="BOG7" s="162"/>
      <c r="BOH7" s="162"/>
      <c r="BOI7" s="162"/>
      <c r="BOJ7" s="162"/>
      <c r="BOK7" s="162"/>
      <c r="BOL7" s="162"/>
      <c r="BOM7" s="162"/>
      <c r="BON7" s="162"/>
      <c r="BOO7" s="162"/>
      <c r="BOP7" s="162"/>
      <c r="BOQ7" s="162"/>
      <c r="BOR7" s="162"/>
      <c r="BOS7" s="162"/>
      <c r="BOT7" s="162"/>
      <c r="BOU7" s="162"/>
      <c r="BOV7" s="162"/>
      <c r="BOW7" s="162"/>
      <c r="BOX7" s="162"/>
      <c r="BOY7" s="162"/>
      <c r="BOZ7" s="162"/>
      <c r="BPA7" s="162"/>
      <c r="BPB7" s="162"/>
      <c r="BPC7" s="162"/>
      <c r="BPD7" s="162"/>
      <c r="BPE7" s="162"/>
      <c r="BPF7" s="162"/>
      <c r="BPG7" s="162"/>
      <c r="BPH7" s="162"/>
      <c r="BPI7" s="162"/>
      <c r="BPJ7" s="162"/>
      <c r="BPK7" s="162"/>
      <c r="BPL7" s="162"/>
      <c r="BPM7" s="162"/>
      <c r="BPN7" s="162"/>
      <c r="BPO7" s="162"/>
      <c r="BPP7" s="162"/>
      <c r="BPQ7" s="162"/>
      <c r="BPR7" s="162"/>
      <c r="BPS7" s="162"/>
      <c r="BPT7" s="162"/>
      <c r="BPU7" s="162"/>
      <c r="BPV7" s="162"/>
      <c r="BPW7" s="162"/>
      <c r="BPX7" s="162"/>
      <c r="BPY7" s="162"/>
      <c r="BPZ7" s="162"/>
      <c r="BQA7" s="162"/>
      <c r="BQB7" s="162"/>
      <c r="BQC7" s="162"/>
      <c r="BQD7" s="162"/>
      <c r="BQE7" s="162"/>
      <c r="BQF7" s="162"/>
      <c r="BQG7" s="162"/>
      <c r="BQH7" s="162"/>
      <c r="BQI7" s="162"/>
      <c r="BQJ7" s="162"/>
      <c r="BQK7" s="162"/>
      <c r="BQL7" s="162"/>
      <c r="BQM7" s="162"/>
      <c r="BQN7" s="162"/>
      <c r="BQO7" s="162"/>
      <c r="BQP7" s="162"/>
      <c r="BQQ7" s="162"/>
      <c r="BQR7" s="162"/>
      <c r="BQS7" s="162"/>
      <c r="BQT7" s="162"/>
      <c r="BQU7" s="162"/>
      <c r="BQV7" s="162"/>
      <c r="BQW7" s="162"/>
      <c r="BQX7" s="162"/>
      <c r="BQY7" s="162"/>
      <c r="BQZ7" s="162"/>
      <c r="BRA7" s="162"/>
      <c r="BRB7" s="162"/>
      <c r="BRC7" s="162"/>
      <c r="BRD7" s="162"/>
      <c r="BRE7" s="162"/>
      <c r="BRF7" s="162"/>
      <c r="BRG7" s="162"/>
      <c r="BRH7" s="162"/>
      <c r="BRI7" s="162"/>
      <c r="BRJ7" s="162"/>
      <c r="BRK7" s="162"/>
      <c r="BRL7" s="162"/>
      <c r="BRM7" s="162"/>
      <c r="BRN7" s="162"/>
      <c r="BRO7" s="162"/>
      <c r="BRP7" s="162"/>
      <c r="BRQ7" s="162"/>
      <c r="BRR7" s="162"/>
      <c r="BRS7" s="162"/>
      <c r="BRT7" s="162"/>
      <c r="BRU7" s="162"/>
      <c r="BRV7" s="162"/>
      <c r="BRW7" s="162"/>
      <c r="BRX7" s="162"/>
      <c r="BRY7" s="162"/>
      <c r="BRZ7" s="162"/>
      <c r="BSA7" s="162"/>
      <c r="BSB7" s="162"/>
      <c r="BSC7" s="162"/>
      <c r="BSD7" s="162"/>
      <c r="BSE7" s="162"/>
      <c r="BSF7" s="162"/>
      <c r="BSG7" s="162"/>
      <c r="BSH7" s="162"/>
      <c r="BSI7" s="162"/>
      <c r="BSJ7" s="162"/>
      <c r="BSK7" s="162"/>
      <c r="BSL7" s="162"/>
      <c r="BSM7" s="162"/>
      <c r="BSN7" s="162"/>
      <c r="BSO7" s="162"/>
      <c r="BSP7" s="162"/>
      <c r="BSQ7" s="162"/>
      <c r="BSR7" s="162"/>
      <c r="BSS7" s="162"/>
      <c r="BST7" s="162"/>
      <c r="BSU7" s="162"/>
      <c r="BSV7" s="162"/>
      <c r="BSW7" s="162"/>
      <c r="BSX7" s="162"/>
      <c r="BSY7" s="162"/>
      <c r="BSZ7" s="162"/>
      <c r="BTA7" s="162"/>
      <c r="BTB7" s="162"/>
      <c r="BTC7" s="162"/>
      <c r="BTD7" s="162"/>
      <c r="BTE7" s="162"/>
      <c r="BTF7" s="162"/>
      <c r="BTG7" s="162"/>
      <c r="BTH7" s="162"/>
      <c r="BTI7" s="162"/>
      <c r="BTJ7" s="162"/>
      <c r="BTK7" s="162"/>
      <c r="BTL7" s="162"/>
      <c r="BTM7" s="162"/>
      <c r="BTN7" s="162"/>
      <c r="BTO7" s="162"/>
      <c r="BTP7" s="162"/>
      <c r="BTQ7" s="162"/>
      <c r="BTR7" s="162"/>
      <c r="BTS7" s="162"/>
      <c r="BTT7" s="162"/>
      <c r="BTU7" s="162"/>
      <c r="BTV7" s="162"/>
      <c r="BTW7" s="162"/>
      <c r="BTX7" s="162"/>
      <c r="BTY7" s="162"/>
      <c r="BTZ7" s="162"/>
      <c r="BUA7" s="162"/>
      <c r="BUB7" s="162"/>
      <c r="BUC7" s="162"/>
      <c r="BUD7" s="162"/>
      <c r="BUE7" s="162"/>
      <c r="BUF7" s="162"/>
      <c r="BUG7" s="162"/>
      <c r="BUH7" s="162"/>
      <c r="BUI7" s="162"/>
      <c r="BUJ7" s="162"/>
      <c r="BUK7" s="162"/>
      <c r="BUL7" s="162"/>
      <c r="BUM7" s="162"/>
      <c r="BUN7" s="162"/>
      <c r="BUO7" s="162"/>
      <c r="BUP7" s="162"/>
      <c r="BUQ7" s="162"/>
      <c r="BUR7" s="162"/>
      <c r="BUS7" s="162"/>
      <c r="BUT7" s="162"/>
      <c r="BUU7" s="162"/>
      <c r="BUV7" s="162"/>
      <c r="BUW7" s="162"/>
      <c r="BUX7" s="162"/>
      <c r="BUY7" s="162"/>
      <c r="BUZ7" s="162"/>
      <c r="BVA7" s="162"/>
      <c r="BVB7" s="162"/>
      <c r="BVC7" s="162"/>
      <c r="BVD7" s="162"/>
      <c r="BVE7" s="162"/>
      <c r="BVF7" s="162"/>
      <c r="BVG7" s="162"/>
      <c r="BVH7" s="162"/>
      <c r="BVI7" s="162"/>
      <c r="BVJ7" s="162"/>
      <c r="BVK7" s="162"/>
      <c r="BVL7" s="162"/>
      <c r="BVM7" s="162"/>
      <c r="BVN7" s="162"/>
      <c r="BVO7" s="162"/>
      <c r="BVP7" s="162"/>
      <c r="BVQ7" s="162"/>
      <c r="BVR7" s="162"/>
      <c r="BVS7" s="162"/>
      <c r="BVT7" s="162"/>
      <c r="BVU7" s="162"/>
      <c r="BVV7" s="162"/>
      <c r="BVW7" s="162"/>
      <c r="BVX7" s="162"/>
      <c r="BVY7" s="162"/>
      <c r="BVZ7" s="162"/>
      <c r="BWA7" s="162"/>
      <c r="BWB7" s="162"/>
      <c r="BWC7" s="162"/>
      <c r="BWD7" s="162"/>
      <c r="BWE7" s="162"/>
      <c r="BWF7" s="162"/>
      <c r="BWG7" s="162"/>
      <c r="BWH7" s="162"/>
      <c r="BWI7" s="162"/>
      <c r="BWJ7" s="162"/>
      <c r="BWK7" s="162"/>
      <c r="BWL7" s="162"/>
      <c r="BWM7" s="162"/>
      <c r="BWN7" s="162"/>
      <c r="BWO7" s="162"/>
      <c r="BWP7" s="162"/>
      <c r="BWQ7" s="162"/>
      <c r="BWR7" s="162"/>
      <c r="BWS7" s="162"/>
      <c r="BWT7" s="162"/>
      <c r="BWU7" s="162"/>
      <c r="BWV7" s="162"/>
      <c r="BWW7" s="162"/>
      <c r="BWX7" s="162"/>
      <c r="BWY7" s="162"/>
      <c r="BWZ7" s="162"/>
      <c r="BXA7" s="162"/>
      <c r="BXB7" s="162"/>
      <c r="BXC7" s="162"/>
      <c r="BXD7" s="162"/>
      <c r="BXE7" s="162"/>
      <c r="BXF7" s="162"/>
      <c r="BXG7" s="162"/>
      <c r="BXH7" s="162"/>
      <c r="BXI7" s="162"/>
      <c r="BXJ7" s="162"/>
      <c r="BXK7" s="162"/>
      <c r="BXL7" s="162"/>
      <c r="BXM7" s="162"/>
      <c r="BXN7" s="162"/>
      <c r="BXO7" s="162"/>
      <c r="BXP7" s="162"/>
      <c r="BXQ7" s="162"/>
      <c r="BXR7" s="162"/>
      <c r="BXS7" s="162"/>
      <c r="BXT7" s="162"/>
      <c r="BXU7" s="162"/>
      <c r="BXV7" s="162"/>
      <c r="BXW7" s="162"/>
      <c r="BXX7" s="162"/>
      <c r="BXY7" s="162"/>
      <c r="BXZ7" s="162"/>
      <c r="BYA7" s="162"/>
      <c r="BYB7" s="162"/>
      <c r="BYC7" s="162"/>
      <c r="BYD7" s="162"/>
      <c r="BYE7" s="162"/>
      <c r="BYF7" s="162"/>
      <c r="BYG7" s="162"/>
      <c r="BYH7" s="162"/>
      <c r="BYI7" s="162"/>
      <c r="BYJ7" s="162"/>
      <c r="BYK7" s="162"/>
      <c r="BYL7" s="162"/>
      <c r="BYM7" s="162"/>
      <c r="BYN7" s="162"/>
      <c r="BYO7" s="162"/>
      <c r="BYP7" s="162"/>
      <c r="BYQ7" s="162"/>
      <c r="BYR7" s="162"/>
      <c r="BYS7" s="162"/>
      <c r="BYT7" s="162"/>
      <c r="BYU7" s="162"/>
      <c r="BYV7" s="162"/>
      <c r="BYW7" s="162"/>
      <c r="BYX7" s="162"/>
      <c r="BYY7" s="162"/>
      <c r="BYZ7" s="162"/>
      <c r="BZA7" s="162"/>
      <c r="BZB7" s="162"/>
      <c r="BZC7" s="162"/>
      <c r="BZD7" s="162"/>
      <c r="BZE7" s="162"/>
      <c r="BZF7" s="162"/>
      <c r="BZG7" s="162"/>
      <c r="BZH7" s="162"/>
      <c r="BZI7" s="162"/>
      <c r="BZJ7" s="162"/>
      <c r="BZK7" s="162"/>
      <c r="BZL7" s="162"/>
      <c r="BZM7" s="162"/>
      <c r="BZN7" s="162"/>
      <c r="BZO7" s="162"/>
      <c r="BZP7" s="162"/>
      <c r="BZQ7" s="162"/>
      <c r="BZR7" s="162"/>
      <c r="BZS7" s="162"/>
      <c r="BZT7" s="162"/>
      <c r="BZU7" s="162"/>
      <c r="BZV7" s="162"/>
      <c r="BZW7" s="162"/>
      <c r="BZX7" s="162"/>
      <c r="BZY7" s="162"/>
      <c r="BZZ7" s="162"/>
      <c r="CAA7" s="162"/>
      <c r="CAB7" s="162"/>
      <c r="CAC7" s="162"/>
      <c r="CAD7" s="162"/>
      <c r="CAE7" s="162"/>
      <c r="CAF7" s="162"/>
      <c r="CAG7" s="162"/>
      <c r="CAH7" s="162"/>
      <c r="CAI7" s="162"/>
      <c r="CAJ7" s="162"/>
      <c r="CAK7" s="162"/>
      <c r="CAL7" s="162"/>
      <c r="CAM7" s="162"/>
      <c r="CAN7" s="162"/>
      <c r="CAO7" s="162"/>
      <c r="CAP7" s="162"/>
      <c r="CAQ7" s="162"/>
      <c r="CAR7" s="162"/>
      <c r="CAS7" s="162"/>
      <c r="CAT7" s="162"/>
      <c r="CAU7" s="162"/>
      <c r="CAV7" s="162"/>
      <c r="CAW7" s="162"/>
      <c r="CAX7" s="162"/>
      <c r="CAY7" s="162"/>
      <c r="CAZ7" s="162"/>
      <c r="CBA7" s="162"/>
      <c r="CBB7" s="162"/>
      <c r="CBC7" s="162"/>
      <c r="CBD7" s="162"/>
      <c r="CBE7" s="162"/>
      <c r="CBF7" s="162"/>
      <c r="CBG7" s="162"/>
      <c r="CBH7" s="162"/>
      <c r="CBI7" s="162"/>
      <c r="CBJ7" s="162"/>
      <c r="CBK7" s="162"/>
      <c r="CBL7" s="162"/>
      <c r="CBM7" s="162"/>
      <c r="CBN7" s="162"/>
      <c r="CBO7" s="162"/>
      <c r="CBP7" s="162"/>
      <c r="CBQ7" s="162"/>
      <c r="CBR7" s="162"/>
      <c r="CBS7" s="162"/>
      <c r="CBT7" s="162"/>
      <c r="CBU7" s="162"/>
      <c r="CBV7" s="162"/>
      <c r="CBW7" s="162"/>
      <c r="CBX7" s="162"/>
      <c r="CBY7" s="162"/>
      <c r="CBZ7" s="162"/>
      <c r="CCA7" s="162"/>
      <c r="CCB7" s="162"/>
      <c r="CCC7" s="162"/>
      <c r="CCD7" s="162"/>
      <c r="CCE7" s="162"/>
      <c r="CCF7" s="162"/>
      <c r="CCG7" s="162"/>
      <c r="CCH7" s="162"/>
      <c r="CCI7" s="162"/>
      <c r="CCJ7" s="162"/>
      <c r="CCK7" s="162"/>
      <c r="CCL7" s="162"/>
      <c r="CCM7" s="162"/>
      <c r="CCN7" s="162"/>
      <c r="CCO7" s="162"/>
      <c r="CCP7" s="162"/>
      <c r="CCQ7" s="162"/>
      <c r="CCR7" s="162"/>
      <c r="CCS7" s="162"/>
      <c r="CCT7" s="162"/>
      <c r="CCU7" s="162"/>
      <c r="CCV7" s="162"/>
      <c r="CCW7" s="162"/>
      <c r="CCX7" s="162"/>
      <c r="CCY7" s="162"/>
      <c r="CCZ7" s="162"/>
      <c r="CDA7" s="162"/>
      <c r="CDB7" s="162"/>
      <c r="CDC7" s="162"/>
      <c r="CDD7" s="162"/>
      <c r="CDE7" s="162"/>
      <c r="CDF7" s="162"/>
      <c r="CDG7" s="162"/>
      <c r="CDH7" s="162"/>
      <c r="CDI7" s="162"/>
      <c r="CDJ7" s="162"/>
      <c r="CDK7" s="162"/>
      <c r="CDL7" s="162"/>
      <c r="CDM7" s="162"/>
      <c r="CDN7" s="162"/>
      <c r="CDO7" s="162"/>
      <c r="CDP7" s="162"/>
      <c r="CDQ7" s="162"/>
      <c r="CDR7" s="162"/>
      <c r="CDS7" s="162"/>
      <c r="CDT7" s="162"/>
      <c r="CDU7" s="162"/>
      <c r="CDV7" s="162"/>
      <c r="CDW7" s="162"/>
      <c r="CDX7" s="162"/>
      <c r="CDY7" s="162"/>
      <c r="CDZ7" s="162"/>
      <c r="CEA7" s="162"/>
      <c r="CEB7" s="162"/>
      <c r="CEC7" s="162"/>
      <c r="CED7" s="162"/>
      <c r="CEE7" s="162"/>
      <c r="CEF7" s="162"/>
      <c r="CEG7" s="162"/>
      <c r="CEH7" s="162"/>
      <c r="CEI7" s="162"/>
      <c r="CEJ7" s="162"/>
      <c r="CEK7" s="162"/>
      <c r="CEL7" s="162"/>
      <c r="CEM7" s="162"/>
      <c r="CEN7" s="162"/>
      <c r="CEO7" s="162"/>
      <c r="CEP7" s="162"/>
      <c r="CEQ7" s="162"/>
      <c r="CER7" s="162"/>
      <c r="CES7" s="162"/>
      <c r="CET7" s="162"/>
      <c r="CEU7" s="162"/>
      <c r="CEV7" s="162"/>
      <c r="CEW7" s="162"/>
      <c r="CEX7" s="162"/>
      <c r="CEY7" s="162"/>
      <c r="CEZ7" s="162"/>
      <c r="CFA7" s="162"/>
      <c r="CFB7" s="162"/>
      <c r="CFC7" s="162"/>
      <c r="CFD7" s="162"/>
      <c r="CFE7" s="162"/>
      <c r="CFF7" s="162"/>
      <c r="CFG7" s="162"/>
      <c r="CFH7" s="162"/>
      <c r="CFI7" s="162"/>
      <c r="CFJ7" s="162"/>
      <c r="CFK7" s="162"/>
      <c r="CFL7" s="162"/>
      <c r="CFM7" s="162"/>
      <c r="CFN7" s="162"/>
      <c r="CFO7" s="162"/>
      <c r="CFP7" s="162"/>
      <c r="CFQ7" s="162"/>
      <c r="CFR7" s="162"/>
      <c r="CFS7" s="162"/>
      <c r="CFT7" s="162"/>
      <c r="CFU7" s="162"/>
      <c r="CFV7" s="162"/>
      <c r="CFW7" s="162"/>
      <c r="CFX7" s="162"/>
      <c r="CFY7" s="162"/>
      <c r="CFZ7" s="162"/>
      <c r="CGA7" s="162"/>
      <c r="CGB7" s="162"/>
      <c r="CGC7" s="162"/>
      <c r="CGD7" s="162"/>
      <c r="CGE7" s="162"/>
      <c r="CGF7" s="162"/>
      <c r="CGG7" s="162"/>
      <c r="CGH7" s="162"/>
      <c r="CGI7" s="162"/>
      <c r="CGJ7" s="162"/>
      <c r="CGK7" s="162"/>
      <c r="CGL7" s="162"/>
      <c r="CGM7" s="162"/>
      <c r="CGN7" s="162"/>
      <c r="CGO7" s="162"/>
      <c r="CGP7" s="162"/>
      <c r="CGQ7" s="162"/>
      <c r="CGR7" s="162"/>
      <c r="CGS7" s="162"/>
      <c r="CGT7" s="162"/>
      <c r="CGU7" s="162"/>
      <c r="CGV7" s="162"/>
      <c r="CGW7" s="162"/>
      <c r="CGX7" s="162"/>
      <c r="CGY7" s="162"/>
      <c r="CGZ7" s="162"/>
      <c r="CHA7" s="162"/>
      <c r="CHB7" s="162"/>
      <c r="CHC7" s="162"/>
      <c r="CHD7" s="162"/>
      <c r="CHE7" s="162"/>
      <c r="CHF7" s="162"/>
      <c r="CHG7" s="162"/>
      <c r="CHH7" s="162"/>
      <c r="CHI7" s="162"/>
      <c r="CHJ7" s="162"/>
      <c r="CHK7" s="162"/>
      <c r="CHL7" s="162"/>
      <c r="CHM7" s="162"/>
      <c r="CHN7" s="162"/>
      <c r="CHO7" s="162"/>
      <c r="CHP7" s="162"/>
      <c r="CHQ7" s="162"/>
      <c r="CHR7" s="162"/>
      <c r="CHS7" s="162"/>
      <c r="CHT7" s="162"/>
      <c r="CHU7" s="162"/>
      <c r="CHV7" s="162"/>
      <c r="CHW7" s="162"/>
      <c r="CHX7" s="162"/>
      <c r="CHY7" s="162"/>
      <c r="CHZ7" s="162"/>
      <c r="CIA7" s="162"/>
      <c r="CIB7" s="162"/>
      <c r="CIC7" s="162"/>
      <c r="CID7" s="162"/>
      <c r="CIE7" s="162"/>
      <c r="CIF7" s="162"/>
      <c r="CIG7" s="162"/>
      <c r="CIH7" s="162"/>
      <c r="CII7" s="162"/>
      <c r="CIJ7" s="162"/>
      <c r="CIK7" s="162"/>
      <c r="CIL7" s="162"/>
      <c r="CIM7" s="162"/>
      <c r="CIN7" s="162"/>
      <c r="CIO7" s="162"/>
      <c r="CIP7" s="162"/>
      <c r="CIQ7" s="162"/>
      <c r="CIR7" s="162"/>
      <c r="CIS7" s="162"/>
      <c r="CIT7" s="162"/>
      <c r="CIU7" s="162"/>
      <c r="CIV7" s="162"/>
      <c r="CIW7" s="162"/>
      <c r="CIX7" s="162"/>
      <c r="CIY7" s="162"/>
      <c r="CIZ7" s="162"/>
      <c r="CJA7" s="162"/>
      <c r="CJB7" s="162"/>
      <c r="CJC7" s="162"/>
      <c r="CJD7" s="162"/>
      <c r="CJE7" s="162"/>
      <c r="CJF7" s="162"/>
      <c r="CJG7" s="162"/>
      <c r="CJH7" s="162"/>
      <c r="CJI7" s="162"/>
      <c r="CJJ7" s="162"/>
      <c r="CJK7" s="162"/>
      <c r="CJL7" s="162"/>
      <c r="CJM7" s="162"/>
      <c r="CJN7" s="162"/>
      <c r="CJO7" s="162"/>
      <c r="CJP7" s="162"/>
      <c r="CJQ7" s="162"/>
      <c r="CJR7" s="162"/>
      <c r="CJS7" s="162"/>
      <c r="CJT7" s="162"/>
      <c r="CJU7" s="162"/>
      <c r="CJV7" s="162"/>
      <c r="CJW7" s="162"/>
      <c r="CJX7" s="162"/>
      <c r="CJY7" s="162"/>
      <c r="CJZ7" s="162"/>
      <c r="CKA7" s="162"/>
      <c r="CKB7" s="162"/>
      <c r="CKC7" s="162"/>
      <c r="CKD7" s="162"/>
      <c r="CKE7" s="162"/>
      <c r="CKF7" s="162"/>
      <c r="CKG7" s="162"/>
      <c r="CKH7" s="162"/>
      <c r="CKI7" s="162"/>
      <c r="CKJ7" s="162"/>
      <c r="CKK7" s="162"/>
      <c r="CKL7" s="162"/>
      <c r="CKM7" s="162"/>
      <c r="CKN7" s="162"/>
      <c r="CKO7" s="162"/>
      <c r="CKP7" s="162"/>
      <c r="CKQ7" s="162"/>
      <c r="CKR7" s="162"/>
      <c r="CKS7" s="162"/>
      <c r="CKT7" s="162"/>
      <c r="CKU7" s="162"/>
      <c r="CKV7" s="162"/>
      <c r="CKW7" s="162"/>
      <c r="CKX7" s="162"/>
      <c r="CKY7" s="162"/>
      <c r="CKZ7" s="162"/>
      <c r="CLA7" s="162"/>
      <c r="CLB7" s="162"/>
      <c r="CLC7" s="162"/>
      <c r="CLD7" s="162"/>
      <c r="CLE7" s="162"/>
      <c r="CLF7" s="162"/>
      <c r="CLG7" s="162"/>
      <c r="CLH7" s="162"/>
      <c r="CLI7" s="162"/>
      <c r="CLJ7" s="162"/>
      <c r="CLK7" s="162"/>
      <c r="CLL7" s="162"/>
      <c r="CLM7" s="162"/>
      <c r="CLN7" s="162"/>
      <c r="CLO7" s="162"/>
      <c r="CLP7" s="162"/>
      <c r="CLQ7" s="162"/>
      <c r="CLR7" s="162"/>
      <c r="CLS7" s="162"/>
      <c r="CLT7" s="162"/>
      <c r="CLU7" s="162"/>
      <c r="CLV7" s="162"/>
      <c r="CLW7" s="162"/>
      <c r="CLX7" s="162"/>
      <c r="CLY7" s="162"/>
      <c r="CLZ7" s="162"/>
      <c r="CMA7" s="162"/>
      <c r="CMB7" s="162"/>
      <c r="CMC7" s="162"/>
      <c r="CMD7" s="162"/>
      <c r="CME7" s="162"/>
      <c r="CMF7" s="162"/>
      <c r="CMG7" s="162"/>
      <c r="CMH7" s="162"/>
      <c r="CMI7" s="162"/>
      <c r="CMJ7" s="162"/>
      <c r="CMK7" s="162"/>
      <c r="CML7" s="162"/>
      <c r="CMM7" s="162"/>
      <c r="CMN7" s="162"/>
      <c r="CMO7" s="162"/>
      <c r="CMP7" s="162"/>
      <c r="CMQ7" s="162"/>
      <c r="CMR7" s="162"/>
      <c r="CMS7" s="162"/>
      <c r="CMT7" s="162"/>
      <c r="CMU7" s="162"/>
      <c r="CMV7" s="162"/>
      <c r="CMW7" s="162"/>
      <c r="CMX7" s="162"/>
      <c r="CMY7" s="162"/>
      <c r="CMZ7" s="162"/>
      <c r="CNA7" s="162"/>
      <c r="CNB7" s="162"/>
      <c r="CNC7" s="162"/>
      <c r="CND7" s="162"/>
      <c r="CNE7" s="162"/>
      <c r="CNF7" s="162"/>
      <c r="CNG7" s="162"/>
      <c r="CNH7" s="162"/>
      <c r="CNI7" s="162"/>
      <c r="CNJ7" s="162"/>
      <c r="CNK7" s="162"/>
      <c r="CNL7" s="162"/>
      <c r="CNM7" s="162"/>
      <c r="CNN7" s="162"/>
      <c r="CNO7" s="162"/>
      <c r="CNP7" s="162"/>
      <c r="CNQ7" s="162"/>
      <c r="CNR7" s="162"/>
      <c r="CNS7" s="162"/>
      <c r="CNT7" s="162"/>
      <c r="CNU7" s="162"/>
      <c r="CNV7" s="162"/>
      <c r="CNW7" s="162"/>
      <c r="CNX7" s="162"/>
      <c r="CNY7" s="162"/>
      <c r="CNZ7" s="162"/>
      <c r="COA7" s="162"/>
      <c r="COB7" s="162"/>
      <c r="COC7" s="162"/>
      <c r="COD7" s="162"/>
      <c r="COE7" s="162"/>
      <c r="COF7" s="162"/>
      <c r="COG7" s="162"/>
      <c r="COH7" s="162"/>
      <c r="COI7" s="162"/>
      <c r="COJ7" s="162"/>
      <c r="COK7" s="162"/>
      <c r="COL7" s="162"/>
      <c r="COM7" s="162"/>
      <c r="CON7" s="162"/>
      <c r="COO7" s="162"/>
      <c r="COP7" s="162"/>
      <c r="COQ7" s="162"/>
      <c r="COR7" s="162"/>
      <c r="COS7" s="162"/>
      <c r="COT7" s="162"/>
      <c r="COU7" s="162"/>
      <c r="COV7" s="162"/>
      <c r="COW7" s="162"/>
      <c r="COX7" s="162"/>
      <c r="COY7" s="162"/>
      <c r="COZ7" s="162"/>
      <c r="CPA7" s="162"/>
      <c r="CPB7" s="162"/>
      <c r="CPC7" s="162"/>
      <c r="CPD7" s="162"/>
      <c r="CPE7" s="162"/>
      <c r="CPF7" s="162"/>
      <c r="CPG7" s="162"/>
      <c r="CPH7" s="162"/>
      <c r="CPI7" s="162"/>
      <c r="CPJ7" s="162"/>
      <c r="CPK7" s="162"/>
      <c r="CPL7" s="162"/>
      <c r="CPM7" s="162"/>
      <c r="CPN7" s="162"/>
      <c r="CPO7" s="162"/>
      <c r="CPP7" s="162"/>
      <c r="CPQ7" s="162"/>
      <c r="CPR7" s="162"/>
      <c r="CPS7" s="162"/>
      <c r="CPT7" s="162"/>
      <c r="CPU7" s="162"/>
      <c r="CPV7" s="162"/>
      <c r="CPW7" s="162"/>
      <c r="CPX7" s="162"/>
      <c r="CPY7" s="162"/>
      <c r="CPZ7" s="162"/>
      <c r="CQA7" s="162"/>
      <c r="CQB7" s="162"/>
      <c r="CQC7" s="162"/>
      <c r="CQD7" s="162"/>
      <c r="CQE7" s="162"/>
      <c r="CQF7" s="162"/>
      <c r="CQG7" s="162"/>
      <c r="CQH7" s="162"/>
      <c r="CQI7" s="162"/>
      <c r="CQJ7" s="162"/>
      <c r="CQK7" s="162"/>
      <c r="CQL7" s="162"/>
      <c r="CQM7" s="162"/>
      <c r="CQN7" s="162"/>
      <c r="CQO7" s="162"/>
      <c r="CQP7" s="162"/>
      <c r="CQQ7" s="162"/>
      <c r="CQR7" s="162"/>
      <c r="CQS7" s="162"/>
      <c r="CQT7" s="162"/>
      <c r="CQU7" s="162"/>
      <c r="CQV7" s="162"/>
      <c r="CQW7" s="162"/>
      <c r="CQX7" s="162"/>
      <c r="CQY7" s="162"/>
      <c r="CQZ7" s="162"/>
      <c r="CRA7" s="162"/>
      <c r="CRB7" s="162"/>
      <c r="CRC7" s="162"/>
      <c r="CRD7" s="162"/>
      <c r="CRE7" s="162"/>
      <c r="CRF7" s="162"/>
      <c r="CRG7" s="162"/>
      <c r="CRH7" s="162"/>
      <c r="CRI7" s="162"/>
      <c r="CRJ7" s="162"/>
      <c r="CRK7" s="162"/>
      <c r="CRL7" s="162"/>
      <c r="CRM7" s="162"/>
      <c r="CRN7" s="162"/>
      <c r="CRO7" s="162"/>
      <c r="CRP7" s="162"/>
      <c r="CRQ7" s="162"/>
      <c r="CRR7" s="162"/>
      <c r="CRS7" s="162"/>
      <c r="CRT7" s="162"/>
      <c r="CRU7" s="162"/>
      <c r="CRV7" s="162"/>
      <c r="CRW7" s="162"/>
      <c r="CRX7" s="162"/>
      <c r="CRY7" s="162"/>
      <c r="CRZ7" s="162"/>
      <c r="CSA7" s="162"/>
      <c r="CSB7" s="162"/>
      <c r="CSC7" s="162"/>
      <c r="CSD7" s="162"/>
      <c r="CSE7" s="162"/>
      <c r="CSF7" s="162"/>
      <c r="CSG7" s="162"/>
      <c r="CSH7" s="162"/>
      <c r="CSI7" s="162"/>
      <c r="CSJ7" s="162"/>
      <c r="CSK7" s="162"/>
      <c r="CSL7" s="162"/>
      <c r="CSM7" s="162"/>
      <c r="CSN7" s="162"/>
      <c r="CSO7" s="162"/>
      <c r="CSP7" s="162"/>
      <c r="CSQ7" s="162"/>
      <c r="CSR7" s="162"/>
      <c r="CSS7" s="162"/>
      <c r="CST7" s="162"/>
      <c r="CSU7" s="162"/>
      <c r="CSV7" s="162"/>
      <c r="CSW7" s="162"/>
      <c r="CSX7" s="162"/>
      <c r="CSY7" s="162"/>
      <c r="CSZ7" s="162"/>
      <c r="CTA7" s="162"/>
      <c r="CTB7" s="162"/>
      <c r="CTC7" s="162"/>
      <c r="CTD7" s="162"/>
      <c r="CTE7" s="162"/>
      <c r="CTF7" s="162"/>
      <c r="CTG7" s="162"/>
      <c r="CTH7" s="162"/>
      <c r="CTI7" s="162"/>
      <c r="CTJ7" s="162"/>
      <c r="CTK7" s="162"/>
      <c r="CTL7" s="162"/>
      <c r="CTM7" s="162"/>
      <c r="CTN7" s="162"/>
      <c r="CTO7" s="162"/>
      <c r="CTP7" s="162"/>
      <c r="CTQ7" s="162"/>
      <c r="CTR7" s="162"/>
      <c r="CTS7" s="162"/>
      <c r="CTT7" s="162"/>
      <c r="CTU7" s="162"/>
      <c r="CTV7" s="162"/>
      <c r="CTW7" s="162"/>
      <c r="CTX7" s="162"/>
      <c r="CTY7" s="162"/>
      <c r="CTZ7" s="162"/>
      <c r="CUA7" s="162"/>
      <c r="CUB7" s="162"/>
      <c r="CUC7" s="162"/>
      <c r="CUD7" s="162"/>
      <c r="CUE7" s="162"/>
      <c r="CUF7" s="162"/>
      <c r="CUG7" s="162"/>
      <c r="CUH7" s="162"/>
      <c r="CUI7" s="162"/>
      <c r="CUJ7" s="162"/>
      <c r="CUK7" s="162"/>
      <c r="CUL7" s="162"/>
      <c r="CUM7" s="162"/>
      <c r="CUN7" s="162"/>
      <c r="CUO7" s="162"/>
      <c r="CUP7" s="162"/>
      <c r="CUQ7" s="162"/>
      <c r="CUR7" s="162"/>
      <c r="CUS7" s="162"/>
      <c r="CUT7" s="162"/>
      <c r="CUU7" s="162"/>
      <c r="CUV7" s="162"/>
      <c r="CUW7" s="162"/>
      <c r="CUX7" s="162"/>
      <c r="CUY7" s="162"/>
      <c r="CUZ7" s="162"/>
      <c r="CVA7" s="162"/>
      <c r="CVB7" s="162"/>
      <c r="CVC7" s="162"/>
      <c r="CVD7" s="162"/>
      <c r="CVE7" s="162"/>
      <c r="CVF7" s="162"/>
      <c r="CVG7" s="162"/>
      <c r="CVH7" s="162"/>
      <c r="CVI7" s="162"/>
      <c r="CVJ7" s="162"/>
      <c r="CVK7" s="162"/>
      <c r="CVL7" s="162"/>
      <c r="CVM7" s="162"/>
      <c r="CVN7" s="162"/>
      <c r="CVO7" s="162"/>
      <c r="CVP7" s="162"/>
      <c r="CVQ7" s="162"/>
      <c r="CVR7" s="162"/>
      <c r="CVS7" s="162"/>
      <c r="CVT7" s="162"/>
      <c r="CVU7" s="162"/>
      <c r="CVV7" s="162"/>
      <c r="CVW7" s="162"/>
      <c r="CVX7" s="162"/>
      <c r="CVY7" s="162"/>
      <c r="CVZ7" s="162"/>
      <c r="CWA7" s="162"/>
      <c r="CWB7" s="162"/>
      <c r="CWC7" s="162"/>
      <c r="CWD7" s="162"/>
      <c r="CWE7" s="162"/>
      <c r="CWF7" s="162"/>
      <c r="CWG7" s="162"/>
      <c r="CWH7" s="162"/>
      <c r="CWI7" s="162"/>
      <c r="CWJ7" s="162"/>
      <c r="CWK7" s="162"/>
      <c r="CWL7" s="162"/>
      <c r="CWM7" s="162"/>
      <c r="CWN7" s="162"/>
      <c r="CWO7" s="162"/>
      <c r="CWP7" s="162"/>
      <c r="CWQ7" s="162"/>
      <c r="CWR7" s="162"/>
      <c r="CWS7" s="162"/>
      <c r="CWT7" s="162"/>
      <c r="CWU7" s="162"/>
      <c r="CWV7" s="162"/>
      <c r="CWW7" s="162"/>
      <c r="CWX7" s="162"/>
      <c r="CWY7" s="162"/>
      <c r="CWZ7" s="162"/>
      <c r="CXA7" s="162"/>
      <c r="CXB7" s="162"/>
      <c r="CXC7" s="162"/>
      <c r="CXD7" s="162"/>
      <c r="CXE7" s="162"/>
      <c r="CXF7" s="162"/>
      <c r="CXG7" s="162"/>
      <c r="CXH7" s="162"/>
      <c r="CXI7" s="162"/>
      <c r="CXJ7" s="162"/>
      <c r="CXK7" s="162"/>
      <c r="CXL7" s="162"/>
      <c r="CXM7" s="162"/>
      <c r="CXN7" s="162"/>
      <c r="CXO7" s="162"/>
      <c r="CXP7" s="162"/>
      <c r="CXQ7" s="162"/>
      <c r="CXR7" s="162"/>
      <c r="CXS7" s="162"/>
      <c r="CXT7" s="162"/>
      <c r="CXU7" s="162"/>
      <c r="CXV7" s="162"/>
      <c r="CXW7" s="162"/>
      <c r="CXX7" s="162"/>
      <c r="CXY7" s="162"/>
      <c r="CXZ7" s="162"/>
      <c r="CYA7" s="162"/>
      <c r="CYB7" s="162"/>
      <c r="CYC7" s="162"/>
      <c r="CYD7" s="162"/>
      <c r="CYE7" s="162"/>
      <c r="CYF7" s="162"/>
      <c r="CYG7" s="162"/>
      <c r="CYH7" s="162"/>
      <c r="CYI7" s="162"/>
      <c r="CYJ7" s="162"/>
      <c r="CYK7" s="162"/>
      <c r="CYL7" s="162"/>
      <c r="CYM7" s="162"/>
      <c r="CYN7" s="162"/>
      <c r="CYO7" s="162"/>
      <c r="CYP7" s="162"/>
      <c r="CYQ7" s="162"/>
      <c r="CYR7" s="162"/>
      <c r="CYS7" s="162"/>
      <c r="CYT7" s="162"/>
      <c r="CYU7" s="162"/>
      <c r="CYV7" s="162"/>
      <c r="CYW7" s="162"/>
      <c r="CYX7" s="162"/>
      <c r="CYY7" s="162"/>
      <c r="CYZ7" s="162"/>
      <c r="CZA7" s="162"/>
      <c r="CZB7" s="162"/>
      <c r="CZC7" s="162"/>
      <c r="CZD7" s="162"/>
      <c r="CZE7" s="162"/>
      <c r="CZF7" s="162"/>
      <c r="CZG7" s="162"/>
      <c r="CZH7" s="162"/>
      <c r="CZI7" s="162"/>
      <c r="CZJ7" s="162"/>
      <c r="CZK7" s="162"/>
      <c r="CZL7" s="162"/>
      <c r="CZM7" s="162"/>
      <c r="CZN7" s="162"/>
      <c r="CZO7" s="162"/>
      <c r="CZP7" s="162"/>
      <c r="CZQ7" s="162"/>
      <c r="CZR7" s="162"/>
      <c r="CZS7" s="162"/>
      <c r="CZT7" s="162"/>
      <c r="CZU7" s="162"/>
      <c r="CZV7" s="162"/>
      <c r="CZW7" s="162"/>
      <c r="CZX7" s="162"/>
      <c r="CZY7" s="162"/>
      <c r="CZZ7" s="162"/>
      <c r="DAA7" s="162"/>
      <c r="DAB7" s="162"/>
      <c r="DAC7" s="162"/>
      <c r="DAD7" s="162"/>
      <c r="DAE7" s="162"/>
      <c r="DAF7" s="162"/>
      <c r="DAG7" s="162"/>
      <c r="DAH7" s="162"/>
      <c r="DAI7" s="162"/>
      <c r="DAJ7" s="162"/>
      <c r="DAK7" s="162"/>
      <c r="DAL7" s="162"/>
      <c r="DAM7" s="162"/>
      <c r="DAN7" s="162"/>
      <c r="DAO7" s="162"/>
      <c r="DAP7" s="162"/>
      <c r="DAQ7" s="162"/>
      <c r="DAR7" s="162"/>
      <c r="DAS7" s="162"/>
      <c r="DAT7" s="162"/>
      <c r="DAU7" s="162"/>
      <c r="DAV7" s="162"/>
      <c r="DAW7" s="162"/>
      <c r="DAX7" s="162"/>
      <c r="DAY7" s="162"/>
      <c r="DAZ7" s="162"/>
      <c r="DBA7" s="162"/>
      <c r="DBB7" s="162"/>
      <c r="DBC7" s="162"/>
      <c r="DBD7" s="162"/>
      <c r="DBE7" s="162"/>
      <c r="DBF7" s="162"/>
      <c r="DBG7" s="162"/>
      <c r="DBH7" s="162"/>
      <c r="DBI7" s="162"/>
      <c r="DBJ7" s="162"/>
      <c r="DBK7" s="162"/>
      <c r="DBL7" s="162"/>
      <c r="DBM7" s="162"/>
      <c r="DBN7" s="162"/>
      <c r="DBO7" s="162"/>
      <c r="DBP7" s="162"/>
      <c r="DBQ7" s="162"/>
      <c r="DBR7" s="162"/>
      <c r="DBS7" s="162"/>
      <c r="DBT7" s="162"/>
      <c r="DBU7" s="162"/>
      <c r="DBV7" s="162"/>
      <c r="DBW7" s="162"/>
      <c r="DBX7" s="162"/>
      <c r="DBY7" s="162"/>
      <c r="DBZ7" s="162"/>
      <c r="DCA7" s="162"/>
      <c r="DCB7" s="162"/>
      <c r="DCC7" s="162"/>
      <c r="DCD7" s="162"/>
      <c r="DCE7" s="162"/>
      <c r="DCF7" s="162"/>
      <c r="DCG7" s="162"/>
      <c r="DCH7" s="162"/>
      <c r="DCI7" s="162"/>
      <c r="DCJ7" s="162"/>
      <c r="DCK7" s="162"/>
      <c r="DCL7" s="162"/>
      <c r="DCM7" s="162"/>
      <c r="DCN7" s="162"/>
      <c r="DCO7" s="162"/>
      <c r="DCP7" s="162"/>
      <c r="DCQ7" s="162"/>
      <c r="DCR7" s="162"/>
      <c r="DCS7" s="162"/>
      <c r="DCT7" s="162"/>
      <c r="DCU7" s="162"/>
      <c r="DCV7" s="162"/>
      <c r="DCW7" s="162"/>
      <c r="DCX7" s="162"/>
      <c r="DCY7" s="162"/>
      <c r="DCZ7" s="162"/>
      <c r="DDA7" s="162"/>
      <c r="DDB7" s="162"/>
      <c r="DDC7" s="162"/>
      <c r="DDD7" s="162"/>
      <c r="DDE7" s="162"/>
      <c r="DDF7" s="162"/>
      <c r="DDG7" s="162"/>
      <c r="DDH7" s="162"/>
      <c r="DDI7" s="162"/>
      <c r="DDJ7" s="162"/>
      <c r="DDK7" s="162"/>
      <c r="DDL7" s="162"/>
      <c r="DDM7" s="162"/>
      <c r="DDN7" s="162"/>
      <c r="DDO7" s="162"/>
      <c r="DDP7" s="162"/>
      <c r="DDQ7" s="162"/>
      <c r="DDR7" s="162"/>
      <c r="DDS7" s="162"/>
      <c r="DDT7" s="162"/>
      <c r="DDU7" s="162"/>
      <c r="DDV7" s="162"/>
      <c r="DDW7" s="162"/>
      <c r="DDX7" s="162"/>
      <c r="DDY7" s="162"/>
      <c r="DDZ7" s="162"/>
      <c r="DEA7" s="162"/>
      <c r="DEB7" s="162"/>
      <c r="DEC7" s="162"/>
      <c r="DED7" s="162"/>
      <c r="DEE7" s="162"/>
      <c r="DEF7" s="162"/>
      <c r="DEG7" s="162"/>
      <c r="DEH7" s="162"/>
      <c r="DEI7" s="162"/>
      <c r="DEJ7" s="162"/>
      <c r="DEK7" s="162"/>
      <c r="DEL7" s="162"/>
      <c r="DEM7" s="162"/>
      <c r="DEN7" s="162"/>
      <c r="DEO7" s="162"/>
      <c r="DEP7" s="162"/>
      <c r="DEQ7" s="162"/>
      <c r="DER7" s="162"/>
      <c r="DES7" s="162"/>
      <c r="DET7" s="162"/>
      <c r="DEU7" s="162"/>
      <c r="DEV7" s="162"/>
      <c r="DEW7" s="162"/>
      <c r="DEX7" s="162"/>
      <c r="DEY7" s="162"/>
      <c r="DEZ7" s="162"/>
      <c r="DFA7" s="162"/>
      <c r="DFB7" s="162"/>
      <c r="DFC7" s="162"/>
      <c r="DFD7" s="162"/>
      <c r="DFE7" s="162"/>
      <c r="DFF7" s="162"/>
      <c r="DFG7" s="162"/>
      <c r="DFH7" s="162"/>
      <c r="DFI7" s="162"/>
      <c r="DFJ7" s="162"/>
      <c r="DFK7" s="162"/>
      <c r="DFL7" s="162"/>
      <c r="DFM7" s="162"/>
      <c r="DFN7" s="162"/>
      <c r="DFO7" s="162"/>
      <c r="DFP7" s="162"/>
      <c r="DFQ7" s="162"/>
      <c r="DFR7" s="162"/>
      <c r="DFS7" s="162"/>
      <c r="DFT7" s="162"/>
      <c r="DFU7" s="162"/>
      <c r="DFV7" s="162"/>
      <c r="DFW7" s="162"/>
      <c r="DFX7" s="162"/>
      <c r="DFY7" s="162"/>
      <c r="DFZ7" s="162"/>
      <c r="DGA7" s="162"/>
      <c r="DGB7" s="162"/>
      <c r="DGC7" s="162"/>
      <c r="DGD7" s="162"/>
      <c r="DGE7" s="162"/>
      <c r="DGF7" s="162"/>
      <c r="DGG7" s="162"/>
      <c r="DGH7" s="162"/>
      <c r="DGI7" s="162"/>
      <c r="DGJ7" s="162"/>
      <c r="DGK7" s="162"/>
      <c r="DGL7" s="162"/>
      <c r="DGM7" s="162"/>
      <c r="DGN7" s="162"/>
      <c r="DGO7" s="162"/>
      <c r="DGP7" s="162"/>
      <c r="DGQ7" s="162"/>
      <c r="DGR7" s="162"/>
      <c r="DGS7" s="162"/>
      <c r="DGT7" s="162"/>
      <c r="DGU7" s="162"/>
      <c r="DGV7" s="162"/>
      <c r="DGW7" s="162"/>
      <c r="DGX7" s="162"/>
      <c r="DGY7" s="162"/>
      <c r="DGZ7" s="162"/>
      <c r="DHA7" s="162"/>
      <c r="DHB7" s="162"/>
      <c r="DHC7" s="162"/>
      <c r="DHD7" s="162"/>
      <c r="DHE7" s="162"/>
      <c r="DHF7" s="162"/>
      <c r="DHG7" s="162"/>
      <c r="DHH7" s="162"/>
      <c r="DHI7" s="162"/>
      <c r="DHJ7" s="162"/>
      <c r="DHK7" s="162"/>
      <c r="DHL7" s="162"/>
      <c r="DHM7" s="162"/>
      <c r="DHN7" s="162"/>
      <c r="DHO7" s="162"/>
      <c r="DHP7" s="162"/>
      <c r="DHQ7" s="162"/>
      <c r="DHR7" s="162"/>
      <c r="DHS7" s="162"/>
      <c r="DHT7" s="162"/>
      <c r="DHU7" s="162"/>
      <c r="DHV7" s="162"/>
      <c r="DHW7" s="162"/>
      <c r="DHX7" s="162"/>
      <c r="DHY7" s="162"/>
      <c r="DHZ7" s="162"/>
      <c r="DIA7" s="162"/>
      <c r="DIB7" s="162"/>
      <c r="DIC7" s="162"/>
      <c r="DID7" s="162"/>
      <c r="DIE7" s="162"/>
      <c r="DIF7" s="162"/>
      <c r="DIG7" s="162"/>
      <c r="DIH7" s="162"/>
      <c r="DII7" s="162"/>
      <c r="DIJ7" s="162"/>
      <c r="DIK7" s="162"/>
      <c r="DIL7" s="162"/>
      <c r="DIM7" s="162"/>
      <c r="DIN7" s="162"/>
      <c r="DIO7" s="162"/>
      <c r="DIP7" s="162"/>
      <c r="DIQ7" s="162"/>
      <c r="DIR7" s="162"/>
      <c r="DIS7" s="162"/>
      <c r="DIT7" s="162"/>
      <c r="DIU7" s="162"/>
      <c r="DIV7" s="162"/>
      <c r="DIW7" s="162"/>
      <c r="DIX7" s="162"/>
      <c r="DIY7" s="162"/>
      <c r="DIZ7" s="162"/>
      <c r="DJA7" s="162"/>
      <c r="DJB7" s="162"/>
      <c r="DJC7" s="162"/>
      <c r="DJD7" s="162"/>
      <c r="DJE7" s="162"/>
      <c r="DJF7" s="162"/>
      <c r="DJG7" s="162"/>
      <c r="DJH7" s="162"/>
      <c r="DJI7" s="162"/>
      <c r="DJJ7" s="162"/>
      <c r="DJK7" s="162"/>
      <c r="DJL7" s="162"/>
      <c r="DJM7" s="162"/>
      <c r="DJN7" s="162"/>
      <c r="DJO7" s="162"/>
      <c r="DJP7" s="162"/>
      <c r="DJQ7" s="162"/>
      <c r="DJR7" s="162"/>
      <c r="DJS7" s="162"/>
      <c r="DJT7" s="162"/>
      <c r="DJU7" s="162"/>
      <c r="DJV7" s="162"/>
      <c r="DJW7" s="162"/>
      <c r="DJX7" s="162"/>
      <c r="DJY7" s="162"/>
      <c r="DJZ7" s="162"/>
      <c r="DKA7" s="162"/>
      <c r="DKB7" s="162"/>
      <c r="DKC7" s="162"/>
      <c r="DKD7" s="162"/>
      <c r="DKE7" s="162"/>
      <c r="DKF7" s="162"/>
      <c r="DKG7" s="162"/>
      <c r="DKH7" s="162"/>
      <c r="DKI7" s="162"/>
      <c r="DKJ7" s="162"/>
      <c r="DKK7" s="162"/>
      <c r="DKL7" s="162"/>
      <c r="DKM7" s="162"/>
      <c r="DKN7" s="162"/>
      <c r="DKO7" s="162"/>
      <c r="DKP7" s="162"/>
      <c r="DKQ7" s="162"/>
      <c r="DKR7" s="162"/>
      <c r="DKS7" s="162"/>
      <c r="DKT7" s="162"/>
      <c r="DKU7" s="162"/>
      <c r="DKV7" s="162"/>
      <c r="DKW7" s="162"/>
      <c r="DKX7" s="162"/>
      <c r="DKY7" s="162"/>
      <c r="DKZ7" s="162"/>
      <c r="DLA7" s="162"/>
      <c r="DLB7" s="162"/>
      <c r="DLC7" s="162"/>
      <c r="DLD7" s="162"/>
      <c r="DLE7" s="162"/>
      <c r="DLF7" s="162"/>
      <c r="DLG7" s="162"/>
      <c r="DLH7" s="162"/>
      <c r="DLI7" s="162"/>
      <c r="DLJ7" s="162"/>
      <c r="DLK7" s="162"/>
      <c r="DLL7" s="162"/>
      <c r="DLM7" s="162"/>
      <c r="DLN7" s="162"/>
      <c r="DLO7" s="162"/>
      <c r="DLP7" s="162"/>
      <c r="DLQ7" s="162"/>
      <c r="DLR7" s="162"/>
      <c r="DLS7" s="162"/>
      <c r="DLT7" s="162"/>
      <c r="DLU7" s="162"/>
      <c r="DLV7" s="162"/>
      <c r="DLW7" s="162"/>
      <c r="DLX7" s="162"/>
      <c r="DLY7" s="162"/>
      <c r="DLZ7" s="162"/>
      <c r="DMA7" s="162"/>
      <c r="DMB7" s="162"/>
      <c r="DMC7" s="162"/>
      <c r="DMD7" s="162"/>
      <c r="DME7" s="162"/>
      <c r="DMF7" s="162"/>
      <c r="DMG7" s="162"/>
      <c r="DMH7" s="162"/>
      <c r="DMI7" s="162"/>
      <c r="DMJ7" s="162"/>
      <c r="DMK7" s="162"/>
      <c r="DML7" s="162"/>
      <c r="DMM7" s="162"/>
      <c r="DMN7" s="162"/>
      <c r="DMO7" s="162"/>
      <c r="DMP7" s="162"/>
      <c r="DMQ7" s="162"/>
      <c r="DMR7" s="162"/>
      <c r="DMS7" s="162"/>
      <c r="DMT7" s="162"/>
      <c r="DMU7" s="162"/>
      <c r="DMV7" s="162"/>
      <c r="DMW7" s="162"/>
      <c r="DMX7" s="162"/>
      <c r="DMY7" s="162"/>
      <c r="DMZ7" s="162"/>
      <c r="DNA7" s="162"/>
      <c r="DNB7" s="162"/>
      <c r="DNC7" s="162"/>
      <c r="DND7" s="162"/>
      <c r="DNE7" s="162"/>
      <c r="DNF7" s="162"/>
      <c r="DNG7" s="162"/>
      <c r="DNH7" s="162"/>
      <c r="DNI7" s="162"/>
      <c r="DNJ7" s="162"/>
      <c r="DNK7" s="162"/>
      <c r="DNL7" s="162"/>
      <c r="DNM7" s="162"/>
      <c r="DNN7" s="162"/>
      <c r="DNO7" s="162"/>
      <c r="DNP7" s="162"/>
      <c r="DNQ7" s="162"/>
      <c r="DNR7" s="162"/>
      <c r="DNS7" s="162"/>
      <c r="DNT7" s="162"/>
      <c r="DNU7" s="162"/>
      <c r="DNV7" s="162"/>
      <c r="DNW7" s="162"/>
      <c r="DNX7" s="162"/>
      <c r="DNY7" s="162"/>
      <c r="DNZ7" s="162"/>
      <c r="DOA7" s="162"/>
      <c r="DOB7" s="162"/>
      <c r="DOC7" s="162"/>
      <c r="DOD7" s="162"/>
      <c r="DOE7" s="162"/>
      <c r="DOF7" s="162"/>
      <c r="DOG7" s="162"/>
      <c r="DOH7" s="162"/>
      <c r="DOI7" s="162"/>
      <c r="DOJ7" s="162"/>
      <c r="DOK7" s="162"/>
      <c r="DOL7" s="162"/>
      <c r="DOM7" s="162"/>
      <c r="DON7" s="162"/>
      <c r="DOO7" s="162"/>
      <c r="DOP7" s="162"/>
      <c r="DOQ7" s="162"/>
      <c r="DOR7" s="162"/>
      <c r="DOS7" s="162"/>
      <c r="DOT7" s="162"/>
      <c r="DOU7" s="162"/>
      <c r="DOV7" s="162"/>
      <c r="DOW7" s="162"/>
      <c r="DOX7" s="162"/>
      <c r="DOY7" s="162"/>
      <c r="DOZ7" s="162"/>
      <c r="DPA7" s="162"/>
      <c r="DPB7" s="162"/>
      <c r="DPC7" s="162"/>
      <c r="DPD7" s="162"/>
      <c r="DPE7" s="162"/>
      <c r="DPF7" s="162"/>
      <c r="DPG7" s="162"/>
      <c r="DPH7" s="162"/>
      <c r="DPI7" s="162"/>
      <c r="DPJ7" s="162"/>
      <c r="DPK7" s="162"/>
      <c r="DPL7" s="162"/>
      <c r="DPM7" s="162"/>
      <c r="DPN7" s="162"/>
      <c r="DPO7" s="162"/>
      <c r="DPP7" s="162"/>
      <c r="DPQ7" s="162"/>
      <c r="DPR7" s="162"/>
      <c r="DPS7" s="162"/>
      <c r="DPT7" s="162"/>
      <c r="DPU7" s="162"/>
      <c r="DPV7" s="162"/>
      <c r="DPW7" s="162"/>
      <c r="DPX7" s="162"/>
      <c r="DPY7" s="162"/>
      <c r="DPZ7" s="162"/>
      <c r="DQA7" s="162"/>
      <c r="DQB7" s="162"/>
      <c r="DQC7" s="162"/>
      <c r="DQD7" s="162"/>
      <c r="DQE7" s="162"/>
      <c r="DQF7" s="162"/>
      <c r="DQG7" s="162"/>
      <c r="DQH7" s="162"/>
      <c r="DQI7" s="162"/>
      <c r="DQJ7" s="162"/>
      <c r="DQK7" s="162"/>
      <c r="DQL7" s="162"/>
      <c r="DQM7" s="162"/>
      <c r="DQN7" s="162"/>
      <c r="DQO7" s="162"/>
      <c r="DQP7" s="162"/>
      <c r="DQQ7" s="162"/>
      <c r="DQR7" s="162"/>
      <c r="DQS7" s="162"/>
      <c r="DQT7" s="162"/>
      <c r="DQU7" s="162"/>
      <c r="DQV7" s="162"/>
      <c r="DQW7" s="162"/>
      <c r="DQX7" s="162"/>
      <c r="DQY7" s="162"/>
      <c r="DQZ7" s="162"/>
      <c r="DRA7" s="162"/>
      <c r="DRB7" s="162"/>
      <c r="DRC7" s="162"/>
      <c r="DRD7" s="162"/>
      <c r="DRE7" s="162"/>
      <c r="DRF7" s="162"/>
      <c r="DRG7" s="162"/>
      <c r="DRH7" s="162"/>
      <c r="DRI7" s="162"/>
      <c r="DRJ7" s="162"/>
      <c r="DRK7" s="162"/>
      <c r="DRL7" s="162"/>
      <c r="DRM7" s="162"/>
      <c r="DRN7" s="162"/>
      <c r="DRO7" s="162"/>
      <c r="DRP7" s="162"/>
      <c r="DRQ7" s="162"/>
      <c r="DRR7" s="162"/>
      <c r="DRS7" s="162"/>
      <c r="DRT7" s="162"/>
      <c r="DRU7" s="162"/>
      <c r="DRV7" s="162"/>
      <c r="DRW7" s="162"/>
      <c r="DRX7" s="162"/>
      <c r="DRY7" s="162"/>
      <c r="DRZ7" s="162"/>
      <c r="DSA7" s="162"/>
      <c r="DSB7" s="162"/>
      <c r="DSC7" s="162"/>
      <c r="DSD7" s="162"/>
      <c r="DSE7" s="162"/>
      <c r="DSF7" s="162"/>
      <c r="DSG7" s="162"/>
      <c r="DSH7" s="162"/>
      <c r="DSI7" s="162"/>
      <c r="DSJ7" s="162"/>
      <c r="DSK7" s="162"/>
      <c r="DSL7" s="162"/>
      <c r="DSM7" s="162"/>
      <c r="DSN7" s="162"/>
      <c r="DSO7" s="162"/>
      <c r="DSP7" s="162"/>
      <c r="DSQ7" s="162"/>
      <c r="DSR7" s="162"/>
      <c r="DSS7" s="162"/>
      <c r="DST7" s="162"/>
      <c r="DSU7" s="162"/>
      <c r="DSV7" s="162"/>
      <c r="DSW7" s="162"/>
      <c r="DSX7" s="162"/>
      <c r="DSY7" s="162"/>
      <c r="DSZ7" s="162"/>
      <c r="DTA7" s="162"/>
      <c r="DTB7" s="162"/>
      <c r="DTC7" s="162"/>
      <c r="DTD7" s="162"/>
      <c r="DTE7" s="162"/>
      <c r="DTF7" s="162"/>
      <c r="DTG7" s="162"/>
      <c r="DTH7" s="162"/>
      <c r="DTI7" s="162"/>
      <c r="DTJ7" s="162"/>
      <c r="DTK7" s="162"/>
      <c r="DTL7" s="162"/>
      <c r="DTM7" s="162"/>
      <c r="DTN7" s="162"/>
      <c r="DTO7" s="162"/>
      <c r="DTP7" s="162"/>
      <c r="DTQ7" s="162"/>
      <c r="DTR7" s="162"/>
      <c r="DTS7" s="162"/>
      <c r="DTT7" s="162"/>
      <c r="DTU7" s="162"/>
      <c r="DTV7" s="162"/>
      <c r="DTW7" s="162"/>
      <c r="DTX7" s="162"/>
      <c r="DTY7" s="162"/>
      <c r="DTZ7" s="162"/>
      <c r="DUA7" s="162"/>
      <c r="DUB7" s="162"/>
      <c r="DUC7" s="162"/>
      <c r="DUD7" s="162"/>
      <c r="DUE7" s="162"/>
      <c r="DUF7" s="162"/>
      <c r="DUG7" s="162"/>
      <c r="DUH7" s="162"/>
      <c r="DUI7" s="162"/>
      <c r="DUJ7" s="162"/>
      <c r="DUK7" s="162"/>
      <c r="DUL7" s="162"/>
      <c r="DUM7" s="162"/>
      <c r="DUN7" s="162"/>
      <c r="DUO7" s="162"/>
      <c r="DUP7" s="162"/>
      <c r="DUQ7" s="162"/>
      <c r="DUR7" s="162"/>
      <c r="DUS7" s="162"/>
      <c r="DUT7" s="162"/>
      <c r="DUU7" s="162"/>
      <c r="DUV7" s="162"/>
      <c r="DUW7" s="162"/>
      <c r="DUX7" s="162"/>
      <c r="DUY7" s="162"/>
      <c r="DUZ7" s="162"/>
      <c r="DVA7" s="162"/>
      <c r="DVB7" s="162"/>
      <c r="DVC7" s="162"/>
      <c r="DVD7" s="162"/>
      <c r="DVE7" s="162"/>
      <c r="DVF7" s="162"/>
      <c r="DVG7" s="162"/>
      <c r="DVH7" s="162"/>
      <c r="DVI7" s="162"/>
      <c r="DVJ7" s="162"/>
      <c r="DVK7" s="162"/>
      <c r="DVL7" s="162"/>
      <c r="DVM7" s="162"/>
      <c r="DVN7" s="162"/>
      <c r="DVO7" s="162"/>
      <c r="DVP7" s="162"/>
      <c r="DVQ7" s="162"/>
      <c r="DVR7" s="162"/>
      <c r="DVS7" s="162"/>
      <c r="DVT7" s="162"/>
      <c r="DVU7" s="162"/>
      <c r="DVV7" s="162"/>
      <c r="DVW7" s="162"/>
      <c r="DVX7" s="162"/>
      <c r="DVY7" s="162"/>
      <c r="DVZ7" s="162"/>
      <c r="DWA7" s="162"/>
      <c r="DWB7" s="162"/>
      <c r="DWC7" s="162"/>
      <c r="DWD7" s="162"/>
      <c r="DWE7" s="162"/>
      <c r="DWF7" s="162"/>
      <c r="DWG7" s="162"/>
      <c r="DWH7" s="162"/>
      <c r="DWI7" s="162"/>
      <c r="DWJ7" s="162"/>
      <c r="DWK7" s="162"/>
      <c r="DWL7" s="162"/>
      <c r="DWM7" s="162"/>
      <c r="DWN7" s="162"/>
      <c r="DWO7" s="162"/>
      <c r="DWP7" s="162"/>
      <c r="DWQ7" s="162"/>
      <c r="DWR7" s="162"/>
      <c r="DWS7" s="162"/>
      <c r="DWT7" s="162"/>
      <c r="DWU7" s="162"/>
      <c r="DWV7" s="162"/>
      <c r="DWW7" s="162"/>
      <c r="DWX7" s="162"/>
      <c r="DWY7" s="162"/>
      <c r="DWZ7" s="162"/>
      <c r="DXA7" s="162"/>
      <c r="DXB7" s="162"/>
      <c r="DXC7" s="162"/>
      <c r="DXD7" s="162"/>
      <c r="DXE7" s="162"/>
      <c r="DXF7" s="162"/>
      <c r="DXG7" s="162"/>
      <c r="DXH7" s="162"/>
      <c r="DXI7" s="162"/>
      <c r="DXJ7" s="162"/>
      <c r="DXK7" s="162"/>
      <c r="DXL7" s="162"/>
      <c r="DXM7" s="162"/>
      <c r="DXN7" s="162"/>
      <c r="DXO7" s="162"/>
      <c r="DXP7" s="162"/>
      <c r="DXQ7" s="162"/>
      <c r="DXR7" s="162"/>
      <c r="DXS7" s="162"/>
      <c r="DXT7" s="162"/>
      <c r="DXU7" s="162"/>
      <c r="DXV7" s="162"/>
      <c r="DXW7" s="162"/>
      <c r="DXX7" s="162"/>
      <c r="DXY7" s="162"/>
      <c r="DXZ7" s="162"/>
      <c r="DYA7" s="162"/>
      <c r="DYB7" s="162"/>
      <c r="DYC7" s="162"/>
      <c r="DYD7" s="162"/>
      <c r="DYE7" s="162"/>
      <c r="DYF7" s="162"/>
      <c r="DYG7" s="162"/>
      <c r="DYH7" s="162"/>
      <c r="DYI7" s="162"/>
      <c r="DYJ7" s="162"/>
      <c r="DYK7" s="162"/>
      <c r="DYL7" s="162"/>
      <c r="DYM7" s="162"/>
      <c r="DYN7" s="162"/>
      <c r="DYO7" s="162"/>
      <c r="DYP7" s="162"/>
      <c r="DYQ7" s="162"/>
      <c r="DYR7" s="162"/>
      <c r="DYS7" s="162"/>
      <c r="DYT7" s="162"/>
      <c r="DYU7" s="162"/>
      <c r="DYV7" s="162"/>
      <c r="DYW7" s="162"/>
      <c r="DYX7" s="162"/>
      <c r="DYY7" s="162"/>
      <c r="DYZ7" s="162"/>
      <c r="DZA7" s="162"/>
      <c r="DZB7" s="162"/>
      <c r="DZC7" s="162"/>
      <c r="DZD7" s="162"/>
      <c r="DZE7" s="162"/>
      <c r="DZF7" s="162"/>
      <c r="DZG7" s="162"/>
      <c r="DZH7" s="162"/>
      <c r="DZI7" s="162"/>
      <c r="DZJ7" s="162"/>
      <c r="DZK7" s="162"/>
      <c r="DZL7" s="162"/>
      <c r="DZM7" s="162"/>
      <c r="DZN7" s="162"/>
      <c r="DZO7" s="162"/>
      <c r="DZP7" s="162"/>
      <c r="DZQ7" s="162"/>
      <c r="DZR7" s="162"/>
      <c r="DZS7" s="162"/>
      <c r="DZT7" s="162"/>
      <c r="DZU7" s="162"/>
      <c r="DZV7" s="162"/>
      <c r="DZW7" s="162"/>
      <c r="DZX7" s="162"/>
      <c r="DZY7" s="162"/>
      <c r="DZZ7" s="162"/>
      <c r="EAA7" s="162"/>
      <c r="EAB7" s="162"/>
      <c r="EAC7" s="162"/>
      <c r="EAD7" s="162"/>
      <c r="EAE7" s="162"/>
      <c r="EAF7" s="162"/>
      <c r="EAG7" s="162"/>
      <c r="EAH7" s="162"/>
      <c r="EAI7" s="162"/>
      <c r="EAJ7" s="162"/>
      <c r="EAK7" s="162"/>
      <c r="EAL7" s="162"/>
      <c r="EAM7" s="162"/>
      <c r="EAN7" s="162"/>
      <c r="EAO7" s="162"/>
      <c r="EAP7" s="162"/>
      <c r="EAQ7" s="162"/>
      <c r="EAR7" s="162"/>
      <c r="EAS7" s="162"/>
      <c r="EAT7" s="162"/>
      <c r="EAU7" s="162"/>
      <c r="EAV7" s="162"/>
      <c r="EAW7" s="162"/>
      <c r="EAX7" s="162"/>
      <c r="EAY7" s="162"/>
      <c r="EAZ7" s="162"/>
      <c r="EBA7" s="162"/>
      <c r="EBB7" s="162"/>
      <c r="EBC7" s="162"/>
      <c r="EBD7" s="162"/>
      <c r="EBE7" s="162"/>
      <c r="EBF7" s="162"/>
      <c r="EBG7" s="162"/>
      <c r="EBH7" s="162"/>
      <c r="EBI7" s="162"/>
      <c r="EBJ7" s="162"/>
      <c r="EBK7" s="162"/>
      <c r="EBL7" s="162"/>
      <c r="EBM7" s="162"/>
      <c r="EBN7" s="162"/>
      <c r="EBO7" s="162"/>
      <c r="EBP7" s="162"/>
      <c r="EBQ7" s="162"/>
      <c r="EBR7" s="162"/>
      <c r="EBS7" s="162"/>
      <c r="EBT7" s="162"/>
      <c r="EBU7" s="162"/>
      <c r="EBV7" s="162"/>
      <c r="EBW7" s="162"/>
      <c r="EBX7" s="162"/>
      <c r="EBY7" s="162"/>
      <c r="EBZ7" s="162"/>
      <c r="ECA7" s="162"/>
      <c r="ECB7" s="162"/>
      <c r="ECC7" s="162"/>
      <c r="ECD7" s="162"/>
      <c r="ECE7" s="162"/>
      <c r="ECF7" s="162"/>
      <c r="ECG7" s="162"/>
      <c r="ECH7" s="162"/>
      <c r="ECI7" s="162"/>
      <c r="ECJ7" s="162"/>
      <c r="ECK7" s="162"/>
      <c r="ECL7" s="162"/>
      <c r="ECM7" s="162"/>
      <c r="ECN7" s="162"/>
      <c r="ECO7" s="162"/>
      <c r="ECP7" s="162"/>
      <c r="ECQ7" s="162"/>
      <c r="ECR7" s="162"/>
      <c r="ECS7" s="162"/>
      <c r="ECT7" s="162"/>
      <c r="ECU7" s="162"/>
      <c r="ECV7" s="162"/>
      <c r="ECW7" s="162"/>
      <c r="ECX7" s="162"/>
      <c r="ECY7" s="162"/>
      <c r="ECZ7" s="162"/>
      <c r="EDA7" s="162"/>
      <c r="EDB7" s="162"/>
      <c r="EDC7" s="162"/>
      <c r="EDD7" s="162"/>
      <c r="EDE7" s="162"/>
      <c r="EDF7" s="162"/>
      <c r="EDG7" s="162"/>
      <c r="EDH7" s="162"/>
      <c r="EDI7" s="162"/>
      <c r="EDJ7" s="162"/>
      <c r="EDK7" s="162"/>
      <c r="EDL7" s="162"/>
      <c r="EDM7" s="162"/>
      <c r="EDN7" s="162"/>
      <c r="EDO7" s="162"/>
      <c r="EDP7" s="162"/>
      <c r="EDQ7" s="162"/>
      <c r="EDR7" s="162"/>
      <c r="EDS7" s="162"/>
      <c r="EDT7" s="162"/>
      <c r="EDU7" s="162"/>
      <c r="EDV7" s="162"/>
      <c r="EDW7" s="162"/>
      <c r="EDX7" s="162"/>
      <c r="EDY7" s="162"/>
      <c r="EDZ7" s="162"/>
      <c r="EEA7" s="162"/>
      <c r="EEB7" s="162"/>
      <c r="EEC7" s="162"/>
      <c r="EED7" s="162"/>
      <c r="EEE7" s="162"/>
      <c r="EEF7" s="162"/>
      <c r="EEG7" s="162"/>
      <c r="EEH7" s="162"/>
      <c r="EEI7" s="162"/>
      <c r="EEJ7" s="162"/>
      <c r="EEK7" s="162"/>
      <c r="EEL7" s="162"/>
      <c r="EEM7" s="162"/>
      <c r="EEN7" s="162"/>
      <c r="EEO7" s="162"/>
      <c r="EEP7" s="162"/>
      <c r="EEQ7" s="162"/>
      <c r="EER7" s="162"/>
      <c r="EES7" s="162"/>
      <c r="EET7" s="162"/>
      <c r="EEU7" s="162"/>
      <c r="EEV7" s="162"/>
      <c r="EEW7" s="162"/>
      <c r="EEX7" s="162"/>
      <c r="EEY7" s="162"/>
      <c r="EEZ7" s="162"/>
      <c r="EFA7" s="162"/>
      <c r="EFB7" s="162"/>
      <c r="EFC7" s="162"/>
      <c r="EFD7" s="162"/>
      <c r="EFE7" s="162"/>
      <c r="EFF7" s="162"/>
      <c r="EFG7" s="162"/>
      <c r="EFH7" s="162"/>
      <c r="EFI7" s="162"/>
      <c r="EFJ7" s="162"/>
      <c r="EFK7" s="162"/>
      <c r="EFL7" s="162"/>
      <c r="EFM7" s="162"/>
      <c r="EFN7" s="162"/>
      <c r="EFO7" s="162"/>
      <c r="EFP7" s="162"/>
      <c r="EFQ7" s="162"/>
      <c r="EFR7" s="162"/>
      <c r="EFS7" s="162"/>
      <c r="EFT7" s="162"/>
      <c r="EFU7" s="162"/>
      <c r="EFV7" s="162"/>
      <c r="EFW7" s="162"/>
      <c r="EFX7" s="162"/>
      <c r="EFY7" s="162"/>
      <c r="EFZ7" s="162"/>
      <c r="EGA7" s="162"/>
      <c r="EGB7" s="162"/>
      <c r="EGC7" s="162"/>
      <c r="EGD7" s="162"/>
      <c r="EGE7" s="162"/>
      <c r="EGF7" s="162"/>
      <c r="EGG7" s="162"/>
      <c r="EGH7" s="162"/>
      <c r="EGI7" s="162"/>
      <c r="EGJ7" s="162"/>
      <c r="EGK7" s="162"/>
      <c r="EGL7" s="162"/>
      <c r="EGM7" s="162"/>
      <c r="EGN7" s="162"/>
      <c r="EGO7" s="162"/>
      <c r="EGP7" s="162"/>
      <c r="EGQ7" s="162"/>
      <c r="EGR7" s="162"/>
      <c r="EGS7" s="162"/>
      <c r="EGT7" s="162"/>
      <c r="EGU7" s="162"/>
      <c r="EGV7" s="162"/>
      <c r="EGW7" s="162"/>
      <c r="EGX7" s="162"/>
      <c r="EGY7" s="162"/>
      <c r="EGZ7" s="162"/>
      <c r="EHA7" s="162"/>
      <c r="EHB7" s="162"/>
      <c r="EHC7" s="162"/>
      <c r="EHD7" s="162"/>
      <c r="EHE7" s="162"/>
      <c r="EHF7" s="162"/>
      <c r="EHG7" s="162"/>
      <c r="EHH7" s="162"/>
      <c r="EHI7" s="162"/>
      <c r="EHJ7" s="162"/>
      <c r="EHK7" s="162"/>
      <c r="EHL7" s="162"/>
      <c r="EHM7" s="162"/>
      <c r="EHN7" s="162"/>
      <c r="EHO7" s="162"/>
      <c r="EHP7" s="162"/>
      <c r="EHQ7" s="162"/>
      <c r="EHR7" s="162"/>
      <c r="EHS7" s="162"/>
      <c r="EHT7" s="162"/>
      <c r="EHU7" s="162"/>
      <c r="EHV7" s="162"/>
      <c r="EHW7" s="162"/>
      <c r="EHX7" s="162"/>
      <c r="EHY7" s="162"/>
      <c r="EHZ7" s="162"/>
      <c r="EIA7" s="162"/>
      <c r="EIB7" s="162"/>
      <c r="EIC7" s="162"/>
      <c r="EID7" s="162"/>
      <c r="EIE7" s="162"/>
      <c r="EIF7" s="162"/>
      <c r="EIG7" s="162"/>
      <c r="EIH7" s="162"/>
      <c r="EII7" s="162"/>
      <c r="EIJ7" s="162"/>
      <c r="EIK7" s="162"/>
      <c r="EIL7" s="162"/>
      <c r="EIM7" s="162"/>
      <c r="EIN7" s="162"/>
      <c r="EIO7" s="162"/>
      <c r="EIP7" s="162"/>
      <c r="EIQ7" s="162"/>
      <c r="EIR7" s="162"/>
      <c r="EIS7" s="162"/>
      <c r="EIT7" s="162"/>
      <c r="EIU7" s="162"/>
      <c r="EIV7" s="162"/>
      <c r="EIW7" s="162"/>
      <c r="EIX7" s="162"/>
      <c r="EIY7" s="162"/>
      <c r="EIZ7" s="162"/>
      <c r="EJA7" s="162"/>
      <c r="EJB7" s="162"/>
      <c r="EJC7" s="162"/>
      <c r="EJD7" s="162"/>
      <c r="EJE7" s="162"/>
      <c r="EJF7" s="162"/>
      <c r="EJG7" s="162"/>
      <c r="EJH7" s="162"/>
      <c r="EJI7" s="162"/>
      <c r="EJJ7" s="162"/>
      <c r="EJK7" s="162"/>
      <c r="EJL7" s="162"/>
      <c r="EJM7" s="162"/>
      <c r="EJN7" s="162"/>
      <c r="EJO7" s="162"/>
      <c r="EJP7" s="162"/>
      <c r="EJQ7" s="162"/>
      <c r="EJR7" s="162"/>
      <c r="EJS7" s="162"/>
      <c r="EJT7" s="162"/>
      <c r="EJU7" s="162"/>
      <c r="EJV7" s="162"/>
      <c r="EJW7" s="162"/>
      <c r="EJX7" s="162"/>
      <c r="EJY7" s="162"/>
      <c r="EJZ7" s="162"/>
      <c r="EKA7" s="162"/>
      <c r="EKB7" s="162"/>
      <c r="EKC7" s="162"/>
      <c r="EKD7" s="162"/>
      <c r="EKE7" s="162"/>
      <c r="EKF7" s="162"/>
      <c r="EKG7" s="162"/>
      <c r="EKH7" s="162"/>
      <c r="EKI7" s="162"/>
      <c r="EKJ7" s="162"/>
      <c r="EKK7" s="162"/>
      <c r="EKL7" s="162"/>
      <c r="EKM7" s="162"/>
      <c r="EKN7" s="162"/>
      <c r="EKO7" s="162"/>
      <c r="EKP7" s="162"/>
      <c r="EKQ7" s="162"/>
      <c r="EKR7" s="162"/>
      <c r="EKS7" s="162"/>
      <c r="EKT7" s="162"/>
      <c r="EKU7" s="162"/>
      <c r="EKV7" s="162"/>
      <c r="EKW7" s="162"/>
      <c r="EKX7" s="162"/>
      <c r="EKY7" s="162"/>
      <c r="EKZ7" s="162"/>
      <c r="ELA7" s="162"/>
      <c r="ELB7" s="162"/>
      <c r="ELC7" s="162"/>
      <c r="ELD7" s="162"/>
      <c r="ELE7" s="162"/>
      <c r="ELF7" s="162"/>
      <c r="ELG7" s="162"/>
      <c r="ELH7" s="162"/>
      <c r="ELI7" s="162"/>
      <c r="ELJ7" s="162"/>
      <c r="ELK7" s="162"/>
      <c r="ELL7" s="162"/>
      <c r="ELM7" s="162"/>
      <c r="ELN7" s="162"/>
      <c r="ELO7" s="162"/>
      <c r="ELP7" s="162"/>
      <c r="ELQ7" s="162"/>
      <c r="ELR7" s="162"/>
      <c r="ELS7" s="162"/>
      <c r="ELT7" s="162"/>
      <c r="ELU7" s="162"/>
      <c r="ELV7" s="162"/>
      <c r="ELW7" s="162"/>
      <c r="ELX7" s="162"/>
      <c r="ELY7" s="162"/>
      <c r="ELZ7" s="162"/>
      <c r="EMA7" s="162"/>
      <c r="EMB7" s="162"/>
      <c r="EMC7" s="162"/>
      <c r="EMD7" s="162"/>
      <c r="EME7" s="162"/>
      <c r="EMF7" s="162"/>
      <c r="EMG7" s="162"/>
      <c r="EMH7" s="162"/>
      <c r="EMI7" s="162"/>
      <c r="EMJ7" s="162"/>
      <c r="EMK7" s="162"/>
      <c r="EML7" s="162"/>
      <c r="EMM7" s="162"/>
      <c r="EMN7" s="162"/>
      <c r="EMO7" s="162"/>
      <c r="EMP7" s="162"/>
      <c r="EMQ7" s="162"/>
      <c r="EMR7" s="162"/>
      <c r="EMS7" s="162"/>
      <c r="EMT7" s="162"/>
      <c r="EMU7" s="162"/>
      <c r="EMV7" s="162"/>
      <c r="EMW7" s="162"/>
      <c r="EMX7" s="162"/>
      <c r="EMY7" s="162"/>
      <c r="EMZ7" s="162"/>
      <c r="ENA7" s="162"/>
      <c r="ENB7" s="162"/>
      <c r="ENC7" s="162"/>
      <c r="END7" s="162"/>
      <c r="ENE7" s="162"/>
      <c r="ENF7" s="162"/>
      <c r="ENG7" s="162"/>
      <c r="ENH7" s="162"/>
      <c r="ENI7" s="162"/>
      <c r="ENJ7" s="162"/>
      <c r="ENK7" s="162"/>
      <c r="ENL7" s="162"/>
      <c r="ENM7" s="162"/>
      <c r="ENN7" s="162"/>
      <c r="ENO7" s="162"/>
      <c r="ENP7" s="162"/>
      <c r="ENQ7" s="162"/>
      <c r="ENR7" s="162"/>
      <c r="ENS7" s="162"/>
      <c r="ENT7" s="162"/>
      <c r="ENU7" s="162"/>
      <c r="ENV7" s="162"/>
      <c r="ENW7" s="162"/>
      <c r="ENX7" s="162"/>
      <c r="ENY7" s="162"/>
      <c r="ENZ7" s="162"/>
      <c r="EOA7" s="162"/>
      <c r="EOB7" s="162"/>
      <c r="EOC7" s="162"/>
      <c r="EOD7" s="162"/>
      <c r="EOE7" s="162"/>
      <c r="EOF7" s="162"/>
      <c r="EOG7" s="162"/>
      <c r="EOH7" s="162"/>
      <c r="EOI7" s="162"/>
      <c r="EOJ7" s="162"/>
      <c r="EOK7" s="162"/>
      <c r="EOL7" s="162"/>
      <c r="EOM7" s="162"/>
      <c r="EON7" s="162"/>
      <c r="EOO7" s="162"/>
      <c r="EOP7" s="162"/>
      <c r="EOQ7" s="162"/>
      <c r="EOR7" s="162"/>
      <c r="EOS7" s="162"/>
      <c r="EOT7" s="162"/>
      <c r="EOU7" s="162"/>
      <c r="EOV7" s="162"/>
      <c r="EOW7" s="162"/>
      <c r="EOX7" s="162"/>
      <c r="EOY7" s="162"/>
      <c r="EOZ7" s="162"/>
      <c r="EPA7" s="162"/>
      <c r="EPB7" s="162"/>
      <c r="EPC7" s="162"/>
      <c r="EPD7" s="162"/>
      <c r="EPE7" s="162"/>
      <c r="EPF7" s="162"/>
      <c r="EPG7" s="162"/>
      <c r="EPH7" s="162"/>
      <c r="EPI7" s="162"/>
      <c r="EPJ7" s="162"/>
      <c r="EPK7" s="162"/>
      <c r="EPL7" s="162"/>
      <c r="EPM7" s="162"/>
      <c r="EPN7" s="162"/>
      <c r="EPO7" s="162"/>
      <c r="EPP7" s="162"/>
      <c r="EPQ7" s="162"/>
      <c r="EPR7" s="162"/>
      <c r="EPS7" s="162"/>
      <c r="EPT7" s="162"/>
      <c r="EPU7" s="162"/>
      <c r="EPV7" s="162"/>
      <c r="EPW7" s="162"/>
      <c r="EPX7" s="162"/>
      <c r="EPY7" s="162"/>
      <c r="EPZ7" s="162"/>
      <c r="EQA7" s="162"/>
      <c r="EQB7" s="162"/>
      <c r="EQC7" s="162"/>
      <c r="EQD7" s="162"/>
      <c r="EQE7" s="162"/>
      <c r="EQF7" s="162"/>
      <c r="EQG7" s="162"/>
      <c r="EQH7" s="162"/>
      <c r="EQI7" s="162"/>
      <c r="EQJ7" s="162"/>
      <c r="EQK7" s="162"/>
      <c r="EQL7" s="162"/>
      <c r="EQM7" s="162"/>
      <c r="EQN7" s="162"/>
      <c r="EQO7" s="162"/>
      <c r="EQP7" s="162"/>
      <c r="EQQ7" s="162"/>
      <c r="EQR7" s="162"/>
      <c r="EQS7" s="162"/>
      <c r="EQT7" s="162"/>
      <c r="EQU7" s="162"/>
      <c r="EQV7" s="162"/>
      <c r="EQW7" s="162"/>
      <c r="EQX7" s="162"/>
      <c r="EQY7" s="162"/>
      <c r="EQZ7" s="162"/>
      <c r="ERA7" s="162"/>
      <c r="ERB7" s="162"/>
      <c r="ERC7" s="162"/>
      <c r="ERD7" s="162"/>
      <c r="ERE7" s="162"/>
      <c r="ERF7" s="162"/>
      <c r="ERG7" s="162"/>
      <c r="ERH7" s="162"/>
      <c r="ERI7" s="162"/>
      <c r="ERJ7" s="162"/>
      <c r="ERK7" s="162"/>
      <c r="ERL7" s="162"/>
      <c r="ERM7" s="162"/>
      <c r="ERN7" s="162"/>
      <c r="ERO7" s="162"/>
      <c r="ERP7" s="162"/>
      <c r="ERQ7" s="162"/>
      <c r="ERR7" s="162"/>
      <c r="ERS7" s="162"/>
      <c r="ERT7" s="162"/>
      <c r="ERU7" s="162"/>
      <c r="ERV7" s="162"/>
      <c r="ERW7" s="162"/>
      <c r="ERX7" s="162"/>
      <c r="ERY7" s="162"/>
      <c r="ERZ7" s="162"/>
      <c r="ESA7" s="162"/>
      <c r="ESB7" s="162"/>
      <c r="ESC7" s="162"/>
      <c r="ESD7" s="162"/>
      <c r="ESE7" s="162"/>
      <c r="ESF7" s="162"/>
      <c r="ESG7" s="162"/>
      <c r="ESH7" s="162"/>
      <c r="ESI7" s="162"/>
      <c r="ESJ7" s="162"/>
      <c r="ESK7" s="162"/>
      <c r="ESL7" s="162"/>
      <c r="ESM7" s="162"/>
      <c r="ESN7" s="162"/>
      <c r="ESO7" s="162"/>
      <c r="ESP7" s="162"/>
      <c r="ESQ7" s="162"/>
      <c r="ESR7" s="162"/>
      <c r="ESS7" s="162"/>
      <c r="EST7" s="162"/>
      <c r="ESU7" s="162"/>
      <c r="ESV7" s="162"/>
      <c r="ESW7" s="162"/>
      <c r="ESX7" s="162"/>
      <c r="ESY7" s="162"/>
      <c r="ESZ7" s="162"/>
      <c r="ETA7" s="162"/>
      <c r="ETB7" s="162"/>
      <c r="ETC7" s="162"/>
      <c r="ETD7" s="162"/>
      <c r="ETE7" s="162"/>
      <c r="ETF7" s="162"/>
      <c r="ETG7" s="162"/>
      <c r="ETH7" s="162"/>
      <c r="ETI7" s="162"/>
      <c r="ETJ7" s="162"/>
      <c r="ETK7" s="162"/>
      <c r="ETL7" s="162"/>
      <c r="ETM7" s="162"/>
      <c r="ETN7" s="162"/>
      <c r="ETO7" s="162"/>
      <c r="ETP7" s="162"/>
      <c r="ETQ7" s="162"/>
      <c r="ETR7" s="162"/>
      <c r="ETS7" s="162"/>
      <c r="ETT7" s="162"/>
      <c r="ETU7" s="162"/>
      <c r="ETV7" s="162"/>
      <c r="ETW7" s="162"/>
      <c r="ETX7" s="162"/>
      <c r="ETY7" s="162"/>
      <c r="ETZ7" s="162"/>
      <c r="EUA7" s="162"/>
      <c r="EUB7" s="162"/>
      <c r="EUC7" s="162"/>
      <c r="EUD7" s="162"/>
      <c r="EUE7" s="162"/>
      <c r="EUF7" s="162"/>
      <c r="EUG7" s="162"/>
      <c r="EUH7" s="162"/>
      <c r="EUI7" s="162"/>
      <c r="EUJ7" s="162"/>
      <c r="EUK7" s="162"/>
      <c r="EUL7" s="162"/>
      <c r="EUM7" s="162"/>
      <c r="EUN7" s="162"/>
      <c r="EUO7" s="162"/>
      <c r="EUP7" s="162"/>
      <c r="EUQ7" s="162"/>
      <c r="EUR7" s="162"/>
      <c r="EUS7" s="162"/>
      <c r="EUT7" s="162"/>
      <c r="EUU7" s="162"/>
      <c r="EUV7" s="162"/>
      <c r="EUW7" s="162"/>
      <c r="EUX7" s="162"/>
      <c r="EUY7" s="162"/>
      <c r="EUZ7" s="162"/>
      <c r="EVA7" s="162"/>
      <c r="EVB7" s="162"/>
      <c r="EVC7" s="162"/>
      <c r="EVD7" s="162"/>
      <c r="EVE7" s="162"/>
      <c r="EVF7" s="162"/>
      <c r="EVG7" s="162"/>
      <c r="EVH7" s="162"/>
      <c r="EVI7" s="162"/>
      <c r="EVJ7" s="162"/>
      <c r="EVK7" s="162"/>
      <c r="EVL7" s="162"/>
      <c r="EVM7" s="162"/>
      <c r="EVN7" s="162"/>
      <c r="EVO7" s="162"/>
      <c r="EVP7" s="162"/>
      <c r="EVQ7" s="162"/>
      <c r="EVR7" s="162"/>
      <c r="EVS7" s="162"/>
      <c r="EVT7" s="162"/>
      <c r="EVU7" s="162"/>
      <c r="EVV7" s="162"/>
      <c r="EVW7" s="162"/>
      <c r="EVX7" s="162"/>
      <c r="EVY7" s="162"/>
      <c r="EVZ7" s="162"/>
      <c r="EWA7" s="162"/>
      <c r="EWB7" s="162"/>
      <c r="EWC7" s="162"/>
      <c r="EWD7" s="162"/>
      <c r="EWE7" s="162"/>
      <c r="EWF7" s="162"/>
      <c r="EWG7" s="162"/>
      <c r="EWH7" s="162"/>
      <c r="EWI7" s="162"/>
      <c r="EWJ7" s="162"/>
      <c r="EWK7" s="162"/>
      <c r="EWL7" s="162"/>
      <c r="EWM7" s="162"/>
      <c r="EWN7" s="162"/>
      <c r="EWO7" s="162"/>
      <c r="EWP7" s="162"/>
      <c r="EWQ7" s="162"/>
      <c r="EWR7" s="162"/>
      <c r="EWS7" s="162"/>
      <c r="EWT7" s="162"/>
      <c r="EWU7" s="162"/>
      <c r="EWV7" s="162"/>
      <c r="EWW7" s="162"/>
      <c r="EWX7" s="162"/>
      <c r="EWY7" s="162"/>
      <c r="EWZ7" s="162"/>
      <c r="EXA7" s="162"/>
      <c r="EXB7" s="162"/>
      <c r="EXC7" s="162"/>
      <c r="EXD7" s="162"/>
      <c r="EXE7" s="162"/>
      <c r="EXF7" s="162"/>
      <c r="EXG7" s="162"/>
      <c r="EXH7" s="162"/>
      <c r="EXI7" s="162"/>
      <c r="EXJ7" s="162"/>
      <c r="EXK7" s="162"/>
      <c r="EXL7" s="162"/>
      <c r="EXM7" s="162"/>
      <c r="EXN7" s="162"/>
      <c r="EXO7" s="162"/>
      <c r="EXP7" s="162"/>
      <c r="EXQ7" s="162"/>
      <c r="EXR7" s="162"/>
      <c r="EXS7" s="162"/>
      <c r="EXT7" s="162"/>
      <c r="EXU7" s="162"/>
      <c r="EXV7" s="162"/>
      <c r="EXW7" s="162"/>
      <c r="EXX7" s="162"/>
      <c r="EXY7" s="162"/>
      <c r="EXZ7" s="162"/>
      <c r="EYA7" s="162"/>
      <c r="EYB7" s="162"/>
      <c r="EYC7" s="162"/>
      <c r="EYD7" s="162"/>
      <c r="EYE7" s="162"/>
      <c r="EYF7" s="162"/>
      <c r="EYG7" s="162"/>
      <c r="EYH7" s="162"/>
      <c r="EYI7" s="162"/>
      <c r="EYJ7" s="162"/>
      <c r="EYK7" s="162"/>
      <c r="EYL7" s="162"/>
      <c r="EYM7" s="162"/>
      <c r="EYN7" s="162"/>
      <c r="EYO7" s="162"/>
      <c r="EYP7" s="162"/>
      <c r="EYQ7" s="162"/>
      <c r="EYR7" s="162"/>
      <c r="EYS7" s="162"/>
      <c r="EYT7" s="162"/>
      <c r="EYU7" s="162"/>
      <c r="EYV7" s="162"/>
      <c r="EYW7" s="162"/>
      <c r="EYX7" s="162"/>
      <c r="EYY7" s="162"/>
      <c r="EYZ7" s="162"/>
      <c r="EZA7" s="162"/>
      <c r="EZB7" s="162"/>
      <c r="EZC7" s="162"/>
      <c r="EZD7" s="162"/>
      <c r="EZE7" s="162"/>
      <c r="EZF7" s="162"/>
      <c r="EZG7" s="162"/>
      <c r="EZH7" s="162"/>
      <c r="EZI7" s="162"/>
      <c r="EZJ7" s="162"/>
      <c r="EZK7" s="162"/>
      <c r="EZL7" s="162"/>
      <c r="EZM7" s="162"/>
      <c r="EZN7" s="162"/>
      <c r="EZO7" s="162"/>
      <c r="EZP7" s="162"/>
      <c r="EZQ7" s="162"/>
      <c r="EZR7" s="162"/>
      <c r="EZS7" s="162"/>
      <c r="EZT7" s="162"/>
      <c r="EZU7" s="162"/>
      <c r="EZV7" s="162"/>
      <c r="EZW7" s="162"/>
      <c r="EZX7" s="162"/>
      <c r="EZY7" s="162"/>
      <c r="EZZ7" s="162"/>
      <c r="FAA7" s="162"/>
      <c r="FAB7" s="162"/>
      <c r="FAC7" s="162"/>
      <c r="FAD7" s="162"/>
      <c r="FAE7" s="162"/>
      <c r="FAF7" s="162"/>
      <c r="FAG7" s="162"/>
      <c r="FAH7" s="162"/>
      <c r="FAI7" s="162"/>
      <c r="FAJ7" s="162"/>
      <c r="FAK7" s="162"/>
      <c r="FAL7" s="162"/>
      <c r="FAM7" s="162"/>
      <c r="FAN7" s="162"/>
      <c r="FAO7" s="162"/>
      <c r="FAP7" s="162"/>
      <c r="FAQ7" s="162"/>
      <c r="FAR7" s="162"/>
      <c r="FAS7" s="162"/>
      <c r="FAT7" s="162"/>
      <c r="FAU7" s="162"/>
      <c r="FAV7" s="162"/>
      <c r="FAW7" s="162"/>
      <c r="FAX7" s="162"/>
      <c r="FAY7" s="162"/>
      <c r="FAZ7" s="162"/>
      <c r="FBA7" s="162"/>
      <c r="FBB7" s="162"/>
      <c r="FBC7" s="162"/>
      <c r="FBD7" s="162"/>
      <c r="FBE7" s="162"/>
      <c r="FBF7" s="162"/>
      <c r="FBG7" s="162"/>
      <c r="FBH7" s="162"/>
      <c r="FBI7" s="162"/>
      <c r="FBJ7" s="162"/>
      <c r="FBK7" s="162"/>
      <c r="FBL7" s="162"/>
      <c r="FBM7" s="162"/>
      <c r="FBN7" s="162"/>
      <c r="FBO7" s="162"/>
      <c r="FBP7" s="162"/>
      <c r="FBQ7" s="162"/>
      <c r="FBR7" s="162"/>
      <c r="FBS7" s="162"/>
      <c r="FBT7" s="162"/>
      <c r="FBU7" s="162"/>
      <c r="FBV7" s="162"/>
      <c r="FBW7" s="162"/>
      <c r="FBX7" s="162"/>
      <c r="FBY7" s="162"/>
      <c r="FBZ7" s="162"/>
      <c r="FCA7" s="162"/>
      <c r="FCB7" s="162"/>
      <c r="FCC7" s="162"/>
      <c r="FCD7" s="162"/>
      <c r="FCE7" s="162"/>
      <c r="FCF7" s="162"/>
      <c r="FCG7" s="162"/>
      <c r="FCH7" s="162"/>
      <c r="FCI7" s="162"/>
      <c r="FCJ7" s="162"/>
      <c r="FCK7" s="162"/>
      <c r="FCL7" s="162"/>
      <c r="FCM7" s="162"/>
      <c r="FCN7" s="162"/>
      <c r="FCO7" s="162"/>
      <c r="FCP7" s="162"/>
      <c r="FCQ7" s="162"/>
      <c r="FCR7" s="162"/>
      <c r="FCS7" s="162"/>
      <c r="FCT7" s="162"/>
      <c r="FCU7" s="162"/>
      <c r="FCV7" s="162"/>
      <c r="FCW7" s="162"/>
      <c r="FCX7" s="162"/>
      <c r="FCY7" s="162"/>
      <c r="FCZ7" s="162"/>
      <c r="FDA7" s="162"/>
      <c r="FDB7" s="162"/>
      <c r="FDC7" s="162"/>
      <c r="FDD7" s="162"/>
      <c r="FDE7" s="162"/>
      <c r="FDF7" s="162"/>
      <c r="FDG7" s="162"/>
      <c r="FDH7" s="162"/>
      <c r="FDI7" s="162"/>
      <c r="FDJ7" s="162"/>
      <c r="FDK7" s="162"/>
      <c r="FDL7" s="162"/>
      <c r="FDM7" s="162"/>
      <c r="FDN7" s="162"/>
      <c r="FDO7" s="162"/>
      <c r="FDP7" s="162"/>
      <c r="FDQ7" s="162"/>
      <c r="FDR7" s="162"/>
      <c r="FDS7" s="162"/>
      <c r="FDT7" s="162"/>
      <c r="FDU7" s="162"/>
      <c r="FDV7" s="162"/>
      <c r="FDW7" s="162"/>
      <c r="FDX7" s="162"/>
      <c r="FDY7" s="162"/>
      <c r="FDZ7" s="162"/>
      <c r="FEA7" s="162"/>
      <c r="FEB7" s="162"/>
      <c r="FEC7" s="162"/>
      <c r="FED7" s="162"/>
      <c r="FEE7" s="162"/>
      <c r="FEF7" s="162"/>
      <c r="FEG7" s="162"/>
      <c r="FEH7" s="162"/>
      <c r="FEI7" s="162"/>
      <c r="FEJ7" s="162"/>
      <c r="FEK7" s="162"/>
      <c r="FEL7" s="162"/>
      <c r="FEM7" s="162"/>
      <c r="FEN7" s="162"/>
      <c r="FEO7" s="162"/>
      <c r="FEP7" s="162"/>
      <c r="FEQ7" s="162"/>
      <c r="FER7" s="162"/>
      <c r="FES7" s="162"/>
      <c r="FET7" s="162"/>
      <c r="FEU7" s="162"/>
      <c r="FEV7" s="162"/>
      <c r="FEW7" s="162"/>
      <c r="FEX7" s="162"/>
      <c r="FEY7" s="162"/>
      <c r="FEZ7" s="162"/>
      <c r="FFA7" s="162"/>
      <c r="FFB7" s="162"/>
      <c r="FFC7" s="162"/>
      <c r="FFD7" s="162"/>
      <c r="FFE7" s="162"/>
      <c r="FFF7" s="162"/>
      <c r="FFG7" s="162"/>
      <c r="FFH7" s="162"/>
      <c r="FFI7" s="162"/>
      <c r="FFJ7" s="162"/>
      <c r="FFK7" s="162"/>
      <c r="FFL7" s="162"/>
      <c r="FFM7" s="162"/>
      <c r="FFN7" s="162"/>
      <c r="FFO7" s="162"/>
      <c r="FFP7" s="162"/>
      <c r="FFQ7" s="162"/>
      <c r="FFR7" s="162"/>
      <c r="FFS7" s="162"/>
      <c r="FFT7" s="162"/>
      <c r="FFU7" s="162"/>
      <c r="FFV7" s="162"/>
      <c r="FFW7" s="162"/>
      <c r="FFX7" s="162"/>
      <c r="FFY7" s="162"/>
      <c r="FFZ7" s="162"/>
      <c r="FGA7" s="162"/>
      <c r="FGB7" s="162"/>
      <c r="FGC7" s="162"/>
      <c r="FGD7" s="162"/>
      <c r="FGE7" s="162"/>
      <c r="FGF7" s="162"/>
      <c r="FGG7" s="162"/>
      <c r="FGH7" s="162"/>
      <c r="FGI7" s="162"/>
      <c r="FGJ7" s="162"/>
      <c r="FGK7" s="162"/>
      <c r="FGL7" s="162"/>
      <c r="FGM7" s="162"/>
      <c r="FGN7" s="162"/>
      <c r="FGO7" s="162"/>
      <c r="FGP7" s="162"/>
      <c r="FGQ7" s="162"/>
      <c r="FGR7" s="162"/>
      <c r="FGS7" s="162"/>
      <c r="FGT7" s="162"/>
      <c r="FGU7" s="162"/>
      <c r="FGV7" s="162"/>
      <c r="FGW7" s="162"/>
      <c r="FGX7" s="162"/>
      <c r="FGY7" s="162"/>
      <c r="FGZ7" s="162"/>
      <c r="FHA7" s="162"/>
      <c r="FHB7" s="162"/>
      <c r="FHC7" s="162"/>
      <c r="FHD7" s="162"/>
      <c r="FHE7" s="162"/>
      <c r="FHF7" s="162"/>
      <c r="FHG7" s="162"/>
      <c r="FHH7" s="162"/>
      <c r="FHI7" s="162"/>
      <c r="FHJ7" s="162"/>
      <c r="FHK7" s="162"/>
      <c r="FHL7" s="162"/>
      <c r="FHM7" s="162"/>
      <c r="FHN7" s="162"/>
      <c r="FHO7" s="162"/>
      <c r="FHP7" s="162"/>
      <c r="FHQ7" s="162"/>
      <c r="FHR7" s="162"/>
      <c r="FHS7" s="162"/>
      <c r="FHT7" s="162"/>
      <c r="FHU7" s="162"/>
      <c r="FHV7" s="162"/>
      <c r="FHW7" s="162"/>
      <c r="FHX7" s="162"/>
      <c r="FHY7" s="162"/>
      <c r="FHZ7" s="162"/>
      <c r="FIA7" s="162"/>
      <c r="FIB7" s="162"/>
      <c r="FIC7" s="162"/>
      <c r="FID7" s="162"/>
      <c r="FIE7" s="162"/>
      <c r="FIF7" s="162"/>
      <c r="FIG7" s="162"/>
      <c r="FIH7" s="162"/>
      <c r="FII7" s="162"/>
      <c r="FIJ7" s="162"/>
      <c r="FIK7" s="162"/>
      <c r="FIL7" s="162"/>
      <c r="FIM7" s="162"/>
      <c r="FIN7" s="162"/>
      <c r="FIO7" s="162"/>
      <c r="FIP7" s="162"/>
      <c r="FIQ7" s="162"/>
      <c r="FIR7" s="162"/>
      <c r="FIS7" s="162"/>
      <c r="FIT7" s="162"/>
      <c r="FIU7" s="162"/>
      <c r="FIV7" s="162"/>
      <c r="FIW7" s="162"/>
      <c r="FIX7" s="162"/>
      <c r="FIY7" s="162"/>
      <c r="FIZ7" s="162"/>
      <c r="FJA7" s="162"/>
      <c r="FJB7" s="162"/>
      <c r="FJC7" s="162"/>
      <c r="FJD7" s="162"/>
      <c r="FJE7" s="162"/>
      <c r="FJF7" s="162"/>
      <c r="FJG7" s="162"/>
      <c r="FJH7" s="162"/>
      <c r="FJI7" s="162"/>
      <c r="FJJ7" s="162"/>
      <c r="FJK7" s="162"/>
      <c r="FJL7" s="162"/>
      <c r="FJM7" s="162"/>
      <c r="FJN7" s="162"/>
      <c r="FJO7" s="162"/>
      <c r="FJP7" s="162"/>
      <c r="FJQ7" s="162"/>
      <c r="FJR7" s="162"/>
      <c r="FJS7" s="162"/>
      <c r="FJT7" s="162"/>
      <c r="FJU7" s="162"/>
      <c r="FJV7" s="162"/>
      <c r="FJW7" s="162"/>
      <c r="FJX7" s="162"/>
      <c r="FJY7" s="162"/>
      <c r="FJZ7" s="162"/>
      <c r="FKA7" s="162"/>
      <c r="FKB7" s="162"/>
      <c r="FKC7" s="162"/>
      <c r="FKD7" s="162"/>
      <c r="FKE7" s="162"/>
      <c r="FKF7" s="162"/>
      <c r="FKG7" s="162"/>
      <c r="FKH7" s="162"/>
      <c r="FKI7" s="162"/>
      <c r="FKJ7" s="162"/>
      <c r="FKK7" s="162"/>
      <c r="FKL7" s="162"/>
      <c r="FKM7" s="162"/>
      <c r="FKN7" s="162"/>
      <c r="FKO7" s="162"/>
      <c r="FKP7" s="162"/>
      <c r="FKQ7" s="162"/>
      <c r="FKR7" s="162"/>
      <c r="FKS7" s="162"/>
      <c r="FKT7" s="162"/>
      <c r="FKU7" s="162"/>
      <c r="FKV7" s="162"/>
      <c r="FKW7" s="162"/>
      <c r="FKX7" s="162"/>
      <c r="FKY7" s="162"/>
      <c r="FKZ7" s="162"/>
      <c r="FLA7" s="162"/>
      <c r="FLB7" s="162"/>
      <c r="FLC7" s="162"/>
      <c r="FLD7" s="162"/>
      <c r="FLE7" s="162"/>
      <c r="FLF7" s="162"/>
      <c r="FLG7" s="162"/>
      <c r="FLH7" s="162"/>
      <c r="FLI7" s="162"/>
      <c r="FLJ7" s="162"/>
      <c r="FLK7" s="162"/>
      <c r="FLL7" s="162"/>
      <c r="FLM7" s="162"/>
      <c r="FLN7" s="162"/>
      <c r="FLO7" s="162"/>
      <c r="FLP7" s="162"/>
      <c r="FLQ7" s="162"/>
      <c r="FLR7" s="162"/>
      <c r="FLS7" s="162"/>
      <c r="FLT7" s="162"/>
      <c r="FLU7" s="162"/>
      <c r="FLV7" s="162"/>
      <c r="FLW7" s="162"/>
      <c r="FLX7" s="162"/>
      <c r="FLY7" s="162"/>
      <c r="FLZ7" s="162"/>
      <c r="FMA7" s="162"/>
      <c r="FMB7" s="162"/>
      <c r="FMC7" s="162"/>
      <c r="FMD7" s="162"/>
      <c r="FME7" s="162"/>
      <c r="FMF7" s="162"/>
      <c r="FMG7" s="162"/>
      <c r="FMH7" s="162"/>
      <c r="FMI7" s="162"/>
      <c r="FMJ7" s="162"/>
      <c r="FMK7" s="162"/>
      <c r="FML7" s="162"/>
      <c r="FMM7" s="162"/>
      <c r="FMN7" s="162"/>
      <c r="FMO7" s="162"/>
      <c r="FMP7" s="162"/>
      <c r="FMQ7" s="162"/>
      <c r="FMR7" s="162"/>
      <c r="FMS7" s="162"/>
      <c r="FMT7" s="162"/>
      <c r="FMU7" s="162"/>
      <c r="FMV7" s="162"/>
      <c r="FMW7" s="162"/>
      <c r="FMX7" s="162"/>
      <c r="FMY7" s="162"/>
      <c r="FMZ7" s="162"/>
      <c r="FNA7" s="162"/>
      <c r="FNB7" s="162"/>
      <c r="FNC7" s="162"/>
      <c r="FND7" s="162"/>
      <c r="FNE7" s="162"/>
      <c r="FNF7" s="162"/>
      <c r="FNG7" s="162"/>
      <c r="FNH7" s="162"/>
      <c r="FNI7" s="162"/>
      <c r="FNJ7" s="162"/>
      <c r="FNK7" s="162"/>
      <c r="FNL7" s="162"/>
      <c r="FNM7" s="162"/>
      <c r="FNN7" s="162"/>
      <c r="FNO7" s="162"/>
      <c r="FNP7" s="162"/>
      <c r="FNQ7" s="162"/>
      <c r="FNR7" s="162"/>
      <c r="FNS7" s="162"/>
      <c r="FNT7" s="162"/>
      <c r="FNU7" s="162"/>
      <c r="FNV7" s="162"/>
      <c r="FNW7" s="162"/>
      <c r="FNX7" s="162"/>
      <c r="FNY7" s="162"/>
      <c r="FNZ7" s="162"/>
      <c r="FOA7" s="162"/>
      <c r="FOB7" s="162"/>
      <c r="FOC7" s="162"/>
      <c r="FOD7" s="162"/>
      <c r="FOE7" s="162"/>
      <c r="FOF7" s="162"/>
      <c r="FOG7" s="162"/>
      <c r="FOH7" s="162"/>
      <c r="FOI7" s="162"/>
      <c r="FOJ7" s="162"/>
      <c r="FOK7" s="162"/>
      <c r="FOL7" s="162"/>
      <c r="FOM7" s="162"/>
      <c r="FON7" s="162"/>
      <c r="FOO7" s="162"/>
      <c r="FOP7" s="162"/>
      <c r="FOQ7" s="162"/>
      <c r="FOR7" s="162"/>
      <c r="FOS7" s="162"/>
      <c r="FOT7" s="162"/>
      <c r="FOU7" s="162"/>
      <c r="FOV7" s="162"/>
      <c r="FOW7" s="162"/>
      <c r="FOX7" s="162"/>
      <c r="FOY7" s="162"/>
      <c r="FOZ7" s="162"/>
      <c r="FPA7" s="162"/>
      <c r="FPB7" s="162"/>
      <c r="FPC7" s="162"/>
      <c r="FPD7" s="162"/>
      <c r="FPE7" s="162"/>
      <c r="FPF7" s="162"/>
      <c r="FPG7" s="162"/>
      <c r="FPH7" s="162"/>
      <c r="FPI7" s="162"/>
      <c r="FPJ7" s="162"/>
      <c r="FPK7" s="162"/>
      <c r="FPL7" s="162"/>
      <c r="FPM7" s="162"/>
      <c r="FPN7" s="162"/>
      <c r="FPO7" s="162"/>
      <c r="FPP7" s="162"/>
      <c r="FPQ7" s="162"/>
      <c r="FPR7" s="162"/>
      <c r="FPS7" s="162"/>
      <c r="FPT7" s="162"/>
      <c r="FPU7" s="162"/>
      <c r="FPV7" s="162"/>
      <c r="FPW7" s="162"/>
      <c r="FPX7" s="162"/>
      <c r="FPY7" s="162"/>
      <c r="FPZ7" s="162"/>
      <c r="FQA7" s="162"/>
      <c r="FQB7" s="162"/>
      <c r="FQC7" s="162"/>
      <c r="FQD7" s="162"/>
      <c r="FQE7" s="162"/>
      <c r="FQF7" s="162"/>
      <c r="FQG7" s="162"/>
      <c r="FQH7" s="162"/>
      <c r="FQI7" s="162"/>
      <c r="FQJ7" s="162"/>
      <c r="FQK7" s="162"/>
      <c r="FQL7" s="162"/>
      <c r="FQM7" s="162"/>
      <c r="FQN7" s="162"/>
      <c r="FQO7" s="162"/>
      <c r="FQP7" s="162"/>
      <c r="FQQ7" s="162"/>
      <c r="FQR7" s="162"/>
      <c r="FQS7" s="162"/>
      <c r="FQT7" s="162"/>
      <c r="FQU7" s="162"/>
      <c r="FQV7" s="162"/>
      <c r="FQW7" s="162"/>
      <c r="FQX7" s="162"/>
      <c r="FQY7" s="162"/>
      <c r="FQZ7" s="162"/>
      <c r="FRA7" s="162"/>
      <c r="FRB7" s="162"/>
      <c r="FRC7" s="162"/>
      <c r="FRD7" s="162"/>
      <c r="FRE7" s="162"/>
      <c r="FRF7" s="162"/>
      <c r="FRG7" s="162"/>
      <c r="FRH7" s="162"/>
      <c r="FRI7" s="162"/>
      <c r="FRJ7" s="162"/>
      <c r="FRK7" s="162"/>
      <c r="FRL7" s="162"/>
      <c r="FRM7" s="162"/>
      <c r="FRN7" s="162"/>
      <c r="FRO7" s="162"/>
      <c r="FRP7" s="162"/>
      <c r="FRQ7" s="162"/>
      <c r="FRR7" s="162"/>
      <c r="FRS7" s="162"/>
      <c r="FRT7" s="162"/>
      <c r="FRU7" s="162"/>
      <c r="FRV7" s="162"/>
      <c r="FRW7" s="162"/>
      <c r="FRX7" s="162"/>
      <c r="FRY7" s="162"/>
      <c r="FRZ7" s="162"/>
      <c r="FSA7" s="162"/>
      <c r="FSB7" s="162"/>
      <c r="FSC7" s="162"/>
      <c r="FSD7" s="162"/>
      <c r="FSE7" s="162"/>
      <c r="FSF7" s="162"/>
      <c r="FSG7" s="162"/>
      <c r="FSH7" s="162"/>
      <c r="FSI7" s="162"/>
      <c r="FSJ7" s="162"/>
      <c r="FSK7" s="162"/>
      <c r="FSL7" s="162"/>
      <c r="FSM7" s="162"/>
      <c r="FSN7" s="162"/>
      <c r="FSO7" s="162"/>
      <c r="FSP7" s="162"/>
      <c r="FSQ7" s="162"/>
      <c r="FSR7" s="162"/>
      <c r="FSS7" s="162"/>
      <c r="FST7" s="162"/>
      <c r="FSU7" s="162"/>
      <c r="FSV7" s="162"/>
      <c r="FSW7" s="162"/>
      <c r="FSX7" s="162"/>
      <c r="FSY7" s="162"/>
      <c r="FSZ7" s="162"/>
      <c r="FTA7" s="162"/>
      <c r="FTB7" s="162"/>
      <c r="FTC7" s="162"/>
      <c r="FTD7" s="162"/>
      <c r="FTE7" s="162"/>
      <c r="FTF7" s="162"/>
      <c r="FTG7" s="162"/>
      <c r="FTH7" s="162"/>
      <c r="FTI7" s="162"/>
      <c r="FTJ7" s="162"/>
      <c r="FTK7" s="162"/>
      <c r="FTL7" s="162"/>
      <c r="FTM7" s="162"/>
      <c r="FTN7" s="162"/>
      <c r="FTO7" s="162"/>
      <c r="FTP7" s="162"/>
      <c r="FTQ7" s="162"/>
      <c r="FTR7" s="162"/>
      <c r="FTS7" s="162"/>
      <c r="FTT7" s="162"/>
      <c r="FTU7" s="162"/>
      <c r="FTV7" s="162"/>
      <c r="FTW7" s="162"/>
      <c r="FTX7" s="162"/>
      <c r="FTY7" s="162"/>
      <c r="FTZ7" s="162"/>
      <c r="FUA7" s="162"/>
      <c r="FUB7" s="162"/>
      <c r="FUC7" s="162"/>
      <c r="FUD7" s="162"/>
      <c r="FUE7" s="162"/>
      <c r="FUF7" s="162"/>
      <c r="FUG7" s="162"/>
      <c r="FUH7" s="162"/>
      <c r="FUI7" s="162"/>
      <c r="FUJ7" s="162"/>
      <c r="FUK7" s="162"/>
      <c r="FUL7" s="162"/>
      <c r="FUM7" s="162"/>
      <c r="FUN7" s="162"/>
      <c r="FUO7" s="162"/>
      <c r="FUP7" s="162"/>
      <c r="FUQ7" s="162"/>
      <c r="FUR7" s="162"/>
      <c r="FUS7" s="162"/>
      <c r="FUT7" s="162"/>
      <c r="FUU7" s="162"/>
      <c r="FUV7" s="162"/>
      <c r="FUW7" s="162"/>
      <c r="FUX7" s="162"/>
      <c r="FUY7" s="162"/>
      <c r="FUZ7" s="162"/>
      <c r="FVA7" s="162"/>
      <c r="FVB7" s="162"/>
      <c r="FVC7" s="162"/>
      <c r="FVD7" s="162"/>
      <c r="FVE7" s="162"/>
      <c r="FVF7" s="162"/>
      <c r="FVG7" s="162"/>
      <c r="FVH7" s="162"/>
      <c r="FVI7" s="162"/>
      <c r="FVJ7" s="162"/>
      <c r="FVK7" s="162"/>
      <c r="FVL7" s="162"/>
      <c r="FVM7" s="162"/>
      <c r="FVN7" s="162"/>
      <c r="FVO7" s="162"/>
      <c r="FVP7" s="162"/>
      <c r="FVQ7" s="162"/>
      <c r="FVR7" s="162"/>
      <c r="FVS7" s="162"/>
      <c r="FVT7" s="162"/>
      <c r="FVU7" s="162"/>
      <c r="FVV7" s="162"/>
      <c r="FVW7" s="162"/>
      <c r="FVX7" s="162"/>
      <c r="FVY7" s="162"/>
      <c r="FVZ7" s="162"/>
      <c r="FWA7" s="162"/>
      <c r="FWB7" s="162"/>
      <c r="FWC7" s="162"/>
      <c r="FWD7" s="162"/>
      <c r="FWE7" s="162"/>
      <c r="FWF7" s="162"/>
      <c r="FWG7" s="162"/>
      <c r="FWH7" s="162"/>
      <c r="FWI7" s="162"/>
      <c r="FWJ7" s="162"/>
      <c r="FWK7" s="162"/>
      <c r="FWL7" s="162"/>
      <c r="FWM7" s="162"/>
      <c r="FWN7" s="162"/>
      <c r="FWO7" s="162"/>
      <c r="FWP7" s="162"/>
      <c r="FWQ7" s="162"/>
      <c r="FWR7" s="162"/>
      <c r="FWS7" s="162"/>
      <c r="FWT7" s="162"/>
      <c r="FWU7" s="162"/>
      <c r="FWV7" s="162"/>
      <c r="FWW7" s="162"/>
      <c r="FWX7" s="162"/>
      <c r="FWY7" s="162"/>
      <c r="FWZ7" s="162"/>
      <c r="FXA7" s="162"/>
      <c r="FXB7" s="162"/>
      <c r="FXC7" s="162"/>
      <c r="FXD7" s="162"/>
      <c r="FXE7" s="162"/>
      <c r="FXF7" s="162"/>
      <c r="FXG7" s="162"/>
      <c r="FXH7" s="162"/>
      <c r="FXI7" s="162"/>
      <c r="FXJ7" s="162"/>
      <c r="FXK7" s="162"/>
      <c r="FXL7" s="162"/>
      <c r="FXM7" s="162"/>
      <c r="FXN7" s="162"/>
      <c r="FXO7" s="162"/>
      <c r="FXP7" s="162"/>
      <c r="FXQ7" s="162"/>
      <c r="FXR7" s="162"/>
      <c r="FXS7" s="162"/>
      <c r="FXT7" s="162"/>
      <c r="FXU7" s="162"/>
      <c r="FXV7" s="162"/>
      <c r="FXW7" s="162"/>
      <c r="FXX7" s="162"/>
      <c r="FXY7" s="162"/>
      <c r="FXZ7" s="162"/>
      <c r="FYA7" s="162"/>
      <c r="FYB7" s="162"/>
      <c r="FYC7" s="162"/>
      <c r="FYD7" s="162"/>
      <c r="FYE7" s="162"/>
      <c r="FYF7" s="162"/>
      <c r="FYG7" s="162"/>
      <c r="FYH7" s="162"/>
      <c r="FYI7" s="162"/>
      <c r="FYJ7" s="162"/>
      <c r="FYK7" s="162"/>
      <c r="FYL7" s="162"/>
      <c r="FYM7" s="162"/>
      <c r="FYN7" s="162"/>
      <c r="FYO7" s="162"/>
      <c r="FYP7" s="162"/>
      <c r="FYQ7" s="162"/>
      <c r="FYR7" s="162"/>
      <c r="FYS7" s="162"/>
      <c r="FYT7" s="162"/>
      <c r="FYU7" s="162"/>
      <c r="FYV7" s="162"/>
      <c r="FYW7" s="162"/>
      <c r="FYX7" s="162"/>
      <c r="FYY7" s="162"/>
      <c r="FYZ7" s="162"/>
      <c r="FZA7" s="162"/>
      <c r="FZB7" s="162"/>
      <c r="FZC7" s="162"/>
      <c r="FZD7" s="162"/>
      <c r="FZE7" s="162"/>
      <c r="FZF7" s="162"/>
      <c r="FZG7" s="162"/>
      <c r="FZH7" s="162"/>
      <c r="FZI7" s="162"/>
      <c r="FZJ7" s="162"/>
      <c r="FZK7" s="162"/>
      <c r="FZL7" s="162"/>
      <c r="FZM7" s="162"/>
      <c r="FZN7" s="162"/>
      <c r="FZO7" s="162"/>
      <c r="FZP7" s="162"/>
      <c r="FZQ7" s="162"/>
      <c r="FZR7" s="162"/>
      <c r="FZS7" s="162"/>
      <c r="FZT7" s="162"/>
      <c r="FZU7" s="162"/>
      <c r="FZV7" s="162"/>
      <c r="FZW7" s="162"/>
      <c r="FZX7" s="162"/>
      <c r="FZY7" s="162"/>
      <c r="FZZ7" s="162"/>
      <c r="GAA7" s="162"/>
      <c r="GAB7" s="162"/>
      <c r="GAC7" s="162"/>
      <c r="GAD7" s="162"/>
      <c r="GAE7" s="162"/>
      <c r="GAF7" s="162"/>
      <c r="GAG7" s="162"/>
      <c r="GAH7" s="162"/>
      <c r="GAI7" s="162"/>
      <c r="GAJ7" s="162"/>
      <c r="GAK7" s="162"/>
      <c r="GAL7" s="162"/>
      <c r="GAM7" s="162"/>
      <c r="GAN7" s="162"/>
      <c r="GAO7" s="162"/>
      <c r="GAP7" s="162"/>
      <c r="GAQ7" s="162"/>
      <c r="GAR7" s="162"/>
      <c r="GAS7" s="162"/>
      <c r="GAT7" s="162"/>
      <c r="GAU7" s="162"/>
      <c r="GAV7" s="162"/>
      <c r="GAW7" s="162"/>
      <c r="GAX7" s="162"/>
      <c r="GAY7" s="162"/>
      <c r="GAZ7" s="162"/>
      <c r="GBA7" s="162"/>
      <c r="GBB7" s="162"/>
      <c r="GBC7" s="162"/>
      <c r="GBD7" s="162"/>
      <c r="GBE7" s="162"/>
      <c r="GBF7" s="162"/>
      <c r="GBG7" s="162"/>
      <c r="GBH7" s="162"/>
      <c r="GBI7" s="162"/>
      <c r="GBJ7" s="162"/>
      <c r="GBK7" s="162"/>
      <c r="GBL7" s="162"/>
      <c r="GBM7" s="162"/>
      <c r="GBN7" s="162"/>
      <c r="GBO7" s="162"/>
      <c r="GBP7" s="162"/>
      <c r="GBQ7" s="162"/>
      <c r="GBR7" s="162"/>
      <c r="GBS7" s="162"/>
      <c r="GBT7" s="162"/>
      <c r="GBU7" s="162"/>
      <c r="GBV7" s="162"/>
      <c r="GBW7" s="162"/>
      <c r="GBX7" s="162"/>
      <c r="GBY7" s="162"/>
      <c r="GBZ7" s="162"/>
      <c r="GCA7" s="162"/>
      <c r="GCB7" s="162"/>
      <c r="GCC7" s="162"/>
      <c r="GCD7" s="162"/>
      <c r="GCE7" s="162"/>
      <c r="GCF7" s="162"/>
      <c r="GCG7" s="162"/>
      <c r="GCH7" s="162"/>
      <c r="GCI7" s="162"/>
      <c r="GCJ7" s="162"/>
      <c r="GCK7" s="162"/>
      <c r="GCL7" s="162"/>
      <c r="GCM7" s="162"/>
      <c r="GCN7" s="162"/>
      <c r="GCO7" s="162"/>
      <c r="GCP7" s="162"/>
      <c r="GCQ7" s="162"/>
      <c r="GCR7" s="162"/>
      <c r="GCS7" s="162"/>
      <c r="GCT7" s="162"/>
      <c r="GCU7" s="162"/>
      <c r="GCV7" s="162"/>
      <c r="GCW7" s="162"/>
      <c r="GCX7" s="162"/>
      <c r="GCY7" s="162"/>
      <c r="GCZ7" s="162"/>
      <c r="GDA7" s="162"/>
      <c r="GDB7" s="162"/>
      <c r="GDC7" s="162"/>
      <c r="GDD7" s="162"/>
      <c r="GDE7" s="162"/>
      <c r="GDF7" s="162"/>
      <c r="GDG7" s="162"/>
      <c r="GDH7" s="162"/>
      <c r="GDI7" s="162"/>
      <c r="GDJ7" s="162"/>
      <c r="GDK7" s="162"/>
      <c r="GDL7" s="162"/>
      <c r="GDM7" s="162"/>
      <c r="GDN7" s="162"/>
      <c r="GDO7" s="162"/>
      <c r="GDP7" s="162"/>
      <c r="GDQ7" s="162"/>
      <c r="GDR7" s="162"/>
      <c r="GDS7" s="162"/>
      <c r="GDT7" s="162"/>
      <c r="GDU7" s="162"/>
      <c r="GDV7" s="162"/>
      <c r="GDW7" s="162"/>
      <c r="GDX7" s="162"/>
      <c r="GDY7" s="162"/>
      <c r="GDZ7" s="162"/>
      <c r="GEA7" s="162"/>
      <c r="GEB7" s="162"/>
      <c r="GEC7" s="162"/>
      <c r="GED7" s="162"/>
      <c r="GEE7" s="162"/>
      <c r="GEF7" s="162"/>
      <c r="GEG7" s="162"/>
      <c r="GEH7" s="162"/>
      <c r="GEI7" s="162"/>
      <c r="GEJ7" s="162"/>
      <c r="GEK7" s="162"/>
      <c r="GEL7" s="162"/>
      <c r="GEM7" s="162"/>
      <c r="GEN7" s="162"/>
      <c r="GEO7" s="162"/>
      <c r="GEP7" s="162"/>
      <c r="GEQ7" s="162"/>
      <c r="GER7" s="162"/>
      <c r="GES7" s="162"/>
      <c r="GET7" s="162"/>
      <c r="GEU7" s="162"/>
      <c r="GEV7" s="162"/>
      <c r="GEW7" s="162"/>
      <c r="GEX7" s="162"/>
      <c r="GEY7" s="162"/>
      <c r="GEZ7" s="162"/>
      <c r="GFA7" s="162"/>
      <c r="GFB7" s="162"/>
      <c r="GFC7" s="162"/>
      <c r="GFD7" s="162"/>
      <c r="GFE7" s="162"/>
      <c r="GFF7" s="162"/>
      <c r="GFG7" s="162"/>
      <c r="GFH7" s="162"/>
      <c r="GFI7" s="162"/>
      <c r="GFJ7" s="162"/>
      <c r="GFK7" s="162"/>
      <c r="GFL7" s="162"/>
      <c r="GFM7" s="162"/>
      <c r="GFN7" s="162"/>
      <c r="GFO7" s="162"/>
      <c r="GFP7" s="162"/>
      <c r="GFQ7" s="162"/>
      <c r="GFR7" s="162"/>
      <c r="GFS7" s="162"/>
      <c r="GFT7" s="162"/>
      <c r="GFU7" s="162"/>
      <c r="GFV7" s="162"/>
      <c r="GFW7" s="162"/>
      <c r="GFX7" s="162"/>
      <c r="GFY7" s="162"/>
      <c r="GFZ7" s="162"/>
      <c r="GGA7" s="162"/>
      <c r="GGB7" s="162"/>
      <c r="GGC7" s="162"/>
      <c r="GGD7" s="162"/>
      <c r="GGE7" s="162"/>
      <c r="GGF7" s="162"/>
      <c r="GGG7" s="162"/>
      <c r="GGH7" s="162"/>
      <c r="GGI7" s="162"/>
      <c r="GGJ7" s="162"/>
      <c r="GGK7" s="162"/>
      <c r="GGL7" s="162"/>
      <c r="GGM7" s="162"/>
      <c r="GGN7" s="162"/>
      <c r="GGO7" s="162"/>
      <c r="GGP7" s="162"/>
      <c r="GGQ7" s="162"/>
      <c r="GGR7" s="162"/>
      <c r="GGS7" s="162"/>
      <c r="GGT7" s="162"/>
      <c r="GGU7" s="162"/>
      <c r="GGV7" s="162"/>
      <c r="GGW7" s="162"/>
      <c r="GGX7" s="162"/>
      <c r="GGY7" s="162"/>
      <c r="GGZ7" s="162"/>
      <c r="GHA7" s="162"/>
      <c r="GHB7" s="162"/>
      <c r="GHC7" s="162"/>
      <c r="GHD7" s="162"/>
      <c r="GHE7" s="162"/>
      <c r="GHF7" s="162"/>
      <c r="GHG7" s="162"/>
      <c r="GHH7" s="162"/>
      <c r="GHI7" s="162"/>
      <c r="GHJ7" s="162"/>
      <c r="GHK7" s="162"/>
      <c r="GHL7" s="162"/>
      <c r="GHM7" s="162"/>
      <c r="GHN7" s="162"/>
      <c r="GHO7" s="162"/>
      <c r="GHP7" s="162"/>
      <c r="GHQ7" s="162"/>
      <c r="GHR7" s="162"/>
      <c r="GHS7" s="162"/>
      <c r="GHT7" s="162"/>
      <c r="GHU7" s="162"/>
      <c r="GHV7" s="162"/>
      <c r="GHW7" s="162"/>
      <c r="GHX7" s="162"/>
      <c r="GHY7" s="162"/>
      <c r="GHZ7" s="162"/>
      <c r="GIA7" s="162"/>
      <c r="GIB7" s="162"/>
      <c r="GIC7" s="162"/>
      <c r="GID7" s="162"/>
      <c r="GIE7" s="162"/>
      <c r="GIF7" s="162"/>
      <c r="GIG7" s="162"/>
      <c r="GIH7" s="162"/>
      <c r="GII7" s="162"/>
      <c r="GIJ7" s="162"/>
      <c r="GIK7" s="162"/>
      <c r="GIL7" s="162"/>
      <c r="GIM7" s="162"/>
      <c r="GIN7" s="162"/>
      <c r="GIO7" s="162"/>
      <c r="GIP7" s="162"/>
      <c r="GIQ7" s="162"/>
      <c r="GIR7" s="162"/>
      <c r="GIS7" s="162"/>
      <c r="GIT7" s="162"/>
      <c r="GIU7" s="162"/>
      <c r="GIV7" s="162"/>
      <c r="GIW7" s="162"/>
      <c r="GIX7" s="162"/>
      <c r="GIY7" s="162"/>
      <c r="GIZ7" s="162"/>
      <c r="GJA7" s="162"/>
      <c r="GJB7" s="162"/>
      <c r="GJC7" s="162"/>
      <c r="GJD7" s="162"/>
      <c r="GJE7" s="162"/>
      <c r="GJF7" s="162"/>
      <c r="GJG7" s="162"/>
      <c r="GJH7" s="162"/>
      <c r="GJI7" s="162"/>
      <c r="GJJ7" s="162"/>
      <c r="GJK7" s="162"/>
      <c r="GJL7" s="162"/>
      <c r="GJM7" s="162"/>
      <c r="GJN7" s="162"/>
      <c r="GJO7" s="162"/>
      <c r="GJP7" s="162"/>
      <c r="GJQ7" s="162"/>
      <c r="GJR7" s="162"/>
      <c r="GJS7" s="162"/>
      <c r="GJT7" s="162"/>
      <c r="GJU7" s="162"/>
      <c r="GJV7" s="162"/>
      <c r="GJW7" s="162"/>
      <c r="GJX7" s="162"/>
      <c r="GJY7" s="162"/>
      <c r="GJZ7" s="162"/>
      <c r="GKA7" s="162"/>
      <c r="GKB7" s="162"/>
      <c r="GKC7" s="162"/>
      <c r="GKD7" s="162"/>
      <c r="GKE7" s="162"/>
      <c r="GKF7" s="162"/>
      <c r="GKG7" s="162"/>
      <c r="GKH7" s="162"/>
      <c r="GKI7" s="162"/>
      <c r="GKJ7" s="162"/>
      <c r="GKK7" s="162"/>
      <c r="GKL7" s="162"/>
      <c r="GKM7" s="162"/>
      <c r="GKN7" s="162"/>
      <c r="GKO7" s="162"/>
      <c r="GKP7" s="162"/>
      <c r="GKQ7" s="162"/>
      <c r="GKR7" s="162"/>
      <c r="GKS7" s="162"/>
      <c r="GKT7" s="162"/>
      <c r="GKU7" s="162"/>
      <c r="GKV7" s="162"/>
      <c r="GKW7" s="162"/>
      <c r="GKX7" s="162"/>
      <c r="GKY7" s="162"/>
      <c r="GKZ7" s="162"/>
      <c r="GLA7" s="162"/>
      <c r="GLB7" s="162"/>
      <c r="GLC7" s="162"/>
      <c r="GLD7" s="162"/>
      <c r="GLE7" s="162"/>
      <c r="GLF7" s="162"/>
      <c r="GLG7" s="162"/>
      <c r="GLH7" s="162"/>
      <c r="GLI7" s="162"/>
      <c r="GLJ7" s="162"/>
      <c r="GLK7" s="162"/>
      <c r="GLL7" s="162"/>
      <c r="GLM7" s="162"/>
      <c r="GLN7" s="162"/>
      <c r="GLO7" s="162"/>
      <c r="GLP7" s="162"/>
      <c r="GLQ7" s="162"/>
      <c r="GLR7" s="162"/>
      <c r="GLS7" s="162"/>
      <c r="GLT7" s="162"/>
      <c r="GLU7" s="162"/>
      <c r="GLV7" s="162"/>
      <c r="GLW7" s="162"/>
      <c r="GLX7" s="162"/>
      <c r="GLY7" s="162"/>
      <c r="GLZ7" s="162"/>
      <c r="GMA7" s="162"/>
      <c r="GMB7" s="162"/>
      <c r="GMC7" s="162"/>
      <c r="GMD7" s="162"/>
      <c r="GME7" s="162"/>
      <c r="GMF7" s="162"/>
      <c r="GMG7" s="162"/>
      <c r="GMH7" s="162"/>
      <c r="GMI7" s="162"/>
      <c r="GMJ7" s="162"/>
      <c r="GMK7" s="162"/>
      <c r="GML7" s="162"/>
      <c r="GMM7" s="162"/>
      <c r="GMN7" s="162"/>
      <c r="GMO7" s="162"/>
      <c r="GMP7" s="162"/>
      <c r="GMQ7" s="162"/>
      <c r="GMR7" s="162"/>
      <c r="GMS7" s="162"/>
      <c r="GMT7" s="162"/>
      <c r="GMU7" s="162"/>
      <c r="GMV7" s="162"/>
      <c r="GMW7" s="162"/>
      <c r="GMX7" s="162"/>
      <c r="GMY7" s="162"/>
      <c r="GMZ7" s="162"/>
      <c r="GNA7" s="162"/>
      <c r="GNB7" s="162"/>
      <c r="GNC7" s="162"/>
      <c r="GND7" s="162"/>
      <c r="GNE7" s="162"/>
      <c r="GNF7" s="162"/>
      <c r="GNG7" s="162"/>
      <c r="GNH7" s="162"/>
      <c r="GNI7" s="162"/>
      <c r="GNJ7" s="162"/>
      <c r="GNK7" s="162"/>
      <c r="GNL7" s="162"/>
      <c r="GNM7" s="162"/>
      <c r="GNN7" s="162"/>
      <c r="GNO7" s="162"/>
      <c r="GNP7" s="162"/>
      <c r="GNQ7" s="162"/>
      <c r="GNR7" s="162"/>
      <c r="GNS7" s="162"/>
      <c r="GNT7" s="162"/>
      <c r="GNU7" s="162"/>
      <c r="GNV7" s="162"/>
      <c r="GNW7" s="162"/>
      <c r="GNX7" s="162"/>
      <c r="GNY7" s="162"/>
      <c r="GNZ7" s="162"/>
      <c r="GOA7" s="162"/>
      <c r="GOB7" s="162"/>
      <c r="GOC7" s="162"/>
      <c r="GOD7" s="162"/>
      <c r="GOE7" s="162"/>
      <c r="GOF7" s="162"/>
      <c r="GOG7" s="162"/>
      <c r="GOH7" s="162"/>
      <c r="GOI7" s="162"/>
      <c r="GOJ7" s="162"/>
      <c r="GOK7" s="162"/>
      <c r="GOL7" s="162"/>
      <c r="GOM7" s="162"/>
      <c r="GON7" s="162"/>
      <c r="GOO7" s="162"/>
      <c r="GOP7" s="162"/>
      <c r="GOQ7" s="162"/>
      <c r="GOR7" s="162"/>
      <c r="GOS7" s="162"/>
      <c r="GOT7" s="162"/>
      <c r="GOU7" s="162"/>
      <c r="GOV7" s="162"/>
      <c r="GOW7" s="162"/>
      <c r="GOX7" s="162"/>
      <c r="GOY7" s="162"/>
      <c r="GOZ7" s="162"/>
      <c r="GPA7" s="162"/>
      <c r="GPB7" s="162"/>
      <c r="GPC7" s="162"/>
      <c r="GPD7" s="162"/>
      <c r="GPE7" s="162"/>
      <c r="GPF7" s="162"/>
      <c r="GPG7" s="162"/>
      <c r="GPH7" s="162"/>
      <c r="GPI7" s="162"/>
      <c r="GPJ7" s="162"/>
      <c r="GPK7" s="162"/>
      <c r="GPL7" s="162"/>
      <c r="GPM7" s="162"/>
      <c r="GPN7" s="162"/>
      <c r="GPO7" s="162"/>
      <c r="GPP7" s="162"/>
      <c r="GPQ7" s="162"/>
      <c r="GPR7" s="162"/>
      <c r="GPS7" s="162"/>
      <c r="GPT7" s="162"/>
      <c r="GPU7" s="162"/>
      <c r="GPV7" s="162"/>
      <c r="GPW7" s="162"/>
      <c r="GPX7" s="162"/>
      <c r="GPY7" s="162"/>
      <c r="GPZ7" s="162"/>
      <c r="GQA7" s="162"/>
      <c r="GQB7" s="162"/>
      <c r="GQC7" s="162"/>
      <c r="GQD7" s="162"/>
      <c r="GQE7" s="162"/>
      <c r="GQF7" s="162"/>
      <c r="GQG7" s="162"/>
      <c r="GQH7" s="162"/>
      <c r="GQI7" s="162"/>
      <c r="GQJ7" s="162"/>
      <c r="GQK7" s="162"/>
      <c r="GQL7" s="162"/>
      <c r="GQM7" s="162"/>
      <c r="GQN7" s="162"/>
      <c r="GQO7" s="162"/>
      <c r="GQP7" s="162"/>
      <c r="GQQ7" s="162"/>
      <c r="GQR7" s="162"/>
      <c r="GQS7" s="162"/>
      <c r="GQT7" s="162"/>
      <c r="GQU7" s="162"/>
      <c r="GQV7" s="162"/>
      <c r="GQW7" s="162"/>
      <c r="GQX7" s="162"/>
      <c r="GQY7" s="162"/>
      <c r="GQZ7" s="162"/>
      <c r="GRA7" s="162"/>
      <c r="GRB7" s="162"/>
      <c r="GRC7" s="162"/>
      <c r="GRD7" s="162"/>
      <c r="GRE7" s="162"/>
      <c r="GRF7" s="162"/>
      <c r="GRG7" s="162"/>
      <c r="GRH7" s="162"/>
      <c r="GRI7" s="162"/>
      <c r="GRJ7" s="162"/>
      <c r="GRK7" s="162"/>
      <c r="GRL7" s="162"/>
      <c r="GRM7" s="162"/>
      <c r="GRN7" s="162"/>
      <c r="GRO7" s="162"/>
      <c r="GRP7" s="162"/>
      <c r="GRQ7" s="162"/>
      <c r="GRR7" s="162"/>
      <c r="GRS7" s="162"/>
      <c r="GRT7" s="162"/>
      <c r="GRU7" s="162"/>
      <c r="GRV7" s="162"/>
      <c r="GRW7" s="162"/>
      <c r="GRX7" s="162"/>
      <c r="GRY7" s="162"/>
      <c r="GRZ7" s="162"/>
      <c r="GSA7" s="162"/>
      <c r="GSB7" s="162"/>
      <c r="GSC7" s="162"/>
      <c r="GSD7" s="162"/>
      <c r="GSE7" s="162"/>
      <c r="GSF7" s="162"/>
      <c r="GSG7" s="162"/>
      <c r="GSH7" s="162"/>
      <c r="GSI7" s="162"/>
      <c r="GSJ7" s="162"/>
      <c r="GSK7" s="162"/>
      <c r="GSL7" s="162"/>
      <c r="GSM7" s="162"/>
      <c r="GSN7" s="162"/>
      <c r="GSO7" s="162"/>
      <c r="GSP7" s="162"/>
      <c r="GSQ7" s="162"/>
      <c r="GSR7" s="162"/>
      <c r="GSS7" s="162"/>
      <c r="GST7" s="162"/>
      <c r="GSU7" s="162"/>
      <c r="GSV7" s="162"/>
      <c r="GSW7" s="162"/>
      <c r="GSX7" s="162"/>
      <c r="GSY7" s="162"/>
      <c r="GSZ7" s="162"/>
      <c r="GTA7" s="162"/>
      <c r="GTB7" s="162"/>
      <c r="GTC7" s="162"/>
      <c r="GTD7" s="162"/>
      <c r="GTE7" s="162"/>
      <c r="GTF7" s="162"/>
      <c r="GTG7" s="162"/>
      <c r="GTH7" s="162"/>
      <c r="GTI7" s="162"/>
      <c r="GTJ7" s="162"/>
      <c r="GTK7" s="162"/>
      <c r="GTL7" s="162"/>
      <c r="GTM7" s="162"/>
      <c r="GTN7" s="162"/>
      <c r="GTO7" s="162"/>
      <c r="GTP7" s="162"/>
      <c r="GTQ7" s="162"/>
      <c r="GTR7" s="162"/>
      <c r="GTS7" s="162"/>
      <c r="GTT7" s="162"/>
      <c r="GTU7" s="162"/>
      <c r="GTV7" s="162"/>
      <c r="GTW7" s="162"/>
      <c r="GTX7" s="162"/>
      <c r="GTY7" s="162"/>
      <c r="GTZ7" s="162"/>
      <c r="GUA7" s="162"/>
      <c r="GUB7" s="162"/>
      <c r="GUC7" s="162"/>
      <c r="GUD7" s="162"/>
      <c r="GUE7" s="162"/>
      <c r="GUF7" s="162"/>
      <c r="GUG7" s="162"/>
      <c r="GUH7" s="162"/>
      <c r="GUI7" s="162"/>
      <c r="GUJ7" s="162"/>
      <c r="GUK7" s="162"/>
      <c r="GUL7" s="162"/>
      <c r="GUM7" s="162"/>
      <c r="GUN7" s="162"/>
      <c r="GUO7" s="162"/>
      <c r="GUP7" s="162"/>
      <c r="GUQ7" s="162"/>
      <c r="GUR7" s="162"/>
      <c r="GUS7" s="162"/>
      <c r="GUT7" s="162"/>
      <c r="GUU7" s="162"/>
      <c r="GUV7" s="162"/>
      <c r="GUW7" s="162"/>
      <c r="GUX7" s="162"/>
      <c r="GUY7" s="162"/>
      <c r="GUZ7" s="162"/>
      <c r="GVA7" s="162"/>
      <c r="GVB7" s="162"/>
      <c r="GVC7" s="162"/>
      <c r="GVD7" s="162"/>
      <c r="GVE7" s="162"/>
      <c r="GVF7" s="162"/>
      <c r="GVG7" s="162"/>
      <c r="GVH7" s="162"/>
      <c r="GVI7" s="162"/>
      <c r="GVJ7" s="162"/>
      <c r="GVK7" s="162"/>
      <c r="GVL7" s="162"/>
      <c r="GVM7" s="162"/>
      <c r="GVN7" s="162"/>
      <c r="GVO7" s="162"/>
      <c r="GVP7" s="162"/>
      <c r="GVQ7" s="162"/>
      <c r="GVR7" s="162"/>
      <c r="GVS7" s="162"/>
      <c r="GVT7" s="162"/>
      <c r="GVU7" s="162"/>
      <c r="GVV7" s="162"/>
      <c r="GVW7" s="162"/>
      <c r="GVX7" s="162"/>
      <c r="GVY7" s="162"/>
      <c r="GVZ7" s="162"/>
      <c r="GWA7" s="162"/>
      <c r="GWB7" s="162"/>
      <c r="GWC7" s="162"/>
      <c r="GWD7" s="162"/>
      <c r="GWE7" s="162"/>
      <c r="GWF7" s="162"/>
      <c r="GWG7" s="162"/>
      <c r="GWH7" s="162"/>
      <c r="GWI7" s="162"/>
      <c r="GWJ7" s="162"/>
      <c r="GWK7" s="162"/>
      <c r="GWL7" s="162"/>
      <c r="GWM7" s="162"/>
      <c r="GWN7" s="162"/>
      <c r="GWO7" s="162"/>
      <c r="GWP7" s="162"/>
      <c r="GWQ7" s="162"/>
      <c r="GWR7" s="162"/>
      <c r="GWS7" s="162"/>
      <c r="GWT7" s="162"/>
      <c r="GWU7" s="162"/>
      <c r="GWV7" s="162"/>
      <c r="GWW7" s="162"/>
      <c r="GWX7" s="162"/>
      <c r="GWY7" s="162"/>
      <c r="GWZ7" s="162"/>
      <c r="GXA7" s="162"/>
      <c r="GXB7" s="162"/>
      <c r="GXC7" s="162"/>
      <c r="GXD7" s="162"/>
      <c r="GXE7" s="162"/>
      <c r="GXF7" s="162"/>
      <c r="GXG7" s="162"/>
      <c r="GXH7" s="162"/>
      <c r="GXI7" s="162"/>
      <c r="GXJ7" s="162"/>
      <c r="GXK7" s="162"/>
      <c r="GXL7" s="162"/>
      <c r="GXM7" s="162"/>
      <c r="GXN7" s="162"/>
      <c r="GXO7" s="162"/>
      <c r="GXP7" s="162"/>
      <c r="GXQ7" s="162"/>
      <c r="GXR7" s="162"/>
      <c r="GXS7" s="162"/>
      <c r="GXT7" s="162"/>
      <c r="GXU7" s="162"/>
      <c r="GXV7" s="162"/>
      <c r="GXW7" s="162"/>
      <c r="GXX7" s="162"/>
      <c r="GXY7" s="162"/>
      <c r="GXZ7" s="162"/>
      <c r="GYA7" s="162"/>
      <c r="GYB7" s="162"/>
      <c r="GYC7" s="162"/>
      <c r="GYD7" s="162"/>
      <c r="GYE7" s="162"/>
      <c r="GYF7" s="162"/>
      <c r="GYG7" s="162"/>
      <c r="GYH7" s="162"/>
      <c r="GYI7" s="162"/>
      <c r="GYJ7" s="162"/>
      <c r="GYK7" s="162"/>
      <c r="GYL7" s="162"/>
      <c r="GYM7" s="162"/>
      <c r="GYN7" s="162"/>
      <c r="GYO7" s="162"/>
      <c r="GYP7" s="162"/>
      <c r="GYQ7" s="162"/>
      <c r="GYR7" s="162"/>
      <c r="GYS7" s="162"/>
      <c r="GYT7" s="162"/>
      <c r="GYU7" s="162"/>
      <c r="GYV7" s="162"/>
      <c r="GYW7" s="162"/>
      <c r="GYX7" s="162"/>
      <c r="GYY7" s="162"/>
      <c r="GYZ7" s="162"/>
      <c r="GZA7" s="162"/>
      <c r="GZB7" s="162"/>
      <c r="GZC7" s="162"/>
      <c r="GZD7" s="162"/>
      <c r="GZE7" s="162"/>
      <c r="GZF7" s="162"/>
      <c r="GZG7" s="162"/>
      <c r="GZH7" s="162"/>
      <c r="GZI7" s="162"/>
      <c r="GZJ7" s="162"/>
      <c r="GZK7" s="162"/>
      <c r="GZL7" s="162"/>
      <c r="GZM7" s="162"/>
      <c r="GZN7" s="162"/>
      <c r="GZO7" s="162"/>
      <c r="GZP7" s="162"/>
      <c r="GZQ7" s="162"/>
      <c r="GZR7" s="162"/>
      <c r="GZS7" s="162"/>
      <c r="GZT7" s="162"/>
      <c r="GZU7" s="162"/>
      <c r="GZV7" s="162"/>
      <c r="GZW7" s="162"/>
      <c r="GZX7" s="162"/>
      <c r="GZY7" s="162"/>
      <c r="GZZ7" s="162"/>
      <c r="HAA7" s="162"/>
      <c r="HAB7" s="162"/>
      <c r="HAC7" s="162"/>
      <c r="HAD7" s="162"/>
      <c r="HAE7" s="162"/>
      <c r="HAF7" s="162"/>
      <c r="HAG7" s="162"/>
      <c r="HAH7" s="162"/>
      <c r="HAI7" s="162"/>
      <c r="HAJ7" s="162"/>
      <c r="HAK7" s="162"/>
      <c r="HAL7" s="162"/>
      <c r="HAM7" s="162"/>
      <c r="HAN7" s="162"/>
      <c r="HAO7" s="162"/>
      <c r="HAP7" s="162"/>
      <c r="HAQ7" s="162"/>
      <c r="HAR7" s="162"/>
      <c r="HAS7" s="162"/>
      <c r="HAT7" s="162"/>
      <c r="HAU7" s="162"/>
      <c r="HAV7" s="162"/>
      <c r="HAW7" s="162"/>
      <c r="HAX7" s="162"/>
      <c r="HAY7" s="162"/>
      <c r="HAZ7" s="162"/>
      <c r="HBA7" s="162"/>
      <c r="HBB7" s="162"/>
      <c r="HBC7" s="162"/>
      <c r="HBD7" s="162"/>
      <c r="HBE7" s="162"/>
      <c r="HBF7" s="162"/>
      <c r="HBG7" s="162"/>
      <c r="HBH7" s="162"/>
      <c r="HBI7" s="162"/>
      <c r="HBJ7" s="162"/>
      <c r="HBK7" s="162"/>
      <c r="HBL7" s="162"/>
      <c r="HBM7" s="162"/>
      <c r="HBN7" s="162"/>
      <c r="HBO7" s="162"/>
      <c r="HBP7" s="162"/>
      <c r="HBQ7" s="162"/>
      <c r="HBR7" s="162"/>
      <c r="HBS7" s="162"/>
      <c r="HBT7" s="162"/>
      <c r="HBU7" s="162"/>
      <c r="HBV7" s="162"/>
      <c r="HBW7" s="162"/>
      <c r="HBX7" s="162"/>
      <c r="HBY7" s="162"/>
      <c r="HBZ7" s="162"/>
      <c r="HCA7" s="162"/>
      <c r="HCB7" s="162"/>
      <c r="HCC7" s="162"/>
      <c r="HCD7" s="162"/>
      <c r="HCE7" s="162"/>
      <c r="HCF7" s="162"/>
      <c r="HCG7" s="162"/>
      <c r="HCH7" s="162"/>
      <c r="HCI7" s="162"/>
      <c r="HCJ7" s="162"/>
      <c r="HCK7" s="162"/>
      <c r="HCL7" s="162"/>
      <c r="HCM7" s="162"/>
      <c r="HCN7" s="162"/>
      <c r="HCO7" s="162"/>
      <c r="HCP7" s="162"/>
      <c r="HCQ7" s="162"/>
      <c r="HCR7" s="162"/>
      <c r="HCS7" s="162"/>
      <c r="HCT7" s="162"/>
      <c r="HCU7" s="162"/>
      <c r="HCV7" s="162"/>
      <c r="HCW7" s="162"/>
      <c r="HCX7" s="162"/>
      <c r="HCY7" s="162"/>
      <c r="HCZ7" s="162"/>
      <c r="HDA7" s="162"/>
      <c r="HDB7" s="162"/>
      <c r="HDC7" s="162"/>
      <c r="HDD7" s="162"/>
      <c r="HDE7" s="162"/>
      <c r="HDF7" s="162"/>
      <c r="HDG7" s="162"/>
      <c r="HDH7" s="162"/>
      <c r="HDI7" s="162"/>
      <c r="HDJ7" s="162"/>
      <c r="HDK7" s="162"/>
      <c r="HDL7" s="162"/>
      <c r="HDM7" s="162"/>
      <c r="HDN7" s="162"/>
      <c r="HDO7" s="162"/>
      <c r="HDP7" s="162"/>
      <c r="HDQ7" s="162"/>
      <c r="HDR7" s="162"/>
      <c r="HDS7" s="162"/>
      <c r="HDT7" s="162"/>
      <c r="HDU7" s="162"/>
      <c r="HDV7" s="162"/>
      <c r="HDW7" s="162"/>
      <c r="HDX7" s="162"/>
      <c r="HDY7" s="162"/>
      <c r="HDZ7" s="162"/>
      <c r="HEA7" s="162"/>
      <c r="HEB7" s="162"/>
      <c r="HEC7" s="162"/>
      <c r="HED7" s="162"/>
      <c r="HEE7" s="162"/>
      <c r="HEF7" s="162"/>
      <c r="HEG7" s="162"/>
      <c r="HEH7" s="162"/>
      <c r="HEI7" s="162"/>
      <c r="HEJ7" s="162"/>
      <c r="HEK7" s="162"/>
      <c r="HEL7" s="162"/>
      <c r="HEM7" s="162"/>
      <c r="HEN7" s="162"/>
      <c r="HEO7" s="162"/>
      <c r="HEP7" s="162"/>
      <c r="HEQ7" s="162"/>
      <c r="HER7" s="162"/>
      <c r="HES7" s="162"/>
      <c r="HET7" s="162"/>
      <c r="HEU7" s="162"/>
      <c r="HEV7" s="162"/>
      <c r="HEW7" s="162"/>
      <c r="HEX7" s="162"/>
      <c r="HEY7" s="162"/>
      <c r="HEZ7" s="162"/>
      <c r="HFA7" s="162"/>
      <c r="HFB7" s="162"/>
      <c r="HFC7" s="162"/>
      <c r="HFD7" s="162"/>
      <c r="HFE7" s="162"/>
      <c r="HFF7" s="162"/>
      <c r="HFG7" s="162"/>
      <c r="HFH7" s="162"/>
      <c r="HFI7" s="162"/>
      <c r="HFJ7" s="162"/>
      <c r="HFK7" s="162"/>
      <c r="HFL7" s="162"/>
      <c r="HFM7" s="162"/>
      <c r="HFN7" s="162"/>
      <c r="HFO7" s="162"/>
      <c r="HFP7" s="162"/>
      <c r="HFQ7" s="162"/>
      <c r="HFR7" s="162"/>
      <c r="HFS7" s="162"/>
      <c r="HFT7" s="162"/>
      <c r="HFU7" s="162"/>
      <c r="HFV7" s="162"/>
      <c r="HFW7" s="162"/>
      <c r="HFX7" s="162"/>
      <c r="HFY7" s="162"/>
      <c r="HFZ7" s="162"/>
      <c r="HGA7" s="162"/>
      <c r="HGB7" s="162"/>
      <c r="HGC7" s="162"/>
      <c r="HGD7" s="162"/>
      <c r="HGE7" s="162"/>
      <c r="HGF7" s="162"/>
      <c r="HGG7" s="162"/>
      <c r="HGH7" s="162"/>
      <c r="HGI7" s="162"/>
      <c r="HGJ7" s="162"/>
      <c r="HGK7" s="162"/>
      <c r="HGL7" s="162"/>
      <c r="HGM7" s="162"/>
      <c r="HGN7" s="162"/>
      <c r="HGO7" s="162"/>
      <c r="HGP7" s="162"/>
      <c r="HGQ7" s="162"/>
      <c r="HGR7" s="162"/>
      <c r="HGS7" s="162"/>
      <c r="HGT7" s="162"/>
      <c r="HGU7" s="162"/>
      <c r="HGV7" s="162"/>
      <c r="HGW7" s="162"/>
      <c r="HGX7" s="162"/>
      <c r="HGY7" s="162"/>
      <c r="HGZ7" s="162"/>
      <c r="HHA7" s="162"/>
      <c r="HHB7" s="162"/>
      <c r="HHC7" s="162"/>
      <c r="HHD7" s="162"/>
      <c r="HHE7" s="162"/>
      <c r="HHF7" s="162"/>
      <c r="HHG7" s="162"/>
      <c r="HHH7" s="162"/>
      <c r="HHI7" s="162"/>
      <c r="HHJ7" s="162"/>
      <c r="HHK7" s="162"/>
      <c r="HHL7" s="162"/>
      <c r="HHM7" s="162"/>
      <c r="HHN7" s="162"/>
      <c r="HHO7" s="162"/>
      <c r="HHP7" s="162"/>
      <c r="HHQ7" s="162"/>
      <c r="HHR7" s="162"/>
      <c r="HHS7" s="162"/>
      <c r="HHT7" s="162"/>
      <c r="HHU7" s="162"/>
      <c r="HHV7" s="162"/>
      <c r="HHW7" s="162"/>
      <c r="HHX7" s="162"/>
      <c r="HHY7" s="162"/>
      <c r="HHZ7" s="162"/>
      <c r="HIA7" s="162"/>
      <c r="HIB7" s="162"/>
      <c r="HIC7" s="162"/>
      <c r="HID7" s="162"/>
      <c r="HIE7" s="162"/>
      <c r="HIF7" s="162"/>
      <c r="HIG7" s="162"/>
      <c r="HIH7" s="162"/>
      <c r="HII7" s="162"/>
      <c r="HIJ7" s="162"/>
      <c r="HIK7" s="162"/>
      <c r="HIL7" s="162"/>
      <c r="HIM7" s="162"/>
      <c r="HIN7" s="162"/>
      <c r="HIO7" s="162"/>
      <c r="HIP7" s="162"/>
      <c r="HIQ7" s="162"/>
      <c r="HIR7" s="162"/>
      <c r="HIS7" s="162"/>
      <c r="HIT7" s="162"/>
      <c r="HIU7" s="162"/>
      <c r="HIV7" s="162"/>
      <c r="HIW7" s="162"/>
      <c r="HIX7" s="162"/>
      <c r="HIY7" s="162"/>
      <c r="HIZ7" s="162"/>
      <c r="HJA7" s="162"/>
      <c r="HJB7" s="162"/>
      <c r="HJC7" s="162"/>
      <c r="HJD7" s="162"/>
      <c r="HJE7" s="162"/>
      <c r="HJF7" s="162"/>
      <c r="HJG7" s="162"/>
      <c r="HJH7" s="162"/>
      <c r="HJI7" s="162"/>
      <c r="HJJ7" s="162"/>
      <c r="HJK7" s="162"/>
      <c r="HJL7" s="162"/>
      <c r="HJM7" s="162"/>
      <c r="HJN7" s="162"/>
      <c r="HJO7" s="162"/>
      <c r="HJP7" s="162"/>
      <c r="HJQ7" s="162"/>
      <c r="HJR7" s="162"/>
      <c r="HJS7" s="162"/>
      <c r="HJT7" s="162"/>
      <c r="HJU7" s="162"/>
      <c r="HJV7" s="162"/>
      <c r="HJW7" s="162"/>
      <c r="HJX7" s="162"/>
      <c r="HJY7" s="162"/>
      <c r="HJZ7" s="162"/>
      <c r="HKA7" s="162"/>
      <c r="HKB7" s="162"/>
      <c r="HKC7" s="162"/>
      <c r="HKD7" s="162"/>
      <c r="HKE7" s="162"/>
      <c r="HKF7" s="162"/>
      <c r="HKG7" s="162"/>
      <c r="HKH7" s="162"/>
      <c r="HKI7" s="162"/>
      <c r="HKJ7" s="162"/>
      <c r="HKK7" s="162"/>
      <c r="HKL7" s="162"/>
      <c r="HKM7" s="162"/>
      <c r="HKN7" s="162"/>
      <c r="HKO7" s="162"/>
      <c r="HKP7" s="162"/>
      <c r="HKQ7" s="162"/>
      <c r="HKR7" s="162"/>
      <c r="HKS7" s="162"/>
      <c r="HKT7" s="162"/>
      <c r="HKU7" s="162"/>
      <c r="HKV7" s="162"/>
      <c r="HKW7" s="162"/>
      <c r="HKX7" s="162"/>
      <c r="HKY7" s="162"/>
      <c r="HKZ7" s="162"/>
      <c r="HLA7" s="162"/>
      <c r="HLB7" s="162"/>
      <c r="HLC7" s="162"/>
      <c r="HLD7" s="162"/>
      <c r="HLE7" s="162"/>
      <c r="HLF7" s="162"/>
      <c r="HLG7" s="162"/>
      <c r="HLH7" s="162"/>
      <c r="HLI7" s="162"/>
      <c r="HLJ7" s="162"/>
      <c r="HLK7" s="162"/>
      <c r="HLL7" s="162"/>
      <c r="HLM7" s="162"/>
      <c r="HLN7" s="162"/>
      <c r="HLO7" s="162"/>
      <c r="HLP7" s="162"/>
      <c r="HLQ7" s="162"/>
      <c r="HLR7" s="162"/>
      <c r="HLS7" s="162"/>
      <c r="HLT7" s="162"/>
      <c r="HLU7" s="162"/>
      <c r="HLV7" s="162"/>
      <c r="HLW7" s="162"/>
      <c r="HLX7" s="162"/>
      <c r="HLY7" s="162"/>
      <c r="HLZ7" s="162"/>
      <c r="HMA7" s="162"/>
      <c r="HMB7" s="162"/>
      <c r="HMC7" s="162"/>
      <c r="HMD7" s="162"/>
      <c r="HME7" s="162"/>
      <c r="HMF7" s="162"/>
      <c r="HMG7" s="162"/>
      <c r="HMH7" s="162"/>
      <c r="HMI7" s="162"/>
      <c r="HMJ7" s="162"/>
      <c r="HMK7" s="162"/>
      <c r="HML7" s="162"/>
      <c r="HMM7" s="162"/>
      <c r="HMN7" s="162"/>
      <c r="HMO7" s="162"/>
      <c r="HMP7" s="162"/>
      <c r="HMQ7" s="162"/>
      <c r="HMR7" s="162"/>
      <c r="HMS7" s="162"/>
      <c r="HMT7" s="162"/>
      <c r="HMU7" s="162"/>
      <c r="HMV7" s="162"/>
      <c r="HMW7" s="162"/>
      <c r="HMX7" s="162"/>
      <c r="HMY7" s="162"/>
      <c r="HMZ7" s="162"/>
      <c r="HNA7" s="162"/>
      <c r="HNB7" s="162"/>
      <c r="HNC7" s="162"/>
      <c r="HND7" s="162"/>
      <c r="HNE7" s="162"/>
      <c r="HNF7" s="162"/>
      <c r="HNG7" s="162"/>
      <c r="HNH7" s="162"/>
      <c r="HNI7" s="162"/>
      <c r="HNJ7" s="162"/>
      <c r="HNK7" s="162"/>
      <c r="HNL7" s="162"/>
      <c r="HNM7" s="162"/>
      <c r="HNN7" s="162"/>
      <c r="HNO7" s="162"/>
      <c r="HNP7" s="162"/>
      <c r="HNQ7" s="162"/>
      <c r="HNR7" s="162"/>
      <c r="HNS7" s="162"/>
      <c r="HNT7" s="162"/>
      <c r="HNU7" s="162"/>
      <c r="HNV7" s="162"/>
      <c r="HNW7" s="162"/>
      <c r="HNX7" s="162"/>
      <c r="HNY7" s="162"/>
      <c r="HNZ7" s="162"/>
      <c r="HOA7" s="162"/>
      <c r="HOB7" s="162"/>
      <c r="HOC7" s="162"/>
      <c r="HOD7" s="162"/>
      <c r="HOE7" s="162"/>
      <c r="HOF7" s="162"/>
      <c r="HOG7" s="162"/>
      <c r="HOH7" s="162"/>
      <c r="HOI7" s="162"/>
      <c r="HOJ7" s="162"/>
      <c r="HOK7" s="162"/>
      <c r="HOL7" s="162"/>
      <c r="HOM7" s="162"/>
      <c r="HON7" s="162"/>
      <c r="HOO7" s="162"/>
      <c r="HOP7" s="162"/>
      <c r="HOQ7" s="162"/>
      <c r="HOR7" s="162"/>
      <c r="HOS7" s="162"/>
      <c r="HOT7" s="162"/>
      <c r="HOU7" s="162"/>
      <c r="HOV7" s="162"/>
      <c r="HOW7" s="162"/>
      <c r="HOX7" s="162"/>
      <c r="HOY7" s="162"/>
      <c r="HOZ7" s="162"/>
      <c r="HPA7" s="162"/>
      <c r="HPB7" s="162"/>
      <c r="HPC7" s="162"/>
      <c r="HPD7" s="162"/>
      <c r="HPE7" s="162"/>
      <c r="HPF7" s="162"/>
      <c r="HPG7" s="162"/>
      <c r="HPH7" s="162"/>
      <c r="HPI7" s="162"/>
      <c r="HPJ7" s="162"/>
      <c r="HPK7" s="162"/>
      <c r="HPL7" s="162"/>
      <c r="HPM7" s="162"/>
      <c r="HPN7" s="162"/>
      <c r="HPO7" s="162"/>
      <c r="HPP7" s="162"/>
      <c r="HPQ7" s="162"/>
      <c r="HPR7" s="162"/>
      <c r="HPS7" s="162"/>
      <c r="HPT7" s="162"/>
      <c r="HPU7" s="162"/>
      <c r="HPV7" s="162"/>
      <c r="HPW7" s="162"/>
      <c r="HPX7" s="162"/>
      <c r="HPY7" s="162"/>
      <c r="HPZ7" s="162"/>
      <c r="HQA7" s="162"/>
      <c r="HQB7" s="162"/>
      <c r="HQC7" s="162"/>
      <c r="HQD7" s="162"/>
      <c r="HQE7" s="162"/>
      <c r="HQF7" s="162"/>
      <c r="HQG7" s="162"/>
      <c r="HQH7" s="162"/>
      <c r="HQI7" s="162"/>
      <c r="HQJ7" s="162"/>
      <c r="HQK7" s="162"/>
      <c r="HQL7" s="162"/>
      <c r="HQM7" s="162"/>
      <c r="HQN7" s="162"/>
      <c r="HQO7" s="162"/>
      <c r="HQP7" s="162"/>
      <c r="HQQ7" s="162"/>
      <c r="HQR7" s="162"/>
      <c r="HQS7" s="162"/>
      <c r="HQT7" s="162"/>
      <c r="HQU7" s="162"/>
      <c r="HQV7" s="162"/>
      <c r="HQW7" s="162"/>
      <c r="HQX7" s="162"/>
      <c r="HQY7" s="162"/>
      <c r="HQZ7" s="162"/>
      <c r="HRA7" s="162"/>
      <c r="HRB7" s="162"/>
      <c r="HRC7" s="162"/>
      <c r="HRD7" s="162"/>
      <c r="HRE7" s="162"/>
      <c r="HRF7" s="162"/>
      <c r="HRG7" s="162"/>
      <c r="HRH7" s="162"/>
      <c r="HRI7" s="162"/>
      <c r="HRJ7" s="162"/>
      <c r="HRK7" s="162"/>
      <c r="HRL7" s="162"/>
      <c r="HRM7" s="162"/>
      <c r="HRN7" s="162"/>
      <c r="HRO7" s="162"/>
      <c r="HRP7" s="162"/>
      <c r="HRQ7" s="162"/>
      <c r="HRR7" s="162"/>
      <c r="HRS7" s="162"/>
      <c r="HRT7" s="162"/>
      <c r="HRU7" s="162"/>
      <c r="HRV7" s="162"/>
      <c r="HRW7" s="162"/>
      <c r="HRX7" s="162"/>
      <c r="HRY7" s="162"/>
      <c r="HRZ7" s="162"/>
      <c r="HSA7" s="162"/>
      <c r="HSB7" s="162"/>
      <c r="HSC7" s="162"/>
      <c r="HSD7" s="162"/>
      <c r="HSE7" s="162"/>
      <c r="HSF7" s="162"/>
      <c r="HSG7" s="162"/>
      <c r="HSH7" s="162"/>
      <c r="HSI7" s="162"/>
      <c r="HSJ7" s="162"/>
      <c r="HSK7" s="162"/>
      <c r="HSL7" s="162"/>
      <c r="HSM7" s="162"/>
      <c r="HSN7" s="162"/>
      <c r="HSO7" s="162"/>
      <c r="HSP7" s="162"/>
      <c r="HSQ7" s="162"/>
      <c r="HSR7" s="162"/>
      <c r="HSS7" s="162"/>
      <c r="HST7" s="162"/>
      <c r="HSU7" s="162"/>
      <c r="HSV7" s="162"/>
      <c r="HSW7" s="162"/>
      <c r="HSX7" s="162"/>
      <c r="HSY7" s="162"/>
      <c r="HSZ7" s="162"/>
      <c r="HTA7" s="162"/>
      <c r="HTB7" s="162"/>
      <c r="HTC7" s="162"/>
      <c r="HTD7" s="162"/>
      <c r="HTE7" s="162"/>
      <c r="HTF7" s="162"/>
      <c r="HTG7" s="162"/>
      <c r="HTH7" s="162"/>
      <c r="HTI7" s="162"/>
      <c r="HTJ7" s="162"/>
      <c r="HTK7" s="162"/>
      <c r="HTL7" s="162"/>
      <c r="HTM7" s="162"/>
      <c r="HTN7" s="162"/>
      <c r="HTO7" s="162"/>
      <c r="HTP7" s="162"/>
      <c r="HTQ7" s="162"/>
      <c r="HTR7" s="162"/>
      <c r="HTS7" s="162"/>
      <c r="HTT7" s="162"/>
      <c r="HTU7" s="162"/>
      <c r="HTV7" s="162"/>
      <c r="HTW7" s="162"/>
      <c r="HTX7" s="162"/>
      <c r="HTY7" s="162"/>
      <c r="HTZ7" s="162"/>
      <c r="HUA7" s="162"/>
      <c r="HUB7" s="162"/>
      <c r="HUC7" s="162"/>
      <c r="HUD7" s="162"/>
      <c r="HUE7" s="162"/>
      <c r="HUF7" s="162"/>
      <c r="HUG7" s="162"/>
      <c r="HUH7" s="162"/>
      <c r="HUI7" s="162"/>
      <c r="HUJ7" s="162"/>
      <c r="HUK7" s="162"/>
      <c r="HUL7" s="162"/>
      <c r="HUM7" s="162"/>
      <c r="HUN7" s="162"/>
      <c r="HUO7" s="162"/>
      <c r="HUP7" s="162"/>
      <c r="HUQ7" s="162"/>
      <c r="HUR7" s="162"/>
      <c r="HUS7" s="162"/>
      <c r="HUT7" s="162"/>
      <c r="HUU7" s="162"/>
      <c r="HUV7" s="162"/>
      <c r="HUW7" s="162"/>
      <c r="HUX7" s="162"/>
      <c r="HUY7" s="162"/>
      <c r="HUZ7" s="162"/>
      <c r="HVA7" s="162"/>
      <c r="HVB7" s="162"/>
      <c r="HVC7" s="162"/>
      <c r="HVD7" s="162"/>
      <c r="HVE7" s="162"/>
      <c r="HVF7" s="162"/>
      <c r="HVG7" s="162"/>
      <c r="HVH7" s="162"/>
      <c r="HVI7" s="162"/>
      <c r="HVJ7" s="162"/>
      <c r="HVK7" s="162"/>
      <c r="HVL7" s="162"/>
      <c r="HVM7" s="162"/>
      <c r="HVN7" s="162"/>
      <c r="HVO7" s="162"/>
      <c r="HVP7" s="162"/>
      <c r="HVQ7" s="162"/>
      <c r="HVR7" s="162"/>
      <c r="HVS7" s="162"/>
      <c r="HVT7" s="162"/>
      <c r="HVU7" s="162"/>
      <c r="HVV7" s="162"/>
      <c r="HVW7" s="162"/>
      <c r="HVX7" s="162"/>
      <c r="HVY7" s="162"/>
      <c r="HVZ7" s="162"/>
      <c r="HWA7" s="162"/>
      <c r="HWB7" s="162"/>
      <c r="HWC7" s="162"/>
      <c r="HWD7" s="162"/>
      <c r="HWE7" s="162"/>
      <c r="HWF7" s="162"/>
      <c r="HWG7" s="162"/>
      <c r="HWH7" s="162"/>
      <c r="HWI7" s="162"/>
      <c r="HWJ7" s="162"/>
      <c r="HWK7" s="162"/>
      <c r="HWL7" s="162"/>
      <c r="HWM7" s="162"/>
      <c r="HWN7" s="162"/>
      <c r="HWO7" s="162"/>
      <c r="HWP7" s="162"/>
      <c r="HWQ7" s="162"/>
      <c r="HWR7" s="162"/>
      <c r="HWS7" s="162"/>
      <c r="HWT7" s="162"/>
      <c r="HWU7" s="162"/>
      <c r="HWV7" s="162"/>
      <c r="HWW7" s="162"/>
      <c r="HWX7" s="162"/>
      <c r="HWY7" s="162"/>
      <c r="HWZ7" s="162"/>
      <c r="HXA7" s="162"/>
      <c r="HXB7" s="162"/>
      <c r="HXC7" s="162"/>
      <c r="HXD7" s="162"/>
      <c r="HXE7" s="162"/>
      <c r="HXF7" s="162"/>
      <c r="HXG7" s="162"/>
      <c r="HXH7" s="162"/>
      <c r="HXI7" s="162"/>
      <c r="HXJ7" s="162"/>
      <c r="HXK7" s="162"/>
      <c r="HXL7" s="162"/>
      <c r="HXM7" s="162"/>
      <c r="HXN7" s="162"/>
      <c r="HXO7" s="162"/>
      <c r="HXP7" s="162"/>
      <c r="HXQ7" s="162"/>
      <c r="HXR7" s="162"/>
      <c r="HXS7" s="162"/>
      <c r="HXT7" s="162"/>
      <c r="HXU7" s="162"/>
      <c r="HXV7" s="162"/>
      <c r="HXW7" s="162"/>
      <c r="HXX7" s="162"/>
      <c r="HXY7" s="162"/>
      <c r="HXZ7" s="162"/>
      <c r="HYA7" s="162"/>
      <c r="HYB7" s="162"/>
      <c r="HYC7" s="162"/>
      <c r="HYD7" s="162"/>
      <c r="HYE7" s="162"/>
      <c r="HYF7" s="162"/>
      <c r="HYG7" s="162"/>
      <c r="HYH7" s="162"/>
      <c r="HYI7" s="162"/>
      <c r="HYJ7" s="162"/>
      <c r="HYK7" s="162"/>
      <c r="HYL7" s="162"/>
      <c r="HYM7" s="162"/>
      <c r="HYN7" s="162"/>
      <c r="HYO7" s="162"/>
      <c r="HYP7" s="162"/>
      <c r="HYQ7" s="162"/>
      <c r="HYR7" s="162"/>
      <c r="HYS7" s="162"/>
      <c r="HYT7" s="162"/>
      <c r="HYU7" s="162"/>
      <c r="HYV7" s="162"/>
      <c r="HYW7" s="162"/>
      <c r="HYX7" s="162"/>
      <c r="HYY7" s="162"/>
      <c r="HYZ7" s="162"/>
      <c r="HZA7" s="162"/>
      <c r="HZB7" s="162"/>
      <c r="HZC7" s="162"/>
      <c r="HZD7" s="162"/>
      <c r="HZE7" s="162"/>
      <c r="HZF7" s="162"/>
      <c r="HZG7" s="162"/>
      <c r="HZH7" s="162"/>
      <c r="HZI7" s="162"/>
      <c r="HZJ7" s="162"/>
      <c r="HZK7" s="162"/>
      <c r="HZL7" s="162"/>
      <c r="HZM7" s="162"/>
      <c r="HZN7" s="162"/>
      <c r="HZO7" s="162"/>
      <c r="HZP7" s="162"/>
      <c r="HZQ7" s="162"/>
      <c r="HZR7" s="162"/>
      <c r="HZS7" s="162"/>
      <c r="HZT7" s="162"/>
      <c r="HZU7" s="162"/>
      <c r="HZV7" s="162"/>
      <c r="HZW7" s="162"/>
      <c r="HZX7" s="162"/>
      <c r="HZY7" s="162"/>
      <c r="HZZ7" s="162"/>
      <c r="IAA7" s="162"/>
      <c r="IAB7" s="162"/>
      <c r="IAC7" s="162"/>
      <c r="IAD7" s="162"/>
      <c r="IAE7" s="162"/>
      <c r="IAF7" s="162"/>
      <c r="IAG7" s="162"/>
      <c r="IAH7" s="162"/>
      <c r="IAI7" s="162"/>
      <c r="IAJ7" s="162"/>
      <c r="IAK7" s="162"/>
      <c r="IAL7" s="162"/>
      <c r="IAM7" s="162"/>
      <c r="IAN7" s="162"/>
      <c r="IAO7" s="162"/>
      <c r="IAP7" s="162"/>
      <c r="IAQ7" s="162"/>
      <c r="IAR7" s="162"/>
      <c r="IAS7" s="162"/>
      <c r="IAT7" s="162"/>
      <c r="IAU7" s="162"/>
      <c r="IAV7" s="162"/>
      <c r="IAW7" s="162"/>
      <c r="IAX7" s="162"/>
      <c r="IAY7" s="162"/>
      <c r="IAZ7" s="162"/>
      <c r="IBA7" s="162"/>
      <c r="IBB7" s="162"/>
      <c r="IBC7" s="162"/>
      <c r="IBD7" s="162"/>
      <c r="IBE7" s="162"/>
      <c r="IBF7" s="162"/>
      <c r="IBG7" s="162"/>
      <c r="IBH7" s="162"/>
      <c r="IBI7" s="162"/>
      <c r="IBJ7" s="162"/>
      <c r="IBK7" s="162"/>
      <c r="IBL7" s="162"/>
      <c r="IBM7" s="162"/>
      <c r="IBN7" s="162"/>
      <c r="IBO7" s="162"/>
      <c r="IBP7" s="162"/>
      <c r="IBQ7" s="162"/>
      <c r="IBR7" s="162"/>
      <c r="IBS7" s="162"/>
      <c r="IBT7" s="162"/>
      <c r="IBU7" s="162"/>
      <c r="IBV7" s="162"/>
      <c r="IBW7" s="162"/>
      <c r="IBX7" s="162"/>
      <c r="IBY7" s="162"/>
      <c r="IBZ7" s="162"/>
      <c r="ICA7" s="162"/>
      <c r="ICB7" s="162"/>
      <c r="ICC7" s="162"/>
      <c r="ICD7" s="162"/>
      <c r="ICE7" s="162"/>
      <c r="ICF7" s="162"/>
      <c r="ICG7" s="162"/>
      <c r="ICH7" s="162"/>
      <c r="ICI7" s="162"/>
      <c r="ICJ7" s="162"/>
      <c r="ICK7" s="162"/>
      <c r="ICL7" s="162"/>
      <c r="ICM7" s="162"/>
      <c r="ICN7" s="162"/>
      <c r="ICO7" s="162"/>
      <c r="ICP7" s="162"/>
      <c r="ICQ7" s="162"/>
      <c r="ICR7" s="162"/>
      <c r="ICS7" s="162"/>
      <c r="ICT7" s="162"/>
      <c r="ICU7" s="162"/>
      <c r="ICV7" s="162"/>
      <c r="ICW7" s="162"/>
      <c r="ICX7" s="162"/>
      <c r="ICY7" s="162"/>
      <c r="ICZ7" s="162"/>
      <c r="IDA7" s="162"/>
      <c r="IDB7" s="162"/>
      <c r="IDC7" s="162"/>
      <c r="IDD7" s="162"/>
      <c r="IDE7" s="162"/>
      <c r="IDF7" s="162"/>
      <c r="IDG7" s="162"/>
      <c r="IDH7" s="162"/>
      <c r="IDI7" s="162"/>
      <c r="IDJ7" s="162"/>
      <c r="IDK7" s="162"/>
      <c r="IDL7" s="162"/>
      <c r="IDM7" s="162"/>
      <c r="IDN7" s="162"/>
      <c r="IDO7" s="162"/>
      <c r="IDP7" s="162"/>
      <c r="IDQ7" s="162"/>
      <c r="IDR7" s="162"/>
      <c r="IDS7" s="162"/>
      <c r="IDT7" s="162"/>
      <c r="IDU7" s="162"/>
      <c r="IDV7" s="162"/>
      <c r="IDW7" s="162"/>
      <c r="IDX7" s="162"/>
      <c r="IDY7" s="162"/>
      <c r="IDZ7" s="162"/>
      <c r="IEA7" s="162"/>
      <c r="IEB7" s="162"/>
      <c r="IEC7" s="162"/>
      <c r="IED7" s="162"/>
      <c r="IEE7" s="162"/>
      <c r="IEF7" s="162"/>
      <c r="IEG7" s="162"/>
      <c r="IEH7" s="162"/>
      <c r="IEI7" s="162"/>
      <c r="IEJ7" s="162"/>
      <c r="IEK7" s="162"/>
      <c r="IEL7" s="162"/>
      <c r="IEM7" s="162"/>
      <c r="IEN7" s="162"/>
      <c r="IEO7" s="162"/>
      <c r="IEP7" s="162"/>
      <c r="IEQ7" s="162"/>
      <c r="IER7" s="162"/>
      <c r="IES7" s="162"/>
      <c r="IET7" s="162"/>
      <c r="IEU7" s="162"/>
      <c r="IEV7" s="162"/>
      <c r="IEW7" s="162"/>
      <c r="IEX7" s="162"/>
      <c r="IEY7" s="162"/>
      <c r="IEZ7" s="162"/>
      <c r="IFA7" s="162"/>
      <c r="IFB7" s="162"/>
      <c r="IFC7" s="162"/>
      <c r="IFD7" s="162"/>
      <c r="IFE7" s="162"/>
      <c r="IFF7" s="162"/>
      <c r="IFG7" s="162"/>
      <c r="IFH7" s="162"/>
      <c r="IFI7" s="162"/>
      <c r="IFJ7" s="162"/>
      <c r="IFK7" s="162"/>
      <c r="IFL7" s="162"/>
      <c r="IFM7" s="162"/>
      <c r="IFN7" s="162"/>
      <c r="IFO7" s="162"/>
      <c r="IFP7" s="162"/>
      <c r="IFQ7" s="162"/>
      <c r="IFR7" s="162"/>
      <c r="IFS7" s="162"/>
      <c r="IFT7" s="162"/>
      <c r="IFU7" s="162"/>
      <c r="IFV7" s="162"/>
      <c r="IFW7" s="162"/>
      <c r="IFX7" s="162"/>
      <c r="IFY7" s="162"/>
      <c r="IFZ7" s="162"/>
      <c r="IGA7" s="162"/>
      <c r="IGB7" s="162"/>
      <c r="IGC7" s="162"/>
      <c r="IGD7" s="162"/>
      <c r="IGE7" s="162"/>
      <c r="IGF7" s="162"/>
      <c r="IGG7" s="162"/>
      <c r="IGH7" s="162"/>
      <c r="IGI7" s="162"/>
      <c r="IGJ7" s="162"/>
      <c r="IGK7" s="162"/>
      <c r="IGL7" s="162"/>
      <c r="IGM7" s="162"/>
      <c r="IGN7" s="162"/>
      <c r="IGO7" s="162"/>
      <c r="IGP7" s="162"/>
      <c r="IGQ7" s="162"/>
      <c r="IGR7" s="162"/>
      <c r="IGS7" s="162"/>
      <c r="IGT7" s="162"/>
      <c r="IGU7" s="162"/>
      <c r="IGV7" s="162"/>
      <c r="IGW7" s="162"/>
      <c r="IGX7" s="162"/>
      <c r="IGY7" s="162"/>
      <c r="IGZ7" s="162"/>
      <c r="IHA7" s="162"/>
      <c r="IHB7" s="162"/>
      <c r="IHC7" s="162"/>
      <c r="IHD7" s="162"/>
      <c r="IHE7" s="162"/>
      <c r="IHF7" s="162"/>
      <c r="IHG7" s="162"/>
      <c r="IHH7" s="162"/>
      <c r="IHI7" s="162"/>
      <c r="IHJ7" s="162"/>
      <c r="IHK7" s="162"/>
      <c r="IHL7" s="162"/>
      <c r="IHM7" s="162"/>
      <c r="IHN7" s="162"/>
      <c r="IHO7" s="162"/>
      <c r="IHP7" s="162"/>
      <c r="IHQ7" s="162"/>
      <c r="IHR7" s="162"/>
      <c r="IHS7" s="162"/>
      <c r="IHT7" s="162"/>
      <c r="IHU7" s="162"/>
      <c r="IHV7" s="162"/>
      <c r="IHW7" s="162"/>
      <c r="IHX7" s="162"/>
      <c r="IHY7" s="162"/>
      <c r="IHZ7" s="162"/>
      <c r="IIA7" s="162"/>
      <c r="IIB7" s="162"/>
      <c r="IIC7" s="162"/>
      <c r="IID7" s="162"/>
      <c r="IIE7" s="162"/>
      <c r="IIF7" s="162"/>
      <c r="IIG7" s="162"/>
      <c r="IIH7" s="162"/>
      <c r="III7" s="162"/>
      <c r="IIJ7" s="162"/>
      <c r="IIK7" s="162"/>
      <c r="IIL7" s="162"/>
      <c r="IIM7" s="162"/>
      <c r="IIN7" s="162"/>
      <c r="IIO7" s="162"/>
      <c r="IIP7" s="162"/>
      <c r="IIQ7" s="162"/>
      <c r="IIR7" s="162"/>
      <c r="IIS7" s="162"/>
      <c r="IIT7" s="162"/>
      <c r="IIU7" s="162"/>
      <c r="IIV7" s="162"/>
      <c r="IIW7" s="162"/>
      <c r="IIX7" s="162"/>
      <c r="IIY7" s="162"/>
      <c r="IIZ7" s="162"/>
      <c r="IJA7" s="162"/>
      <c r="IJB7" s="162"/>
      <c r="IJC7" s="162"/>
      <c r="IJD7" s="162"/>
      <c r="IJE7" s="162"/>
      <c r="IJF7" s="162"/>
      <c r="IJG7" s="162"/>
      <c r="IJH7" s="162"/>
      <c r="IJI7" s="162"/>
      <c r="IJJ7" s="162"/>
      <c r="IJK7" s="162"/>
      <c r="IJL7" s="162"/>
      <c r="IJM7" s="162"/>
      <c r="IJN7" s="162"/>
      <c r="IJO7" s="162"/>
      <c r="IJP7" s="162"/>
      <c r="IJQ7" s="162"/>
      <c r="IJR7" s="162"/>
      <c r="IJS7" s="162"/>
      <c r="IJT7" s="162"/>
      <c r="IJU7" s="162"/>
      <c r="IJV7" s="162"/>
      <c r="IJW7" s="162"/>
      <c r="IJX7" s="162"/>
      <c r="IJY7" s="162"/>
      <c r="IJZ7" s="162"/>
      <c r="IKA7" s="162"/>
      <c r="IKB7" s="162"/>
      <c r="IKC7" s="162"/>
      <c r="IKD7" s="162"/>
      <c r="IKE7" s="162"/>
      <c r="IKF7" s="162"/>
      <c r="IKG7" s="162"/>
      <c r="IKH7" s="162"/>
      <c r="IKI7" s="162"/>
      <c r="IKJ7" s="162"/>
      <c r="IKK7" s="162"/>
      <c r="IKL7" s="162"/>
      <c r="IKM7" s="162"/>
      <c r="IKN7" s="162"/>
      <c r="IKO7" s="162"/>
      <c r="IKP7" s="162"/>
      <c r="IKQ7" s="162"/>
      <c r="IKR7" s="162"/>
      <c r="IKS7" s="162"/>
      <c r="IKT7" s="162"/>
      <c r="IKU7" s="162"/>
      <c r="IKV7" s="162"/>
      <c r="IKW7" s="162"/>
      <c r="IKX7" s="162"/>
      <c r="IKY7" s="162"/>
      <c r="IKZ7" s="162"/>
      <c r="ILA7" s="162"/>
      <c r="ILB7" s="162"/>
      <c r="ILC7" s="162"/>
      <c r="ILD7" s="162"/>
      <c r="ILE7" s="162"/>
      <c r="ILF7" s="162"/>
      <c r="ILG7" s="162"/>
      <c r="ILH7" s="162"/>
      <c r="ILI7" s="162"/>
      <c r="ILJ7" s="162"/>
      <c r="ILK7" s="162"/>
      <c r="ILL7" s="162"/>
      <c r="ILM7" s="162"/>
      <c r="ILN7" s="162"/>
      <c r="ILO7" s="162"/>
      <c r="ILP7" s="162"/>
      <c r="ILQ7" s="162"/>
      <c r="ILR7" s="162"/>
      <c r="ILS7" s="162"/>
      <c r="ILT7" s="162"/>
      <c r="ILU7" s="162"/>
      <c r="ILV7" s="162"/>
      <c r="ILW7" s="162"/>
      <c r="ILX7" s="162"/>
      <c r="ILY7" s="162"/>
      <c r="ILZ7" s="162"/>
      <c r="IMA7" s="162"/>
      <c r="IMB7" s="162"/>
      <c r="IMC7" s="162"/>
      <c r="IMD7" s="162"/>
      <c r="IME7" s="162"/>
      <c r="IMF7" s="162"/>
      <c r="IMG7" s="162"/>
      <c r="IMH7" s="162"/>
      <c r="IMI7" s="162"/>
      <c r="IMJ7" s="162"/>
      <c r="IMK7" s="162"/>
      <c r="IML7" s="162"/>
      <c r="IMM7" s="162"/>
      <c r="IMN7" s="162"/>
      <c r="IMO7" s="162"/>
      <c r="IMP7" s="162"/>
      <c r="IMQ7" s="162"/>
      <c r="IMR7" s="162"/>
      <c r="IMS7" s="162"/>
      <c r="IMT7" s="162"/>
      <c r="IMU7" s="162"/>
      <c r="IMV7" s="162"/>
      <c r="IMW7" s="162"/>
      <c r="IMX7" s="162"/>
      <c r="IMY7" s="162"/>
      <c r="IMZ7" s="162"/>
      <c r="INA7" s="162"/>
      <c r="INB7" s="162"/>
      <c r="INC7" s="162"/>
      <c r="IND7" s="162"/>
      <c r="INE7" s="162"/>
      <c r="INF7" s="162"/>
      <c r="ING7" s="162"/>
      <c r="INH7" s="162"/>
      <c r="INI7" s="162"/>
      <c r="INJ7" s="162"/>
      <c r="INK7" s="162"/>
      <c r="INL7" s="162"/>
      <c r="INM7" s="162"/>
      <c r="INN7" s="162"/>
      <c r="INO7" s="162"/>
      <c r="INP7" s="162"/>
      <c r="INQ7" s="162"/>
      <c r="INR7" s="162"/>
      <c r="INS7" s="162"/>
      <c r="INT7" s="162"/>
      <c r="INU7" s="162"/>
      <c r="INV7" s="162"/>
      <c r="INW7" s="162"/>
      <c r="INX7" s="162"/>
      <c r="INY7" s="162"/>
      <c r="INZ7" s="162"/>
      <c r="IOA7" s="162"/>
      <c r="IOB7" s="162"/>
      <c r="IOC7" s="162"/>
      <c r="IOD7" s="162"/>
      <c r="IOE7" s="162"/>
      <c r="IOF7" s="162"/>
      <c r="IOG7" s="162"/>
      <c r="IOH7" s="162"/>
      <c r="IOI7" s="162"/>
      <c r="IOJ7" s="162"/>
      <c r="IOK7" s="162"/>
      <c r="IOL7" s="162"/>
      <c r="IOM7" s="162"/>
      <c r="ION7" s="162"/>
      <c r="IOO7" s="162"/>
      <c r="IOP7" s="162"/>
      <c r="IOQ7" s="162"/>
      <c r="IOR7" s="162"/>
      <c r="IOS7" s="162"/>
      <c r="IOT7" s="162"/>
      <c r="IOU7" s="162"/>
      <c r="IOV7" s="162"/>
      <c r="IOW7" s="162"/>
      <c r="IOX7" s="162"/>
      <c r="IOY7" s="162"/>
      <c r="IOZ7" s="162"/>
      <c r="IPA7" s="162"/>
      <c r="IPB7" s="162"/>
      <c r="IPC7" s="162"/>
      <c r="IPD7" s="162"/>
      <c r="IPE7" s="162"/>
      <c r="IPF7" s="162"/>
      <c r="IPG7" s="162"/>
      <c r="IPH7" s="162"/>
      <c r="IPI7" s="162"/>
      <c r="IPJ7" s="162"/>
      <c r="IPK7" s="162"/>
      <c r="IPL7" s="162"/>
      <c r="IPM7" s="162"/>
      <c r="IPN7" s="162"/>
      <c r="IPO7" s="162"/>
      <c r="IPP7" s="162"/>
      <c r="IPQ7" s="162"/>
      <c r="IPR7" s="162"/>
      <c r="IPS7" s="162"/>
      <c r="IPT7" s="162"/>
      <c r="IPU7" s="162"/>
      <c r="IPV7" s="162"/>
      <c r="IPW7" s="162"/>
      <c r="IPX7" s="162"/>
      <c r="IPY7" s="162"/>
      <c r="IPZ7" s="162"/>
      <c r="IQA7" s="162"/>
      <c r="IQB7" s="162"/>
      <c r="IQC7" s="162"/>
      <c r="IQD7" s="162"/>
      <c r="IQE7" s="162"/>
      <c r="IQF7" s="162"/>
      <c r="IQG7" s="162"/>
      <c r="IQH7" s="162"/>
      <c r="IQI7" s="162"/>
      <c r="IQJ7" s="162"/>
      <c r="IQK7" s="162"/>
      <c r="IQL7" s="162"/>
      <c r="IQM7" s="162"/>
      <c r="IQN7" s="162"/>
      <c r="IQO7" s="162"/>
      <c r="IQP7" s="162"/>
      <c r="IQQ7" s="162"/>
      <c r="IQR7" s="162"/>
      <c r="IQS7" s="162"/>
      <c r="IQT7" s="162"/>
      <c r="IQU7" s="162"/>
      <c r="IQV7" s="162"/>
      <c r="IQW7" s="162"/>
      <c r="IQX7" s="162"/>
      <c r="IQY7" s="162"/>
      <c r="IQZ7" s="162"/>
      <c r="IRA7" s="162"/>
      <c r="IRB7" s="162"/>
      <c r="IRC7" s="162"/>
      <c r="IRD7" s="162"/>
      <c r="IRE7" s="162"/>
      <c r="IRF7" s="162"/>
      <c r="IRG7" s="162"/>
      <c r="IRH7" s="162"/>
      <c r="IRI7" s="162"/>
      <c r="IRJ7" s="162"/>
      <c r="IRK7" s="162"/>
      <c r="IRL7" s="162"/>
      <c r="IRM7" s="162"/>
      <c r="IRN7" s="162"/>
      <c r="IRO7" s="162"/>
      <c r="IRP7" s="162"/>
      <c r="IRQ7" s="162"/>
      <c r="IRR7" s="162"/>
      <c r="IRS7" s="162"/>
      <c r="IRT7" s="162"/>
      <c r="IRU7" s="162"/>
      <c r="IRV7" s="162"/>
      <c r="IRW7" s="162"/>
      <c r="IRX7" s="162"/>
      <c r="IRY7" s="162"/>
      <c r="IRZ7" s="162"/>
      <c r="ISA7" s="162"/>
      <c r="ISB7" s="162"/>
      <c r="ISC7" s="162"/>
      <c r="ISD7" s="162"/>
      <c r="ISE7" s="162"/>
      <c r="ISF7" s="162"/>
      <c r="ISG7" s="162"/>
      <c r="ISH7" s="162"/>
      <c r="ISI7" s="162"/>
      <c r="ISJ7" s="162"/>
      <c r="ISK7" s="162"/>
      <c r="ISL7" s="162"/>
      <c r="ISM7" s="162"/>
      <c r="ISN7" s="162"/>
      <c r="ISO7" s="162"/>
      <c r="ISP7" s="162"/>
      <c r="ISQ7" s="162"/>
      <c r="ISR7" s="162"/>
      <c r="ISS7" s="162"/>
      <c r="IST7" s="162"/>
      <c r="ISU7" s="162"/>
      <c r="ISV7" s="162"/>
      <c r="ISW7" s="162"/>
      <c r="ISX7" s="162"/>
      <c r="ISY7" s="162"/>
      <c r="ISZ7" s="162"/>
      <c r="ITA7" s="162"/>
      <c r="ITB7" s="162"/>
      <c r="ITC7" s="162"/>
      <c r="ITD7" s="162"/>
      <c r="ITE7" s="162"/>
      <c r="ITF7" s="162"/>
      <c r="ITG7" s="162"/>
      <c r="ITH7" s="162"/>
      <c r="ITI7" s="162"/>
      <c r="ITJ7" s="162"/>
      <c r="ITK7" s="162"/>
      <c r="ITL7" s="162"/>
      <c r="ITM7" s="162"/>
      <c r="ITN7" s="162"/>
      <c r="ITO7" s="162"/>
      <c r="ITP7" s="162"/>
      <c r="ITQ7" s="162"/>
      <c r="ITR7" s="162"/>
      <c r="ITS7" s="162"/>
      <c r="ITT7" s="162"/>
      <c r="ITU7" s="162"/>
      <c r="ITV7" s="162"/>
      <c r="ITW7" s="162"/>
      <c r="ITX7" s="162"/>
      <c r="ITY7" s="162"/>
      <c r="ITZ7" s="162"/>
      <c r="IUA7" s="162"/>
      <c r="IUB7" s="162"/>
      <c r="IUC7" s="162"/>
      <c r="IUD7" s="162"/>
      <c r="IUE7" s="162"/>
      <c r="IUF7" s="162"/>
      <c r="IUG7" s="162"/>
      <c r="IUH7" s="162"/>
      <c r="IUI7" s="162"/>
      <c r="IUJ7" s="162"/>
      <c r="IUK7" s="162"/>
      <c r="IUL7" s="162"/>
      <c r="IUM7" s="162"/>
      <c r="IUN7" s="162"/>
      <c r="IUO7" s="162"/>
      <c r="IUP7" s="162"/>
      <c r="IUQ7" s="162"/>
      <c r="IUR7" s="162"/>
      <c r="IUS7" s="162"/>
      <c r="IUT7" s="162"/>
      <c r="IUU7" s="162"/>
      <c r="IUV7" s="162"/>
      <c r="IUW7" s="162"/>
      <c r="IUX7" s="162"/>
      <c r="IUY7" s="162"/>
      <c r="IUZ7" s="162"/>
      <c r="IVA7" s="162"/>
      <c r="IVB7" s="162"/>
      <c r="IVC7" s="162"/>
      <c r="IVD7" s="162"/>
      <c r="IVE7" s="162"/>
      <c r="IVF7" s="162"/>
      <c r="IVG7" s="162"/>
      <c r="IVH7" s="162"/>
      <c r="IVI7" s="162"/>
      <c r="IVJ7" s="162"/>
      <c r="IVK7" s="162"/>
      <c r="IVL7" s="162"/>
      <c r="IVM7" s="162"/>
      <c r="IVN7" s="162"/>
      <c r="IVO7" s="162"/>
      <c r="IVP7" s="162"/>
      <c r="IVQ7" s="162"/>
      <c r="IVR7" s="162"/>
      <c r="IVS7" s="162"/>
      <c r="IVT7" s="162"/>
      <c r="IVU7" s="162"/>
      <c r="IVV7" s="162"/>
      <c r="IVW7" s="162"/>
      <c r="IVX7" s="162"/>
      <c r="IVY7" s="162"/>
      <c r="IVZ7" s="162"/>
      <c r="IWA7" s="162"/>
      <c r="IWB7" s="162"/>
      <c r="IWC7" s="162"/>
      <c r="IWD7" s="162"/>
      <c r="IWE7" s="162"/>
      <c r="IWF7" s="162"/>
      <c r="IWG7" s="162"/>
      <c r="IWH7" s="162"/>
      <c r="IWI7" s="162"/>
      <c r="IWJ7" s="162"/>
      <c r="IWK7" s="162"/>
      <c r="IWL7" s="162"/>
      <c r="IWM7" s="162"/>
      <c r="IWN7" s="162"/>
      <c r="IWO7" s="162"/>
      <c r="IWP7" s="162"/>
      <c r="IWQ7" s="162"/>
      <c r="IWR7" s="162"/>
      <c r="IWS7" s="162"/>
      <c r="IWT7" s="162"/>
      <c r="IWU7" s="162"/>
      <c r="IWV7" s="162"/>
      <c r="IWW7" s="162"/>
      <c r="IWX7" s="162"/>
      <c r="IWY7" s="162"/>
      <c r="IWZ7" s="162"/>
      <c r="IXA7" s="162"/>
      <c r="IXB7" s="162"/>
      <c r="IXC7" s="162"/>
      <c r="IXD7" s="162"/>
      <c r="IXE7" s="162"/>
      <c r="IXF7" s="162"/>
      <c r="IXG7" s="162"/>
      <c r="IXH7" s="162"/>
      <c r="IXI7" s="162"/>
      <c r="IXJ7" s="162"/>
      <c r="IXK7" s="162"/>
      <c r="IXL7" s="162"/>
      <c r="IXM7" s="162"/>
      <c r="IXN7" s="162"/>
      <c r="IXO7" s="162"/>
      <c r="IXP7" s="162"/>
      <c r="IXQ7" s="162"/>
      <c r="IXR7" s="162"/>
      <c r="IXS7" s="162"/>
      <c r="IXT7" s="162"/>
      <c r="IXU7" s="162"/>
      <c r="IXV7" s="162"/>
      <c r="IXW7" s="162"/>
      <c r="IXX7" s="162"/>
      <c r="IXY7" s="162"/>
      <c r="IXZ7" s="162"/>
      <c r="IYA7" s="162"/>
      <c r="IYB7" s="162"/>
      <c r="IYC7" s="162"/>
      <c r="IYD7" s="162"/>
      <c r="IYE7" s="162"/>
      <c r="IYF7" s="162"/>
      <c r="IYG7" s="162"/>
      <c r="IYH7" s="162"/>
      <c r="IYI7" s="162"/>
      <c r="IYJ7" s="162"/>
      <c r="IYK7" s="162"/>
      <c r="IYL7" s="162"/>
      <c r="IYM7" s="162"/>
      <c r="IYN7" s="162"/>
      <c r="IYO7" s="162"/>
      <c r="IYP7" s="162"/>
      <c r="IYQ7" s="162"/>
      <c r="IYR7" s="162"/>
      <c r="IYS7" s="162"/>
      <c r="IYT7" s="162"/>
      <c r="IYU7" s="162"/>
      <c r="IYV7" s="162"/>
      <c r="IYW7" s="162"/>
      <c r="IYX7" s="162"/>
      <c r="IYY7" s="162"/>
      <c r="IYZ7" s="162"/>
      <c r="IZA7" s="162"/>
      <c r="IZB7" s="162"/>
      <c r="IZC7" s="162"/>
      <c r="IZD7" s="162"/>
      <c r="IZE7" s="162"/>
      <c r="IZF7" s="162"/>
      <c r="IZG7" s="162"/>
      <c r="IZH7" s="162"/>
      <c r="IZI7" s="162"/>
      <c r="IZJ7" s="162"/>
      <c r="IZK7" s="162"/>
      <c r="IZL7" s="162"/>
      <c r="IZM7" s="162"/>
      <c r="IZN7" s="162"/>
      <c r="IZO7" s="162"/>
      <c r="IZP7" s="162"/>
      <c r="IZQ7" s="162"/>
      <c r="IZR7" s="162"/>
      <c r="IZS7" s="162"/>
      <c r="IZT7" s="162"/>
      <c r="IZU7" s="162"/>
      <c r="IZV7" s="162"/>
      <c r="IZW7" s="162"/>
      <c r="IZX7" s="162"/>
      <c r="IZY7" s="162"/>
      <c r="IZZ7" s="162"/>
      <c r="JAA7" s="162"/>
      <c r="JAB7" s="162"/>
      <c r="JAC7" s="162"/>
      <c r="JAD7" s="162"/>
      <c r="JAE7" s="162"/>
      <c r="JAF7" s="162"/>
      <c r="JAG7" s="162"/>
      <c r="JAH7" s="162"/>
      <c r="JAI7" s="162"/>
      <c r="JAJ7" s="162"/>
      <c r="JAK7" s="162"/>
      <c r="JAL7" s="162"/>
      <c r="JAM7" s="162"/>
      <c r="JAN7" s="162"/>
      <c r="JAO7" s="162"/>
      <c r="JAP7" s="162"/>
      <c r="JAQ7" s="162"/>
      <c r="JAR7" s="162"/>
      <c r="JAS7" s="162"/>
      <c r="JAT7" s="162"/>
      <c r="JAU7" s="162"/>
      <c r="JAV7" s="162"/>
      <c r="JAW7" s="162"/>
      <c r="JAX7" s="162"/>
      <c r="JAY7" s="162"/>
      <c r="JAZ7" s="162"/>
      <c r="JBA7" s="162"/>
      <c r="JBB7" s="162"/>
      <c r="JBC7" s="162"/>
      <c r="JBD7" s="162"/>
      <c r="JBE7" s="162"/>
      <c r="JBF7" s="162"/>
      <c r="JBG7" s="162"/>
      <c r="JBH7" s="162"/>
      <c r="JBI7" s="162"/>
      <c r="JBJ7" s="162"/>
      <c r="JBK7" s="162"/>
      <c r="JBL7" s="162"/>
      <c r="JBM7" s="162"/>
      <c r="JBN7" s="162"/>
      <c r="JBO7" s="162"/>
      <c r="JBP7" s="162"/>
      <c r="JBQ7" s="162"/>
      <c r="JBR7" s="162"/>
      <c r="JBS7" s="162"/>
      <c r="JBT7" s="162"/>
      <c r="JBU7" s="162"/>
      <c r="JBV7" s="162"/>
      <c r="JBW7" s="162"/>
      <c r="JBX7" s="162"/>
      <c r="JBY7" s="162"/>
      <c r="JBZ7" s="162"/>
      <c r="JCA7" s="162"/>
      <c r="JCB7" s="162"/>
      <c r="JCC7" s="162"/>
      <c r="JCD7" s="162"/>
      <c r="JCE7" s="162"/>
      <c r="JCF7" s="162"/>
      <c r="JCG7" s="162"/>
      <c r="JCH7" s="162"/>
      <c r="JCI7" s="162"/>
      <c r="JCJ7" s="162"/>
      <c r="JCK7" s="162"/>
      <c r="JCL7" s="162"/>
      <c r="JCM7" s="162"/>
      <c r="JCN7" s="162"/>
      <c r="JCO7" s="162"/>
      <c r="JCP7" s="162"/>
      <c r="JCQ7" s="162"/>
      <c r="JCR7" s="162"/>
      <c r="JCS7" s="162"/>
      <c r="JCT7" s="162"/>
      <c r="JCU7" s="162"/>
      <c r="JCV7" s="162"/>
      <c r="JCW7" s="162"/>
      <c r="JCX7" s="162"/>
      <c r="JCY7" s="162"/>
      <c r="JCZ7" s="162"/>
      <c r="JDA7" s="162"/>
      <c r="JDB7" s="162"/>
      <c r="JDC7" s="162"/>
      <c r="JDD7" s="162"/>
      <c r="JDE7" s="162"/>
      <c r="JDF7" s="162"/>
      <c r="JDG7" s="162"/>
      <c r="JDH7" s="162"/>
      <c r="JDI7" s="162"/>
      <c r="JDJ7" s="162"/>
      <c r="JDK7" s="162"/>
      <c r="JDL7" s="162"/>
      <c r="JDM7" s="162"/>
      <c r="JDN7" s="162"/>
      <c r="JDO7" s="162"/>
      <c r="JDP7" s="162"/>
      <c r="JDQ7" s="162"/>
      <c r="JDR7" s="162"/>
      <c r="JDS7" s="162"/>
      <c r="JDT7" s="162"/>
      <c r="JDU7" s="162"/>
      <c r="JDV7" s="162"/>
      <c r="JDW7" s="162"/>
      <c r="JDX7" s="162"/>
      <c r="JDY7" s="162"/>
      <c r="JDZ7" s="162"/>
      <c r="JEA7" s="162"/>
      <c r="JEB7" s="162"/>
      <c r="JEC7" s="162"/>
      <c r="JED7" s="162"/>
      <c r="JEE7" s="162"/>
      <c r="JEF7" s="162"/>
      <c r="JEG7" s="162"/>
      <c r="JEH7" s="162"/>
      <c r="JEI7" s="162"/>
      <c r="JEJ7" s="162"/>
      <c r="JEK7" s="162"/>
      <c r="JEL7" s="162"/>
      <c r="JEM7" s="162"/>
      <c r="JEN7" s="162"/>
      <c r="JEO7" s="162"/>
      <c r="JEP7" s="162"/>
      <c r="JEQ7" s="162"/>
      <c r="JER7" s="162"/>
      <c r="JES7" s="162"/>
      <c r="JET7" s="162"/>
      <c r="JEU7" s="162"/>
      <c r="JEV7" s="162"/>
      <c r="JEW7" s="162"/>
      <c r="JEX7" s="162"/>
      <c r="JEY7" s="162"/>
      <c r="JEZ7" s="162"/>
      <c r="JFA7" s="162"/>
      <c r="JFB7" s="162"/>
      <c r="JFC7" s="162"/>
      <c r="JFD7" s="162"/>
      <c r="JFE7" s="162"/>
      <c r="JFF7" s="162"/>
      <c r="JFG7" s="162"/>
      <c r="JFH7" s="162"/>
      <c r="JFI7" s="162"/>
      <c r="JFJ7" s="162"/>
      <c r="JFK7" s="162"/>
      <c r="JFL7" s="162"/>
      <c r="JFM7" s="162"/>
      <c r="JFN7" s="162"/>
      <c r="JFO7" s="162"/>
      <c r="JFP7" s="162"/>
      <c r="JFQ7" s="162"/>
      <c r="JFR7" s="162"/>
      <c r="JFS7" s="162"/>
      <c r="JFT7" s="162"/>
      <c r="JFU7" s="162"/>
      <c r="JFV7" s="162"/>
      <c r="JFW7" s="162"/>
      <c r="JFX7" s="162"/>
      <c r="JFY7" s="162"/>
      <c r="JFZ7" s="162"/>
      <c r="JGA7" s="162"/>
      <c r="JGB7" s="162"/>
      <c r="JGC7" s="162"/>
      <c r="JGD7" s="162"/>
      <c r="JGE7" s="162"/>
      <c r="JGF7" s="162"/>
      <c r="JGG7" s="162"/>
      <c r="JGH7" s="162"/>
      <c r="JGI7" s="162"/>
      <c r="JGJ7" s="162"/>
      <c r="JGK7" s="162"/>
      <c r="JGL7" s="162"/>
      <c r="JGM7" s="162"/>
      <c r="JGN7" s="162"/>
      <c r="JGO7" s="162"/>
      <c r="JGP7" s="162"/>
      <c r="JGQ7" s="162"/>
      <c r="JGR7" s="162"/>
      <c r="JGS7" s="162"/>
      <c r="JGT7" s="162"/>
      <c r="JGU7" s="162"/>
      <c r="JGV7" s="162"/>
      <c r="JGW7" s="162"/>
      <c r="JGX7" s="162"/>
      <c r="JGY7" s="162"/>
      <c r="JGZ7" s="162"/>
      <c r="JHA7" s="162"/>
      <c r="JHB7" s="162"/>
      <c r="JHC7" s="162"/>
      <c r="JHD7" s="162"/>
      <c r="JHE7" s="162"/>
      <c r="JHF7" s="162"/>
      <c r="JHG7" s="162"/>
      <c r="JHH7" s="162"/>
      <c r="JHI7" s="162"/>
      <c r="JHJ7" s="162"/>
      <c r="JHK7" s="162"/>
      <c r="JHL7" s="162"/>
      <c r="JHM7" s="162"/>
      <c r="JHN7" s="162"/>
      <c r="JHO7" s="162"/>
      <c r="JHP7" s="162"/>
      <c r="JHQ7" s="162"/>
      <c r="JHR7" s="162"/>
      <c r="JHS7" s="162"/>
      <c r="JHT7" s="162"/>
      <c r="JHU7" s="162"/>
      <c r="JHV7" s="162"/>
      <c r="JHW7" s="162"/>
      <c r="JHX7" s="162"/>
      <c r="JHY7" s="162"/>
      <c r="JHZ7" s="162"/>
      <c r="JIA7" s="162"/>
      <c r="JIB7" s="162"/>
      <c r="JIC7" s="162"/>
      <c r="JID7" s="162"/>
      <c r="JIE7" s="162"/>
      <c r="JIF7" s="162"/>
      <c r="JIG7" s="162"/>
      <c r="JIH7" s="162"/>
      <c r="JII7" s="162"/>
      <c r="JIJ7" s="162"/>
      <c r="JIK7" s="162"/>
      <c r="JIL7" s="162"/>
      <c r="JIM7" s="162"/>
      <c r="JIN7" s="162"/>
      <c r="JIO7" s="162"/>
      <c r="JIP7" s="162"/>
      <c r="JIQ7" s="162"/>
      <c r="JIR7" s="162"/>
      <c r="JIS7" s="162"/>
      <c r="JIT7" s="162"/>
      <c r="JIU7" s="162"/>
      <c r="JIV7" s="162"/>
      <c r="JIW7" s="162"/>
      <c r="JIX7" s="162"/>
      <c r="JIY7" s="162"/>
      <c r="JIZ7" s="162"/>
      <c r="JJA7" s="162"/>
      <c r="JJB7" s="162"/>
      <c r="JJC7" s="162"/>
      <c r="JJD7" s="162"/>
      <c r="JJE7" s="162"/>
      <c r="JJF7" s="162"/>
      <c r="JJG7" s="162"/>
      <c r="JJH7" s="162"/>
      <c r="JJI7" s="162"/>
      <c r="JJJ7" s="162"/>
      <c r="JJK7" s="162"/>
      <c r="JJL7" s="162"/>
      <c r="JJM7" s="162"/>
      <c r="JJN7" s="162"/>
      <c r="JJO7" s="162"/>
      <c r="JJP7" s="162"/>
      <c r="JJQ7" s="162"/>
      <c r="JJR7" s="162"/>
      <c r="JJS7" s="162"/>
      <c r="JJT7" s="162"/>
      <c r="JJU7" s="162"/>
      <c r="JJV7" s="162"/>
      <c r="JJW7" s="162"/>
      <c r="JJX7" s="162"/>
      <c r="JJY7" s="162"/>
      <c r="JJZ7" s="162"/>
      <c r="JKA7" s="162"/>
      <c r="JKB7" s="162"/>
      <c r="JKC7" s="162"/>
      <c r="JKD7" s="162"/>
      <c r="JKE7" s="162"/>
      <c r="JKF7" s="162"/>
      <c r="JKG7" s="162"/>
      <c r="JKH7" s="162"/>
      <c r="JKI7" s="162"/>
      <c r="JKJ7" s="162"/>
      <c r="JKK7" s="162"/>
      <c r="JKL7" s="162"/>
      <c r="JKM7" s="162"/>
      <c r="JKN7" s="162"/>
      <c r="JKO7" s="162"/>
      <c r="JKP7" s="162"/>
      <c r="JKQ7" s="162"/>
      <c r="JKR7" s="162"/>
      <c r="JKS7" s="162"/>
      <c r="JKT7" s="162"/>
      <c r="JKU7" s="162"/>
      <c r="JKV7" s="162"/>
      <c r="JKW7" s="162"/>
      <c r="JKX7" s="162"/>
      <c r="JKY7" s="162"/>
      <c r="JKZ7" s="162"/>
      <c r="JLA7" s="162"/>
      <c r="JLB7" s="162"/>
      <c r="JLC7" s="162"/>
      <c r="JLD7" s="162"/>
      <c r="JLE7" s="162"/>
      <c r="JLF7" s="162"/>
      <c r="JLG7" s="162"/>
      <c r="JLH7" s="162"/>
      <c r="JLI7" s="162"/>
      <c r="JLJ7" s="162"/>
      <c r="JLK7" s="162"/>
      <c r="JLL7" s="162"/>
      <c r="JLM7" s="162"/>
      <c r="JLN7" s="162"/>
      <c r="JLO7" s="162"/>
      <c r="JLP7" s="162"/>
      <c r="JLQ7" s="162"/>
      <c r="JLR7" s="162"/>
      <c r="JLS7" s="162"/>
      <c r="JLT7" s="162"/>
      <c r="JLU7" s="162"/>
      <c r="JLV7" s="162"/>
      <c r="JLW7" s="162"/>
      <c r="JLX7" s="162"/>
      <c r="JLY7" s="162"/>
      <c r="JLZ7" s="162"/>
      <c r="JMA7" s="162"/>
      <c r="JMB7" s="162"/>
      <c r="JMC7" s="162"/>
      <c r="JMD7" s="162"/>
      <c r="JME7" s="162"/>
      <c r="JMF7" s="162"/>
      <c r="JMG7" s="162"/>
      <c r="JMH7" s="162"/>
      <c r="JMI7" s="162"/>
      <c r="JMJ7" s="162"/>
      <c r="JMK7" s="162"/>
      <c r="JML7" s="162"/>
      <c r="JMM7" s="162"/>
      <c r="JMN7" s="162"/>
      <c r="JMO7" s="162"/>
      <c r="JMP7" s="162"/>
      <c r="JMQ7" s="162"/>
      <c r="JMR7" s="162"/>
      <c r="JMS7" s="162"/>
      <c r="JMT7" s="162"/>
      <c r="JMU7" s="162"/>
      <c r="JMV7" s="162"/>
      <c r="JMW7" s="162"/>
      <c r="JMX7" s="162"/>
      <c r="JMY7" s="162"/>
      <c r="JMZ7" s="162"/>
      <c r="JNA7" s="162"/>
      <c r="JNB7" s="162"/>
      <c r="JNC7" s="162"/>
      <c r="JND7" s="162"/>
      <c r="JNE7" s="162"/>
      <c r="JNF7" s="162"/>
      <c r="JNG7" s="162"/>
      <c r="JNH7" s="162"/>
      <c r="JNI7" s="162"/>
      <c r="JNJ7" s="162"/>
      <c r="JNK7" s="162"/>
      <c r="JNL7" s="162"/>
      <c r="JNM7" s="162"/>
      <c r="JNN7" s="162"/>
      <c r="JNO7" s="162"/>
      <c r="JNP7" s="162"/>
      <c r="JNQ7" s="162"/>
      <c r="JNR7" s="162"/>
      <c r="JNS7" s="162"/>
      <c r="JNT7" s="162"/>
      <c r="JNU7" s="162"/>
      <c r="JNV7" s="162"/>
      <c r="JNW7" s="162"/>
      <c r="JNX7" s="162"/>
      <c r="JNY7" s="162"/>
      <c r="JNZ7" s="162"/>
      <c r="JOA7" s="162"/>
      <c r="JOB7" s="162"/>
      <c r="JOC7" s="162"/>
      <c r="JOD7" s="162"/>
      <c r="JOE7" s="162"/>
      <c r="JOF7" s="162"/>
      <c r="JOG7" s="162"/>
      <c r="JOH7" s="162"/>
      <c r="JOI7" s="162"/>
      <c r="JOJ7" s="162"/>
      <c r="JOK7" s="162"/>
      <c r="JOL7" s="162"/>
      <c r="JOM7" s="162"/>
      <c r="JON7" s="162"/>
      <c r="JOO7" s="162"/>
      <c r="JOP7" s="162"/>
      <c r="JOQ7" s="162"/>
      <c r="JOR7" s="162"/>
      <c r="JOS7" s="162"/>
      <c r="JOT7" s="162"/>
      <c r="JOU7" s="162"/>
      <c r="JOV7" s="162"/>
      <c r="JOW7" s="162"/>
      <c r="JOX7" s="162"/>
      <c r="JOY7" s="162"/>
      <c r="JOZ7" s="162"/>
      <c r="JPA7" s="162"/>
      <c r="JPB7" s="162"/>
      <c r="JPC7" s="162"/>
      <c r="JPD7" s="162"/>
      <c r="JPE7" s="162"/>
      <c r="JPF7" s="162"/>
      <c r="JPG7" s="162"/>
      <c r="JPH7" s="162"/>
      <c r="JPI7" s="162"/>
      <c r="JPJ7" s="162"/>
      <c r="JPK7" s="162"/>
      <c r="JPL7" s="162"/>
      <c r="JPM7" s="162"/>
      <c r="JPN7" s="162"/>
      <c r="JPO7" s="162"/>
      <c r="JPP7" s="162"/>
      <c r="JPQ7" s="162"/>
      <c r="JPR7" s="162"/>
      <c r="JPS7" s="162"/>
      <c r="JPT7" s="162"/>
      <c r="JPU7" s="162"/>
      <c r="JPV7" s="162"/>
      <c r="JPW7" s="162"/>
      <c r="JPX7" s="162"/>
      <c r="JPY7" s="162"/>
      <c r="JPZ7" s="162"/>
      <c r="JQA7" s="162"/>
      <c r="JQB7" s="162"/>
      <c r="JQC7" s="162"/>
      <c r="JQD7" s="162"/>
      <c r="JQE7" s="162"/>
      <c r="JQF7" s="162"/>
      <c r="JQG7" s="162"/>
      <c r="JQH7" s="162"/>
      <c r="JQI7" s="162"/>
      <c r="JQJ7" s="162"/>
      <c r="JQK7" s="162"/>
      <c r="JQL7" s="162"/>
      <c r="JQM7" s="162"/>
      <c r="JQN7" s="162"/>
      <c r="JQO7" s="162"/>
      <c r="JQP7" s="162"/>
      <c r="JQQ7" s="162"/>
      <c r="JQR7" s="162"/>
      <c r="JQS7" s="162"/>
      <c r="JQT7" s="162"/>
      <c r="JQU7" s="162"/>
      <c r="JQV7" s="162"/>
      <c r="JQW7" s="162"/>
      <c r="JQX7" s="162"/>
      <c r="JQY7" s="162"/>
      <c r="JQZ7" s="162"/>
      <c r="JRA7" s="162"/>
      <c r="JRB7" s="162"/>
      <c r="JRC7" s="162"/>
      <c r="JRD7" s="162"/>
      <c r="JRE7" s="162"/>
      <c r="JRF7" s="162"/>
      <c r="JRG7" s="162"/>
      <c r="JRH7" s="162"/>
      <c r="JRI7" s="162"/>
      <c r="JRJ7" s="162"/>
      <c r="JRK7" s="162"/>
      <c r="JRL7" s="162"/>
      <c r="JRM7" s="162"/>
      <c r="JRN7" s="162"/>
      <c r="JRO7" s="162"/>
      <c r="JRP7" s="162"/>
      <c r="JRQ7" s="162"/>
      <c r="JRR7" s="162"/>
      <c r="JRS7" s="162"/>
      <c r="JRT7" s="162"/>
      <c r="JRU7" s="162"/>
      <c r="JRV7" s="162"/>
      <c r="JRW7" s="162"/>
      <c r="JRX7" s="162"/>
      <c r="JRY7" s="162"/>
      <c r="JRZ7" s="162"/>
      <c r="JSA7" s="162"/>
      <c r="JSB7" s="162"/>
      <c r="JSC7" s="162"/>
      <c r="JSD7" s="162"/>
      <c r="JSE7" s="162"/>
      <c r="JSF7" s="162"/>
      <c r="JSG7" s="162"/>
      <c r="JSH7" s="162"/>
      <c r="JSI7" s="162"/>
      <c r="JSJ7" s="162"/>
      <c r="JSK7" s="162"/>
      <c r="JSL7" s="162"/>
      <c r="JSM7" s="162"/>
      <c r="JSN7" s="162"/>
      <c r="JSO7" s="162"/>
      <c r="JSP7" s="162"/>
      <c r="JSQ7" s="162"/>
      <c r="JSR7" s="162"/>
      <c r="JSS7" s="162"/>
      <c r="JST7" s="162"/>
      <c r="JSU7" s="162"/>
      <c r="JSV7" s="162"/>
      <c r="JSW7" s="162"/>
      <c r="JSX7" s="162"/>
      <c r="JSY7" s="162"/>
      <c r="JSZ7" s="162"/>
      <c r="JTA7" s="162"/>
      <c r="JTB7" s="162"/>
      <c r="JTC7" s="162"/>
      <c r="JTD7" s="162"/>
      <c r="JTE7" s="162"/>
      <c r="JTF7" s="162"/>
      <c r="JTG7" s="162"/>
      <c r="JTH7" s="162"/>
      <c r="JTI7" s="162"/>
      <c r="JTJ7" s="162"/>
      <c r="JTK7" s="162"/>
      <c r="JTL7" s="162"/>
      <c r="JTM7" s="162"/>
      <c r="JTN7" s="162"/>
      <c r="JTO7" s="162"/>
      <c r="JTP7" s="162"/>
      <c r="JTQ7" s="162"/>
      <c r="JTR7" s="162"/>
      <c r="JTS7" s="162"/>
      <c r="JTT7" s="162"/>
      <c r="JTU7" s="162"/>
      <c r="JTV7" s="162"/>
      <c r="JTW7" s="162"/>
      <c r="JTX7" s="162"/>
      <c r="JTY7" s="162"/>
      <c r="JTZ7" s="162"/>
      <c r="JUA7" s="162"/>
      <c r="JUB7" s="162"/>
      <c r="JUC7" s="162"/>
      <c r="JUD7" s="162"/>
      <c r="JUE7" s="162"/>
      <c r="JUF7" s="162"/>
      <c r="JUG7" s="162"/>
      <c r="JUH7" s="162"/>
      <c r="JUI7" s="162"/>
      <c r="JUJ7" s="162"/>
      <c r="JUK7" s="162"/>
      <c r="JUL7" s="162"/>
      <c r="JUM7" s="162"/>
      <c r="JUN7" s="162"/>
      <c r="JUO7" s="162"/>
      <c r="JUP7" s="162"/>
      <c r="JUQ7" s="162"/>
      <c r="JUR7" s="162"/>
      <c r="JUS7" s="162"/>
      <c r="JUT7" s="162"/>
      <c r="JUU7" s="162"/>
      <c r="JUV7" s="162"/>
      <c r="JUW7" s="162"/>
      <c r="JUX7" s="162"/>
      <c r="JUY7" s="162"/>
      <c r="JUZ7" s="162"/>
      <c r="JVA7" s="162"/>
      <c r="JVB7" s="162"/>
      <c r="JVC7" s="162"/>
      <c r="JVD7" s="162"/>
      <c r="JVE7" s="162"/>
      <c r="JVF7" s="162"/>
      <c r="JVG7" s="162"/>
      <c r="JVH7" s="162"/>
      <c r="JVI7" s="162"/>
      <c r="JVJ7" s="162"/>
      <c r="JVK7" s="162"/>
      <c r="JVL7" s="162"/>
      <c r="JVM7" s="162"/>
      <c r="JVN7" s="162"/>
      <c r="JVO7" s="162"/>
      <c r="JVP7" s="162"/>
      <c r="JVQ7" s="162"/>
      <c r="JVR7" s="162"/>
      <c r="JVS7" s="162"/>
      <c r="JVT7" s="162"/>
      <c r="JVU7" s="162"/>
      <c r="JVV7" s="162"/>
      <c r="JVW7" s="162"/>
      <c r="JVX7" s="162"/>
      <c r="JVY7" s="162"/>
      <c r="JVZ7" s="162"/>
      <c r="JWA7" s="162"/>
      <c r="JWB7" s="162"/>
      <c r="JWC7" s="162"/>
      <c r="JWD7" s="162"/>
      <c r="JWE7" s="162"/>
      <c r="JWF7" s="162"/>
      <c r="JWG7" s="162"/>
      <c r="JWH7" s="162"/>
      <c r="JWI7" s="162"/>
      <c r="JWJ7" s="162"/>
      <c r="JWK7" s="162"/>
      <c r="JWL7" s="162"/>
      <c r="JWM7" s="162"/>
      <c r="JWN7" s="162"/>
      <c r="JWO7" s="162"/>
      <c r="JWP7" s="162"/>
      <c r="JWQ7" s="162"/>
      <c r="JWR7" s="162"/>
      <c r="JWS7" s="162"/>
      <c r="JWT7" s="162"/>
      <c r="JWU7" s="162"/>
      <c r="JWV7" s="162"/>
      <c r="JWW7" s="162"/>
      <c r="JWX7" s="162"/>
      <c r="JWY7" s="162"/>
      <c r="JWZ7" s="162"/>
      <c r="JXA7" s="162"/>
      <c r="JXB7" s="162"/>
      <c r="JXC7" s="162"/>
      <c r="JXD7" s="162"/>
      <c r="JXE7" s="162"/>
      <c r="JXF7" s="162"/>
      <c r="JXG7" s="162"/>
      <c r="JXH7" s="162"/>
      <c r="JXI7" s="162"/>
      <c r="JXJ7" s="162"/>
      <c r="JXK7" s="162"/>
      <c r="JXL7" s="162"/>
      <c r="JXM7" s="162"/>
      <c r="JXN7" s="162"/>
      <c r="JXO7" s="162"/>
      <c r="JXP7" s="162"/>
      <c r="JXQ7" s="162"/>
      <c r="JXR7" s="162"/>
      <c r="JXS7" s="162"/>
      <c r="JXT7" s="162"/>
      <c r="JXU7" s="162"/>
      <c r="JXV7" s="162"/>
      <c r="JXW7" s="162"/>
      <c r="JXX7" s="162"/>
      <c r="JXY7" s="162"/>
      <c r="JXZ7" s="162"/>
      <c r="JYA7" s="162"/>
      <c r="JYB7" s="162"/>
      <c r="JYC7" s="162"/>
      <c r="JYD7" s="162"/>
      <c r="JYE7" s="162"/>
      <c r="JYF7" s="162"/>
      <c r="JYG7" s="162"/>
      <c r="JYH7" s="162"/>
      <c r="JYI7" s="162"/>
      <c r="JYJ7" s="162"/>
      <c r="JYK7" s="162"/>
      <c r="JYL7" s="162"/>
      <c r="JYM7" s="162"/>
      <c r="JYN7" s="162"/>
      <c r="JYO7" s="162"/>
      <c r="JYP7" s="162"/>
      <c r="JYQ7" s="162"/>
      <c r="JYR7" s="162"/>
      <c r="JYS7" s="162"/>
      <c r="JYT7" s="162"/>
      <c r="JYU7" s="162"/>
      <c r="JYV7" s="162"/>
      <c r="JYW7" s="162"/>
      <c r="JYX7" s="162"/>
      <c r="JYY7" s="162"/>
      <c r="JYZ7" s="162"/>
      <c r="JZA7" s="162"/>
      <c r="JZB7" s="162"/>
      <c r="JZC7" s="162"/>
      <c r="JZD7" s="162"/>
      <c r="JZE7" s="162"/>
      <c r="JZF7" s="162"/>
      <c r="JZG7" s="162"/>
      <c r="JZH7" s="162"/>
      <c r="JZI7" s="162"/>
      <c r="JZJ7" s="162"/>
      <c r="JZK7" s="162"/>
      <c r="JZL7" s="162"/>
      <c r="JZM7" s="162"/>
      <c r="JZN7" s="162"/>
      <c r="JZO7" s="162"/>
      <c r="JZP7" s="162"/>
      <c r="JZQ7" s="162"/>
      <c r="JZR7" s="162"/>
      <c r="JZS7" s="162"/>
      <c r="JZT7" s="162"/>
      <c r="JZU7" s="162"/>
      <c r="JZV7" s="162"/>
      <c r="JZW7" s="162"/>
      <c r="JZX7" s="162"/>
      <c r="JZY7" s="162"/>
      <c r="JZZ7" s="162"/>
      <c r="KAA7" s="162"/>
      <c r="KAB7" s="162"/>
      <c r="KAC7" s="162"/>
      <c r="KAD7" s="162"/>
      <c r="KAE7" s="162"/>
      <c r="KAF7" s="162"/>
      <c r="KAG7" s="162"/>
      <c r="KAH7" s="162"/>
      <c r="KAI7" s="162"/>
      <c r="KAJ7" s="162"/>
      <c r="KAK7" s="162"/>
      <c r="KAL7" s="162"/>
      <c r="KAM7" s="162"/>
      <c r="KAN7" s="162"/>
      <c r="KAO7" s="162"/>
      <c r="KAP7" s="162"/>
      <c r="KAQ7" s="162"/>
      <c r="KAR7" s="162"/>
      <c r="KAS7" s="162"/>
      <c r="KAT7" s="162"/>
      <c r="KAU7" s="162"/>
      <c r="KAV7" s="162"/>
      <c r="KAW7" s="162"/>
      <c r="KAX7" s="162"/>
      <c r="KAY7" s="162"/>
      <c r="KAZ7" s="162"/>
      <c r="KBA7" s="162"/>
      <c r="KBB7" s="162"/>
      <c r="KBC7" s="162"/>
      <c r="KBD7" s="162"/>
      <c r="KBE7" s="162"/>
      <c r="KBF7" s="162"/>
      <c r="KBG7" s="162"/>
      <c r="KBH7" s="162"/>
      <c r="KBI7" s="162"/>
      <c r="KBJ7" s="162"/>
      <c r="KBK7" s="162"/>
      <c r="KBL7" s="162"/>
      <c r="KBM7" s="162"/>
      <c r="KBN7" s="162"/>
      <c r="KBO7" s="162"/>
      <c r="KBP7" s="162"/>
      <c r="KBQ7" s="162"/>
      <c r="KBR7" s="162"/>
      <c r="KBS7" s="162"/>
      <c r="KBT7" s="162"/>
      <c r="KBU7" s="162"/>
      <c r="KBV7" s="162"/>
      <c r="KBW7" s="162"/>
      <c r="KBX7" s="162"/>
      <c r="KBY7" s="162"/>
      <c r="KBZ7" s="162"/>
      <c r="KCA7" s="162"/>
      <c r="KCB7" s="162"/>
      <c r="KCC7" s="162"/>
      <c r="KCD7" s="162"/>
      <c r="KCE7" s="162"/>
      <c r="KCF7" s="162"/>
      <c r="KCG7" s="162"/>
      <c r="KCH7" s="162"/>
      <c r="KCI7" s="162"/>
      <c r="KCJ7" s="162"/>
      <c r="KCK7" s="162"/>
      <c r="KCL7" s="162"/>
      <c r="KCM7" s="162"/>
      <c r="KCN7" s="162"/>
      <c r="KCO7" s="162"/>
      <c r="KCP7" s="162"/>
      <c r="KCQ7" s="162"/>
      <c r="KCR7" s="162"/>
      <c r="KCS7" s="162"/>
      <c r="KCT7" s="162"/>
      <c r="KCU7" s="162"/>
      <c r="KCV7" s="162"/>
      <c r="KCW7" s="162"/>
      <c r="KCX7" s="162"/>
      <c r="KCY7" s="162"/>
      <c r="KCZ7" s="162"/>
      <c r="KDA7" s="162"/>
      <c r="KDB7" s="162"/>
      <c r="KDC7" s="162"/>
      <c r="KDD7" s="162"/>
      <c r="KDE7" s="162"/>
      <c r="KDF7" s="162"/>
      <c r="KDG7" s="162"/>
      <c r="KDH7" s="162"/>
      <c r="KDI7" s="162"/>
      <c r="KDJ7" s="162"/>
      <c r="KDK7" s="162"/>
      <c r="KDL7" s="162"/>
      <c r="KDM7" s="162"/>
      <c r="KDN7" s="162"/>
      <c r="KDO7" s="162"/>
      <c r="KDP7" s="162"/>
      <c r="KDQ7" s="162"/>
      <c r="KDR7" s="162"/>
      <c r="KDS7" s="162"/>
      <c r="KDT7" s="162"/>
      <c r="KDU7" s="162"/>
      <c r="KDV7" s="162"/>
      <c r="KDW7" s="162"/>
      <c r="KDX7" s="162"/>
      <c r="KDY7" s="162"/>
      <c r="KDZ7" s="162"/>
      <c r="KEA7" s="162"/>
      <c r="KEB7" s="162"/>
      <c r="KEC7" s="162"/>
      <c r="KED7" s="162"/>
      <c r="KEE7" s="162"/>
      <c r="KEF7" s="162"/>
      <c r="KEG7" s="162"/>
      <c r="KEH7" s="162"/>
      <c r="KEI7" s="162"/>
      <c r="KEJ7" s="162"/>
      <c r="KEK7" s="162"/>
      <c r="KEL7" s="162"/>
      <c r="KEM7" s="162"/>
      <c r="KEN7" s="162"/>
      <c r="KEO7" s="162"/>
      <c r="KEP7" s="162"/>
      <c r="KEQ7" s="162"/>
      <c r="KER7" s="162"/>
      <c r="KES7" s="162"/>
      <c r="KET7" s="162"/>
      <c r="KEU7" s="162"/>
      <c r="KEV7" s="162"/>
      <c r="KEW7" s="162"/>
      <c r="KEX7" s="162"/>
      <c r="KEY7" s="162"/>
      <c r="KEZ7" s="162"/>
      <c r="KFA7" s="162"/>
      <c r="KFB7" s="162"/>
      <c r="KFC7" s="162"/>
      <c r="KFD7" s="162"/>
      <c r="KFE7" s="162"/>
      <c r="KFF7" s="162"/>
      <c r="KFG7" s="162"/>
      <c r="KFH7" s="162"/>
      <c r="KFI7" s="162"/>
      <c r="KFJ7" s="162"/>
      <c r="KFK7" s="162"/>
      <c r="KFL7" s="162"/>
      <c r="KFM7" s="162"/>
      <c r="KFN7" s="162"/>
      <c r="KFO7" s="162"/>
      <c r="KFP7" s="162"/>
      <c r="KFQ7" s="162"/>
      <c r="KFR7" s="162"/>
      <c r="KFS7" s="162"/>
      <c r="KFT7" s="162"/>
      <c r="KFU7" s="162"/>
      <c r="KFV7" s="162"/>
      <c r="KFW7" s="162"/>
      <c r="KFX7" s="162"/>
      <c r="KFY7" s="162"/>
      <c r="KFZ7" s="162"/>
      <c r="KGA7" s="162"/>
      <c r="KGB7" s="162"/>
      <c r="KGC7" s="162"/>
      <c r="KGD7" s="162"/>
      <c r="KGE7" s="162"/>
      <c r="KGF7" s="162"/>
      <c r="KGG7" s="162"/>
      <c r="KGH7" s="162"/>
      <c r="KGI7" s="162"/>
      <c r="KGJ7" s="162"/>
      <c r="KGK7" s="162"/>
      <c r="KGL7" s="162"/>
      <c r="KGM7" s="162"/>
      <c r="KGN7" s="162"/>
      <c r="KGO7" s="162"/>
      <c r="KGP7" s="162"/>
      <c r="KGQ7" s="162"/>
      <c r="KGR7" s="162"/>
      <c r="KGS7" s="162"/>
      <c r="KGT7" s="162"/>
      <c r="KGU7" s="162"/>
      <c r="KGV7" s="162"/>
      <c r="KGW7" s="162"/>
      <c r="KGX7" s="162"/>
      <c r="KGY7" s="162"/>
      <c r="KGZ7" s="162"/>
      <c r="KHA7" s="162"/>
      <c r="KHB7" s="162"/>
      <c r="KHC7" s="162"/>
      <c r="KHD7" s="162"/>
      <c r="KHE7" s="162"/>
      <c r="KHF7" s="162"/>
      <c r="KHG7" s="162"/>
      <c r="KHH7" s="162"/>
      <c r="KHI7" s="162"/>
      <c r="KHJ7" s="162"/>
      <c r="KHK7" s="162"/>
      <c r="KHL7" s="162"/>
      <c r="KHM7" s="162"/>
      <c r="KHN7" s="162"/>
      <c r="KHO7" s="162"/>
      <c r="KHP7" s="162"/>
      <c r="KHQ7" s="162"/>
      <c r="KHR7" s="162"/>
      <c r="KHS7" s="162"/>
      <c r="KHT7" s="162"/>
      <c r="KHU7" s="162"/>
      <c r="KHV7" s="162"/>
      <c r="KHW7" s="162"/>
      <c r="KHX7" s="162"/>
      <c r="KHY7" s="162"/>
      <c r="KHZ7" s="162"/>
      <c r="KIA7" s="162"/>
      <c r="KIB7" s="162"/>
      <c r="KIC7" s="162"/>
      <c r="KID7" s="162"/>
      <c r="KIE7" s="162"/>
      <c r="KIF7" s="162"/>
      <c r="KIG7" s="162"/>
      <c r="KIH7" s="162"/>
      <c r="KII7" s="162"/>
      <c r="KIJ7" s="162"/>
      <c r="KIK7" s="162"/>
      <c r="KIL7" s="162"/>
      <c r="KIM7" s="162"/>
      <c r="KIN7" s="162"/>
      <c r="KIO7" s="162"/>
      <c r="KIP7" s="162"/>
      <c r="KIQ7" s="162"/>
      <c r="KIR7" s="162"/>
      <c r="KIS7" s="162"/>
      <c r="KIT7" s="162"/>
      <c r="KIU7" s="162"/>
      <c r="KIV7" s="162"/>
      <c r="KIW7" s="162"/>
      <c r="KIX7" s="162"/>
      <c r="KIY7" s="162"/>
      <c r="KIZ7" s="162"/>
      <c r="KJA7" s="162"/>
      <c r="KJB7" s="162"/>
      <c r="KJC7" s="162"/>
      <c r="KJD7" s="162"/>
      <c r="KJE7" s="162"/>
      <c r="KJF7" s="162"/>
      <c r="KJG7" s="162"/>
      <c r="KJH7" s="162"/>
      <c r="KJI7" s="162"/>
      <c r="KJJ7" s="162"/>
      <c r="KJK7" s="162"/>
      <c r="KJL7" s="162"/>
      <c r="KJM7" s="162"/>
      <c r="KJN7" s="162"/>
      <c r="KJO7" s="162"/>
      <c r="KJP7" s="162"/>
      <c r="KJQ7" s="162"/>
      <c r="KJR7" s="162"/>
      <c r="KJS7" s="162"/>
      <c r="KJT7" s="162"/>
      <c r="KJU7" s="162"/>
      <c r="KJV7" s="162"/>
      <c r="KJW7" s="162"/>
      <c r="KJX7" s="162"/>
      <c r="KJY7" s="162"/>
      <c r="KJZ7" s="162"/>
      <c r="KKA7" s="162"/>
      <c r="KKB7" s="162"/>
      <c r="KKC7" s="162"/>
      <c r="KKD7" s="162"/>
      <c r="KKE7" s="162"/>
      <c r="KKF7" s="162"/>
      <c r="KKG7" s="162"/>
      <c r="KKH7" s="162"/>
      <c r="KKI7" s="162"/>
      <c r="KKJ7" s="162"/>
      <c r="KKK7" s="162"/>
      <c r="KKL7" s="162"/>
      <c r="KKM7" s="162"/>
      <c r="KKN7" s="162"/>
      <c r="KKO7" s="162"/>
      <c r="KKP7" s="162"/>
      <c r="KKQ7" s="162"/>
      <c r="KKR7" s="162"/>
      <c r="KKS7" s="162"/>
      <c r="KKT7" s="162"/>
      <c r="KKU7" s="162"/>
      <c r="KKV7" s="162"/>
      <c r="KKW7" s="162"/>
      <c r="KKX7" s="162"/>
      <c r="KKY7" s="162"/>
      <c r="KKZ7" s="162"/>
      <c r="KLA7" s="162"/>
      <c r="KLB7" s="162"/>
      <c r="KLC7" s="162"/>
      <c r="KLD7" s="162"/>
      <c r="KLE7" s="162"/>
      <c r="KLF7" s="162"/>
      <c r="KLG7" s="162"/>
      <c r="KLH7" s="162"/>
      <c r="KLI7" s="162"/>
      <c r="KLJ7" s="162"/>
      <c r="KLK7" s="162"/>
      <c r="KLL7" s="162"/>
      <c r="KLM7" s="162"/>
      <c r="KLN7" s="162"/>
      <c r="KLO7" s="162"/>
      <c r="KLP7" s="162"/>
      <c r="KLQ7" s="162"/>
      <c r="KLR7" s="162"/>
      <c r="KLS7" s="162"/>
      <c r="KLT7" s="162"/>
      <c r="KLU7" s="162"/>
      <c r="KLV7" s="162"/>
      <c r="KLW7" s="162"/>
      <c r="KLX7" s="162"/>
      <c r="KLY7" s="162"/>
      <c r="KLZ7" s="162"/>
      <c r="KMA7" s="162"/>
      <c r="KMB7" s="162"/>
      <c r="KMC7" s="162"/>
      <c r="KMD7" s="162"/>
      <c r="KME7" s="162"/>
      <c r="KMF7" s="162"/>
      <c r="KMG7" s="162"/>
      <c r="KMH7" s="162"/>
      <c r="KMI7" s="162"/>
      <c r="KMJ7" s="162"/>
      <c r="KMK7" s="162"/>
      <c r="KML7" s="162"/>
      <c r="KMM7" s="162"/>
      <c r="KMN7" s="162"/>
      <c r="KMO7" s="162"/>
      <c r="KMP7" s="162"/>
      <c r="KMQ7" s="162"/>
      <c r="KMR7" s="162"/>
      <c r="KMS7" s="162"/>
      <c r="KMT7" s="162"/>
      <c r="KMU7" s="162"/>
      <c r="KMV7" s="162"/>
      <c r="KMW7" s="162"/>
      <c r="KMX7" s="162"/>
      <c r="KMY7" s="162"/>
      <c r="KMZ7" s="162"/>
      <c r="KNA7" s="162"/>
      <c r="KNB7" s="162"/>
      <c r="KNC7" s="162"/>
      <c r="KND7" s="162"/>
      <c r="KNE7" s="162"/>
      <c r="KNF7" s="162"/>
      <c r="KNG7" s="162"/>
      <c r="KNH7" s="162"/>
      <c r="KNI7" s="162"/>
      <c r="KNJ7" s="162"/>
      <c r="KNK7" s="162"/>
      <c r="KNL7" s="162"/>
      <c r="KNM7" s="162"/>
      <c r="KNN7" s="162"/>
      <c r="KNO7" s="162"/>
      <c r="KNP7" s="162"/>
      <c r="KNQ7" s="162"/>
      <c r="KNR7" s="162"/>
      <c r="KNS7" s="162"/>
      <c r="KNT7" s="162"/>
      <c r="KNU7" s="162"/>
      <c r="KNV7" s="162"/>
      <c r="KNW7" s="162"/>
      <c r="KNX7" s="162"/>
      <c r="KNY7" s="162"/>
      <c r="KNZ7" s="162"/>
      <c r="KOA7" s="162"/>
      <c r="KOB7" s="162"/>
      <c r="KOC7" s="162"/>
      <c r="KOD7" s="162"/>
      <c r="KOE7" s="162"/>
      <c r="KOF7" s="162"/>
      <c r="KOG7" s="162"/>
      <c r="KOH7" s="162"/>
      <c r="KOI7" s="162"/>
      <c r="KOJ7" s="162"/>
      <c r="KOK7" s="162"/>
      <c r="KOL7" s="162"/>
      <c r="KOM7" s="162"/>
      <c r="KON7" s="162"/>
      <c r="KOO7" s="162"/>
      <c r="KOP7" s="162"/>
      <c r="KOQ7" s="162"/>
      <c r="KOR7" s="162"/>
      <c r="KOS7" s="162"/>
      <c r="KOT7" s="162"/>
      <c r="KOU7" s="162"/>
      <c r="KOV7" s="162"/>
      <c r="KOW7" s="162"/>
      <c r="KOX7" s="162"/>
      <c r="KOY7" s="162"/>
      <c r="KOZ7" s="162"/>
      <c r="KPA7" s="162"/>
      <c r="KPB7" s="162"/>
      <c r="KPC7" s="162"/>
      <c r="KPD7" s="162"/>
      <c r="KPE7" s="162"/>
      <c r="KPF7" s="162"/>
      <c r="KPG7" s="162"/>
      <c r="KPH7" s="162"/>
      <c r="KPI7" s="162"/>
      <c r="KPJ7" s="162"/>
      <c r="KPK7" s="162"/>
      <c r="KPL7" s="162"/>
      <c r="KPM7" s="162"/>
      <c r="KPN7" s="162"/>
      <c r="KPO7" s="162"/>
      <c r="KPP7" s="162"/>
      <c r="KPQ7" s="162"/>
      <c r="KPR7" s="162"/>
      <c r="KPS7" s="162"/>
      <c r="KPT7" s="162"/>
      <c r="KPU7" s="162"/>
      <c r="KPV7" s="162"/>
      <c r="KPW7" s="162"/>
      <c r="KPX7" s="162"/>
      <c r="KPY7" s="162"/>
      <c r="KPZ7" s="162"/>
      <c r="KQA7" s="162"/>
      <c r="KQB7" s="162"/>
      <c r="KQC7" s="162"/>
      <c r="KQD7" s="162"/>
      <c r="KQE7" s="162"/>
      <c r="KQF7" s="162"/>
      <c r="KQG7" s="162"/>
      <c r="KQH7" s="162"/>
      <c r="KQI7" s="162"/>
      <c r="KQJ7" s="162"/>
      <c r="KQK7" s="162"/>
      <c r="KQL7" s="162"/>
      <c r="KQM7" s="162"/>
      <c r="KQN7" s="162"/>
      <c r="KQO7" s="162"/>
      <c r="KQP7" s="162"/>
      <c r="KQQ7" s="162"/>
      <c r="KQR7" s="162"/>
      <c r="KQS7" s="162"/>
      <c r="KQT7" s="162"/>
      <c r="KQU7" s="162"/>
      <c r="KQV7" s="162"/>
      <c r="KQW7" s="162"/>
      <c r="KQX7" s="162"/>
      <c r="KQY7" s="162"/>
      <c r="KQZ7" s="162"/>
      <c r="KRA7" s="162"/>
      <c r="KRB7" s="162"/>
      <c r="KRC7" s="162"/>
      <c r="KRD7" s="162"/>
      <c r="KRE7" s="162"/>
      <c r="KRF7" s="162"/>
      <c r="KRG7" s="162"/>
      <c r="KRH7" s="162"/>
      <c r="KRI7" s="162"/>
      <c r="KRJ7" s="162"/>
      <c r="KRK7" s="162"/>
      <c r="KRL7" s="162"/>
      <c r="KRM7" s="162"/>
      <c r="KRN7" s="162"/>
      <c r="KRO7" s="162"/>
      <c r="KRP7" s="162"/>
      <c r="KRQ7" s="162"/>
      <c r="KRR7" s="162"/>
      <c r="KRS7" s="162"/>
      <c r="KRT7" s="162"/>
      <c r="KRU7" s="162"/>
      <c r="KRV7" s="162"/>
      <c r="KRW7" s="162"/>
      <c r="KRX7" s="162"/>
      <c r="KRY7" s="162"/>
      <c r="KRZ7" s="162"/>
      <c r="KSA7" s="162"/>
      <c r="KSB7" s="162"/>
      <c r="KSC7" s="162"/>
      <c r="KSD7" s="162"/>
      <c r="KSE7" s="162"/>
      <c r="KSF7" s="162"/>
      <c r="KSG7" s="162"/>
      <c r="KSH7" s="162"/>
      <c r="KSI7" s="162"/>
      <c r="KSJ7" s="162"/>
      <c r="KSK7" s="162"/>
      <c r="KSL7" s="162"/>
      <c r="KSM7" s="162"/>
      <c r="KSN7" s="162"/>
      <c r="KSO7" s="162"/>
      <c r="KSP7" s="162"/>
      <c r="KSQ7" s="162"/>
      <c r="KSR7" s="162"/>
      <c r="KSS7" s="162"/>
      <c r="KST7" s="162"/>
      <c r="KSU7" s="162"/>
      <c r="KSV7" s="162"/>
      <c r="KSW7" s="162"/>
      <c r="KSX7" s="162"/>
      <c r="KSY7" s="162"/>
      <c r="KSZ7" s="162"/>
      <c r="KTA7" s="162"/>
      <c r="KTB7" s="162"/>
      <c r="KTC7" s="162"/>
      <c r="KTD7" s="162"/>
      <c r="KTE7" s="162"/>
      <c r="KTF7" s="162"/>
      <c r="KTG7" s="162"/>
      <c r="KTH7" s="162"/>
      <c r="KTI7" s="162"/>
      <c r="KTJ7" s="162"/>
      <c r="KTK7" s="162"/>
      <c r="KTL7" s="162"/>
      <c r="KTM7" s="162"/>
      <c r="KTN7" s="162"/>
      <c r="KTO7" s="162"/>
      <c r="KTP7" s="162"/>
      <c r="KTQ7" s="162"/>
      <c r="KTR7" s="162"/>
      <c r="KTS7" s="162"/>
      <c r="KTT7" s="162"/>
      <c r="KTU7" s="162"/>
      <c r="KTV7" s="162"/>
      <c r="KTW7" s="162"/>
      <c r="KTX7" s="162"/>
      <c r="KTY7" s="162"/>
      <c r="KTZ7" s="162"/>
      <c r="KUA7" s="162"/>
      <c r="KUB7" s="162"/>
      <c r="KUC7" s="162"/>
      <c r="KUD7" s="162"/>
      <c r="KUE7" s="162"/>
      <c r="KUF7" s="162"/>
      <c r="KUG7" s="162"/>
      <c r="KUH7" s="162"/>
      <c r="KUI7" s="162"/>
      <c r="KUJ7" s="162"/>
      <c r="KUK7" s="162"/>
      <c r="KUL7" s="162"/>
      <c r="KUM7" s="162"/>
      <c r="KUN7" s="162"/>
      <c r="KUO7" s="162"/>
      <c r="KUP7" s="162"/>
      <c r="KUQ7" s="162"/>
      <c r="KUR7" s="162"/>
      <c r="KUS7" s="162"/>
      <c r="KUT7" s="162"/>
      <c r="KUU7" s="162"/>
      <c r="KUV7" s="162"/>
      <c r="KUW7" s="162"/>
      <c r="KUX7" s="162"/>
      <c r="KUY7" s="162"/>
      <c r="KUZ7" s="162"/>
      <c r="KVA7" s="162"/>
      <c r="KVB7" s="162"/>
      <c r="KVC7" s="162"/>
      <c r="KVD7" s="162"/>
      <c r="KVE7" s="162"/>
      <c r="KVF7" s="162"/>
      <c r="KVG7" s="162"/>
      <c r="KVH7" s="162"/>
      <c r="KVI7" s="162"/>
      <c r="KVJ7" s="162"/>
      <c r="KVK7" s="162"/>
      <c r="KVL7" s="162"/>
      <c r="KVM7" s="162"/>
      <c r="KVN7" s="162"/>
      <c r="KVO7" s="162"/>
      <c r="KVP7" s="162"/>
      <c r="KVQ7" s="162"/>
      <c r="KVR7" s="162"/>
      <c r="KVS7" s="162"/>
      <c r="KVT7" s="162"/>
      <c r="KVU7" s="162"/>
      <c r="KVV7" s="162"/>
      <c r="KVW7" s="162"/>
      <c r="KVX7" s="162"/>
      <c r="KVY7" s="162"/>
      <c r="KVZ7" s="162"/>
      <c r="KWA7" s="162"/>
      <c r="KWB7" s="162"/>
      <c r="KWC7" s="162"/>
      <c r="KWD7" s="162"/>
      <c r="KWE7" s="162"/>
      <c r="KWF7" s="162"/>
      <c r="KWG7" s="162"/>
      <c r="KWH7" s="162"/>
      <c r="KWI7" s="162"/>
      <c r="KWJ7" s="162"/>
      <c r="KWK7" s="162"/>
      <c r="KWL7" s="162"/>
      <c r="KWM7" s="162"/>
      <c r="KWN7" s="162"/>
      <c r="KWO7" s="162"/>
      <c r="KWP7" s="162"/>
      <c r="KWQ7" s="162"/>
      <c r="KWR7" s="162"/>
      <c r="KWS7" s="162"/>
      <c r="KWT7" s="162"/>
      <c r="KWU7" s="162"/>
      <c r="KWV7" s="162"/>
      <c r="KWW7" s="162"/>
      <c r="KWX7" s="162"/>
      <c r="KWY7" s="162"/>
      <c r="KWZ7" s="162"/>
      <c r="KXA7" s="162"/>
      <c r="KXB7" s="162"/>
      <c r="KXC7" s="162"/>
      <c r="KXD7" s="162"/>
      <c r="KXE7" s="162"/>
      <c r="KXF7" s="162"/>
      <c r="KXG7" s="162"/>
      <c r="KXH7" s="162"/>
      <c r="KXI7" s="162"/>
      <c r="KXJ7" s="162"/>
      <c r="KXK7" s="162"/>
      <c r="KXL7" s="162"/>
      <c r="KXM7" s="162"/>
      <c r="KXN7" s="162"/>
      <c r="KXO7" s="162"/>
      <c r="KXP7" s="162"/>
      <c r="KXQ7" s="162"/>
      <c r="KXR7" s="162"/>
      <c r="KXS7" s="162"/>
      <c r="KXT7" s="162"/>
      <c r="KXU7" s="162"/>
      <c r="KXV7" s="162"/>
      <c r="KXW7" s="162"/>
      <c r="KXX7" s="162"/>
      <c r="KXY7" s="162"/>
      <c r="KXZ7" s="162"/>
      <c r="KYA7" s="162"/>
      <c r="KYB7" s="162"/>
      <c r="KYC7" s="162"/>
      <c r="KYD7" s="162"/>
      <c r="KYE7" s="162"/>
      <c r="KYF7" s="162"/>
      <c r="KYG7" s="162"/>
      <c r="KYH7" s="162"/>
      <c r="KYI7" s="162"/>
      <c r="KYJ7" s="162"/>
      <c r="KYK7" s="162"/>
      <c r="KYL7" s="162"/>
      <c r="KYM7" s="162"/>
      <c r="KYN7" s="162"/>
      <c r="KYO7" s="162"/>
      <c r="KYP7" s="162"/>
      <c r="KYQ7" s="162"/>
      <c r="KYR7" s="162"/>
      <c r="KYS7" s="162"/>
      <c r="KYT7" s="162"/>
      <c r="KYU7" s="162"/>
      <c r="KYV7" s="162"/>
      <c r="KYW7" s="162"/>
      <c r="KYX7" s="162"/>
      <c r="KYY7" s="162"/>
      <c r="KYZ7" s="162"/>
      <c r="KZA7" s="162"/>
      <c r="KZB7" s="162"/>
      <c r="KZC7" s="162"/>
      <c r="KZD7" s="162"/>
      <c r="KZE7" s="162"/>
      <c r="KZF7" s="162"/>
      <c r="KZG7" s="162"/>
      <c r="KZH7" s="162"/>
      <c r="KZI7" s="162"/>
      <c r="KZJ7" s="162"/>
      <c r="KZK7" s="162"/>
      <c r="KZL7" s="162"/>
      <c r="KZM7" s="162"/>
      <c r="KZN7" s="162"/>
      <c r="KZO7" s="162"/>
      <c r="KZP7" s="162"/>
      <c r="KZQ7" s="162"/>
      <c r="KZR7" s="162"/>
      <c r="KZS7" s="162"/>
      <c r="KZT7" s="162"/>
      <c r="KZU7" s="162"/>
      <c r="KZV7" s="162"/>
      <c r="KZW7" s="162"/>
      <c r="KZX7" s="162"/>
      <c r="KZY7" s="162"/>
      <c r="KZZ7" s="162"/>
      <c r="LAA7" s="162"/>
      <c r="LAB7" s="162"/>
      <c r="LAC7" s="162"/>
      <c r="LAD7" s="162"/>
      <c r="LAE7" s="162"/>
      <c r="LAF7" s="162"/>
      <c r="LAG7" s="162"/>
      <c r="LAH7" s="162"/>
      <c r="LAI7" s="162"/>
      <c r="LAJ7" s="162"/>
      <c r="LAK7" s="162"/>
      <c r="LAL7" s="162"/>
      <c r="LAM7" s="162"/>
      <c r="LAN7" s="162"/>
      <c r="LAO7" s="162"/>
      <c r="LAP7" s="162"/>
      <c r="LAQ7" s="162"/>
      <c r="LAR7" s="162"/>
      <c r="LAS7" s="162"/>
      <c r="LAT7" s="162"/>
      <c r="LAU7" s="162"/>
      <c r="LAV7" s="162"/>
      <c r="LAW7" s="162"/>
      <c r="LAX7" s="162"/>
      <c r="LAY7" s="162"/>
      <c r="LAZ7" s="162"/>
      <c r="LBA7" s="162"/>
      <c r="LBB7" s="162"/>
      <c r="LBC7" s="162"/>
      <c r="LBD7" s="162"/>
      <c r="LBE7" s="162"/>
      <c r="LBF7" s="162"/>
      <c r="LBG7" s="162"/>
      <c r="LBH7" s="162"/>
      <c r="LBI7" s="162"/>
      <c r="LBJ7" s="162"/>
      <c r="LBK7" s="162"/>
      <c r="LBL7" s="162"/>
      <c r="LBM7" s="162"/>
      <c r="LBN7" s="162"/>
      <c r="LBO7" s="162"/>
      <c r="LBP7" s="162"/>
      <c r="LBQ7" s="162"/>
      <c r="LBR7" s="162"/>
      <c r="LBS7" s="162"/>
      <c r="LBT7" s="162"/>
      <c r="LBU7" s="162"/>
      <c r="LBV7" s="162"/>
      <c r="LBW7" s="162"/>
      <c r="LBX7" s="162"/>
      <c r="LBY7" s="162"/>
      <c r="LBZ7" s="162"/>
      <c r="LCA7" s="162"/>
      <c r="LCB7" s="162"/>
      <c r="LCC7" s="162"/>
      <c r="LCD7" s="162"/>
      <c r="LCE7" s="162"/>
      <c r="LCF7" s="162"/>
      <c r="LCG7" s="162"/>
      <c r="LCH7" s="162"/>
      <c r="LCI7" s="162"/>
      <c r="LCJ7" s="162"/>
      <c r="LCK7" s="162"/>
      <c r="LCL7" s="162"/>
      <c r="LCM7" s="162"/>
      <c r="LCN7" s="162"/>
      <c r="LCO7" s="162"/>
      <c r="LCP7" s="162"/>
      <c r="LCQ7" s="162"/>
      <c r="LCR7" s="162"/>
      <c r="LCS7" s="162"/>
      <c r="LCT7" s="162"/>
      <c r="LCU7" s="162"/>
      <c r="LCV7" s="162"/>
      <c r="LCW7" s="162"/>
      <c r="LCX7" s="162"/>
      <c r="LCY7" s="162"/>
      <c r="LCZ7" s="162"/>
      <c r="LDA7" s="162"/>
      <c r="LDB7" s="162"/>
      <c r="LDC7" s="162"/>
      <c r="LDD7" s="162"/>
      <c r="LDE7" s="162"/>
      <c r="LDF7" s="162"/>
      <c r="LDG7" s="162"/>
      <c r="LDH7" s="162"/>
      <c r="LDI7" s="162"/>
      <c r="LDJ7" s="162"/>
      <c r="LDK7" s="162"/>
      <c r="LDL7" s="162"/>
      <c r="LDM7" s="162"/>
      <c r="LDN7" s="162"/>
      <c r="LDO7" s="162"/>
      <c r="LDP7" s="162"/>
      <c r="LDQ7" s="162"/>
      <c r="LDR7" s="162"/>
      <c r="LDS7" s="162"/>
      <c r="LDT7" s="162"/>
      <c r="LDU7" s="162"/>
      <c r="LDV7" s="162"/>
      <c r="LDW7" s="162"/>
      <c r="LDX7" s="162"/>
      <c r="LDY7" s="162"/>
      <c r="LDZ7" s="162"/>
      <c r="LEA7" s="162"/>
      <c r="LEB7" s="162"/>
      <c r="LEC7" s="162"/>
      <c r="LED7" s="162"/>
      <c r="LEE7" s="162"/>
      <c r="LEF7" s="162"/>
      <c r="LEG7" s="162"/>
      <c r="LEH7" s="162"/>
      <c r="LEI7" s="162"/>
      <c r="LEJ7" s="162"/>
      <c r="LEK7" s="162"/>
      <c r="LEL7" s="162"/>
      <c r="LEM7" s="162"/>
      <c r="LEN7" s="162"/>
      <c r="LEO7" s="162"/>
      <c r="LEP7" s="162"/>
      <c r="LEQ7" s="162"/>
      <c r="LER7" s="162"/>
      <c r="LES7" s="162"/>
      <c r="LET7" s="162"/>
      <c r="LEU7" s="162"/>
      <c r="LEV7" s="162"/>
      <c r="LEW7" s="162"/>
      <c r="LEX7" s="162"/>
      <c r="LEY7" s="162"/>
      <c r="LEZ7" s="162"/>
      <c r="LFA7" s="162"/>
      <c r="LFB7" s="162"/>
      <c r="LFC7" s="162"/>
      <c r="LFD7" s="162"/>
      <c r="LFE7" s="162"/>
      <c r="LFF7" s="162"/>
      <c r="LFG7" s="162"/>
      <c r="LFH7" s="162"/>
      <c r="LFI7" s="162"/>
      <c r="LFJ7" s="162"/>
      <c r="LFK7" s="162"/>
      <c r="LFL7" s="162"/>
      <c r="LFM7" s="162"/>
      <c r="LFN7" s="162"/>
      <c r="LFO7" s="162"/>
      <c r="LFP7" s="162"/>
      <c r="LFQ7" s="162"/>
      <c r="LFR7" s="162"/>
      <c r="LFS7" s="162"/>
      <c r="LFT7" s="162"/>
      <c r="LFU7" s="162"/>
      <c r="LFV7" s="162"/>
      <c r="LFW7" s="162"/>
      <c r="LFX7" s="162"/>
      <c r="LFY7" s="162"/>
      <c r="LFZ7" s="162"/>
      <c r="LGA7" s="162"/>
      <c r="LGB7" s="162"/>
      <c r="LGC7" s="162"/>
      <c r="LGD7" s="162"/>
      <c r="LGE7" s="162"/>
      <c r="LGF7" s="162"/>
      <c r="LGG7" s="162"/>
      <c r="LGH7" s="162"/>
      <c r="LGI7" s="162"/>
      <c r="LGJ7" s="162"/>
      <c r="LGK7" s="162"/>
      <c r="LGL7" s="162"/>
      <c r="LGM7" s="162"/>
      <c r="LGN7" s="162"/>
      <c r="LGO7" s="162"/>
      <c r="LGP7" s="162"/>
      <c r="LGQ7" s="162"/>
      <c r="LGR7" s="162"/>
      <c r="LGS7" s="162"/>
      <c r="LGT7" s="162"/>
      <c r="LGU7" s="162"/>
      <c r="LGV7" s="162"/>
      <c r="LGW7" s="162"/>
      <c r="LGX7" s="162"/>
      <c r="LGY7" s="162"/>
      <c r="LGZ7" s="162"/>
      <c r="LHA7" s="162"/>
      <c r="LHB7" s="162"/>
      <c r="LHC7" s="162"/>
      <c r="LHD7" s="162"/>
      <c r="LHE7" s="162"/>
      <c r="LHF7" s="162"/>
      <c r="LHG7" s="162"/>
      <c r="LHH7" s="162"/>
      <c r="LHI7" s="162"/>
      <c r="LHJ7" s="162"/>
      <c r="LHK7" s="162"/>
      <c r="LHL7" s="162"/>
      <c r="LHM7" s="162"/>
      <c r="LHN7" s="162"/>
      <c r="LHO7" s="162"/>
      <c r="LHP7" s="162"/>
      <c r="LHQ7" s="162"/>
      <c r="LHR7" s="162"/>
      <c r="LHS7" s="162"/>
      <c r="LHT7" s="162"/>
      <c r="LHU7" s="162"/>
      <c r="LHV7" s="162"/>
      <c r="LHW7" s="162"/>
      <c r="LHX7" s="162"/>
      <c r="LHY7" s="162"/>
      <c r="LHZ7" s="162"/>
      <c r="LIA7" s="162"/>
      <c r="LIB7" s="162"/>
      <c r="LIC7" s="162"/>
      <c r="LID7" s="162"/>
      <c r="LIE7" s="162"/>
      <c r="LIF7" s="162"/>
      <c r="LIG7" s="162"/>
      <c r="LIH7" s="162"/>
      <c r="LII7" s="162"/>
      <c r="LIJ7" s="162"/>
      <c r="LIK7" s="162"/>
      <c r="LIL7" s="162"/>
      <c r="LIM7" s="162"/>
      <c r="LIN7" s="162"/>
      <c r="LIO7" s="162"/>
      <c r="LIP7" s="162"/>
      <c r="LIQ7" s="162"/>
      <c r="LIR7" s="162"/>
      <c r="LIS7" s="162"/>
      <c r="LIT7" s="162"/>
      <c r="LIU7" s="162"/>
      <c r="LIV7" s="162"/>
      <c r="LIW7" s="162"/>
      <c r="LIX7" s="162"/>
      <c r="LIY7" s="162"/>
      <c r="LIZ7" s="162"/>
      <c r="LJA7" s="162"/>
      <c r="LJB7" s="162"/>
      <c r="LJC7" s="162"/>
      <c r="LJD7" s="162"/>
      <c r="LJE7" s="162"/>
      <c r="LJF7" s="162"/>
      <c r="LJG7" s="162"/>
      <c r="LJH7" s="162"/>
      <c r="LJI7" s="162"/>
      <c r="LJJ7" s="162"/>
      <c r="LJK7" s="162"/>
      <c r="LJL7" s="162"/>
      <c r="LJM7" s="162"/>
      <c r="LJN7" s="162"/>
      <c r="LJO7" s="162"/>
      <c r="LJP7" s="162"/>
      <c r="LJQ7" s="162"/>
      <c r="LJR7" s="162"/>
      <c r="LJS7" s="162"/>
      <c r="LJT7" s="162"/>
      <c r="LJU7" s="162"/>
      <c r="LJV7" s="162"/>
      <c r="LJW7" s="162"/>
      <c r="LJX7" s="162"/>
      <c r="LJY7" s="162"/>
      <c r="LJZ7" s="162"/>
      <c r="LKA7" s="162"/>
      <c r="LKB7" s="162"/>
      <c r="LKC7" s="162"/>
      <c r="LKD7" s="162"/>
      <c r="LKE7" s="162"/>
      <c r="LKF7" s="162"/>
      <c r="LKG7" s="162"/>
      <c r="LKH7" s="162"/>
      <c r="LKI7" s="162"/>
      <c r="LKJ7" s="162"/>
      <c r="LKK7" s="162"/>
      <c r="LKL7" s="162"/>
      <c r="LKM7" s="162"/>
      <c r="LKN7" s="162"/>
      <c r="LKO7" s="162"/>
      <c r="LKP7" s="162"/>
      <c r="LKQ7" s="162"/>
      <c r="LKR7" s="162"/>
      <c r="LKS7" s="162"/>
      <c r="LKT7" s="162"/>
      <c r="LKU7" s="162"/>
      <c r="LKV7" s="162"/>
      <c r="LKW7" s="162"/>
      <c r="LKX7" s="162"/>
      <c r="LKY7" s="162"/>
      <c r="LKZ7" s="162"/>
      <c r="LLA7" s="162"/>
      <c r="LLB7" s="162"/>
      <c r="LLC7" s="162"/>
      <c r="LLD7" s="162"/>
      <c r="LLE7" s="162"/>
      <c r="LLF7" s="162"/>
      <c r="LLG7" s="162"/>
      <c r="LLH7" s="162"/>
      <c r="LLI7" s="162"/>
      <c r="LLJ7" s="162"/>
      <c r="LLK7" s="162"/>
      <c r="LLL7" s="162"/>
      <c r="LLM7" s="162"/>
      <c r="LLN7" s="162"/>
      <c r="LLO7" s="162"/>
      <c r="LLP7" s="162"/>
      <c r="LLQ7" s="162"/>
      <c r="LLR7" s="162"/>
      <c r="LLS7" s="162"/>
      <c r="LLT7" s="162"/>
      <c r="LLU7" s="162"/>
      <c r="LLV7" s="162"/>
      <c r="LLW7" s="162"/>
      <c r="LLX7" s="162"/>
      <c r="LLY7" s="162"/>
      <c r="LLZ7" s="162"/>
      <c r="LMA7" s="162"/>
      <c r="LMB7" s="162"/>
      <c r="LMC7" s="162"/>
      <c r="LMD7" s="162"/>
      <c r="LME7" s="162"/>
      <c r="LMF7" s="162"/>
      <c r="LMG7" s="162"/>
      <c r="LMH7" s="162"/>
      <c r="LMI7" s="162"/>
      <c r="LMJ7" s="162"/>
      <c r="LMK7" s="162"/>
      <c r="LML7" s="162"/>
      <c r="LMM7" s="162"/>
      <c r="LMN7" s="162"/>
      <c r="LMO7" s="162"/>
      <c r="LMP7" s="162"/>
      <c r="LMQ7" s="162"/>
      <c r="LMR7" s="162"/>
      <c r="LMS7" s="162"/>
      <c r="LMT7" s="162"/>
      <c r="LMU7" s="162"/>
      <c r="LMV7" s="162"/>
      <c r="LMW7" s="162"/>
      <c r="LMX7" s="162"/>
      <c r="LMY7" s="162"/>
      <c r="LMZ7" s="162"/>
      <c r="LNA7" s="162"/>
      <c r="LNB7" s="162"/>
      <c r="LNC7" s="162"/>
      <c r="LND7" s="162"/>
      <c r="LNE7" s="162"/>
      <c r="LNF7" s="162"/>
      <c r="LNG7" s="162"/>
      <c r="LNH7" s="162"/>
      <c r="LNI7" s="162"/>
      <c r="LNJ7" s="162"/>
      <c r="LNK7" s="162"/>
      <c r="LNL7" s="162"/>
      <c r="LNM7" s="162"/>
      <c r="LNN7" s="162"/>
      <c r="LNO7" s="162"/>
      <c r="LNP7" s="162"/>
      <c r="LNQ7" s="162"/>
      <c r="LNR7" s="162"/>
      <c r="LNS7" s="162"/>
      <c r="LNT7" s="162"/>
      <c r="LNU7" s="162"/>
      <c r="LNV7" s="162"/>
      <c r="LNW7" s="162"/>
      <c r="LNX7" s="162"/>
      <c r="LNY7" s="162"/>
      <c r="LNZ7" s="162"/>
      <c r="LOA7" s="162"/>
      <c r="LOB7" s="162"/>
      <c r="LOC7" s="162"/>
      <c r="LOD7" s="162"/>
      <c r="LOE7" s="162"/>
      <c r="LOF7" s="162"/>
      <c r="LOG7" s="162"/>
      <c r="LOH7" s="162"/>
      <c r="LOI7" s="162"/>
      <c r="LOJ7" s="162"/>
      <c r="LOK7" s="162"/>
      <c r="LOL7" s="162"/>
      <c r="LOM7" s="162"/>
      <c r="LON7" s="162"/>
      <c r="LOO7" s="162"/>
      <c r="LOP7" s="162"/>
      <c r="LOQ7" s="162"/>
      <c r="LOR7" s="162"/>
      <c r="LOS7" s="162"/>
      <c r="LOT7" s="162"/>
      <c r="LOU7" s="162"/>
      <c r="LOV7" s="162"/>
      <c r="LOW7" s="162"/>
      <c r="LOX7" s="162"/>
      <c r="LOY7" s="162"/>
      <c r="LOZ7" s="162"/>
      <c r="LPA7" s="162"/>
      <c r="LPB7" s="162"/>
      <c r="LPC7" s="162"/>
      <c r="LPD7" s="162"/>
      <c r="LPE7" s="162"/>
      <c r="LPF7" s="162"/>
      <c r="LPG7" s="162"/>
      <c r="LPH7" s="162"/>
      <c r="LPI7" s="162"/>
      <c r="LPJ7" s="162"/>
      <c r="LPK7" s="162"/>
      <c r="LPL7" s="162"/>
      <c r="LPM7" s="162"/>
      <c r="LPN7" s="162"/>
      <c r="LPO7" s="162"/>
      <c r="LPP7" s="162"/>
      <c r="LPQ7" s="162"/>
      <c r="LPR7" s="162"/>
      <c r="LPS7" s="162"/>
      <c r="LPT7" s="162"/>
      <c r="LPU7" s="162"/>
      <c r="LPV7" s="162"/>
      <c r="LPW7" s="162"/>
      <c r="LPX7" s="162"/>
      <c r="LPY7" s="162"/>
      <c r="LPZ7" s="162"/>
      <c r="LQA7" s="162"/>
      <c r="LQB7" s="162"/>
      <c r="LQC7" s="162"/>
      <c r="LQD7" s="162"/>
      <c r="LQE7" s="162"/>
      <c r="LQF7" s="162"/>
      <c r="LQG7" s="162"/>
      <c r="LQH7" s="162"/>
      <c r="LQI7" s="162"/>
      <c r="LQJ7" s="162"/>
      <c r="LQK7" s="162"/>
      <c r="LQL7" s="162"/>
      <c r="LQM7" s="162"/>
      <c r="LQN7" s="162"/>
      <c r="LQO7" s="162"/>
      <c r="LQP7" s="162"/>
      <c r="LQQ7" s="162"/>
      <c r="LQR7" s="162"/>
      <c r="LQS7" s="162"/>
      <c r="LQT7" s="162"/>
      <c r="LQU7" s="162"/>
      <c r="LQV7" s="162"/>
      <c r="LQW7" s="162"/>
      <c r="LQX7" s="162"/>
      <c r="LQY7" s="162"/>
      <c r="LQZ7" s="162"/>
      <c r="LRA7" s="162"/>
      <c r="LRB7" s="162"/>
      <c r="LRC7" s="162"/>
      <c r="LRD7" s="162"/>
      <c r="LRE7" s="162"/>
      <c r="LRF7" s="162"/>
      <c r="LRG7" s="162"/>
      <c r="LRH7" s="162"/>
      <c r="LRI7" s="162"/>
      <c r="LRJ7" s="162"/>
      <c r="LRK7" s="162"/>
      <c r="LRL7" s="162"/>
      <c r="LRM7" s="162"/>
      <c r="LRN7" s="162"/>
      <c r="LRO7" s="162"/>
      <c r="LRP7" s="162"/>
      <c r="LRQ7" s="162"/>
      <c r="LRR7" s="162"/>
      <c r="LRS7" s="162"/>
      <c r="LRT7" s="162"/>
      <c r="LRU7" s="162"/>
      <c r="LRV7" s="162"/>
      <c r="LRW7" s="162"/>
      <c r="LRX7" s="162"/>
      <c r="LRY7" s="162"/>
      <c r="LRZ7" s="162"/>
      <c r="LSA7" s="162"/>
      <c r="LSB7" s="162"/>
      <c r="LSC7" s="162"/>
      <c r="LSD7" s="162"/>
      <c r="LSE7" s="162"/>
      <c r="LSF7" s="162"/>
      <c r="LSG7" s="162"/>
      <c r="LSH7" s="162"/>
      <c r="LSI7" s="162"/>
      <c r="LSJ7" s="162"/>
      <c r="LSK7" s="162"/>
      <c r="LSL7" s="162"/>
      <c r="LSM7" s="162"/>
      <c r="LSN7" s="162"/>
      <c r="LSO7" s="162"/>
      <c r="LSP7" s="162"/>
      <c r="LSQ7" s="162"/>
      <c r="LSR7" s="162"/>
      <c r="LSS7" s="162"/>
      <c r="LST7" s="162"/>
      <c r="LSU7" s="162"/>
      <c r="LSV7" s="162"/>
      <c r="LSW7" s="162"/>
      <c r="LSX7" s="162"/>
      <c r="LSY7" s="162"/>
      <c r="LSZ7" s="162"/>
      <c r="LTA7" s="162"/>
      <c r="LTB7" s="162"/>
      <c r="LTC7" s="162"/>
      <c r="LTD7" s="162"/>
      <c r="LTE7" s="162"/>
      <c r="LTF7" s="162"/>
      <c r="LTG7" s="162"/>
      <c r="LTH7" s="162"/>
      <c r="LTI7" s="162"/>
      <c r="LTJ7" s="162"/>
      <c r="LTK7" s="162"/>
      <c r="LTL7" s="162"/>
      <c r="LTM7" s="162"/>
      <c r="LTN7" s="162"/>
      <c r="LTO7" s="162"/>
      <c r="LTP7" s="162"/>
      <c r="LTQ7" s="162"/>
      <c r="LTR7" s="162"/>
      <c r="LTS7" s="162"/>
      <c r="LTT7" s="162"/>
      <c r="LTU7" s="162"/>
      <c r="LTV7" s="162"/>
      <c r="LTW7" s="162"/>
      <c r="LTX7" s="162"/>
      <c r="LTY7" s="162"/>
      <c r="LTZ7" s="162"/>
      <c r="LUA7" s="162"/>
      <c r="LUB7" s="162"/>
      <c r="LUC7" s="162"/>
      <c r="LUD7" s="162"/>
      <c r="LUE7" s="162"/>
      <c r="LUF7" s="162"/>
      <c r="LUG7" s="162"/>
      <c r="LUH7" s="162"/>
      <c r="LUI7" s="162"/>
      <c r="LUJ7" s="162"/>
      <c r="LUK7" s="162"/>
      <c r="LUL7" s="162"/>
      <c r="LUM7" s="162"/>
      <c r="LUN7" s="162"/>
      <c r="LUO7" s="162"/>
      <c r="LUP7" s="162"/>
      <c r="LUQ7" s="162"/>
      <c r="LUR7" s="162"/>
      <c r="LUS7" s="162"/>
      <c r="LUT7" s="162"/>
      <c r="LUU7" s="162"/>
      <c r="LUV7" s="162"/>
      <c r="LUW7" s="162"/>
      <c r="LUX7" s="162"/>
      <c r="LUY7" s="162"/>
      <c r="LUZ7" s="162"/>
      <c r="LVA7" s="162"/>
      <c r="LVB7" s="162"/>
      <c r="LVC7" s="162"/>
      <c r="LVD7" s="162"/>
      <c r="LVE7" s="162"/>
      <c r="LVF7" s="162"/>
      <c r="LVG7" s="162"/>
      <c r="LVH7" s="162"/>
      <c r="LVI7" s="162"/>
      <c r="LVJ7" s="162"/>
      <c r="LVK7" s="162"/>
      <c r="LVL7" s="162"/>
      <c r="LVM7" s="162"/>
      <c r="LVN7" s="162"/>
      <c r="LVO7" s="162"/>
      <c r="LVP7" s="162"/>
      <c r="LVQ7" s="162"/>
      <c r="LVR7" s="162"/>
      <c r="LVS7" s="162"/>
      <c r="LVT7" s="162"/>
      <c r="LVU7" s="162"/>
      <c r="LVV7" s="162"/>
      <c r="LVW7" s="162"/>
      <c r="LVX7" s="162"/>
      <c r="LVY7" s="162"/>
      <c r="LVZ7" s="162"/>
      <c r="LWA7" s="162"/>
      <c r="LWB7" s="162"/>
      <c r="LWC7" s="162"/>
      <c r="LWD7" s="162"/>
      <c r="LWE7" s="162"/>
      <c r="LWF7" s="162"/>
      <c r="LWG7" s="162"/>
      <c r="LWH7" s="162"/>
      <c r="LWI7" s="162"/>
      <c r="LWJ7" s="162"/>
      <c r="LWK7" s="162"/>
      <c r="LWL7" s="162"/>
      <c r="LWM7" s="162"/>
      <c r="LWN7" s="162"/>
      <c r="LWO7" s="162"/>
      <c r="LWP7" s="162"/>
      <c r="LWQ7" s="162"/>
      <c r="LWR7" s="162"/>
      <c r="LWS7" s="162"/>
      <c r="LWT7" s="162"/>
      <c r="LWU7" s="162"/>
      <c r="LWV7" s="162"/>
      <c r="LWW7" s="162"/>
      <c r="LWX7" s="162"/>
      <c r="LWY7" s="162"/>
      <c r="LWZ7" s="162"/>
      <c r="LXA7" s="162"/>
      <c r="LXB7" s="162"/>
      <c r="LXC7" s="162"/>
      <c r="LXD7" s="162"/>
      <c r="LXE7" s="162"/>
      <c r="LXF7" s="162"/>
      <c r="LXG7" s="162"/>
      <c r="LXH7" s="162"/>
      <c r="LXI7" s="162"/>
      <c r="LXJ7" s="162"/>
      <c r="LXK7" s="162"/>
      <c r="LXL7" s="162"/>
      <c r="LXM7" s="162"/>
      <c r="LXN7" s="162"/>
      <c r="LXO7" s="162"/>
      <c r="LXP7" s="162"/>
      <c r="LXQ7" s="162"/>
      <c r="LXR7" s="162"/>
      <c r="LXS7" s="162"/>
      <c r="LXT7" s="162"/>
      <c r="LXU7" s="162"/>
      <c r="LXV7" s="162"/>
      <c r="LXW7" s="162"/>
      <c r="LXX7" s="162"/>
      <c r="LXY7" s="162"/>
      <c r="LXZ7" s="162"/>
      <c r="LYA7" s="162"/>
      <c r="LYB7" s="162"/>
      <c r="LYC7" s="162"/>
      <c r="LYD7" s="162"/>
      <c r="LYE7" s="162"/>
      <c r="LYF7" s="162"/>
      <c r="LYG7" s="162"/>
      <c r="LYH7" s="162"/>
      <c r="LYI7" s="162"/>
      <c r="LYJ7" s="162"/>
      <c r="LYK7" s="162"/>
      <c r="LYL7" s="162"/>
      <c r="LYM7" s="162"/>
      <c r="LYN7" s="162"/>
      <c r="LYO7" s="162"/>
      <c r="LYP7" s="162"/>
      <c r="LYQ7" s="162"/>
      <c r="LYR7" s="162"/>
      <c r="LYS7" s="162"/>
      <c r="LYT7" s="162"/>
      <c r="LYU7" s="162"/>
      <c r="LYV7" s="162"/>
      <c r="LYW7" s="162"/>
      <c r="LYX7" s="162"/>
      <c r="LYY7" s="162"/>
      <c r="LYZ7" s="162"/>
      <c r="LZA7" s="162"/>
      <c r="LZB7" s="162"/>
      <c r="LZC7" s="162"/>
      <c r="LZD7" s="162"/>
      <c r="LZE7" s="162"/>
      <c r="LZF7" s="162"/>
      <c r="LZG7" s="162"/>
      <c r="LZH7" s="162"/>
      <c r="LZI7" s="162"/>
      <c r="LZJ7" s="162"/>
      <c r="LZK7" s="162"/>
      <c r="LZL7" s="162"/>
      <c r="LZM7" s="162"/>
      <c r="LZN7" s="162"/>
      <c r="LZO7" s="162"/>
      <c r="LZP7" s="162"/>
      <c r="LZQ7" s="162"/>
      <c r="LZR7" s="162"/>
      <c r="LZS7" s="162"/>
      <c r="LZT7" s="162"/>
      <c r="LZU7" s="162"/>
      <c r="LZV7" s="162"/>
      <c r="LZW7" s="162"/>
      <c r="LZX7" s="162"/>
      <c r="LZY7" s="162"/>
      <c r="LZZ7" s="162"/>
      <c r="MAA7" s="162"/>
      <c r="MAB7" s="162"/>
      <c r="MAC7" s="162"/>
      <c r="MAD7" s="162"/>
      <c r="MAE7" s="162"/>
      <c r="MAF7" s="162"/>
      <c r="MAG7" s="162"/>
      <c r="MAH7" s="162"/>
      <c r="MAI7" s="162"/>
      <c r="MAJ7" s="162"/>
      <c r="MAK7" s="162"/>
      <c r="MAL7" s="162"/>
      <c r="MAM7" s="162"/>
      <c r="MAN7" s="162"/>
      <c r="MAO7" s="162"/>
      <c r="MAP7" s="162"/>
      <c r="MAQ7" s="162"/>
      <c r="MAR7" s="162"/>
      <c r="MAS7" s="162"/>
      <c r="MAT7" s="162"/>
      <c r="MAU7" s="162"/>
      <c r="MAV7" s="162"/>
      <c r="MAW7" s="162"/>
      <c r="MAX7" s="162"/>
      <c r="MAY7" s="162"/>
      <c r="MAZ7" s="162"/>
      <c r="MBA7" s="162"/>
      <c r="MBB7" s="162"/>
      <c r="MBC7" s="162"/>
      <c r="MBD7" s="162"/>
      <c r="MBE7" s="162"/>
      <c r="MBF7" s="162"/>
      <c r="MBG7" s="162"/>
      <c r="MBH7" s="162"/>
      <c r="MBI7" s="162"/>
      <c r="MBJ7" s="162"/>
      <c r="MBK7" s="162"/>
      <c r="MBL7" s="162"/>
      <c r="MBM7" s="162"/>
      <c r="MBN7" s="162"/>
      <c r="MBO7" s="162"/>
      <c r="MBP7" s="162"/>
      <c r="MBQ7" s="162"/>
      <c r="MBR7" s="162"/>
      <c r="MBS7" s="162"/>
      <c r="MBT7" s="162"/>
      <c r="MBU7" s="162"/>
      <c r="MBV7" s="162"/>
      <c r="MBW7" s="162"/>
      <c r="MBX7" s="162"/>
      <c r="MBY7" s="162"/>
      <c r="MBZ7" s="162"/>
      <c r="MCA7" s="162"/>
      <c r="MCB7" s="162"/>
      <c r="MCC7" s="162"/>
      <c r="MCD7" s="162"/>
      <c r="MCE7" s="162"/>
      <c r="MCF7" s="162"/>
      <c r="MCG7" s="162"/>
      <c r="MCH7" s="162"/>
      <c r="MCI7" s="162"/>
      <c r="MCJ7" s="162"/>
      <c r="MCK7" s="162"/>
      <c r="MCL7" s="162"/>
      <c r="MCM7" s="162"/>
      <c r="MCN7" s="162"/>
      <c r="MCO7" s="162"/>
      <c r="MCP7" s="162"/>
      <c r="MCQ7" s="162"/>
      <c r="MCR7" s="162"/>
      <c r="MCS7" s="162"/>
      <c r="MCT7" s="162"/>
      <c r="MCU7" s="162"/>
      <c r="MCV7" s="162"/>
      <c r="MCW7" s="162"/>
      <c r="MCX7" s="162"/>
      <c r="MCY7" s="162"/>
      <c r="MCZ7" s="162"/>
      <c r="MDA7" s="162"/>
      <c r="MDB7" s="162"/>
      <c r="MDC7" s="162"/>
      <c r="MDD7" s="162"/>
      <c r="MDE7" s="162"/>
      <c r="MDF7" s="162"/>
      <c r="MDG7" s="162"/>
      <c r="MDH7" s="162"/>
      <c r="MDI7" s="162"/>
      <c r="MDJ7" s="162"/>
      <c r="MDK7" s="162"/>
      <c r="MDL7" s="162"/>
      <c r="MDM7" s="162"/>
      <c r="MDN7" s="162"/>
      <c r="MDO7" s="162"/>
      <c r="MDP7" s="162"/>
      <c r="MDQ7" s="162"/>
      <c r="MDR7" s="162"/>
      <c r="MDS7" s="162"/>
      <c r="MDT7" s="162"/>
      <c r="MDU7" s="162"/>
      <c r="MDV7" s="162"/>
      <c r="MDW7" s="162"/>
      <c r="MDX7" s="162"/>
      <c r="MDY7" s="162"/>
      <c r="MDZ7" s="162"/>
      <c r="MEA7" s="162"/>
      <c r="MEB7" s="162"/>
      <c r="MEC7" s="162"/>
      <c r="MED7" s="162"/>
      <c r="MEE7" s="162"/>
      <c r="MEF7" s="162"/>
      <c r="MEG7" s="162"/>
      <c r="MEH7" s="162"/>
      <c r="MEI7" s="162"/>
      <c r="MEJ7" s="162"/>
      <c r="MEK7" s="162"/>
      <c r="MEL7" s="162"/>
      <c r="MEM7" s="162"/>
      <c r="MEN7" s="162"/>
      <c r="MEO7" s="162"/>
      <c r="MEP7" s="162"/>
      <c r="MEQ7" s="162"/>
      <c r="MER7" s="162"/>
      <c r="MES7" s="162"/>
      <c r="MET7" s="162"/>
      <c r="MEU7" s="162"/>
      <c r="MEV7" s="162"/>
      <c r="MEW7" s="162"/>
      <c r="MEX7" s="162"/>
      <c r="MEY7" s="162"/>
      <c r="MEZ7" s="162"/>
      <c r="MFA7" s="162"/>
      <c r="MFB7" s="162"/>
      <c r="MFC7" s="162"/>
      <c r="MFD7" s="162"/>
      <c r="MFE7" s="162"/>
      <c r="MFF7" s="162"/>
      <c r="MFG7" s="162"/>
      <c r="MFH7" s="162"/>
      <c r="MFI7" s="162"/>
      <c r="MFJ7" s="162"/>
      <c r="MFK7" s="162"/>
      <c r="MFL7" s="162"/>
      <c r="MFM7" s="162"/>
      <c r="MFN7" s="162"/>
      <c r="MFO7" s="162"/>
      <c r="MFP7" s="162"/>
      <c r="MFQ7" s="162"/>
      <c r="MFR7" s="162"/>
      <c r="MFS7" s="162"/>
      <c r="MFT7" s="162"/>
      <c r="MFU7" s="162"/>
      <c r="MFV7" s="162"/>
      <c r="MFW7" s="162"/>
      <c r="MFX7" s="162"/>
      <c r="MFY7" s="162"/>
      <c r="MFZ7" s="162"/>
      <c r="MGA7" s="162"/>
      <c r="MGB7" s="162"/>
      <c r="MGC7" s="162"/>
      <c r="MGD7" s="162"/>
      <c r="MGE7" s="162"/>
      <c r="MGF7" s="162"/>
      <c r="MGG7" s="162"/>
      <c r="MGH7" s="162"/>
      <c r="MGI7" s="162"/>
      <c r="MGJ7" s="162"/>
      <c r="MGK7" s="162"/>
      <c r="MGL7" s="162"/>
      <c r="MGM7" s="162"/>
      <c r="MGN7" s="162"/>
      <c r="MGO7" s="162"/>
      <c r="MGP7" s="162"/>
      <c r="MGQ7" s="162"/>
      <c r="MGR7" s="162"/>
      <c r="MGS7" s="162"/>
      <c r="MGT7" s="162"/>
      <c r="MGU7" s="162"/>
      <c r="MGV7" s="162"/>
      <c r="MGW7" s="162"/>
      <c r="MGX7" s="162"/>
      <c r="MGY7" s="162"/>
      <c r="MGZ7" s="162"/>
      <c r="MHA7" s="162"/>
      <c r="MHB7" s="162"/>
      <c r="MHC7" s="162"/>
      <c r="MHD7" s="162"/>
      <c r="MHE7" s="162"/>
      <c r="MHF7" s="162"/>
      <c r="MHG7" s="162"/>
      <c r="MHH7" s="162"/>
      <c r="MHI7" s="162"/>
      <c r="MHJ7" s="162"/>
      <c r="MHK7" s="162"/>
      <c r="MHL7" s="162"/>
      <c r="MHM7" s="162"/>
      <c r="MHN7" s="162"/>
      <c r="MHO7" s="162"/>
      <c r="MHP7" s="162"/>
      <c r="MHQ7" s="162"/>
      <c r="MHR7" s="162"/>
      <c r="MHS7" s="162"/>
      <c r="MHT7" s="162"/>
      <c r="MHU7" s="162"/>
      <c r="MHV7" s="162"/>
      <c r="MHW7" s="162"/>
      <c r="MHX7" s="162"/>
      <c r="MHY7" s="162"/>
      <c r="MHZ7" s="162"/>
      <c r="MIA7" s="162"/>
      <c r="MIB7" s="162"/>
      <c r="MIC7" s="162"/>
      <c r="MID7" s="162"/>
      <c r="MIE7" s="162"/>
      <c r="MIF7" s="162"/>
      <c r="MIG7" s="162"/>
      <c r="MIH7" s="162"/>
      <c r="MII7" s="162"/>
      <c r="MIJ7" s="162"/>
      <c r="MIK7" s="162"/>
      <c r="MIL7" s="162"/>
      <c r="MIM7" s="162"/>
      <c r="MIN7" s="162"/>
      <c r="MIO7" s="162"/>
      <c r="MIP7" s="162"/>
      <c r="MIQ7" s="162"/>
      <c r="MIR7" s="162"/>
      <c r="MIS7" s="162"/>
      <c r="MIT7" s="162"/>
      <c r="MIU7" s="162"/>
      <c r="MIV7" s="162"/>
      <c r="MIW7" s="162"/>
      <c r="MIX7" s="162"/>
      <c r="MIY7" s="162"/>
      <c r="MIZ7" s="162"/>
      <c r="MJA7" s="162"/>
      <c r="MJB7" s="162"/>
      <c r="MJC7" s="162"/>
      <c r="MJD7" s="162"/>
      <c r="MJE7" s="162"/>
      <c r="MJF7" s="162"/>
      <c r="MJG7" s="162"/>
      <c r="MJH7" s="162"/>
      <c r="MJI7" s="162"/>
      <c r="MJJ7" s="162"/>
      <c r="MJK7" s="162"/>
      <c r="MJL7" s="162"/>
      <c r="MJM7" s="162"/>
      <c r="MJN7" s="162"/>
      <c r="MJO7" s="162"/>
      <c r="MJP7" s="162"/>
      <c r="MJQ7" s="162"/>
      <c r="MJR7" s="162"/>
      <c r="MJS7" s="162"/>
      <c r="MJT7" s="162"/>
      <c r="MJU7" s="162"/>
      <c r="MJV7" s="162"/>
      <c r="MJW7" s="162"/>
      <c r="MJX7" s="162"/>
      <c r="MJY7" s="162"/>
      <c r="MJZ7" s="162"/>
      <c r="MKA7" s="162"/>
      <c r="MKB7" s="162"/>
      <c r="MKC7" s="162"/>
      <c r="MKD7" s="162"/>
      <c r="MKE7" s="162"/>
      <c r="MKF7" s="162"/>
      <c r="MKG7" s="162"/>
      <c r="MKH7" s="162"/>
      <c r="MKI7" s="162"/>
      <c r="MKJ7" s="162"/>
      <c r="MKK7" s="162"/>
      <c r="MKL7" s="162"/>
      <c r="MKM7" s="162"/>
      <c r="MKN7" s="162"/>
      <c r="MKO7" s="162"/>
      <c r="MKP7" s="162"/>
      <c r="MKQ7" s="162"/>
      <c r="MKR7" s="162"/>
      <c r="MKS7" s="162"/>
      <c r="MKT7" s="162"/>
      <c r="MKU7" s="162"/>
      <c r="MKV7" s="162"/>
      <c r="MKW7" s="162"/>
      <c r="MKX7" s="162"/>
      <c r="MKY7" s="162"/>
      <c r="MKZ7" s="162"/>
      <c r="MLA7" s="162"/>
      <c r="MLB7" s="162"/>
      <c r="MLC7" s="162"/>
      <c r="MLD7" s="162"/>
      <c r="MLE7" s="162"/>
      <c r="MLF7" s="162"/>
      <c r="MLG7" s="162"/>
      <c r="MLH7" s="162"/>
      <c r="MLI7" s="162"/>
      <c r="MLJ7" s="162"/>
      <c r="MLK7" s="162"/>
      <c r="MLL7" s="162"/>
      <c r="MLM7" s="162"/>
      <c r="MLN7" s="162"/>
      <c r="MLO7" s="162"/>
      <c r="MLP7" s="162"/>
      <c r="MLQ7" s="162"/>
      <c r="MLR7" s="162"/>
      <c r="MLS7" s="162"/>
      <c r="MLT7" s="162"/>
      <c r="MLU7" s="162"/>
      <c r="MLV7" s="162"/>
      <c r="MLW7" s="162"/>
      <c r="MLX7" s="162"/>
      <c r="MLY7" s="162"/>
      <c r="MLZ7" s="162"/>
      <c r="MMA7" s="162"/>
      <c r="MMB7" s="162"/>
      <c r="MMC7" s="162"/>
      <c r="MMD7" s="162"/>
      <c r="MME7" s="162"/>
      <c r="MMF7" s="162"/>
      <c r="MMG7" s="162"/>
      <c r="MMH7" s="162"/>
      <c r="MMI7" s="162"/>
      <c r="MMJ7" s="162"/>
      <c r="MMK7" s="162"/>
      <c r="MML7" s="162"/>
      <c r="MMM7" s="162"/>
      <c r="MMN7" s="162"/>
      <c r="MMO7" s="162"/>
      <c r="MMP7" s="162"/>
      <c r="MMQ7" s="162"/>
      <c r="MMR7" s="162"/>
      <c r="MMS7" s="162"/>
      <c r="MMT7" s="162"/>
      <c r="MMU7" s="162"/>
      <c r="MMV7" s="162"/>
      <c r="MMW7" s="162"/>
      <c r="MMX7" s="162"/>
      <c r="MMY7" s="162"/>
      <c r="MMZ7" s="162"/>
      <c r="MNA7" s="162"/>
      <c r="MNB7" s="162"/>
      <c r="MNC7" s="162"/>
      <c r="MND7" s="162"/>
      <c r="MNE7" s="162"/>
      <c r="MNF7" s="162"/>
      <c r="MNG7" s="162"/>
      <c r="MNH7" s="162"/>
      <c r="MNI7" s="162"/>
      <c r="MNJ7" s="162"/>
      <c r="MNK7" s="162"/>
      <c r="MNL7" s="162"/>
      <c r="MNM7" s="162"/>
      <c r="MNN7" s="162"/>
      <c r="MNO7" s="162"/>
      <c r="MNP7" s="162"/>
      <c r="MNQ7" s="162"/>
      <c r="MNR7" s="162"/>
      <c r="MNS7" s="162"/>
      <c r="MNT7" s="162"/>
      <c r="MNU7" s="162"/>
      <c r="MNV7" s="162"/>
      <c r="MNW7" s="162"/>
      <c r="MNX7" s="162"/>
      <c r="MNY7" s="162"/>
      <c r="MNZ7" s="162"/>
      <c r="MOA7" s="162"/>
      <c r="MOB7" s="162"/>
      <c r="MOC7" s="162"/>
      <c r="MOD7" s="162"/>
      <c r="MOE7" s="162"/>
      <c r="MOF7" s="162"/>
      <c r="MOG7" s="162"/>
      <c r="MOH7" s="162"/>
      <c r="MOI7" s="162"/>
      <c r="MOJ7" s="162"/>
      <c r="MOK7" s="162"/>
      <c r="MOL7" s="162"/>
      <c r="MOM7" s="162"/>
      <c r="MON7" s="162"/>
      <c r="MOO7" s="162"/>
      <c r="MOP7" s="162"/>
      <c r="MOQ7" s="162"/>
      <c r="MOR7" s="162"/>
      <c r="MOS7" s="162"/>
      <c r="MOT7" s="162"/>
      <c r="MOU7" s="162"/>
      <c r="MOV7" s="162"/>
      <c r="MOW7" s="162"/>
      <c r="MOX7" s="162"/>
      <c r="MOY7" s="162"/>
      <c r="MOZ7" s="162"/>
      <c r="MPA7" s="162"/>
      <c r="MPB7" s="162"/>
      <c r="MPC7" s="162"/>
      <c r="MPD7" s="162"/>
      <c r="MPE7" s="162"/>
      <c r="MPF7" s="162"/>
      <c r="MPG7" s="162"/>
      <c r="MPH7" s="162"/>
      <c r="MPI7" s="162"/>
      <c r="MPJ7" s="162"/>
      <c r="MPK7" s="162"/>
      <c r="MPL7" s="162"/>
      <c r="MPM7" s="162"/>
      <c r="MPN7" s="162"/>
      <c r="MPO7" s="162"/>
      <c r="MPP7" s="162"/>
      <c r="MPQ7" s="162"/>
      <c r="MPR7" s="162"/>
      <c r="MPS7" s="162"/>
      <c r="MPT7" s="162"/>
      <c r="MPU7" s="162"/>
      <c r="MPV7" s="162"/>
      <c r="MPW7" s="162"/>
      <c r="MPX7" s="162"/>
      <c r="MPY7" s="162"/>
      <c r="MPZ7" s="162"/>
      <c r="MQA7" s="162"/>
      <c r="MQB7" s="162"/>
      <c r="MQC7" s="162"/>
      <c r="MQD7" s="162"/>
      <c r="MQE7" s="162"/>
      <c r="MQF7" s="162"/>
      <c r="MQG7" s="162"/>
      <c r="MQH7" s="162"/>
      <c r="MQI7" s="162"/>
      <c r="MQJ7" s="162"/>
      <c r="MQK7" s="162"/>
      <c r="MQL7" s="162"/>
      <c r="MQM7" s="162"/>
      <c r="MQN7" s="162"/>
      <c r="MQO7" s="162"/>
      <c r="MQP7" s="162"/>
      <c r="MQQ7" s="162"/>
      <c r="MQR7" s="162"/>
      <c r="MQS7" s="162"/>
      <c r="MQT7" s="162"/>
      <c r="MQU7" s="162"/>
      <c r="MQV7" s="162"/>
      <c r="MQW7" s="162"/>
      <c r="MQX7" s="162"/>
      <c r="MQY7" s="162"/>
      <c r="MQZ7" s="162"/>
      <c r="MRA7" s="162"/>
      <c r="MRB7" s="162"/>
      <c r="MRC7" s="162"/>
      <c r="MRD7" s="162"/>
      <c r="MRE7" s="162"/>
      <c r="MRF7" s="162"/>
      <c r="MRG7" s="162"/>
      <c r="MRH7" s="162"/>
      <c r="MRI7" s="162"/>
      <c r="MRJ7" s="162"/>
      <c r="MRK7" s="162"/>
      <c r="MRL7" s="162"/>
      <c r="MRM7" s="162"/>
      <c r="MRN7" s="162"/>
      <c r="MRO7" s="162"/>
      <c r="MRP7" s="162"/>
      <c r="MRQ7" s="162"/>
      <c r="MRR7" s="162"/>
      <c r="MRS7" s="162"/>
      <c r="MRT7" s="162"/>
      <c r="MRU7" s="162"/>
      <c r="MRV7" s="162"/>
      <c r="MRW7" s="162"/>
      <c r="MRX7" s="162"/>
      <c r="MRY7" s="162"/>
      <c r="MRZ7" s="162"/>
      <c r="MSA7" s="162"/>
      <c r="MSB7" s="162"/>
      <c r="MSC7" s="162"/>
      <c r="MSD7" s="162"/>
      <c r="MSE7" s="162"/>
      <c r="MSF7" s="162"/>
      <c r="MSG7" s="162"/>
      <c r="MSH7" s="162"/>
      <c r="MSI7" s="162"/>
      <c r="MSJ7" s="162"/>
      <c r="MSK7" s="162"/>
      <c r="MSL7" s="162"/>
      <c r="MSM7" s="162"/>
      <c r="MSN7" s="162"/>
      <c r="MSO7" s="162"/>
      <c r="MSP7" s="162"/>
      <c r="MSQ7" s="162"/>
      <c r="MSR7" s="162"/>
      <c r="MSS7" s="162"/>
      <c r="MST7" s="162"/>
      <c r="MSU7" s="162"/>
      <c r="MSV7" s="162"/>
      <c r="MSW7" s="162"/>
      <c r="MSX7" s="162"/>
      <c r="MSY7" s="162"/>
      <c r="MSZ7" s="162"/>
      <c r="MTA7" s="162"/>
      <c r="MTB7" s="162"/>
      <c r="MTC7" s="162"/>
      <c r="MTD7" s="162"/>
      <c r="MTE7" s="162"/>
      <c r="MTF7" s="162"/>
      <c r="MTG7" s="162"/>
      <c r="MTH7" s="162"/>
      <c r="MTI7" s="162"/>
      <c r="MTJ7" s="162"/>
      <c r="MTK7" s="162"/>
      <c r="MTL7" s="162"/>
      <c r="MTM7" s="162"/>
      <c r="MTN7" s="162"/>
      <c r="MTO7" s="162"/>
      <c r="MTP7" s="162"/>
      <c r="MTQ7" s="162"/>
      <c r="MTR7" s="162"/>
      <c r="MTS7" s="162"/>
      <c r="MTT7" s="162"/>
      <c r="MTU7" s="162"/>
      <c r="MTV7" s="162"/>
      <c r="MTW7" s="162"/>
      <c r="MTX7" s="162"/>
      <c r="MTY7" s="162"/>
      <c r="MTZ7" s="162"/>
      <c r="MUA7" s="162"/>
      <c r="MUB7" s="162"/>
      <c r="MUC7" s="162"/>
      <c r="MUD7" s="162"/>
      <c r="MUE7" s="162"/>
      <c r="MUF7" s="162"/>
      <c r="MUG7" s="162"/>
      <c r="MUH7" s="162"/>
      <c r="MUI7" s="162"/>
      <c r="MUJ7" s="162"/>
      <c r="MUK7" s="162"/>
      <c r="MUL7" s="162"/>
      <c r="MUM7" s="162"/>
      <c r="MUN7" s="162"/>
      <c r="MUO7" s="162"/>
      <c r="MUP7" s="162"/>
      <c r="MUQ7" s="162"/>
      <c r="MUR7" s="162"/>
      <c r="MUS7" s="162"/>
      <c r="MUT7" s="162"/>
      <c r="MUU7" s="162"/>
      <c r="MUV7" s="162"/>
      <c r="MUW7" s="162"/>
      <c r="MUX7" s="162"/>
      <c r="MUY7" s="162"/>
      <c r="MUZ7" s="162"/>
      <c r="MVA7" s="162"/>
      <c r="MVB7" s="162"/>
      <c r="MVC7" s="162"/>
      <c r="MVD7" s="162"/>
      <c r="MVE7" s="162"/>
      <c r="MVF7" s="162"/>
      <c r="MVG7" s="162"/>
      <c r="MVH7" s="162"/>
      <c r="MVI7" s="162"/>
      <c r="MVJ7" s="162"/>
      <c r="MVK7" s="162"/>
      <c r="MVL7" s="162"/>
      <c r="MVM7" s="162"/>
      <c r="MVN7" s="162"/>
      <c r="MVO7" s="162"/>
      <c r="MVP7" s="162"/>
      <c r="MVQ7" s="162"/>
      <c r="MVR7" s="162"/>
      <c r="MVS7" s="162"/>
      <c r="MVT7" s="162"/>
      <c r="MVU7" s="162"/>
      <c r="MVV7" s="162"/>
      <c r="MVW7" s="162"/>
      <c r="MVX7" s="162"/>
      <c r="MVY7" s="162"/>
      <c r="MVZ7" s="162"/>
      <c r="MWA7" s="162"/>
      <c r="MWB7" s="162"/>
      <c r="MWC7" s="162"/>
      <c r="MWD7" s="162"/>
      <c r="MWE7" s="162"/>
      <c r="MWF7" s="162"/>
      <c r="MWG7" s="162"/>
      <c r="MWH7" s="162"/>
      <c r="MWI7" s="162"/>
      <c r="MWJ7" s="162"/>
      <c r="MWK7" s="162"/>
      <c r="MWL7" s="162"/>
      <c r="MWM7" s="162"/>
      <c r="MWN7" s="162"/>
      <c r="MWO7" s="162"/>
      <c r="MWP7" s="162"/>
      <c r="MWQ7" s="162"/>
      <c r="MWR7" s="162"/>
      <c r="MWS7" s="162"/>
      <c r="MWT7" s="162"/>
      <c r="MWU7" s="162"/>
      <c r="MWV7" s="162"/>
      <c r="MWW7" s="162"/>
      <c r="MWX7" s="162"/>
      <c r="MWY7" s="162"/>
      <c r="MWZ7" s="162"/>
      <c r="MXA7" s="162"/>
      <c r="MXB7" s="162"/>
      <c r="MXC7" s="162"/>
      <c r="MXD7" s="162"/>
      <c r="MXE7" s="162"/>
      <c r="MXF7" s="162"/>
      <c r="MXG7" s="162"/>
      <c r="MXH7" s="162"/>
      <c r="MXI7" s="162"/>
      <c r="MXJ7" s="162"/>
      <c r="MXK7" s="162"/>
      <c r="MXL7" s="162"/>
      <c r="MXM7" s="162"/>
      <c r="MXN7" s="162"/>
      <c r="MXO7" s="162"/>
      <c r="MXP7" s="162"/>
      <c r="MXQ7" s="162"/>
      <c r="MXR7" s="162"/>
      <c r="MXS7" s="162"/>
      <c r="MXT7" s="162"/>
      <c r="MXU7" s="162"/>
      <c r="MXV7" s="162"/>
      <c r="MXW7" s="162"/>
      <c r="MXX7" s="162"/>
      <c r="MXY7" s="162"/>
      <c r="MXZ7" s="162"/>
      <c r="MYA7" s="162"/>
      <c r="MYB7" s="162"/>
      <c r="MYC7" s="162"/>
      <c r="MYD7" s="162"/>
      <c r="MYE7" s="162"/>
      <c r="MYF7" s="162"/>
      <c r="MYG7" s="162"/>
      <c r="MYH7" s="162"/>
      <c r="MYI7" s="162"/>
      <c r="MYJ7" s="162"/>
      <c r="MYK7" s="162"/>
      <c r="MYL7" s="162"/>
      <c r="MYM7" s="162"/>
      <c r="MYN7" s="162"/>
      <c r="MYO7" s="162"/>
      <c r="MYP7" s="162"/>
      <c r="MYQ7" s="162"/>
      <c r="MYR7" s="162"/>
      <c r="MYS7" s="162"/>
      <c r="MYT7" s="162"/>
      <c r="MYU7" s="162"/>
      <c r="MYV7" s="162"/>
      <c r="MYW7" s="162"/>
      <c r="MYX7" s="162"/>
      <c r="MYY7" s="162"/>
      <c r="MYZ7" s="162"/>
      <c r="MZA7" s="162"/>
      <c r="MZB7" s="162"/>
      <c r="MZC7" s="162"/>
      <c r="MZD7" s="162"/>
      <c r="MZE7" s="162"/>
      <c r="MZF7" s="162"/>
      <c r="MZG7" s="162"/>
      <c r="MZH7" s="162"/>
      <c r="MZI7" s="162"/>
      <c r="MZJ7" s="162"/>
      <c r="MZK7" s="162"/>
      <c r="MZL7" s="162"/>
      <c r="MZM7" s="162"/>
      <c r="MZN7" s="162"/>
      <c r="MZO7" s="162"/>
      <c r="MZP7" s="162"/>
      <c r="MZQ7" s="162"/>
      <c r="MZR7" s="162"/>
      <c r="MZS7" s="162"/>
      <c r="MZT7" s="162"/>
      <c r="MZU7" s="162"/>
      <c r="MZV7" s="162"/>
      <c r="MZW7" s="162"/>
      <c r="MZX7" s="162"/>
      <c r="MZY7" s="162"/>
      <c r="MZZ7" s="162"/>
      <c r="NAA7" s="162"/>
      <c r="NAB7" s="162"/>
      <c r="NAC7" s="162"/>
      <c r="NAD7" s="162"/>
      <c r="NAE7" s="162"/>
      <c r="NAF7" s="162"/>
      <c r="NAG7" s="162"/>
      <c r="NAH7" s="162"/>
      <c r="NAI7" s="162"/>
      <c r="NAJ7" s="162"/>
      <c r="NAK7" s="162"/>
      <c r="NAL7" s="162"/>
      <c r="NAM7" s="162"/>
      <c r="NAN7" s="162"/>
      <c r="NAO7" s="162"/>
      <c r="NAP7" s="162"/>
      <c r="NAQ7" s="162"/>
      <c r="NAR7" s="162"/>
      <c r="NAS7" s="162"/>
      <c r="NAT7" s="162"/>
      <c r="NAU7" s="162"/>
      <c r="NAV7" s="162"/>
      <c r="NAW7" s="162"/>
      <c r="NAX7" s="162"/>
      <c r="NAY7" s="162"/>
      <c r="NAZ7" s="162"/>
      <c r="NBA7" s="162"/>
      <c r="NBB7" s="162"/>
      <c r="NBC7" s="162"/>
      <c r="NBD7" s="162"/>
      <c r="NBE7" s="162"/>
      <c r="NBF7" s="162"/>
      <c r="NBG7" s="162"/>
      <c r="NBH7" s="162"/>
      <c r="NBI7" s="162"/>
      <c r="NBJ7" s="162"/>
      <c r="NBK7" s="162"/>
      <c r="NBL7" s="162"/>
      <c r="NBM7" s="162"/>
      <c r="NBN7" s="162"/>
      <c r="NBO7" s="162"/>
      <c r="NBP7" s="162"/>
      <c r="NBQ7" s="162"/>
      <c r="NBR7" s="162"/>
      <c r="NBS7" s="162"/>
      <c r="NBT7" s="162"/>
      <c r="NBU7" s="162"/>
      <c r="NBV7" s="162"/>
      <c r="NBW7" s="162"/>
      <c r="NBX7" s="162"/>
      <c r="NBY7" s="162"/>
      <c r="NBZ7" s="162"/>
      <c r="NCA7" s="162"/>
      <c r="NCB7" s="162"/>
      <c r="NCC7" s="162"/>
      <c r="NCD7" s="162"/>
      <c r="NCE7" s="162"/>
      <c r="NCF7" s="162"/>
      <c r="NCG7" s="162"/>
      <c r="NCH7" s="162"/>
      <c r="NCI7" s="162"/>
      <c r="NCJ7" s="162"/>
      <c r="NCK7" s="162"/>
      <c r="NCL7" s="162"/>
      <c r="NCM7" s="162"/>
      <c r="NCN7" s="162"/>
      <c r="NCO7" s="162"/>
      <c r="NCP7" s="162"/>
      <c r="NCQ7" s="162"/>
      <c r="NCR7" s="162"/>
      <c r="NCS7" s="162"/>
      <c r="NCT7" s="162"/>
      <c r="NCU7" s="162"/>
      <c r="NCV7" s="162"/>
      <c r="NCW7" s="162"/>
      <c r="NCX7" s="162"/>
      <c r="NCY7" s="162"/>
      <c r="NCZ7" s="162"/>
      <c r="NDA7" s="162"/>
      <c r="NDB7" s="162"/>
      <c r="NDC7" s="162"/>
      <c r="NDD7" s="162"/>
      <c r="NDE7" s="162"/>
      <c r="NDF7" s="162"/>
      <c r="NDG7" s="162"/>
      <c r="NDH7" s="162"/>
      <c r="NDI7" s="162"/>
      <c r="NDJ7" s="162"/>
      <c r="NDK7" s="162"/>
      <c r="NDL7" s="162"/>
      <c r="NDM7" s="162"/>
      <c r="NDN7" s="162"/>
      <c r="NDO7" s="162"/>
      <c r="NDP7" s="162"/>
      <c r="NDQ7" s="162"/>
      <c r="NDR7" s="162"/>
      <c r="NDS7" s="162"/>
      <c r="NDT7" s="162"/>
      <c r="NDU7" s="162"/>
      <c r="NDV7" s="162"/>
      <c r="NDW7" s="162"/>
      <c r="NDX7" s="162"/>
      <c r="NDY7" s="162"/>
      <c r="NDZ7" s="162"/>
      <c r="NEA7" s="162"/>
      <c r="NEB7" s="162"/>
      <c r="NEC7" s="162"/>
      <c r="NED7" s="162"/>
      <c r="NEE7" s="162"/>
      <c r="NEF7" s="162"/>
      <c r="NEG7" s="162"/>
      <c r="NEH7" s="162"/>
      <c r="NEI7" s="162"/>
      <c r="NEJ7" s="162"/>
      <c r="NEK7" s="162"/>
      <c r="NEL7" s="162"/>
      <c r="NEM7" s="162"/>
      <c r="NEN7" s="162"/>
      <c r="NEO7" s="162"/>
      <c r="NEP7" s="162"/>
      <c r="NEQ7" s="162"/>
      <c r="NER7" s="162"/>
      <c r="NES7" s="162"/>
      <c r="NET7" s="162"/>
      <c r="NEU7" s="162"/>
      <c r="NEV7" s="162"/>
      <c r="NEW7" s="162"/>
      <c r="NEX7" s="162"/>
      <c r="NEY7" s="162"/>
      <c r="NEZ7" s="162"/>
      <c r="NFA7" s="162"/>
      <c r="NFB7" s="162"/>
      <c r="NFC7" s="162"/>
      <c r="NFD7" s="162"/>
      <c r="NFE7" s="162"/>
      <c r="NFF7" s="162"/>
      <c r="NFG7" s="162"/>
      <c r="NFH7" s="162"/>
      <c r="NFI7" s="162"/>
      <c r="NFJ7" s="162"/>
      <c r="NFK7" s="162"/>
      <c r="NFL7" s="162"/>
      <c r="NFM7" s="162"/>
      <c r="NFN7" s="162"/>
      <c r="NFO7" s="162"/>
      <c r="NFP7" s="162"/>
      <c r="NFQ7" s="162"/>
      <c r="NFR7" s="162"/>
      <c r="NFS7" s="162"/>
      <c r="NFT7" s="162"/>
      <c r="NFU7" s="162"/>
      <c r="NFV7" s="162"/>
      <c r="NFW7" s="162"/>
      <c r="NFX7" s="162"/>
      <c r="NFY7" s="162"/>
      <c r="NFZ7" s="162"/>
      <c r="NGA7" s="162"/>
      <c r="NGB7" s="162"/>
      <c r="NGC7" s="162"/>
      <c r="NGD7" s="162"/>
      <c r="NGE7" s="162"/>
      <c r="NGF7" s="162"/>
      <c r="NGG7" s="162"/>
      <c r="NGH7" s="162"/>
      <c r="NGI7" s="162"/>
      <c r="NGJ7" s="162"/>
      <c r="NGK7" s="162"/>
      <c r="NGL7" s="162"/>
      <c r="NGM7" s="162"/>
      <c r="NGN7" s="162"/>
      <c r="NGO7" s="162"/>
      <c r="NGP7" s="162"/>
      <c r="NGQ7" s="162"/>
      <c r="NGR7" s="162"/>
      <c r="NGS7" s="162"/>
      <c r="NGT7" s="162"/>
      <c r="NGU7" s="162"/>
      <c r="NGV7" s="162"/>
      <c r="NGW7" s="162"/>
      <c r="NGX7" s="162"/>
      <c r="NGY7" s="162"/>
      <c r="NGZ7" s="162"/>
      <c r="NHA7" s="162"/>
      <c r="NHB7" s="162"/>
      <c r="NHC7" s="162"/>
      <c r="NHD7" s="162"/>
      <c r="NHE7" s="162"/>
      <c r="NHF7" s="162"/>
      <c r="NHG7" s="162"/>
      <c r="NHH7" s="162"/>
      <c r="NHI7" s="162"/>
      <c r="NHJ7" s="162"/>
      <c r="NHK7" s="162"/>
      <c r="NHL7" s="162"/>
      <c r="NHM7" s="162"/>
      <c r="NHN7" s="162"/>
      <c r="NHO7" s="162"/>
      <c r="NHP7" s="162"/>
      <c r="NHQ7" s="162"/>
      <c r="NHR7" s="162"/>
      <c r="NHS7" s="162"/>
      <c r="NHT7" s="162"/>
      <c r="NHU7" s="162"/>
      <c r="NHV7" s="162"/>
      <c r="NHW7" s="162"/>
      <c r="NHX7" s="162"/>
      <c r="NHY7" s="162"/>
      <c r="NHZ7" s="162"/>
      <c r="NIA7" s="162"/>
      <c r="NIB7" s="162"/>
      <c r="NIC7" s="162"/>
      <c r="NID7" s="162"/>
      <c r="NIE7" s="162"/>
      <c r="NIF7" s="162"/>
      <c r="NIG7" s="162"/>
      <c r="NIH7" s="162"/>
      <c r="NII7" s="162"/>
      <c r="NIJ7" s="162"/>
      <c r="NIK7" s="162"/>
      <c r="NIL7" s="162"/>
      <c r="NIM7" s="162"/>
      <c r="NIN7" s="162"/>
      <c r="NIO7" s="162"/>
      <c r="NIP7" s="162"/>
      <c r="NIQ7" s="162"/>
      <c r="NIR7" s="162"/>
      <c r="NIS7" s="162"/>
      <c r="NIT7" s="162"/>
      <c r="NIU7" s="162"/>
      <c r="NIV7" s="162"/>
      <c r="NIW7" s="162"/>
      <c r="NIX7" s="162"/>
      <c r="NIY7" s="162"/>
      <c r="NIZ7" s="162"/>
      <c r="NJA7" s="162"/>
      <c r="NJB7" s="162"/>
      <c r="NJC7" s="162"/>
      <c r="NJD7" s="162"/>
      <c r="NJE7" s="162"/>
      <c r="NJF7" s="162"/>
      <c r="NJG7" s="162"/>
      <c r="NJH7" s="162"/>
      <c r="NJI7" s="162"/>
      <c r="NJJ7" s="162"/>
      <c r="NJK7" s="162"/>
      <c r="NJL7" s="162"/>
      <c r="NJM7" s="162"/>
      <c r="NJN7" s="162"/>
      <c r="NJO7" s="162"/>
      <c r="NJP7" s="162"/>
      <c r="NJQ7" s="162"/>
      <c r="NJR7" s="162"/>
      <c r="NJS7" s="162"/>
      <c r="NJT7" s="162"/>
      <c r="NJU7" s="162"/>
      <c r="NJV7" s="162"/>
      <c r="NJW7" s="162"/>
      <c r="NJX7" s="162"/>
      <c r="NJY7" s="162"/>
      <c r="NJZ7" s="162"/>
      <c r="NKA7" s="162"/>
      <c r="NKB7" s="162"/>
      <c r="NKC7" s="162"/>
      <c r="NKD7" s="162"/>
      <c r="NKE7" s="162"/>
      <c r="NKF7" s="162"/>
      <c r="NKG7" s="162"/>
      <c r="NKH7" s="162"/>
      <c r="NKI7" s="162"/>
      <c r="NKJ7" s="162"/>
      <c r="NKK7" s="162"/>
      <c r="NKL7" s="162"/>
      <c r="NKM7" s="162"/>
      <c r="NKN7" s="162"/>
      <c r="NKO7" s="162"/>
      <c r="NKP7" s="162"/>
      <c r="NKQ7" s="162"/>
      <c r="NKR7" s="162"/>
      <c r="NKS7" s="162"/>
      <c r="NKT7" s="162"/>
      <c r="NKU7" s="162"/>
      <c r="NKV7" s="162"/>
      <c r="NKW7" s="162"/>
      <c r="NKX7" s="162"/>
      <c r="NKY7" s="162"/>
      <c r="NKZ7" s="162"/>
      <c r="NLA7" s="162"/>
      <c r="NLB7" s="162"/>
      <c r="NLC7" s="162"/>
      <c r="NLD7" s="162"/>
      <c r="NLE7" s="162"/>
      <c r="NLF7" s="162"/>
      <c r="NLG7" s="162"/>
      <c r="NLH7" s="162"/>
      <c r="NLI7" s="162"/>
      <c r="NLJ7" s="162"/>
      <c r="NLK7" s="162"/>
      <c r="NLL7" s="162"/>
      <c r="NLM7" s="162"/>
      <c r="NLN7" s="162"/>
      <c r="NLO7" s="162"/>
      <c r="NLP7" s="162"/>
      <c r="NLQ7" s="162"/>
      <c r="NLR7" s="162"/>
      <c r="NLS7" s="162"/>
      <c r="NLT7" s="162"/>
      <c r="NLU7" s="162"/>
      <c r="NLV7" s="162"/>
      <c r="NLW7" s="162"/>
      <c r="NLX7" s="162"/>
      <c r="NLY7" s="162"/>
      <c r="NLZ7" s="162"/>
      <c r="NMA7" s="162"/>
      <c r="NMB7" s="162"/>
      <c r="NMC7" s="162"/>
      <c r="NMD7" s="162"/>
      <c r="NME7" s="162"/>
      <c r="NMF7" s="162"/>
      <c r="NMG7" s="162"/>
      <c r="NMH7" s="162"/>
      <c r="NMI7" s="162"/>
      <c r="NMJ7" s="162"/>
      <c r="NMK7" s="162"/>
      <c r="NML7" s="162"/>
      <c r="NMM7" s="162"/>
      <c r="NMN7" s="162"/>
      <c r="NMO7" s="162"/>
      <c r="NMP7" s="162"/>
      <c r="NMQ7" s="162"/>
      <c r="NMR7" s="162"/>
      <c r="NMS7" s="162"/>
      <c r="NMT7" s="162"/>
      <c r="NMU7" s="162"/>
      <c r="NMV7" s="162"/>
      <c r="NMW7" s="162"/>
      <c r="NMX7" s="162"/>
      <c r="NMY7" s="162"/>
      <c r="NMZ7" s="162"/>
      <c r="NNA7" s="162"/>
      <c r="NNB7" s="162"/>
      <c r="NNC7" s="162"/>
      <c r="NND7" s="162"/>
      <c r="NNE7" s="162"/>
      <c r="NNF7" s="162"/>
      <c r="NNG7" s="162"/>
      <c r="NNH7" s="162"/>
      <c r="NNI7" s="162"/>
      <c r="NNJ7" s="162"/>
      <c r="NNK7" s="162"/>
      <c r="NNL7" s="162"/>
      <c r="NNM7" s="162"/>
      <c r="NNN7" s="162"/>
      <c r="NNO7" s="162"/>
      <c r="NNP7" s="162"/>
      <c r="NNQ7" s="162"/>
      <c r="NNR7" s="162"/>
      <c r="NNS7" s="162"/>
      <c r="NNT7" s="162"/>
      <c r="NNU7" s="162"/>
      <c r="NNV7" s="162"/>
      <c r="NNW7" s="162"/>
      <c r="NNX7" s="162"/>
      <c r="NNY7" s="162"/>
      <c r="NNZ7" s="162"/>
      <c r="NOA7" s="162"/>
      <c r="NOB7" s="162"/>
      <c r="NOC7" s="162"/>
      <c r="NOD7" s="162"/>
      <c r="NOE7" s="162"/>
      <c r="NOF7" s="162"/>
      <c r="NOG7" s="162"/>
      <c r="NOH7" s="162"/>
      <c r="NOI7" s="162"/>
      <c r="NOJ7" s="162"/>
      <c r="NOK7" s="162"/>
      <c r="NOL7" s="162"/>
      <c r="NOM7" s="162"/>
      <c r="NON7" s="162"/>
      <c r="NOO7" s="162"/>
      <c r="NOP7" s="162"/>
      <c r="NOQ7" s="162"/>
      <c r="NOR7" s="162"/>
      <c r="NOS7" s="162"/>
      <c r="NOT7" s="162"/>
      <c r="NOU7" s="162"/>
      <c r="NOV7" s="162"/>
      <c r="NOW7" s="162"/>
      <c r="NOX7" s="162"/>
      <c r="NOY7" s="162"/>
      <c r="NOZ7" s="162"/>
      <c r="NPA7" s="162"/>
      <c r="NPB7" s="162"/>
      <c r="NPC7" s="162"/>
      <c r="NPD7" s="162"/>
      <c r="NPE7" s="162"/>
      <c r="NPF7" s="162"/>
      <c r="NPG7" s="162"/>
      <c r="NPH7" s="162"/>
      <c r="NPI7" s="162"/>
      <c r="NPJ7" s="162"/>
      <c r="NPK7" s="162"/>
      <c r="NPL7" s="162"/>
      <c r="NPM7" s="162"/>
      <c r="NPN7" s="162"/>
      <c r="NPO7" s="162"/>
      <c r="NPP7" s="162"/>
      <c r="NPQ7" s="162"/>
      <c r="NPR7" s="162"/>
      <c r="NPS7" s="162"/>
      <c r="NPT7" s="162"/>
      <c r="NPU7" s="162"/>
      <c r="NPV7" s="162"/>
      <c r="NPW7" s="162"/>
      <c r="NPX7" s="162"/>
      <c r="NPY7" s="162"/>
      <c r="NPZ7" s="162"/>
      <c r="NQA7" s="162"/>
      <c r="NQB7" s="162"/>
      <c r="NQC7" s="162"/>
      <c r="NQD7" s="162"/>
      <c r="NQE7" s="162"/>
      <c r="NQF7" s="162"/>
      <c r="NQG7" s="162"/>
      <c r="NQH7" s="162"/>
      <c r="NQI7" s="162"/>
      <c r="NQJ7" s="162"/>
      <c r="NQK7" s="162"/>
      <c r="NQL7" s="162"/>
      <c r="NQM7" s="162"/>
      <c r="NQN7" s="162"/>
      <c r="NQO7" s="162"/>
      <c r="NQP7" s="162"/>
      <c r="NQQ7" s="162"/>
      <c r="NQR7" s="162"/>
      <c r="NQS7" s="162"/>
      <c r="NQT7" s="162"/>
      <c r="NQU7" s="162"/>
      <c r="NQV7" s="162"/>
      <c r="NQW7" s="162"/>
      <c r="NQX7" s="162"/>
      <c r="NQY7" s="162"/>
      <c r="NQZ7" s="162"/>
      <c r="NRA7" s="162"/>
      <c r="NRB7" s="162"/>
      <c r="NRC7" s="162"/>
      <c r="NRD7" s="162"/>
      <c r="NRE7" s="162"/>
      <c r="NRF7" s="162"/>
      <c r="NRG7" s="162"/>
      <c r="NRH7" s="162"/>
      <c r="NRI7" s="162"/>
      <c r="NRJ7" s="162"/>
      <c r="NRK7" s="162"/>
      <c r="NRL7" s="162"/>
      <c r="NRM7" s="162"/>
      <c r="NRN7" s="162"/>
      <c r="NRO7" s="162"/>
      <c r="NRP7" s="162"/>
      <c r="NRQ7" s="162"/>
      <c r="NRR7" s="162"/>
      <c r="NRS7" s="162"/>
      <c r="NRT7" s="162"/>
      <c r="NRU7" s="162"/>
      <c r="NRV7" s="162"/>
      <c r="NRW7" s="162"/>
      <c r="NRX7" s="162"/>
      <c r="NRY7" s="162"/>
      <c r="NRZ7" s="162"/>
      <c r="NSA7" s="162"/>
      <c r="NSB7" s="162"/>
      <c r="NSC7" s="162"/>
      <c r="NSD7" s="162"/>
      <c r="NSE7" s="162"/>
      <c r="NSF7" s="162"/>
      <c r="NSG7" s="162"/>
      <c r="NSH7" s="162"/>
      <c r="NSI7" s="162"/>
      <c r="NSJ7" s="162"/>
      <c r="NSK7" s="162"/>
      <c r="NSL7" s="162"/>
      <c r="NSM7" s="162"/>
      <c r="NSN7" s="162"/>
      <c r="NSO7" s="162"/>
      <c r="NSP7" s="162"/>
      <c r="NSQ7" s="162"/>
      <c r="NSR7" s="162"/>
      <c r="NSS7" s="162"/>
      <c r="NST7" s="162"/>
      <c r="NSU7" s="162"/>
      <c r="NSV7" s="162"/>
      <c r="NSW7" s="162"/>
      <c r="NSX7" s="162"/>
      <c r="NSY7" s="162"/>
      <c r="NSZ7" s="162"/>
      <c r="NTA7" s="162"/>
      <c r="NTB7" s="162"/>
      <c r="NTC7" s="162"/>
      <c r="NTD7" s="162"/>
      <c r="NTE7" s="162"/>
      <c r="NTF7" s="162"/>
      <c r="NTG7" s="162"/>
      <c r="NTH7" s="162"/>
      <c r="NTI7" s="162"/>
      <c r="NTJ7" s="162"/>
      <c r="NTK7" s="162"/>
      <c r="NTL7" s="162"/>
      <c r="NTM7" s="162"/>
      <c r="NTN7" s="162"/>
      <c r="NTO7" s="162"/>
      <c r="NTP7" s="162"/>
      <c r="NTQ7" s="162"/>
      <c r="NTR7" s="162"/>
      <c r="NTS7" s="162"/>
      <c r="NTT7" s="162"/>
      <c r="NTU7" s="162"/>
      <c r="NTV7" s="162"/>
      <c r="NTW7" s="162"/>
      <c r="NTX7" s="162"/>
      <c r="NTY7" s="162"/>
      <c r="NTZ7" s="162"/>
      <c r="NUA7" s="162"/>
      <c r="NUB7" s="162"/>
      <c r="NUC7" s="162"/>
      <c r="NUD7" s="162"/>
      <c r="NUE7" s="162"/>
      <c r="NUF7" s="162"/>
      <c r="NUG7" s="162"/>
      <c r="NUH7" s="162"/>
      <c r="NUI7" s="162"/>
      <c r="NUJ7" s="162"/>
      <c r="NUK7" s="162"/>
      <c r="NUL7" s="162"/>
      <c r="NUM7" s="162"/>
      <c r="NUN7" s="162"/>
      <c r="NUO7" s="162"/>
      <c r="NUP7" s="162"/>
      <c r="NUQ7" s="162"/>
      <c r="NUR7" s="162"/>
      <c r="NUS7" s="162"/>
      <c r="NUT7" s="162"/>
      <c r="NUU7" s="162"/>
      <c r="NUV7" s="162"/>
      <c r="NUW7" s="162"/>
      <c r="NUX7" s="162"/>
      <c r="NUY7" s="162"/>
      <c r="NUZ7" s="162"/>
      <c r="NVA7" s="162"/>
      <c r="NVB7" s="162"/>
      <c r="NVC7" s="162"/>
      <c r="NVD7" s="162"/>
      <c r="NVE7" s="162"/>
      <c r="NVF7" s="162"/>
      <c r="NVG7" s="162"/>
      <c r="NVH7" s="162"/>
      <c r="NVI7" s="162"/>
      <c r="NVJ7" s="162"/>
      <c r="NVK7" s="162"/>
      <c r="NVL7" s="162"/>
      <c r="NVM7" s="162"/>
      <c r="NVN7" s="162"/>
      <c r="NVO7" s="162"/>
      <c r="NVP7" s="162"/>
      <c r="NVQ7" s="162"/>
      <c r="NVR7" s="162"/>
      <c r="NVS7" s="162"/>
      <c r="NVT7" s="162"/>
      <c r="NVU7" s="162"/>
      <c r="NVV7" s="162"/>
      <c r="NVW7" s="162"/>
      <c r="NVX7" s="162"/>
      <c r="NVY7" s="162"/>
      <c r="NVZ7" s="162"/>
      <c r="NWA7" s="162"/>
      <c r="NWB7" s="162"/>
      <c r="NWC7" s="162"/>
      <c r="NWD7" s="162"/>
      <c r="NWE7" s="162"/>
      <c r="NWF7" s="162"/>
      <c r="NWG7" s="162"/>
      <c r="NWH7" s="162"/>
      <c r="NWI7" s="162"/>
      <c r="NWJ7" s="162"/>
      <c r="NWK7" s="162"/>
      <c r="NWL7" s="162"/>
      <c r="NWM7" s="162"/>
      <c r="NWN7" s="162"/>
      <c r="NWO7" s="162"/>
      <c r="NWP7" s="162"/>
      <c r="NWQ7" s="162"/>
      <c r="NWR7" s="162"/>
      <c r="NWS7" s="162"/>
      <c r="NWT7" s="162"/>
      <c r="NWU7" s="162"/>
      <c r="NWV7" s="162"/>
      <c r="NWW7" s="162"/>
      <c r="NWX7" s="162"/>
      <c r="NWY7" s="162"/>
      <c r="NWZ7" s="162"/>
      <c r="NXA7" s="162"/>
      <c r="NXB7" s="162"/>
      <c r="NXC7" s="162"/>
      <c r="NXD7" s="162"/>
      <c r="NXE7" s="162"/>
      <c r="NXF7" s="162"/>
      <c r="NXG7" s="162"/>
      <c r="NXH7" s="162"/>
      <c r="NXI7" s="162"/>
      <c r="NXJ7" s="162"/>
      <c r="NXK7" s="162"/>
      <c r="NXL7" s="162"/>
      <c r="NXM7" s="162"/>
      <c r="NXN7" s="162"/>
      <c r="NXO7" s="162"/>
      <c r="NXP7" s="162"/>
      <c r="NXQ7" s="162"/>
      <c r="NXR7" s="162"/>
      <c r="NXS7" s="162"/>
      <c r="NXT7" s="162"/>
      <c r="NXU7" s="162"/>
      <c r="NXV7" s="162"/>
      <c r="NXW7" s="162"/>
      <c r="NXX7" s="162"/>
      <c r="NXY7" s="162"/>
      <c r="NXZ7" s="162"/>
      <c r="NYA7" s="162"/>
      <c r="NYB7" s="162"/>
      <c r="NYC7" s="162"/>
      <c r="NYD7" s="162"/>
      <c r="NYE7" s="162"/>
      <c r="NYF7" s="162"/>
      <c r="NYG7" s="162"/>
      <c r="NYH7" s="162"/>
      <c r="NYI7" s="162"/>
      <c r="NYJ7" s="162"/>
      <c r="NYK7" s="162"/>
      <c r="NYL7" s="162"/>
      <c r="NYM7" s="162"/>
      <c r="NYN7" s="162"/>
      <c r="NYO7" s="162"/>
      <c r="NYP7" s="162"/>
      <c r="NYQ7" s="162"/>
      <c r="NYR7" s="162"/>
      <c r="NYS7" s="162"/>
      <c r="NYT7" s="162"/>
      <c r="NYU7" s="162"/>
      <c r="NYV7" s="162"/>
      <c r="NYW7" s="162"/>
      <c r="NYX7" s="162"/>
      <c r="NYY7" s="162"/>
      <c r="NYZ7" s="162"/>
      <c r="NZA7" s="162"/>
      <c r="NZB7" s="162"/>
      <c r="NZC7" s="162"/>
      <c r="NZD7" s="162"/>
      <c r="NZE7" s="162"/>
      <c r="NZF7" s="162"/>
      <c r="NZG7" s="162"/>
      <c r="NZH7" s="162"/>
      <c r="NZI7" s="162"/>
      <c r="NZJ7" s="162"/>
      <c r="NZK7" s="162"/>
      <c r="NZL7" s="162"/>
      <c r="NZM7" s="162"/>
      <c r="NZN7" s="162"/>
      <c r="NZO7" s="162"/>
      <c r="NZP7" s="162"/>
      <c r="NZQ7" s="162"/>
      <c r="NZR7" s="162"/>
      <c r="NZS7" s="162"/>
      <c r="NZT7" s="162"/>
      <c r="NZU7" s="162"/>
      <c r="NZV7" s="162"/>
      <c r="NZW7" s="162"/>
      <c r="NZX7" s="162"/>
      <c r="NZY7" s="162"/>
      <c r="NZZ7" s="162"/>
      <c r="OAA7" s="162"/>
      <c r="OAB7" s="162"/>
      <c r="OAC7" s="162"/>
      <c r="OAD7" s="162"/>
      <c r="OAE7" s="162"/>
      <c r="OAF7" s="162"/>
      <c r="OAG7" s="162"/>
      <c r="OAH7" s="162"/>
      <c r="OAI7" s="162"/>
      <c r="OAJ7" s="162"/>
      <c r="OAK7" s="162"/>
      <c r="OAL7" s="162"/>
      <c r="OAM7" s="162"/>
      <c r="OAN7" s="162"/>
      <c r="OAO7" s="162"/>
      <c r="OAP7" s="162"/>
      <c r="OAQ7" s="162"/>
      <c r="OAR7" s="162"/>
      <c r="OAS7" s="162"/>
      <c r="OAT7" s="162"/>
      <c r="OAU7" s="162"/>
      <c r="OAV7" s="162"/>
      <c r="OAW7" s="162"/>
      <c r="OAX7" s="162"/>
      <c r="OAY7" s="162"/>
      <c r="OAZ7" s="162"/>
      <c r="OBA7" s="162"/>
      <c r="OBB7" s="162"/>
      <c r="OBC7" s="162"/>
      <c r="OBD7" s="162"/>
      <c r="OBE7" s="162"/>
      <c r="OBF7" s="162"/>
      <c r="OBG7" s="162"/>
      <c r="OBH7" s="162"/>
      <c r="OBI7" s="162"/>
      <c r="OBJ7" s="162"/>
      <c r="OBK7" s="162"/>
      <c r="OBL7" s="162"/>
      <c r="OBM7" s="162"/>
      <c r="OBN7" s="162"/>
      <c r="OBO7" s="162"/>
      <c r="OBP7" s="162"/>
      <c r="OBQ7" s="162"/>
      <c r="OBR7" s="162"/>
      <c r="OBS7" s="162"/>
      <c r="OBT7" s="162"/>
      <c r="OBU7" s="162"/>
      <c r="OBV7" s="162"/>
      <c r="OBW7" s="162"/>
      <c r="OBX7" s="162"/>
      <c r="OBY7" s="162"/>
      <c r="OBZ7" s="162"/>
      <c r="OCA7" s="162"/>
      <c r="OCB7" s="162"/>
      <c r="OCC7" s="162"/>
      <c r="OCD7" s="162"/>
      <c r="OCE7" s="162"/>
      <c r="OCF7" s="162"/>
      <c r="OCG7" s="162"/>
      <c r="OCH7" s="162"/>
      <c r="OCI7" s="162"/>
      <c r="OCJ7" s="162"/>
      <c r="OCK7" s="162"/>
      <c r="OCL7" s="162"/>
      <c r="OCM7" s="162"/>
      <c r="OCN7" s="162"/>
      <c r="OCO7" s="162"/>
      <c r="OCP7" s="162"/>
      <c r="OCQ7" s="162"/>
      <c r="OCR7" s="162"/>
      <c r="OCS7" s="162"/>
      <c r="OCT7" s="162"/>
      <c r="OCU7" s="162"/>
      <c r="OCV7" s="162"/>
      <c r="OCW7" s="162"/>
      <c r="OCX7" s="162"/>
      <c r="OCY7" s="162"/>
      <c r="OCZ7" s="162"/>
      <c r="ODA7" s="162"/>
      <c r="ODB7" s="162"/>
      <c r="ODC7" s="162"/>
      <c r="ODD7" s="162"/>
      <c r="ODE7" s="162"/>
      <c r="ODF7" s="162"/>
      <c r="ODG7" s="162"/>
      <c r="ODH7" s="162"/>
      <c r="ODI7" s="162"/>
      <c r="ODJ7" s="162"/>
      <c r="ODK7" s="162"/>
      <c r="ODL7" s="162"/>
      <c r="ODM7" s="162"/>
      <c r="ODN7" s="162"/>
      <c r="ODO7" s="162"/>
      <c r="ODP7" s="162"/>
      <c r="ODQ7" s="162"/>
      <c r="ODR7" s="162"/>
      <c r="ODS7" s="162"/>
      <c r="ODT7" s="162"/>
      <c r="ODU7" s="162"/>
      <c r="ODV7" s="162"/>
      <c r="ODW7" s="162"/>
      <c r="ODX7" s="162"/>
      <c r="ODY7" s="162"/>
      <c r="ODZ7" s="162"/>
      <c r="OEA7" s="162"/>
      <c r="OEB7" s="162"/>
      <c r="OEC7" s="162"/>
      <c r="OED7" s="162"/>
      <c r="OEE7" s="162"/>
      <c r="OEF7" s="162"/>
      <c r="OEG7" s="162"/>
      <c r="OEH7" s="162"/>
      <c r="OEI7" s="162"/>
      <c r="OEJ7" s="162"/>
      <c r="OEK7" s="162"/>
      <c r="OEL7" s="162"/>
      <c r="OEM7" s="162"/>
      <c r="OEN7" s="162"/>
      <c r="OEO7" s="162"/>
      <c r="OEP7" s="162"/>
      <c r="OEQ7" s="162"/>
      <c r="OER7" s="162"/>
      <c r="OES7" s="162"/>
      <c r="OET7" s="162"/>
      <c r="OEU7" s="162"/>
      <c r="OEV7" s="162"/>
      <c r="OEW7" s="162"/>
      <c r="OEX7" s="162"/>
      <c r="OEY7" s="162"/>
      <c r="OEZ7" s="162"/>
      <c r="OFA7" s="162"/>
      <c r="OFB7" s="162"/>
      <c r="OFC7" s="162"/>
      <c r="OFD7" s="162"/>
      <c r="OFE7" s="162"/>
      <c r="OFF7" s="162"/>
      <c r="OFG7" s="162"/>
      <c r="OFH7" s="162"/>
      <c r="OFI7" s="162"/>
      <c r="OFJ7" s="162"/>
      <c r="OFK7" s="162"/>
      <c r="OFL7" s="162"/>
      <c r="OFM7" s="162"/>
      <c r="OFN7" s="162"/>
      <c r="OFO7" s="162"/>
      <c r="OFP7" s="162"/>
      <c r="OFQ7" s="162"/>
      <c r="OFR7" s="162"/>
      <c r="OFS7" s="162"/>
      <c r="OFT7" s="162"/>
      <c r="OFU7" s="162"/>
      <c r="OFV7" s="162"/>
      <c r="OFW7" s="162"/>
      <c r="OFX7" s="162"/>
      <c r="OFY7" s="162"/>
      <c r="OFZ7" s="162"/>
      <c r="OGA7" s="162"/>
      <c r="OGB7" s="162"/>
      <c r="OGC7" s="162"/>
      <c r="OGD7" s="162"/>
      <c r="OGE7" s="162"/>
      <c r="OGF7" s="162"/>
      <c r="OGG7" s="162"/>
      <c r="OGH7" s="162"/>
      <c r="OGI7" s="162"/>
      <c r="OGJ7" s="162"/>
      <c r="OGK7" s="162"/>
      <c r="OGL7" s="162"/>
      <c r="OGM7" s="162"/>
      <c r="OGN7" s="162"/>
      <c r="OGO7" s="162"/>
      <c r="OGP7" s="162"/>
      <c r="OGQ7" s="162"/>
      <c r="OGR7" s="162"/>
      <c r="OGS7" s="162"/>
      <c r="OGT7" s="162"/>
      <c r="OGU7" s="162"/>
      <c r="OGV7" s="162"/>
      <c r="OGW7" s="162"/>
      <c r="OGX7" s="162"/>
      <c r="OGY7" s="162"/>
      <c r="OGZ7" s="162"/>
      <c r="OHA7" s="162"/>
      <c r="OHB7" s="162"/>
      <c r="OHC7" s="162"/>
      <c r="OHD7" s="162"/>
      <c r="OHE7" s="162"/>
      <c r="OHF7" s="162"/>
      <c r="OHG7" s="162"/>
      <c r="OHH7" s="162"/>
      <c r="OHI7" s="162"/>
      <c r="OHJ7" s="162"/>
      <c r="OHK7" s="162"/>
      <c r="OHL7" s="162"/>
      <c r="OHM7" s="162"/>
      <c r="OHN7" s="162"/>
      <c r="OHO7" s="162"/>
      <c r="OHP7" s="162"/>
      <c r="OHQ7" s="162"/>
      <c r="OHR7" s="162"/>
      <c r="OHS7" s="162"/>
      <c r="OHT7" s="162"/>
      <c r="OHU7" s="162"/>
      <c r="OHV7" s="162"/>
      <c r="OHW7" s="162"/>
      <c r="OHX7" s="162"/>
      <c r="OHY7" s="162"/>
      <c r="OHZ7" s="162"/>
      <c r="OIA7" s="162"/>
      <c r="OIB7" s="162"/>
      <c r="OIC7" s="162"/>
      <c r="OID7" s="162"/>
      <c r="OIE7" s="162"/>
      <c r="OIF7" s="162"/>
      <c r="OIG7" s="162"/>
      <c r="OIH7" s="162"/>
      <c r="OII7" s="162"/>
      <c r="OIJ7" s="162"/>
      <c r="OIK7" s="162"/>
      <c r="OIL7" s="162"/>
      <c r="OIM7" s="162"/>
      <c r="OIN7" s="162"/>
      <c r="OIO7" s="162"/>
      <c r="OIP7" s="162"/>
      <c r="OIQ7" s="162"/>
      <c r="OIR7" s="162"/>
      <c r="OIS7" s="162"/>
      <c r="OIT7" s="162"/>
      <c r="OIU7" s="162"/>
      <c r="OIV7" s="162"/>
      <c r="OIW7" s="162"/>
      <c r="OIX7" s="162"/>
      <c r="OIY7" s="162"/>
      <c r="OIZ7" s="162"/>
      <c r="OJA7" s="162"/>
      <c r="OJB7" s="162"/>
      <c r="OJC7" s="162"/>
      <c r="OJD7" s="162"/>
      <c r="OJE7" s="162"/>
      <c r="OJF7" s="162"/>
      <c r="OJG7" s="162"/>
      <c r="OJH7" s="162"/>
      <c r="OJI7" s="162"/>
      <c r="OJJ7" s="162"/>
      <c r="OJK7" s="162"/>
      <c r="OJL7" s="162"/>
      <c r="OJM7" s="162"/>
      <c r="OJN7" s="162"/>
      <c r="OJO7" s="162"/>
      <c r="OJP7" s="162"/>
      <c r="OJQ7" s="162"/>
      <c r="OJR7" s="162"/>
      <c r="OJS7" s="162"/>
      <c r="OJT7" s="162"/>
      <c r="OJU7" s="162"/>
      <c r="OJV7" s="162"/>
      <c r="OJW7" s="162"/>
      <c r="OJX7" s="162"/>
      <c r="OJY7" s="162"/>
      <c r="OJZ7" s="162"/>
      <c r="OKA7" s="162"/>
      <c r="OKB7" s="162"/>
      <c r="OKC7" s="162"/>
      <c r="OKD7" s="162"/>
      <c r="OKE7" s="162"/>
      <c r="OKF7" s="162"/>
      <c r="OKG7" s="162"/>
      <c r="OKH7" s="162"/>
      <c r="OKI7" s="162"/>
      <c r="OKJ7" s="162"/>
      <c r="OKK7" s="162"/>
      <c r="OKL7" s="162"/>
      <c r="OKM7" s="162"/>
      <c r="OKN7" s="162"/>
      <c r="OKO7" s="162"/>
      <c r="OKP7" s="162"/>
      <c r="OKQ7" s="162"/>
      <c r="OKR7" s="162"/>
      <c r="OKS7" s="162"/>
      <c r="OKT7" s="162"/>
      <c r="OKU7" s="162"/>
      <c r="OKV7" s="162"/>
      <c r="OKW7" s="162"/>
      <c r="OKX7" s="162"/>
      <c r="OKY7" s="162"/>
      <c r="OKZ7" s="162"/>
      <c r="OLA7" s="162"/>
      <c r="OLB7" s="162"/>
      <c r="OLC7" s="162"/>
      <c r="OLD7" s="162"/>
      <c r="OLE7" s="162"/>
      <c r="OLF7" s="162"/>
      <c r="OLG7" s="162"/>
      <c r="OLH7" s="162"/>
      <c r="OLI7" s="162"/>
      <c r="OLJ7" s="162"/>
      <c r="OLK7" s="162"/>
      <c r="OLL7" s="162"/>
      <c r="OLM7" s="162"/>
      <c r="OLN7" s="162"/>
      <c r="OLO7" s="162"/>
      <c r="OLP7" s="162"/>
      <c r="OLQ7" s="162"/>
      <c r="OLR7" s="162"/>
      <c r="OLS7" s="162"/>
      <c r="OLT7" s="162"/>
      <c r="OLU7" s="162"/>
      <c r="OLV7" s="162"/>
      <c r="OLW7" s="162"/>
      <c r="OLX7" s="162"/>
      <c r="OLY7" s="162"/>
      <c r="OLZ7" s="162"/>
      <c r="OMA7" s="162"/>
      <c r="OMB7" s="162"/>
      <c r="OMC7" s="162"/>
      <c r="OMD7" s="162"/>
      <c r="OME7" s="162"/>
      <c r="OMF7" s="162"/>
      <c r="OMG7" s="162"/>
      <c r="OMH7" s="162"/>
      <c r="OMI7" s="162"/>
      <c r="OMJ7" s="162"/>
      <c r="OMK7" s="162"/>
      <c r="OML7" s="162"/>
      <c r="OMM7" s="162"/>
      <c r="OMN7" s="162"/>
      <c r="OMO7" s="162"/>
      <c r="OMP7" s="162"/>
      <c r="OMQ7" s="162"/>
      <c r="OMR7" s="162"/>
      <c r="OMS7" s="162"/>
      <c r="OMT7" s="162"/>
      <c r="OMU7" s="162"/>
      <c r="OMV7" s="162"/>
      <c r="OMW7" s="162"/>
      <c r="OMX7" s="162"/>
      <c r="OMY7" s="162"/>
      <c r="OMZ7" s="162"/>
      <c r="ONA7" s="162"/>
      <c r="ONB7" s="162"/>
      <c r="ONC7" s="162"/>
      <c r="OND7" s="162"/>
      <c r="ONE7" s="162"/>
      <c r="ONF7" s="162"/>
      <c r="ONG7" s="162"/>
      <c r="ONH7" s="162"/>
      <c r="ONI7" s="162"/>
      <c r="ONJ7" s="162"/>
      <c r="ONK7" s="162"/>
      <c r="ONL7" s="162"/>
      <c r="ONM7" s="162"/>
      <c r="ONN7" s="162"/>
      <c r="ONO7" s="162"/>
      <c r="ONP7" s="162"/>
      <c r="ONQ7" s="162"/>
      <c r="ONR7" s="162"/>
      <c r="ONS7" s="162"/>
      <c r="ONT7" s="162"/>
      <c r="ONU7" s="162"/>
      <c r="ONV7" s="162"/>
      <c r="ONW7" s="162"/>
      <c r="ONX7" s="162"/>
      <c r="ONY7" s="162"/>
      <c r="ONZ7" s="162"/>
      <c r="OOA7" s="162"/>
      <c r="OOB7" s="162"/>
      <c r="OOC7" s="162"/>
      <c r="OOD7" s="162"/>
      <c r="OOE7" s="162"/>
      <c r="OOF7" s="162"/>
      <c r="OOG7" s="162"/>
      <c r="OOH7" s="162"/>
      <c r="OOI7" s="162"/>
      <c r="OOJ7" s="162"/>
      <c r="OOK7" s="162"/>
      <c r="OOL7" s="162"/>
      <c r="OOM7" s="162"/>
      <c r="OON7" s="162"/>
      <c r="OOO7" s="162"/>
      <c r="OOP7" s="162"/>
      <c r="OOQ7" s="162"/>
      <c r="OOR7" s="162"/>
      <c r="OOS7" s="162"/>
      <c r="OOT7" s="162"/>
      <c r="OOU7" s="162"/>
      <c r="OOV7" s="162"/>
      <c r="OOW7" s="162"/>
      <c r="OOX7" s="162"/>
      <c r="OOY7" s="162"/>
      <c r="OOZ7" s="162"/>
      <c r="OPA7" s="162"/>
      <c r="OPB7" s="162"/>
      <c r="OPC7" s="162"/>
      <c r="OPD7" s="162"/>
      <c r="OPE7" s="162"/>
      <c r="OPF7" s="162"/>
      <c r="OPG7" s="162"/>
      <c r="OPH7" s="162"/>
      <c r="OPI7" s="162"/>
      <c r="OPJ7" s="162"/>
      <c r="OPK7" s="162"/>
      <c r="OPL7" s="162"/>
      <c r="OPM7" s="162"/>
      <c r="OPN7" s="162"/>
      <c r="OPO7" s="162"/>
      <c r="OPP7" s="162"/>
      <c r="OPQ7" s="162"/>
      <c r="OPR7" s="162"/>
      <c r="OPS7" s="162"/>
      <c r="OPT7" s="162"/>
      <c r="OPU7" s="162"/>
      <c r="OPV7" s="162"/>
      <c r="OPW7" s="162"/>
      <c r="OPX7" s="162"/>
      <c r="OPY7" s="162"/>
      <c r="OPZ7" s="162"/>
      <c r="OQA7" s="162"/>
      <c r="OQB7" s="162"/>
      <c r="OQC7" s="162"/>
      <c r="OQD7" s="162"/>
      <c r="OQE7" s="162"/>
      <c r="OQF7" s="162"/>
      <c r="OQG7" s="162"/>
      <c r="OQH7" s="162"/>
      <c r="OQI7" s="162"/>
      <c r="OQJ7" s="162"/>
      <c r="OQK7" s="162"/>
      <c r="OQL7" s="162"/>
      <c r="OQM7" s="162"/>
      <c r="OQN7" s="162"/>
      <c r="OQO7" s="162"/>
      <c r="OQP7" s="162"/>
      <c r="OQQ7" s="162"/>
      <c r="OQR7" s="162"/>
      <c r="OQS7" s="162"/>
      <c r="OQT7" s="162"/>
      <c r="OQU7" s="162"/>
      <c r="OQV7" s="162"/>
      <c r="OQW7" s="162"/>
      <c r="OQX7" s="162"/>
      <c r="OQY7" s="162"/>
      <c r="OQZ7" s="162"/>
      <c r="ORA7" s="162"/>
      <c r="ORB7" s="162"/>
      <c r="ORC7" s="162"/>
      <c r="ORD7" s="162"/>
      <c r="ORE7" s="162"/>
      <c r="ORF7" s="162"/>
      <c r="ORG7" s="162"/>
      <c r="ORH7" s="162"/>
      <c r="ORI7" s="162"/>
      <c r="ORJ7" s="162"/>
      <c r="ORK7" s="162"/>
      <c r="ORL7" s="162"/>
      <c r="ORM7" s="162"/>
      <c r="ORN7" s="162"/>
      <c r="ORO7" s="162"/>
      <c r="ORP7" s="162"/>
      <c r="ORQ7" s="162"/>
      <c r="ORR7" s="162"/>
      <c r="ORS7" s="162"/>
      <c r="ORT7" s="162"/>
      <c r="ORU7" s="162"/>
      <c r="ORV7" s="162"/>
      <c r="ORW7" s="162"/>
      <c r="ORX7" s="162"/>
      <c r="ORY7" s="162"/>
      <c r="ORZ7" s="162"/>
      <c r="OSA7" s="162"/>
      <c r="OSB7" s="162"/>
      <c r="OSC7" s="162"/>
      <c r="OSD7" s="162"/>
      <c r="OSE7" s="162"/>
      <c r="OSF7" s="162"/>
      <c r="OSG7" s="162"/>
      <c r="OSH7" s="162"/>
      <c r="OSI7" s="162"/>
      <c r="OSJ7" s="162"/>
      <c r="OSK7" s="162"/>
      <c r="OSL7" s="162"/>
      <c r="OSM7" s="162"/>
      <c r="OSN7" s="162"/>
      <c r="OSO7" s="162"/>
      <c r="OSP7" s="162"/>
      <c r="OSQ7" s="162"/>
      <c r="OSR7" s="162"/>
      <c r="OSS7" s="162"/>
      <c r="OST7" s="162"/>
      <c r="OSU7" s="162"/>
      <c r="OSV7" s="162"/>
      <c r="OSW7" s="162"/>
      <c r="OSX7" s="162"/>
      <c r="OSY7" s="162"/>
      <c r="OSZ7" s="162"/>
      <c r="OTA7" s="162"/>
      <c r="OTB7" s="162"/>
      <c r="OTC7" s="162"/>
      <c r="OTD7" s="162"/>
      <c r="OTE7" s="162"/>
      <c r="OTF7" s="162"/>
      <c r="OTG7" s="162"/>
      <c r="OTH7" s="162"/>
      <c r="OTI7" s="162"/>
      <c r="OTJ7" s="162"/>
      <c r="OTK7" s="162"/>
      <c r="OTL7" s="162"/>
      <c r="OTM7" s="162"/>
      <c r="OTN7" s="162"/>
      <c r="OTO7" s="162"/>
      <c r="OTP7" s="162"/>
      <c r="OTQ7" s="162"/>
      <c r="OTR7" s="162"/>
      <c r="OTS7" s="162"/>
      <c r="OTT7" s="162"/>
      <c r="OTU7" s="162"/>
      <c r="OTV7" s="162"/>
      <c r="OTW7" s="162"/>
      <c r="OTX7" s="162"/>
      <c r="OTY7" s="162"/>
      <c r="OTZ7" s="162"/>
      <c r="OUA7" s="162"/>
      <c r="OUB7" s="162"/>
      <c r="OUC7" s="162"/>
      <c r="OUD7" s="162"/>
      <c r="OUE7" s="162"/>
      <c r="OUF7" s="162"/>
      <c r="OUG7" s="162"/>
      <c r="OUH7" s="162"/>
      <c r="OUI7" s="162"/>
      <c r="OUJ7" s="162"/>
      <c r="OUK7" s="162"/>
      <c r="OUL7" s="162"/>
      <c r="OUM7" s="162"/>
      <c r="OUN7" s="162"/>
      <c r="OUO7" s="162"/>
      <c r="OUP7" s="162"/>
      <c r="OUQ7" s="162"/>
      <c r="OUR7" s="162"/>
      <c r="OUS7" s="162"/>
      <c r="OUT7" s="162"/>
      <c r="OUU7" s="162"/>
      <c r="OUV7" s="162"/>
      <c r="OUW7" s="162"/>
      <c r="OUX7" s="162"/>
      <c r="OUY7" s="162"/>
      <c r="OUZ7" s="162"/>
      <c r="OVA7" s="162"/>
      <c r="OVB7" s="162"/>
      <c r="OVC7" s="162"/>
      <c r="OVD7" s="162"/>
      <c r="OVE7" s="162"/>
      <c r="OVF7" s="162"/>
      <c r="OVG7" s="162"/>
      <c r="OVH7" s="162"/>
      <c r="OVI7" s="162"/>
      <c r="OVJ7" s="162"/>
      <c r="OVK7" s="162"/>
      <c r="OVL7" s="162"/>
      <c r="OVM7" s="162"/>
      <c r="OVN7" s="162"/>
      <c r="OVO7" s="162"/>
      <c r="OVP7" s="162"/>
      <c r="OVQ7" s="162"/>
      <c r="OVR7" s="162"/>
      <c r="OVS7" s="162"/>
      <c r="OVT7" s="162"/>
      <c r="OVU7" s="162"/>
      <c r="OVV7" s="162"/>
      <c r="OVW7" s="162"/>
      <c r="OVX7" s="162"/>
      <c r="OVY7" s="162"/>
      <c r="OVZ7" s="162"/>
      <c r="OWA7" s="162"/>
      <c r="OWB7" s="162"/>
      <c r="OWC7" s="162"/>
      <c r="OWD7" s="162"/>
      <c r="OWE7" s="162"/>
      <c r="OWF7" s="162"/>
      <c r="OWG7" s="162"/>
      <c r="OWH7" s="162"/>
      <c r="OWI7" s="162"/>
      <c r="OWJ7" s="162"/>
      <c r="OWK7" s="162"/>
      <c r="OWL7" s="162"/>
      <c r="OWM7" s="162"/>
      <c r="OWN7" s="162"/>
      <c r="OWO7" s="162"/>
      <c r="OWP7" s="162"/>
      <c r="OWQ7" s="162"/>
      <c r="OWR7" s="162"/>
      <c r="OWS7" s="162"/>
      <c r="OWT7" s="162"/>
      <c r="OWU7" s="162"/>
      <c r="OWV7" s="162"/>
      <c r="OWW7" s="162"/>
      <c r="OWX7" s="162"/>
      <c r="OWY7" s="162"/>
      <c r="OWZ7" s="162"/>
      <c r="OXA7" s="162"/>
      <c r="OXB7" s="162"/>
      <c r="OXC7" s="162"/>
      <c r="OXD7" s="162"/>
      <c r="OXE7" s="162"/>
      <c r="OXF7" s="162"/>
      <c r="OXG7" s="162"/>
      <c r="OXH7" s="162"/>
      <c r="OXI7" s="162"/>
      <c r="OXJ7" s="162"/>
      <c r="OXK7" s="162"/>
      <c r="OXL7" s="162"/>
      <c r="OXM7" s="162"/>
      <c r="OXN7" s="162"/>
      <c r="OXO7" s="162"/>
      <c r="OXP7" s="162"/>
      <c r="OXQ7" s="162"/>
      <c r="OXR7" s="162"/>
      <c r="OXS7" s="162"/>
      <c r="OXT7" s="162"/>
      <c r="OXU7" s="162"/>
      <c r="OXV7" s="162"/>
      <c r="OXW7" s="162"/>
      <c r="OXX7" s="162"/>
      <c r="OXY7" s="162"/>
      <c r="OXZ7" s="162"/>
      <c r="OYA7" s="162"/>
      <c r="OYB7" s="162"/>
      <c r="OYC7" s="162"/>
      <c r="OYD7" s="162"/>
      <c r="OYE7" s="162"/>
      <c r="OYF7" s="162"/>
      <c r="OYG7" s="162"/>
      <c r="OYH7" s="162"/>
      <c r="OYI7" s="162"/>
      <c r="OYJ7" s="162"/>
      <c r="OYK7" s="162"/>
      <c r="OYL7" s="162"/>
      <c r="OYM7" s="162"/>
      <c r="OYN7" s="162"/>
      <c r="OYO7" s="162"/>
      <c r="OYP7" s="162"/>
      <c r="OYQ7" s="162"/>
      <c r="OYR7" s="162"/>
      <c r="OYS7" s="162"/>
      <c r="OYT7" s="162"/>
      <c r="OYU7" s="162"/>
      <c r="OYV7" s="162"/>
      <c r="OYW7" s="162"/>
      <c r="OYX7" s="162"/>
      <c r="OYY7" s="162"/>
      <c r="OYZ7" s="162"/>
      <c r="OZA7" s="162"/>
      <c r="OZB7" s="162"/>
      <c r="OZC7" s="162"/>
      <c r="OZD7" s="162"/>
      <c r="OZE7" s="162"/>
      <c r="OZF7" s="162"/>
      <c r="OZG7" s="162"/>
      <c r="OZH7" s="162"/>
      <c r="OZI7" s="162"/>
      <c r="OZJ7" s="162"/>
      <c r="OZK7" s="162"/>
      <c r="OZL7" s="162"/>
      <c r="OZM7" s="162"/>
      <c r="OZN7" s="162"/>
      <c r="OZO7" s="162"/>
      <c r="OZP7" s="162"/>
      <c r="OZQ7" s="162"/>
      <c r="OZR7" s="162"/>
      <c r="OZS7" s="162"/>
      <c r="OZT7" s="162"/>
      <c r="OZU7" s="162"/>
      <c r="OZV7" s="162"/>
      <c r="OZW7" s="162"/>
      <c r="OZX7" s="162"/>
      <c r="OZY7" s="162"/>
      <c r="OZZ7" s="162"/>
      <c r="PAA7" s="162"/>
      <c r="PAB7" s="162"/>
      <c r="PAC7" s="162"/>
      <c r="PAD7" s="162"/>
      <c r="PAE7" s="162"/>
      <c r="PAF7" s="162"/>
      <c r="PAG7" s="162"/>
      <c r="PAH7" s="162"/>
      <c r="PAI7" s="162"/>
      <c r="PAJ7" s="162"/>
      <c r="PAK7" s="162"/>
      <c r="PAL7" s="162"/>
      <c r="PAM7" s="162"/>
      <c r="PAN7" s="162"/>
      <c r="PAO7" s="162"/>
      <c r="PAP7" s="162"/>
      <c r="PAQ7" s="162"/>
      <c r="PAR7" s="162"/>
      <c r="PAS7" s="162"/>
      <c r="PAT7" s="162"/>
      <c r="PAU7" s="162"/>
      <c r="PAV7" s="162"/>
      <c r="PAW7" s="162"/>
      <c r="PAX7" s="162"/>
      <c r="PAY7" s="162"/>
      <c r="PAZ7" s="162"/>
      <c r="PBA7" s="162"/>
      <c r="PBB7" s="162"/>
      <c r="PBC7" s="162"/>
      <c r="PBD7" s="162"/>
      <c r="PBE7" s="162"/>
      <c r="PBF7" s="162"/>
      <c r="PBG7" s="162"/>
      <c r="PBH7" s="162"/>
      <c r="PBI7" s="162"/>
      <c r="PBJ7" s="162"/>
      <c r="PBK7" s="162"/>
      <c r="PBL7" s="162"/>
      <c r="PBM7" s="162"/>
      <c r="PBN7" s="162"/>
      <c r="PBO7" s="162"/>
      <c r="PBP7" s="162"/>
      <c r="PBQ7" s="162"/>
      <c r="PBR7" s="162"/>
      <c r="PBS7" s="162"/>
      <c r="PBT7" s="162"/>
      <c r="PBU7" s="162"/>
      <c r="PBV7" s="162"/>
      <c r="PBW7" s="162"/>
      <c r="PBX7" s="162"/>
      <c r="PBY7" s="162"/>
      <c r="PBZ7" s="162"/>
      <c r="PCA7" s="162"/>
      <c r="PCB7" s="162"/>
      <c r="PCC7" s="162"/>
      <c r="PCD7" s="162"/>
      <c r="PCE7" s="162"/>
      <c r="PCF7" s="162"/>
      <c r="PCG7" s="162"/>
      <c r="PCH7" s="162"/>
      <c r="PCI7" s="162"/>
      <c r="PCJ7" s="162"/>
      <c r="PCK7" s="162"/>
      <c r="PCL7" s="162"/>
      <c r="PCM7" s="162"/>
      <c r="PCN7" s="162"/>
      <c r="PCO7" s="162"/>
      <c r="PCP7" s="162"/>
      <c r="PCQ7" s="162"/>
      <c r="PCR7" s="162"/>
      <c r="PCS7" s="162"/>
      <c r="PCT7" s="162"/>
      <c r="PCU7" s="162"/>
      <c r="PCV7" s="162"/>
      <c r="PCW7" s="162"/>
      <c r="PCX7" s="162"/>
      <c r="PCY7" s="162"/>
      <c r="PCZ7" s="162"/>
      <c r="PDA7" s="162"/>
      <c r="PDB7" s="162"/>
      <c r="PDC7" s="162"/>
      <c r="PDD7" s="162"/>
      <c r="PDE7" s="162"/>
      <c r="PDF7" s="162"/>
      <c r="PDG7" s="162"/>
      <c r="PDH7" s="162"/>
      <c r="PDI7" s="162"/>
      <c r="PDJ7" s="162"/>
      <c r="PDK7" s="162"/>
      <c r="PDL7" s="162"/>
      <c r="PDM7" s="162"/>
      <c r="PDN7" s="162"/>
      <c r="PDO7" s="162"/>
      <c r="PDP7" s="162"/>
      <c r="PDQ7" s="162"/>
      <c r="PDR7" s="162"/>
      <c r="PDS7" s="162"/>
      <c r="PDT7" s="162"/>
      <c r="PDU7" s="162"/>
      <c r="PDV7" s="162"/>
      <c r="PDW7" s="162"/>
      <c r="PDX7" s="162"/>
      <c r="PDY7" s="162"/>
      <c r="PDZ7" s="162"/>
      <c r="PEA7" s="162"/>
      <c r="PEB7" s="162"/>
      <c r="PEC7" s="162"/>
      <c r="PED7" s="162"/>
      <c r="PEE7" s="162"/>
      <c r="PEF7" s="162"/>
      <c r="PEG7" s="162"/>
      <c r="PEH7" s="162"/>
      <c r="PEI7" s="162"/>
      <c r="PEJ7" s="162"/>
      <c r="PEK7" s="162"/>
      <c r="PEL7" s="162"/>
      <c r="PEM7" s="162"/>
      <c r="PEN7" s="162"/>
      <c r="PEO7" s="162"/>
      <c r="PEP7" s="162"/>
      <c r="PEQ7" s="162"/>
      <c r="PER7" s="162"/>
      <c r="PES7" s="162"/>
      <c r="PET7" s="162"/>
      <c r="PEU7" s="162"/>
      <c r="PEV7" s="162"/>
      <c r="PEW7" s="162"/>
      <c r="PEX7" s="162"/>
      <c r="PEY7" s="162"/>
      <c r="PEZ7" s="162"/>
      <c r="PFA7" s="162"/>
      <c r="PFB7" s="162"/>
      <c r="PFC7" s="162"/>
      <c r="PFD7" s="162"/>
      <c r="PFE7" s="162"/>
      <c r="PFF7" s="162"/>
      <c r="PFG7" s="162"/>
      <c r="PFH7" s="162"/>
      <c r="PFI7" s="162"/>
      <c r="PFJ7" s="162"/>
      <c r="PFK7" s="162"/>
      <c r="PFL7" s="162"/>
      <c r="PFM7" s="162"/>
      <c r="PFN7" s="162"/>
      <c r="PFO7" s="162"/>
      <c r="PFP7" s="162"/>
      <c r="PFQ7" s="162"/>
      <c r="PFR7" s="162"/>
      <c r="PFS7" s="162"/>
      <c r="PFT7" s="162"/>
      <c r="PFU7" s="162"/>
      <c r="PFV7" s="162"/>
      <c r="PFW7" s="162"/>
      <c r="PFX7" s="162"/>
      <c r="PFY7" s="162"/>
      <c r="PFZ7" s="162"/>
      <c r="PGA7" s="162"/>
      <c r="PGB7" s="162"/>
      <c r="PGC7" s="162"/>
      <c r="PGD7" s="162"/>
      <c r="PGE7" s="162"/>
      <c r="PGF7" s="162"/>
      <c r="PGG7" s="162"/>
      <c r="PGH7" s="162"/>
      <c r="PGI7" s="162"/>
      <c r="PGJ7" s="162"/>
      <c r="PGK7" s="162"/>
      <c r="PGL7" s="162"/>
      <c r="PGM7" s="162"/>
      <c r="PGN7" s="162"/>
      <c r="PGO7" s="162"/>
      <c r="PGP7" s="162"/>
      <c r="PGQ7" s="162"/>
      <c r="PGR7" s="162"/>
      <c r="PGS7" s="162"/>
      <c r="PGT7" s="162"/>
      <c r="PGU7" s="162"/>
      <c r="PGV7" s="162"/>
      <c r="PGW7" s="162"/>
      <c r="PGX7" s="162"/>
      <c r="PGY7" s="162"/>
      <c r="PGZ7" s="162"/>
      <c r="PHA7" s="162"/>
      <c r="PHB7" s="162"/>
      <c r="PHC7" s="162"/>
      <c r="PHD7" s="162"/>
      <c r="PHE7" s="162"/>
      <c r="PHF7" s="162"/>
      <c r="PHG7" s="162"/>
      <c r="PHH7" s="162"/>
      <c r="PHI7" s="162"/>
      <c r="PHJ7" s="162"/>
      <c r="PHK7" s="162"/>
      <c r="PHL7" s="162"/>
      <c r="PHM7" s="162"/>
      <c r="PHN7" s="162"/>
      <c r="PHO7" s="162"/>
      <c r="PHP7" s="162"/>
      <c r="PHQ7" s="162"/>
      <c r="PHR7" s="162"/>
      <c r="PHS7" s="162"/>
      <c r="PHT7" s="162"/>
      <c r="PHU7" s="162"/>
      <c r="PHV7" s="162"/>
      <c r="PHW7" s="162"/>
      <c r="PHX7" s="162"/>
      <c r="PHY7" s="162"/>
      <c r="PHZ7" s="162"/>
      <c r="PIA7" s="162"/>
      <c r="PIB7" s="162"/>
      <c r="PIC7" s="162"/>
      <c r="PID7" s="162"/>
      <c r="PIE7" s="162"/>
      <c r="PIF7" s="162"/>
      <c r="PIG7" s="162"/>
      <c r="PIH7" s="162"/>
      <c r="PII7" s="162"/>
      <c r="PIJ7" s="162"/>
      <c r="PIK7" s="162"/>
      <c r="PIL7" s="162"/>
      <c r="PIM7" s="162"/>
      <c r="PIN7" s="162"/>
      <c r="PIO7" s="162"/>
      <c r="PIP7" s="162"/>
      <c r="PIQ7" s="162"/>
      <c r="PIR7" s="162"/>
      <c r="PIS7" s="162"/>
      <c r="PIT7" s="162"/>
      <c r="PIU7" s="162"/>
      <c r="PIV7" s="162"/>
      <c r="PIW7" s="162"/>
      <c r="PIX7" s="162"/>
      <c r="PIY7" s="162"/>
      <c r="PIZ7" s="162"/>
      <c r="PJA7" s="162"/>
      <c r="PJB7" s="162"/>
      <c r="PJC7" s="162"/>
      <c r="PJD7" s="162"/>
      <c r="PJE7" s="162"/>
      <c r="PJF7" s="162"/>
      <c r="PJG7" s="162"/>
      <c r="PJH7" s="162"/>
      <c r="PJI7" s="162"/>
      <c r="PJJ7" s="162"/>
      <c r="PJK7" s="162"/>
      <c r="PJL7" s="162"/>
      <c r="PJM7" s="162"/>
      <c r="PJN7" s="162"/>
      <c r="PJO7" s="162"/>
      <c r="PJP7" s="162"/>
      <c r="PJQ7" s="162"/>
      <c r="PJR7" s="162"/>
      <c r="PJS7" s="162"/>
      <c r="PJT7" s="162"/>
      <c r="PJU7" s="162"/>
      <c r="PJV7" s="162"/>
      <c r="PJW7" s="162"/>
      <c r="PJX7" s="162"/>
      <c r="PJY7" s="162"/>
      <c r="PJZ7" s="162"/>
      <c r="PKA7" s="162"/>
      <c r="PKB7" s="162"/>
      <c r="PKC7" s="162"/>
      <c r="PKD7" s="162"/>
      <c r="PKE7" s="162"/>
      <c r="PKF7" s="162"/>
      <c r="PKG7" s="162"/>
      <c r="PKH7" s="162"/>
      <c r="PKI7" s="162"/>
      <c r="PKJ7" s="162"/>
      <c r="PKK7" s="162"/>
      <c r="PKL7" s="162"/>
      <c r="PKM7" s="162"/>
      <c r="PKN7" s="162"/>
      <c r="PKO7" s="162"/>
      <c r="PKP7" s="162"/>
      <c r="PKQ7" s="162"/>
      <c r="PKR7" s="162"/>
      <c r="PKS7" s="162"/>
      <c r="PKT7" s="162"/>
      <c r="PKU7" s="162"/>
      <c r="PKV7" s="162"/>
      <c r="PKW7" s="162"/>
      <c r="PKX7" s="162"/>
      <c r="PKY7" s="162"/>
      <c r="PKZ7" s="162"/>
      <c r="PLA7" s="162"/>
      <c r="PLB7" s="162"/>
      <c r="PLC7" s="162"/>
      <c r="PLD7" s="162"/>
      <c r="PLE7" s="162"/>
      <c r="PLF7" s="162"/>
      <c r="PLG7" s="162"/>
      <c r="PLH7" s="162"/>
      <c r="PLI7" s="162"/>
      <c r="PLJ7" s="162"/>
      <c r="PLK7" s="162"/>
      <c r="PLL7" s="162"/>
      <c r="PLM7" s="162"/>
      <c r="PLN7" s="162"/>
      <c r="PLO7" s="162"/>
      <c r="PLP7" s="162"/>
      <c r="PLQ7" s="162"/>
      <c r="PLR7" s="162"/>
      <c r="PLS7" s="162"/>
      <c r="PLT7" s="162"/>
      <c r="PLU7" s="162"/>
      <c r="PLV7" s="162"/>
      <c r="PLW7" s="162"/>
      <c r="PLX7" s="162"/>
      <c r="PLY7" s="162"/>
      <c r="PLZ7" s="162"/>
      <c r="PMA7" s="162"/>
      <c r="PMB7" s="162"/>
      <c r="PMC7" s="162"/>
      <c r="PMD7" s="162"/>
      <c r="PME7" s="162"/>
      <c r="PMF7" s="162"/>
      <c r="PMG7" s="162"/>
      <c r="PMH7" s="162"/>
      <c r="PMI7" s="162"/>
      <c r="PMJ7" s="162"/>
      <c r="PMK7" s="162"/>
      <c r="PML7" s="162"/>
      <c r="PMM7" s="162"/>
      <c r="PMN7" s="162"/>
      <c r="PMO7" s="162"/>
      <c r="PMP7" s="162"/>
      <c r="PMQ7" s="162"/>
      <c r="PMR7" s="162"/>
      <c r="PMS7" s="162"/>
      <c r="PMT7" s="162"/>
      <c r="PMU7" s="162"/>
      <c r="PMV7" s="162"/>
      <c r="PMW7" s="162"/>
      <c r="PMX7" s="162"/>
      <c r="PMY7" s="162"/>
      <c r="PMZ7" s="162"/>
      <c r="PNA7" s="162"/>
      <c r="PNB7" s="162"/>
      <c r="PNC7" s="162"/>
      <c r="PND7" s="162"/>
      <c r="PNE7" s="162"/>
      <c r="PNF7" s="162"/>
      <c r="PNG7" s="162"/>
      <c r="PNH7" s="162"/>
      <c r="PNI7" s="162"/>
      <c r="PNJ7" s="162"/>
      <c r="PNK7" s="162"/>
      <c r="PNL7" s="162"/>
      <c r="PNM7" s="162"/>
      <c r="PNN7" s="162"/>
      <c r="PNO7" s="162"/>
      <c r="PNP7" s="162"/>
      <c r="PNQ7" s="162"/>
      <c r="PNR7" s="162"/>
      <c r="PNS7" s="162"/>
      <c r="PNT7" s="162"/>
      <c r="PNU7" s="162"/>
      <c r="PNV7" s="162"/>
      <c r="PNW7" s="162"/>
      <c r="PNX7" s="162"/>
      <c r="PNY7" s="162"/>
      <c r="PNZ7" s="162"/>
      <c r="POA7" s="162"/>
      <c r="POB7" s="162"/>
      <c r="POC7" s="162"/>
      <c r="POD7" s="162"/>
      <c r="POE7" s="162"/>
      <c r="POF7" s="162"/>
      <c r="POG7" s="162"/>
      <c r="POH7" s="162"/>
      <c r="POI7" s="162"/>
      <c r="POJ7" s="162"/>
      <c r="POK7" s="162"/>
      <c r="POL7" s="162"/>
      <c r="POM7" s="162"/>
      <c r="PON7" s="162"/>
      <c r="POO7" s="162"/>
      <c r="POP7" s="162"/>
      <c r="POQ7" s="162"/>
      <c r="POR7" s="162"/>
      <c r="POS7" s="162"/>
      <c r="POT7" s="162"/>
      <c r="POU7" s="162"/>
      <c r="POV7" s="162"/>
      <c r="POW7" s="162"/>
      <c r="POX7" s="162"/>
      <c r="POY7" s="162"/>
      <c r="POZ7" s="162"/>
      <c r="PPA7" s="162"/>
      <c r="PPB7" s="162"/>
      <c r="PPC7" s="162"/>
      <c r="PPD7" s="162"/>
      <c r="PPE7" s="162"/>
      <c r="PPF7" s="162"/>
      <c r="PPG7" s="162"/>
      <c r="PPH7" s="162"/>
      <c r="PPI7" s="162"/>
      <c r="PPJ7" s="162"/>
      <c r="PPK7" s="162"/>
      <c r="PPL7" s="162"/>
      <c r="PPM7" s="162"/>
      <c r="PPN7" s="162"/>
      <c r="PPO7" s="162"/>
      <c r="PPP7" s="162"/>
      <c r="PPQ7" s="162"/>
      <c r="PPR7" s="162"/>
      <c r="PPS7" s="162"/>
      <c r="PPT7" s="162"/>
      <c r="PPU7" s="162"/>
      <c r="PPV7" s="162"/>
      <c r="PPW7" s="162"/>
      <c r="PPX7" s="162"/>
      <c r="PPY7" s="162"/>
      <c r="PPZ7" s="162"/>
      <c r="PQA7" s="162"/>
      <c r="PQB7" s="162"/>
      <c r="PQC7" s="162"/>
      <c r="PQD7" s="162"/>
      <c r="PQE7" s="162"/>
      <c r="PQF7" s="162"/>
      <c r="PQG7" s="162"/>
      <c r="PQH7" s="162"/>
      <c r="PQI7" s="162"/>
      <c r="PQJ7" s="162"/>
      <c r="PQK7" s="162"/>
      <c r="PQL7" s="162"/>
      <c r="PQM7" s="162"/>
      <c r="PQN7" s="162"/>
      <c r="PQO7" s="162"/>
      <c r="PQP7" s="162"/>
      <c r="PQQ7" s="162"/>
      <c r="PQR7" s="162"/>
      <c r="PQS7" s="162"/>
      <c r="PQT7" s="162"/>
      <c r="PQU7" s="162"/>
      <c r="PQV7" s="162"/>
      <c r="PQW7" s="162"/>
      <c r="PQX7" s="162"/>
      <c r="PQY7" s="162"/>
      <c r="PQZ7" s="162"/>
      <c r="PRA7" s="162"/>
      <c r="PRB7" s="162"/>
      <c r="PRC7" s="162"/>
      <c r="PRD7" s="162"/>
      <c r="PRE7" s="162"/>
      <c r="PRF7" s="162"/>
      <c r="PRG7" s="162"/>
      <c r="PRH7" s="162"/>
      <c r="PRI7" s="162"/>
      <c r="PRJ7" s="162"/>
      <c r="PRK7" s="162"/>
      <c r="PRL7" s="162"/>
      <c r="PRM7" s="162"/>
      <c r="PRN7" s="162"/>
      <c r="PRO7" s="162"/>
      <c r="PRP7" s="162"/>
      <c r="PRQ7" s="162"/>
      <c r="PRR7" s="162"/>
      <c r="PRS7" s="162"/>
      <c r="PRT7" s="162"/>
      <c r="PRU7" s="162"/>
      <c r="PRV7" s="162"/>
      <c r="PRW7" s="162"/>
      <c r="PRX7" s="162"/>
      <c r="PRY7" s="162"/>
      <c r="PRZ7" s="162"/>
      <c r="PSA7" s="162"/>
      <c r="PSB7" s="162"/>
      <c r="PSC7" s="162"/>
      <c r="PSD7" s="162"/>
      <c r="PSE7" s="162"/>
      <c r="PSF7" s="162"/>
      <c r="PSG7" s="162"/>
      <c r="PSH7" s="162"/>
      <c r="PSI7" s="162"/>
      <c r="PSJ7" s="162"/>
      <c r="PSK7" s="162"/>
      <c r="PSL7" s="162"/>
      <c r="PSM7" s="162"/>
      <c r="PSN7" s="162"/>
      <c r="PSO7" s="162"/>
      <c r="PSP7" s="162"/>
      <c r="PSQ7" s="162"/>
      <c r="PSR7" s="162"/>
      <c r="PSS7" s="162"/>
      <c r="PST7" s="162"/>
      <c r="PSU7" s="162"/>
      <c r="PSV7" s="162"/>
      <c r="PSW7" s="162"/>
      <c r="PSX7" s="162"/>
      <c r="PSY7" s="162"/>
      <c r="PSZ7" s="162"/>
      <c r="PTA7" s="162"/>
      <c r="PTB7" s="162"/>
      <c r="PTC7" s="162"/>
      <c r="PTD7" s="162"/>
      <c r="PTE7" s="162"/>
      <c r="PTF7" s="162"/>
      <c r="PTG7" s="162"/>
      <c r="PTH7" s="162"/>
      <c r="PTI7" s="162"/>
      <c r="PTJ7" s="162"/>
      <c r="PTK7" s="162"/>
      <c r="PTL7" s="162"/>
      <c r="PTM7" s="162"/>
      <c r="PTN7" s="162"/>
      <c r="PTO7" s="162"/>
      <c r="PTP7" s="162"/>
      <c r="PTQ7" s="162"/>
      <c r="PTR7" s="162"/>
      <c r="PTS7" s="162"/>
      <c r="PTT7" s="162"/>
      <c r="PTU7" s="162"/>
      <c r="PTV7" s="162"/>
      <c r="PTW7" s="162"/>
      <c r="PTX7" s="162"/>
      <c r="PTY7" s="162"/>
      <c r="PTZ7" s="162"/>
      <c r="PUA7" s="162"/>
      <c r="PUB7" s="162"/>
      <c r="PUC7" s="162"/>
      <c r="PUD7" s="162"/>
      <c r="PUE7" s="162"/>
      <c r="PUF7" s="162"/>
      <c r="PUG7" s="162"/>
      <c r="PUH7" s="162"/>
      <c r="PUI7" s="162"/>
      <c r="PUJ7" s="162"/>
      <c r="PUK7" s="162"/>
      <c r="PUL7" s="162"/>
      <c r="PUM7" s="162"/>
      <c r="PUN7" s="162"/>
      <c r="PUO7" s="162"/>
      <c r="PUP7" s="162"/>
      <c r="PUQ7" s="162"/>
      <c r="PUR7" s="162"/>
      <c r="PUS7" s="162"/>
      <c r="PUT7" s="162"/>
      <c r="PUU7" s="162"/>
      <c r="PUV7" s="162"/>
      <c r="PUW7" s="162"/>
      <c r="PUX7" s="162"/>
      <c r="PUY7" s="162"/>
      <c r="PUZ7" s="162"/>
      <c r="PVA7" s="162"/>
      <c r="PVB7" s="162"/>
      <c r="PVC7" s="162"/>
      <c r="PVD7" s="162"/>
      <c r="PVE7" s="162"/>
      <c r="PVF7" s="162"/>
      <c r="PVG7" s="162"/>
      <c r="PVH7" s="162"/>
      <c r="PVI7" s="162"/>
      <c r="PVJ7" s="162"/>
      <c r="PVK7" s="162"/>
      <c r="PVL7" s="162"/>
      <c r="PVM7" s="162"/>
      <c r="PVN7" s="162"/>
      <c r="PVO7" s="162"/>
      <c r="PVP7" s="162"/>
      <c r="PVQ7" s="162"/>
      <c r="PVR7" s="162"/>
      <c r="PVS7" s="162"/>
      <c r="PVT7" s="162"/>
      <c r="PVU7" s="162"/>
      <c r="PVV7" s="162"/>
      <c r="PVW7" s="162"/>
      <c r="PVX7" s="162"/>
      <c r="PVY7" s="162"/>
      <c r="PVZ7" s="162"/>
      <c r="PWA7" s="162"/>
      <c r="PWB7" s="162"/>
      <c r="PWC7" s="162"/>
      <c r="PWD7" s="162"/>
      <c r="PWE7" s="162"/>
      <c r="PWF7" s="162"/>
      <c r="PWG7" s="162"/>
      <c r="PWH7" s="162"/>
      <c r="PWI7" s="162"/>
      <c r="PWJ7" s="162"/>
      <c r="PWK7" s="162"/>
      <c r="PWL7" s="162"/>
      <c r="PWM7" s="162"/>
      <c r="PWN7" s="162"/>
      <c r="PWO7" s="162"/>
      <c r="PWP7" s="162"/>
      <c r="PWQ7" s="162"/>
      <c r="PWR7" s="162"/>
      <c r="PWS7" s="162"/>
      <c r="PWT7" s="162"/>
      <c r="PWU7" s="162"/>
      <c r="PWV7" s="162"/>
      <c r="PWW7" s="162"/>
      <c r="PWX7" s="162"/>
      <c r="PWY7" s="162"/>
      <c r="PWZ7" s="162"/>
      <c r="PXA7" s="162"/>
      <c r="PXB7" s="162"/>
      <c r="PXC7" s="162"/>
      <c r="PXD7" s="162"/>
      <c r="PXE7" s="162"/>
      <c r="PXF7" s="162"/>
      <c r="PXG7" s="162"/>
      <c r="PXH7" s="162"/>
      <c r="PXI7" s="162"/>
      <c r="PXJ7" s="162"/>
      <c r="PXK7" s="162"/>
      <c r="PXL7" s="162"/>
      <c r="PXM7" s="162"/>
      <c r="PXN7" s="162"/>
      <c r="PXO7" s="162"/>
      <c r="PXP7" s="162"/>
      <c r="PXQ7" s="162"/>
      <c r="PXR7" s="162"/>
      <c r="PXS7" s="162"/>
      <c r="PXT7" s="162"/>
      <c r="PXU7" s="162"/>
      <c r="PXV7" s="162"/>
      <c r="PXW7" s="162"/>
      <c r="PXX7" s="162"/>
      <c r="PXY7" s="162"/>
      <c r="PXZ7" s="162"/>
      <c r="PYA7" s="162"/>
      <c r="PYB7" s="162"/>
      <c r="PYC7" s="162"/>
      <c r="PYD7" s="162"/>
      <c r="PYE7" s="162"/>
      <c r="PYF7" s="162"/>
      <c r="PYG7" s="162"/>
      <c r="PYH7" s="162"/>
      <c r="PYI7" s="162"/>
      <c r="PYJ7" s="162"/>
      <c r="PYK7" s="162"/>
      <c r="PYL7" s="162"/>
      <c r="PYM7" s="162"/>
      <c r="PYN7" s="162"/>
      <c r="PYO7" s="162"/>
      <c r="PYP7" s="162"/>
      <c r="PYQ7" s="162"/>
      <c r="PYR7" s="162"/>
      <c r="PYS7" s="162"/>
      <c r="PYT7" s="162"/>
      <c r="PYU7" s="162"/>
      <c r="PYV7" s="162"/>
      <c r="PYW7" s="162"/>
      <c r="PYX7" s="162"/>
      <c r="PYY7" s="162"/>
      <c r="PYZ7" s="162"/>
      <c r="PZA7" s="162"/>
      <c r="PZB7" s="162"/>
      <c r="PZC7" s="162"/>
      <c r="PZD7" s="162"/>
      <c r="PZE7" s="162"/>
      <c r="PZF7" s="162"/>
      <c r="PZG7" s="162"/>
      <c r="PZH7" s="162"/>
      <c r="PZI7" s="162"/>
      <c r="PZJ7" s="162"/>
      <c r="PZK7" s="162"/>
      <c r="PZL7" s="162"/>
      <c r="PZM7" s="162"/>
      <c r="PZN7" s="162"/>
      <c r="PZO7" s="162"/>
      <c r="PZP7" s="162"/>
      <c r="PZQ7" s="162"/>
      <c r="PZR7" s="162"/>
      <c r="PZS7" s="162"/>
      <c r="PZT7" s="162"/>
      <c r="PZU7" s="162"/>
      <c r="PZV7" s="162"/>
      <c r="PZW7" s="162"/>
      <c r="PZX7" s="162"/>
      <c r="PZY7" s="162"/>
      <c r="PZZ7" s="162"/>
      <c r="QAA7" s="162"/>
      <c r="QAB7" s="162"/>
      <c r="QAC7" s="162"/>
      <c r="QAD7" s="162"/>
      <c r="QAE7" s="162"/>
      <c r="QAF7" s="162"/>
      <c r="QAG7" s="162"/>
      <c r="QAH7" s="162"/>
      <c r="QAI7" s="162"/>
      <c r="QAJ7" s="162"/>
      <c r="QAK7" s="162"/>
      <c r="QAL7" s="162"/>
      <c r="QAM7" s="162"/>
      <c r="QAN7" s="162"/>
      <c r="QAO7" s="162"/>
      <c r="QAP7" s="162"/>
      <c r="QAQ7" s="162"/>
      <c r="QAR7" s="162"/>
      <c r="QAS7" s="162"/>
      <c r="QAT7" s="162"/>
      <c r="QAU7" s="162"/>
      <c r="QAV7" s="162"/>
      <c r="QAW7" s="162"/>
      <c r="QAX7" s="162"/>
      <c r="QAY7" s="162"/>
      <c r="QAZ7" s="162"/>
      <c r="QBA7" s="162"/>
      <c r="QBB7" s="162"/>
      <c r="QBC7" s="162"/>
      <c r="QBD7" s="162"/>
      <c r="QBE7" s="162"/>
      <c r="QBF7" s="162"/>
      <c r="QBG7" s="162"/>
      <c r="QBH7" s="162"/>
      <c r="QBI7" s="162"/>
      <c r="QBJ7" s="162"/>
      <c r="QBK7" s="162"/>
      <c r="QBL7" s="162"/>
      <c r="QBM7" s="162"/>
      <c r="QBN7" s="162"/>
      <c r="QBO7" s="162"/>
      <c r="QBP7" s="162"/>
      <c r="QBQ7" s="162"/>
      <c r="QBR7" s="162"/>
      <c r="QBS7" s="162"/>
      <c r="QBT7" s="162"/>
      <c r="QBU7" s="162"/>
      <c r="QBV7" s="162"/>
      <c r="QBW7" s="162"/>
      <c r="QBX7" s="162"/>
      <c r="QBY7" s="162"/>
      <c r="QBZ7" s="162"/>
      <c r="QCA7" s="162"/>
      <c r="QCB7" s="162"/>
      <c r="QCC7" s="162"/>
      <c r="QCD7" s="162"/>
      <c r="QCE7" s="162"/>
      <c r="QCF7" s="162"/>
      <c r="QCG7" s="162"/>
      <c r="QCH7" s="162"/>
      <c r="QCI7" s="162"/>
      <c r="QCJ7" s="162"/>
      <c r="QCK7" s="162"/>
      <c r="QCL7" s="162"/>
      <c r="QCM7" s="162"/>
      <c r="QCN7" s="162"/>
      <c r="QCO7" s="162"/>
      <c r="QCP7" s="162"/>
      <c r="QCQ7" s="162"/>
      <c r="QCR7" s="162"/>
      <c r="QCS7" s="162"/>
      <c r="QCT7" s="162"/>
      <c r="QCU7" s="162"/>
      <c r="QCV7" s="162"/>
      <c r="QCW7" s="162"/>
      <c r="QCX7" s="162"/>
      <c r="QCY7" s="162"/>
      <c r="QCZ7" s="162"/>
      <c r="QDA7" s="162"/>
      <c r="QDB7" s="162"/>
      <c r="QDC7" s="162"/>
      <c r="QDD7" s="162"/>
      <c r="QDE7" s="162"/>
      <c r="QDF7" s="162"/>
      <c r="QDG7" s="162"/>
      <c r="QDH7" s="162"/>
      <c r="QDI7" s="162"/>
      <c r="QDJ7" s="162"/>
      <c r="QDK7" s="162"/>
      <c r="QDL7" s="162"/>
      <c r="QDM7" s="162"/>
      <c r="QDN7" s="162"/>
      <c r="QDO7" s="162"/>
      <c r="QDP7" s="162"/>
      <c r="QDQ7" s="162"/>
      <c r="QDR7" s="162"/>
      <c r="QDS7" s="162"/>
      <c r="QDT7" s="162"/>
      <c r="QDU7" s="162"/>
      <c r="QDV7" s="162"/>
      <c r="QDW7" s="162"/>
      <c r="QDX7" s="162"/>
      <c r="QDY7" s="162"/>
      <c r="QDZ7" s="162"/>
      <c r="QEA7" s="162"/>
      <c r="QEB7" s="162"/>
      <c r="QEC7" s="162"/>
      <c r="QED7" s="162"/>
      <c r="QEE7" s="162"/>
      <c r="QEF7" s="162"/>
      <c r="QEG7" s="162"/>
      <c r="QEH7" s="162"/>
      <c r="QEI7" s="162"/>
      <c r="QEJ7" s="162"/>
      <c r="QEK7" s="162"/>
      <c r="QEL7" s="162"/>
      <c r="QEM7" s="162"/>
      <c r="QEN7" s="162"/>
      <c r="QEO7" s="162"/>
      <c r="QEP7" s="162"/>
      <c r="QEQ7" s="162"/>
      <c r="QER7" s="162"/>
      <c r="QES7" s="162"/>
      <c r="QET7" s="162"/>
      <c r="QEU7" s="162"/>
      <c r="QEV7" s="162"/>
      <c r="QEW7" s="162"/>
      <c r="QEX7" s="162"/>
      <c r="QEY7" s="162"/>
      <c r="QEZ7" s="162"/>
      <c r="QFA7" s="162"/>
      <c r="QFB7" s="162"/>
      <c r="QFC7" s="162"/>
      <c r="QFD7" s="162"/>
      <c r="QFE7" s="162"/>
      <c r="QFF7" s="162"/>
      <c r="QFG7" s="162"/>
      <c r="QFH7" s="162"/>
      <c r="QFI7" s="162"/>
      <c r="QFJ7" s="162"/>
      <c r="QFK7" s="162"/>
      <c r="QFL7" s="162"/>
      <c r="QFM7" s="162"/>
      <c r="QFN7" s="162"/>
      <c r="QFO7" s="162"/>
      <c r="QFP7" s="162"/>
      <c r="QFQ7" s="162"/>
      <c r="QFR7" s="162"/>
      <c r="QFS7" s="162"/>
      <c r="QFT7" s="162"/>
      <c r="QFU7" s="162"/>
      <c r="QFV7" s="162"/>
      <c r="QFW7" s="162"/>
      <c r="QFX7" s="162"/>
      <c r="QFY7" s="162"/>
      <c r="QFZ7" s="162"/>
      <c r="QGA7" s="162"/>
      <c r="QGB7" s="162"/>
      <c r="QGC7" s="162"/>
      <c r="QGD7" s="162"/>
      <c r="QGE7" s="162"/>
      <c r="QGF7" s="162"/>
      <c r="QGG7" s="162"/>
      <c r="QGH7" s="162"/>
      <c r="QGI7" s="162"/>
      <c r="QGJ7" s="162"/>
      <c r="QGK7" s="162"/>
      <c r="QGL7" s="162"/>
      <c r="QGM7" s="162"/>
      <c r="QGN7" s="162"/>
      <c r="QGO7" s="162"/>
      <c r="QGP7" s="162"/>
      <c r="QGQ7" s="162"/>
      <c r="QGR7" s="162"/>
      <c r="QGS7" s="162"/>
      <c r="QGT7" s="162"/>
      <c r="QGU7" s="162"/>
      <c r="QGV7" s="162"/>
      <c r="QGW7" s="162"/>
      <c r="QGX7" s="162"/>
      <c r="QGY7" s="162"/>
      <c r="QGZ7" s="162"/>
      <c r="QHA7" s="162"/>
      <c r="QHB7" s="162"/>
      <c r="QHC7" s="162"/>
      <c r="QHD7" s="162"/>
      <c r="QHE7" s="162"/>
      <c r="QHF7" s="162"/>
      <c r="QHG7" s="162"/>
      <c r="QHH7" s="162"/>
      <c r="QHI7" s="162"/>
      <c r="QHJ7" s="162"/>
      <c r="QHK7" s="162"/>
      <c r="QHL7" s="162"/>
      <c r="QHM7" s="162"/>
      <c r="QHN7" s="162"/>
      <c r="QHO7" s="162"/>
      <c r="QHP7" s="162"/>
      <c r="QHQ7" s="162"/>
      <c r="QHR7" s="162"/>
      <c r="QHS7" s="162"/>
      <c r="QHT7" s="162"/>
      <c r="QHU7" s="162"/>
      <c r="QHV7" s="162"/>
      <c r="QHW7" s="162"/>
      <c r="QHX7" s="162"/>
      <c r="QHY7" s="162"/>
      <c r="QHZ7" s="162"/>
      <c r="QIA7" s="162"/>
      <c r="QIB7" s="162"/>
      <c r="QIC7" s="162"/>
      <c r="QID7" s="162"/>
      <c r="QIE7" s="162"/>
      <c r="QIF7" s="162"/>
      <c r="QIG7" s="162"/>
      <c r="QIH7" s="162"/>
      <c r="QII7" s="162"/>
      <c r="QIJ7" s="162"/>
      <c r="QIK7" s="162"/>
      <c r="QIL7" s="162"/>
      <c r="QIM7" s="162"/>
      <c r="QIN7" s="162"/>
      <c r="QIO7" s="162"/>
      <c r="QIP7" s="162"/>
      <c r="QIQ7" s="162"/>
      <c r="QIR7" s="162"/>
      <c r="QIS7" s="162"/>
      <c r="QIT7" s="162"/>
      <c r="QIU7" s="162"/>
      <c r="QIV7" s="162"/>
      <c r="QIW7" s="162"/>
      <c r="QIX7" s="162"/>
      <c r="QIY7" s="162"/>
      <c r="QIZ7" s="162"/>
      <c r="QJA7" s="162"/>
      <c r="QJB7" s="162"/>
      <c r="QJC7" s="162"/>
      <c r="QJD7" s="162"/>
      <c r="QJE7" s="162"/>
      <c r="QJF7" s="162"/>
      <c r="QJG7" s="162"/>
      <c r="QJH7" s="162"/>
      <c r="QJI7" s="162"/>
      <c r="QJJ7" s="162"/>
      <c r="QJK7" s="162"/>
      <c r="QJL7" s="162"/>
      <c r="QJM7" s="162"/>
      <c r="QJN7" s="162"/>
      <c r="QJO7" s="162"/>
      <c r="QJP7" s="162"/>
      <c r="QJQ7" s="162"/>
      <c r="QJR7" s="162"/>
      <c r="QJS7" s="162"/>
      <c r="QJT7" s="162"/>
      <c r="QJU7" s="162"/>
      <c r="QJV7" s="162"/>
      <c r="QJW7" s="162"/>
      <c r="QJX7" s="162"/>
      <c r="QJY7" s="162"/>
      <c r="QJZ7" s="162"/>
      <c r="QKA7" s="162"/>
      <c r="QKB7" s="162"/>
      <c r="QKC7" s="162"/>
      <c r="QKD7" s="162"/>
      <c r="QKE7" s="162"/>
      <c r="QKF7" s="162"/>
      <c r="QKG7" s="162"/>
      <c r="QKH7" s="162"/>
      <c r="QKI7" s="162"/>
      <c r="QKJ7" s="162"/>
      <c r="QKK7" s="162"/>
      <c r="QKL7" s="162"/>
      <c r="QKM7" s="162"/>
      <c r="QKN7" s="162"/>
      <c r="QKO7" s="162"/>
      <c r="QKP7" s="162"/>
      <c r="QKQ7" s="162"/>
      <c r="QKR7" s="162"/>
      <c r="QKS7" s="162"/>
      <c r="QKT7" s="162"/>
      <c r="QKU7" s="162"/>
      <c r="QKV7" s="162"/>
      <c r="QKW7" s="162"/>
      <c r="QKX7" s="162"/>
      <c r="QKY7" s="162"/>
      <c r="QKZ7" s="162"/>
      <c r="QLA7" s="162"/>
      <c r="QLB7" s="162"/>
      <c r="QLC7" s="162"/>
      <c r="QLD7" s="162"/>
      <c r="QLE7" s="162"/>
      <c r="QLF7" s="162"/>
      <c r="QLG7" s="162"/>
      <c r="QLH7" s="162"/>
      <c r="QLI7" s="162"/>
      <c r="QLJ7" s="162"/>
      <c r="QLK7" s="162"/>
      <c r="QLL7" s="162"/>
      <c r="QLM7" s="162"/>
      <c r="QLN7" s="162"/>
      <c r="QLO7" s="162"/>
      <c r="QLP7" s="162"/>
      <c r="QLQ7" s="162"/>
      <c r="QLR7" s="162"/>
      <c r="QLS7" s="162"/>
      <c r="QLT7" s="162"/>
      <c r="QLU7" s="162"/>
      <c r="QLV7" s="162"/>
      <c r="QLW7" s="162"/>
      <c r="QLX7" s="162"/>
      <c r="QLY7" s="162"/>
      <c r="QLZ7" s="162"/>
      <c r="QMA7" s="162"/>
      <c r="QMB7" s="162"/>
      <c r="QMC7" s="162"/>
      <c r="QMD7" s="162"/>
      <c r="QME7" s="162"/>
      <c r="QMF7" s="162"/>
      <c r="QMG7" s="162"/>
      <c r="QMH7" s="162"/>
      <c r="QMI7" s="162"/>
      <c r="QMJ7" s="162"/>
      <c r="QMK7" s="162"/>
      <c r="QML7" s="162"/>
      <c r="QMM7" s="162"/>
      <c r="QMN7" s="162"/>
      <c r="QMO7" s="162"/>
      <c r="QMP7" s="162"/>
      <c r="QMQ7" s="162"/>
      <c r="QMR7" s="162"/>
      <c r="QMS7" s="162"/>
      <c r="QMT7" s="162"/>
      <c r="QMU7" s="162"/>
      <c r="QMV7" s="162"/>
      <c r="QMW7" s="162"/>
      <c r="QMX7" s="162"/>
      <c r="QMY7" s="162"/>
      <c r="QMZ7" s="162"/>
      <c r="QNA7" s="162"/>
      <c r="QNB7" s="162"/>
      <c r="QNC7" s="162"/>
      <c r="QND7" s="162"/>
      <c r="QNE7" s="162"/>
      <c r="QNF7" s="162"/>
      <c r="QNG7" s="162"/>
      <c r="QNH7" s="162"/>
      <c r="QNI7" s="162"/>
      <c r="QNJ7" s="162"/>
      <c r="QNK7" s="162"/>
      <c r="QNL7" s="162"/>
      <c r="QNM7" s="162"/>
      <c r="QNN7" s="162"/>
      <c r="QNO7" s="162"/>
      <c r="QNP7" s="162"/>
      <c r="QNQ7" s="162"/>
      <c r="QNR7" s="162"/>
      <c r="QNS7" s="162"/>
      <c r="QNT7" s="162"/>
      <c r="QNU7" s="162"/>
      <c r="QNV7" s="162"/>
      <c r="QNW7" s="162"/>
      <c r="QNX7" s="162"/>
      <c r="QNY7" s="162"/>
      <c r="QNZ7" s="162"/>
      <c r="QOA7" s="162"/>
      <c r="QOB7" s="162"/>
      <c r="QOC7" s="162"/>
      <c r="QOD7" s="162"/>
      <c r="QOE7" s="162"/>
      <c r="QOF7" s="162"/>
      <c r="QOG7" s="162"/>
      <c r="QOH7" s="162"/>
      <c r="QOI7" s="162"/>
      <c r="QOJ7" s="162"/>
      <c r="QOK7" s="162"/>
      <c r="QOL7" s="162"/>
      <c r="QOM7" s="162"/>
      <c r="QON7" s="162"/>
      <c r="QOO7" s="162"/>
      <c r="QOP7" s="162"/>
      <c r="QOQ7" s="162"/>
      <c r="QOR7" s="162"/>
      <c r="QOS7" s="162"/>
      <c r="QOT7" s="162"/>
      <c r="QOU7" s="162"/>
      <c r="QOV7" s="162"/>
      <c r="QOW7" s="162"/>
      <c r="QOX7" s="162"/>
      <c r="QOY7" s="162"/>
      <c r="QOZ7" s="162"/>
      <c r="QPA7" s="162"/>
      <c r="QPB7" s="162"/>
      <c r="QPC7" s="162"/>
      <c r="QPD7" s="162"/>
      <c r="QPE7" s="162"/>
      <c r="QPF7" s="162"/>
      <c r="QPG7" s="162"/>
      <c r="QPH7" s="162"/>
      <c r="QPI7" s="162"/>
      <c r="QPJ7" s="162"/>
      <c r="QPK7" s="162"/>
      <c r="QPL7" s="162"/>
      <c r="QPM7" s="162"/>
      <c r="QPN7" s="162"/>
      <c r="QPO7" s="162"/>
      <c r="QPP7" s="162"/>
      <c r="QPQ7" s="162"/>
      <c r="QPR7" s="162"/>
      <c r="QPS7" s="162"/>
      <c r="QPT7" s="162"/>
      <c r="QPU7" s="162"/>
      <c r="QPV7" s="162"/>
      <c r="QPW7" s="162"/>
      <c r="QPX7" s="162"/>
      <c r="QPY7" s="162"/>
      <c r="QPZ7" s="162"/>
      <c r="QQA7" s="162"/>
      <c r="QQB7" s="162"/>
      <c r="QQC7" s="162"/>
      <c r="QQD7" s="162"/>
      <c r="QQE7" s="162"/>
      <c r="QQF7" s="162"/>
      <c r="QQG7" s="162"/>
      <c r="QQH7" s="162"/>
      <c r="QQI7" s="162"/>
      <c r="QQJ7" s="162"/>
      <c r="QQK7" s="162"/>
      <c r="QQL7" s="162"/>
      <c r="QQM7" s="162"/>
      <c r="QQN7" s="162"/>
      <c r="QQO7" s="162"/>
      <c r="QQP7" s="162"/>
      <c r="QQQ7" s="162"/>
      <c r="QQR7" s="162"/>
      <c r="QQS7" s="162"/>
      <c r="QQT7" s="162"/>
      <c r="QQU7" s="162"/>
      <c r="QQV7" s="162"/>
      <c r="QQW7" s="162"/>
      <c r="QQX7" s="162"/>
      <c r="QQY7" s="162"/>
      <c r="QQZ7" s="162"/>
      <c r="QRA7" s="162"/>
      <c r="QRB7" s="162"/>
      <c r="QRC7" s="162"/>
      <c r="QRD7" s="162"/>
      <c r="QRE7" s="162"/>
      <c r="QRF7" s="162"/>
      <c r="QRG7" s="162"/>
      <c r="QRH7" s="162"/>
      <c r="QRI7" s="162"/>
      <c r="QRJ7" s="162"/>
      <c r="QRK7" s="162"/>
      <c r="QRL7" s="162"/>
      <c r="QRM7" s="162"/>
      <c r="QRN7" s="162"/>
      <c r="QRO7" s="162"/>
      <c r="QRP7" s="162"/>
      <c r="QRQ7" s="162"/>
      <c r="QRR7" s="162"/>
      <c r="QRS7" s="162"/>
      <c r="QRT7" s="162"/>
      <c r="QRU7" s="162"/>
      <c r="QRV7" s="162"/>
      <c r="QRW7" s="162"/>
      <c r="QRX7" s="162"/>
      <c r="QRY7" s="162"/>
      <c r="QRZ7" s="162"/>
      <c r="QSA7" s="162"/>
      <c r="QSB7" s="162"/>
      <c r="QSC7" s="162"/>
      <c r="QSD7" s="162"/>
      <c r="QSE7" s="162"/>
      <c r="QSF7" s="162"/>
      <c r="QSG7" s="162"/>
      <c r="QSH7" s="162"/>
      <c r="QSI7" s="162"/>
      <c r="QSJ7" s="162"/>
      <c r="QSK7" s="162"/>
      <c r="QSL7" s="162"/>
      <c r="QSM7" s="162"/>
      <c r="QSN7" s="162"/>
      <c r="QSO7" s="162"/>
      <c r="QSP7" s="162"/>
      <c r="QSQ7" s="162"/>
      <c r="QSR7" s="162"/>
      <c r="QSS7" s="162"/>
      <c r="QST7" s="162"/>
      <c r="QSU7" s="162"/>
      <c r="QSV7" s="162"/>
      <c r="QSW7" s="162"/>
      <c r="QSX7" s="162"/>
      <c r="QSY7" s="162"/>
      <c r="QSZ7" s="162"/>
      <c r="QTA7" s="162"/>
      <c r="QTB7" s="162"/>
      <c r="QTC7" s="162"/>
      <c r="QTD7" s="162"/>
      <c r="QTE7" s="162"/>
      <c r="QTF7" s="162"/>
      <c r="QTG7" s="162"/>
      <c r="QTH7" s="162"/>
      <c r="QTI7" s="162"/>
      <c r="QTJ7" s="162"/>
      <c r="QTK7" s="162"/>
      <c r="QTL7" s="162"/>
      <c r="QTM7" s="162"/>
      <c r="QTN7" s="162"/>
      <c r="QTO7" s="162"/>
      <c r="QTP7" s="162"/>
      <c r="QTQ7" s="162"/>
      <c r="QTR7" s="162"/>
      <c r="QTS7" s="162"/>
      <c r="QTT7" s="162"/>
      <c r="QTU7" s="162"/>
      <c r="QTV7" s="162"/>
      <c r="QTW7" s="162"/>
      <c r="QTX7" s="162"/>
      <c r="QTY7" s="162"/>
      <c r="QTZ7" s="162"/>
      <c r="QUA7" s="162"/>
      <c r="QUB7" s="162"/>
      <c r="QUC7" s="162"/>
      <c r="QUD7" s="162"/>
      <c r="QUE7" s="162"/>
      <c r="QUF7" s="162"/>
      <c r="QUG7" s="162"/>
      <c r="QUH7" s="162"/>
      <c r="QUI7" s="162"/>
      <c r="QUJ7" s="162"/>
      <c r="QUK7" s="162"/>
      <c r="QUL7" s="162"/>
      <c r="QUM7" s="162"/>
      <c r="QUN7" s="162"/>
      <c r="QUO7" s="162"/>
      <c r="QUP7" s="162"/>
      <c r="QUQ7" s="162"/>
      <c r="QUR7" s="162"/>
      <c r="QUS7" s="162"/>
      <c r="QUT7" s="162"/>
      <c r="QUU7" s="162"/>
      <c r="QUV7" s="162"/>
      <c r="QUW7" s="162"/>
      <c r="QUX7" s="162"/>
      <c r="QUY7" s="162"/>
      <c r="QUZ7" s="162"/>
      <c r="QVA7" s="162"/>
      <c r="QVB7" s="162"/>
      <c r="QVC7" s="162"/>
      <c r="QVD7" s="162"/>
      <c r="QVE7" s="162"/>
      <c r="QVF7" s="162"/>
      <c r="QVG7" s="162"/>
      <c r="QVH7" s="162"/>
      <c r="QVI7" s="162"/>
      <c r="QVJ7" s="162"/>
      <c r="QVK7" s="162"/>
      <c r="QVL7" s="162"/>
      <c r="QVM7" s="162"/>
      <c r="QVN7" s="162"/>
      <c r="QVO7" s="162"/>
      <c r="QVP7" s="162"/>
      <c r="QVQ7" s="162"/>
      <c r="QVR7" s="162"/>
      <c r="QVS7" s="162"/>
      <c r="QVT7" s="162"/>
      <c r="QVU7" s="162"/>
      <c r="QVV7" s="162"/>
      <c r="QVW7" s="162"/>
      <c r="QVX7" s="162"/>
      <c r="QVY7" s="162"/>
      <c r="QVZ7" s="162"/>
      <c r="QWA7" s="162"/>
      <c r="QWB7" s="162"/>
      <c r="QWC7" s="162"/>
      <c r="QWD7" s="162"/>
      <c r="QWE7" s="162"/>
      <c r="QWF7" s="162"/>
      <c r="QWG7" s="162"/>
      <c r="QWH7" s="162"/>
      <c r="QWI7" s="162"/>
      <c r="QWJ7" s="162"/>
      <c r="QWK7" s="162"/>
      <c r="QWL7" s="162"/>
      <c r="QWM7" s="162"/>
      <c r="QWN7" s="162"/>
      <c r="QWO7" s="162"/>
      <c r="QWP7" s="162"/>
      <c r="QWQ7" s="162"/>
      <c r="QWR7" s="162"/>
      <c r="QWS7" s="162"/>
      <c r="QWT7" s="162"/>
      <c r="QWU7" s="162"/>
      <c r="QWV7" s="162"/>
      <c r="QWW7" s="162"/>
      <c r="QWX7" s="162"/>
      <c r="QWY7" s="162"/>
      <c r="QWZ7" s="162"/>
      <c r="QXA7" s="162"/>
      <c r="QXB7" s="162"/>
      <c r="QXC7" s="162"/>
      <c r="QXD7" s="162"/>
      <c r="QXE7" s="162"/>
      <c r="QXF7" s="162"/>
      <c r="QXG7" s="162"/>
      <c r="QXH7" s="162"/>
      <c r="QXI7" s="162"/>
      <c r="QXJ7" s="162"/>
      <c r="QXK7" s="162"/>
      <c r="QXL7" s="162"/>
      <c r="QXM7" s="162"/>
      <c r="QXN7" s="162"/>
      <c r="QXO7" s="162"/>
      <c r="QXP7" s="162"/>
      <c r="QXQ7" s="162"/>
      <c r="QXR7" s="162"/>
      <c r="QXS7" s="162"/>
      <c r="QXT7" s="162"/>
      <c r="QXU7" s="162"/>
      <c r="QXV7" s="162"/>
      <c r="QXW7" s="162"/>
      <c r="QXX7" s="162"/>
      <c r="QXY7" s="162"/>
      <c r="QXZ7" s="162"/>
      <c r="QYA7" s="162"/>
      <c r="QYB7" s="162"/>
      <c r="QYC7" s="162"/>
      <c r="QYD7" s="162"/>
      <c r="QYE7" s="162"/>
      <c r="QYF7" s="162"/>
      <c r="QYG7" s="162"/>
      <c r="QYH7" s="162"/>
      <c r="QYI7" s="162"/>
      <c r="QYJ7" s="162"/>
      <c r="QYK7" s="162"/>
      <c r="QYL7" s="162"/>
      <c r="QYM7" s="162"/>
      <c r="QYN7" s="162"/>
      <c r="QYO7" s="162"/>
      <c r="QYP7" s="162"/>
      <c r="QYQ7" s="162"/>
      <c r="QYR7" s="162"/>
      <c r="QYS7" s="162"/>
      <c r="QYT7" s="162"/>
      <c r="QYU7" s="162"/>
      <c r="QYV7" s="162"/>
      <c r="QYW7" s="162"/>
      <c r="QYX7" s="162"/>
      <c r="QYY7" s="162"/>
      <c r="QYZ7" s="162"/>
      <c r="QZA7" s="162"/>
      <c r="QZB7" s="162"/>
      <c r="QZC7" s="162"/>
      <c r="QZD7" s="162"/>
      <c r="QZE7" s="162"/>
      <c r="QZF7" s="162"/>
      <c r="QZG7" s="162"/>
      <c r="QZH7" s="162"/>
      <c r="QZI7" s="162"/>
      <c r="QZJ7" s="162"/>
      <c r="QZK7" s="162"/>
      <c r="QZL7" s="162"/>
      <c r="QZM7" s="162"/>
      <c r="QZN7" s="162"/>
      <c r="QZO7" s="162"/>
      <c r="QZP7" s="162"/>
      <c r="QZQ7" s="162"/>
      <c r="QZR7" s="162"/>
      <c r="QZS7" s="162"/>
      <c r="QZT7" s="162"/>
      <c r="QZU7" s="162"/>
      <c r="QZV7" s="162"/>
      <c r="QZW7" s="162"/>
      <c r="QZX7" s="162"/>
      <c r="QZY7" s="162"/>
      <c r="QZZ7" s="162"/>
      <c r="RAA7" s="162"/>
      <c r="RAB7" s="162"/>
      <c r="RAC7" s="162"/>
      <c r="RAD7" s="162"/>
      <c r="RAE7" s="162"/>
      <c r="RAF7" s="162"/>
      <c r="RAG7" s="162"/>
      <c r="RAH7" s="162"/>
      <c r="RAI7" s="162"/>
      <c r="RAJ7" s="162"/>
      <c r="RAK7" s="162"/>
      <c r="RAL7" s="162"/>
      <c r="RAM7" s="162"/>
      <c r="RAN7" s="162"/>
      <c r="RAO7" s="162"/>
      <c r="RAP7" s="162"/>
      <c r="RAQ7" s="162"/>
      <c r="RAR7" s="162"/>
      <c r="RAS7" s="162"/>
      <c r="RAT7" s="162"/>
      <c r="RAU7" s="162"/>
      <c r="RAV7" s="162"/>
      <c r="RAW7" s="162"/>
      <c r="RAX7" s="162"/>
      <c r="RAY7" s="162"/>
      <c r="RAZ7" s="162"/>
      <c r="RBA7" s="162"/>
      <c r="RBB7" s="162"/>
      <c r="RBC7" s="162"/>
      <c r="RBD7" s="162"/>
      <c r="RBE7" s="162"/>
      <c r="RBF7" s="162"/>
      <c r="RBG7" s="162"/>
      <c r="RBH7" s="162"/>
      <c r="RBI7" s="162"/>
      <c r="RBJ7" s="162"/>
      <c r="RBK7" s="162"/>
      <c r="RBL7" s="162"/>
      <c r="RBM7" s="162"/>
      <c r="RBN7" s="162"/>
      <c r="RBO7" s="162"/>
      <c r="RBP7" s="162"/>
      <c r="RBQ7" s="162"/>
      <c r="RBR7" s="162"/>
      <c r="RBS7" s="162"/>
      <c r="RBT7" s="162"/>
      <c r="RBU7" s="162"/>
      <c r="RBV7" s="162"/>
      <c r="RBW7" s="162"/>
      <c r="RBX7" s="162"/>
      <c r="RBY7" s="162"/>
      <c r="RBZ7" s="162"/>
      <c r="RCA7" s="162"/>
      <c r="RCB7" s="162"/>
      <c r="RCC7" s="162"/>
      <c r="RCD7" s="162"/>
      <c r="RCE7" s="162"/>
      <c r="RCF7" s="162"/>
      <c r="RCG7" s="162"/>
      <c r="RCH7" s="162"/>
      <c r="RCI7" s="162"/>
      <c r="RCJ7" s="162"/>
      <c r="RCK7" s="162"/>
      <c r="RCL7" s="162"/>
      <c r="RCM7" s="162"/>
      <c r="RCN7" s="162"/>
      <c r="RCO7" s="162"/>
      <c r="RCP7" s="162"/>
      <c r="RCQ7" s="162"/>
      <c r="RCR7" s="162"/>
      <c r="RCS7" s="162"/>
      <c r="RCT7" s="162"/>
      <c r="RCU7" s="162"/>
      <c r="RCV7" s="162"/>
      <c r="RCW7" s="162"/>
      <c r="RCX7" s="162"/>
      <c r="RCY7" s="162"/>
      <c r="RCZ7" s="162"/>
      <c r="RDA7" s="162"/>
      <c r="RDB7" s="162"/>
      <c r="RDC7" s="162"/>
      <c r="RDD7" s="162"/>
      <c r="RDE7" s="162"/>
      <c r="RDF7" s="162"/>
      <c r="RDG7" s="162"/>
      <c r="RDH7" s="162"/>
      <c r="RDI7" s="162"/>
      <c r="RDJ7" s="162"/>
      <c r="RDK7" s="162"/>
      <c r="RDL7" s="162"/>
      <c r="RDM7" s="162"/>
      <c r="RDN7" s="162"/>
      <c r="RDO7" s="162"/>
      <c r="RDP7" s="162"/>
      <c r="RDQ7" s="162"/>
      <c r="RDR7" s="162"/>
      <c r="RDS7" s="162"/>
      <c r="RDT7" s="162"/>
      <c r="RDU7" s="162"/>
      <c r="RDV7" s="162"/>
      <c r="RDW7" s="162"/>
      <c r="RDX7" s="162"/>
      <c r="RDY7" s="162"/>
      <c r="RDZ7" s="162"/>
      <c r="REA7" s="162"/>
      <c r="REB7" s="162"/>
      <c r="REC7" s="162"/>
      <c r="RED7" s="162"/>
      <c r="REE7" s="162"/>
      <c r="REF7" s="162"/>
      <c r="REG7" s="162"/>
      <c r="REH7" s="162"/>
      <c r="REI7" s="162"/>
      <c r="REJ7" s="162"/>
      <c r="REK7" s="162"/>
      <c r="REL7" s="162"/>
      <c r="REM7" s="162"/>
      <c r="REN7" s="162"/>
      <c r="REO7" s="162"/>
      <c r="REP7" s="162"/>
      <c r="REQ7" s="162"/>
      <c r="RER7" s="162"/>
      <c r="RES7" s="162"/>
      <c r="RET7" s="162"/>
      <c r="REU7" s="162"/>
      <c r="REV7" s="162"/>
      <c r="REW7" s="162"/>
      <c r="REX7" s="162"/>
      <c r="REY7" s="162"/>
      <c r="REZ7" s="162"/>
      <c r="RFA7" s="162"/>
      <c r="RFB7" s="162"/>
      <c r="RFC7" s="162"/>
      <c r="RFD7" s="162"/>
      <c r="RFE7" s="162"/>
      <c r="RFF7" s="162"/>
      <c r="RFG7" s="162"/>
      <c r="RFH7" s="162"/>
      <c r="RFI7" s="162"/>
      <c r="RFJ7" s="162"/>
      <c r="RFK7" s="162"/>
      <c r="RFL7" s="162"/>
      <c r="RFM7" s="162"/>
      <c r="RFN7" s="162"/>
      <c r="RFO7" s="162"/>
      <c r="RFP7" s="162"/>
      <c r="RFQ7" s="162"/>
      <c r="RFR7" s="162"/>
      <c r="RFS7" s="162"/>
      <c r="RFT7" s="162"/>
      <c r="RFU7" s="162"/>
      <c r="RFV7" s="162"/>
      <c r="RFW7" s="162"/>
      <c r="RFX7" s="162"/>
      <c r="RFY7" s="162"/>
      <c r="RFZ7" s="162"/>
      <c r="RGA7" s="162"/>
      <c r="RGB7" s="162"/>
      <c r="RGC7" s="162"/>
      <c r="RGD7" s="162"/>
      <c r="RGE7" s="162"/>
      <c r="RGF7" s="162"/>
      <c r="RGG7" s="162"/>
      <c r="RGH7" s="162"/>
      <c r="RGI7" s="162"/>
      <c r="RGJ7" s="162"/>
      <c r="RGK7" s="162"/>
      <c r="RGL7" s="162"/>
      <c r="RGM7" s="162"/>
      <c r="RGN7" s="162"/>
      <c r="RGO7" s="162"/>
      <c r="RGP7" s="162"/>
      <c r="RGQ7" s="162"/>
      <c r="RGR7" s="162"/>
      <c r="RGS7" s="162"/>
      <c r="RGT7" s="162"/>
      <c r="RGU7" s="162"/>
      <c r="RGV7" s="162"/>
      <c r="RGW7" s="162"/>
      <c r="RGX7" s="162"/>
      <c r="RGY7" s="162"/>
      <c r="RGZ7" s="162"/>
      <c r="RHA7" s="162"/>
      <c r="RHB7" s="162"/>
      <c r="RHC7" s="162"/>
      <c r="RHD7" s="162"/>
      <c r="RHE7" s="162"/>
      <c r="RHF7" s="162"/>
      <c r="RHG7" s="162"/>
      <c r="RHH7" s="162"/>
      <c r="RHI7" s="162"/>
      <c r="RHJ7" s="162"/>
      <c r="RHK7" s="162"/>
      <c r="RHL7" s="162"/>
      <c r="RHM7" s="162"/>
      <c r="RHN7" s="162"/>
      <c r="RHO7" s="162"/>
      <c r="RHP7" s="162"/>
      <c r="RHQ7" s="162"/>
      <c r="RHR7" s="162"/>
      <c r="RHS7" s="162"/>
      <c r="RHT7" s="162"/>
      <c r="RHU7" s="162"/>
      <c r="RHV7" s="162"/>
      <c r="RHW7" s="162"/>
      <c r="RHX7" s="162"/>
      <c r="RHY7" s="162"/>
      <c r="RHZ7" s="162"/>
      <c r="RIA7" s="162"/>
      <c r="RIB7" s="162"/>
      <c r="RIC7" s="162"/>
      <c r="RID7" s="162"/>
      <c r="RIE7" s="162"/>
      <c r="RIF7" s="162"/>
      <c r="RIG7" s="162"/>
      <c r="RIH7" s="162"/>
      <c r="RII7" s="162"/>
      <c r="RIJ7" s="162"/>
      <c r="RIK7" s="162"/>
      <c r="RIL7" s="162"/>
      <c r="RIM7" s="162"/>
      <c r="RIN7" s="162"/>
      <c r="RIO7" s="162"/>
      <c r="RIP7" s="162"/>
      <c r="RIQ7" s="162"/>
      <c r="RIR7" s="162"/>
      <c r="RIS7" s="162"/>
      <c r="RIT7" s="162"/>
      <c r="RIU7" s="162"/>
      <c r="RIV7" s="162"/>
      <c r="RIW7" s="162"/>
      <c r="RIX7" s="162"/>
      <c r="RIY7" s="162"/>
      <c r="RIZ7" s="162"/>
      <c r="RJA7" s="162"/>
      <c r="RJB7" s="162"/>
      <c r="RJC7" s="162"/>
      <c r="RJD7" s="162"/>
      <c r="RJE7" s="162"/>
      <c r="RJF7" s="162"/>
      <c r="RJG7" s="162"/>
      <c r="RJH7" s="162"/>
      <c r="RJI7" s="162"/>
      <c r="RJJ7" s="162"/>
      <c r="RJK7" s="162"/>
      <c r="RJL7" s="162"/>
      <c r="RJM7" s="162"/>
      <c r="RJN7" s="162"/>
      <c r="RJO7" s="162"/>
      <c r="RJP7" s="162"/>
      <c r="RJQ7" s="162"/>
      <c r="RJR7" s="162"/>
      <c r="RJS7" s="162"/>
      <c r="RJT7" s="162"/>
      <c r="RJU7" s="162"/>
      <c r="RJV7" s="162"/>
      <c r="RJW7" s="162"/>
      <c r="RJX7" s="162"/>
      <c r="RJY7" s="162"/>
      <c r="RJZ7" s="162"/>
      <c r="RKA7" s="162"/>
      <c r="RKB7" s="162"/>
      <c r="RKC7" s="162"/>
      <c r="RKD7" s="162"/>
      <c r="RKE7" s="162"/>
      <c r="RKF7" s="162"/>
      <c r="RKG7" s="162"/>
      <c r="RKH7" s="162"/>
      <c r="RKI7" s="162"/>
      <c r="RKJ7" s="162"/>
      <c r="RKK7" s="162"/>
      <c r="RKL7" s="162"/>
      <c r="RKM7" s="162"/>
      <c r="RKN7" s="162"/>
      <c r="RKO7" s="162"/>
      <c r="RKP7" s="162"/>
      <c r="RKQ7" s="162"/>
      <c r="RKR7" s="162"/>
      <c r="RKS7" s="162"/>
      <c r="RKT7" s="162"/>
      <c r="RKU7" s="162"/>
      <c r="RKV7" s="162"/>
      <c r="RKW7" s="162"/>
      <c r="RKX7" s="162"/>
      <c r="RKY7" s="162"/>
      <c r="RKZ7" s="162"/>
      <c r="RLA7" s="162"/>
      <c r="RLB7" s="162"/>
      <c r="RLC7" s="162"/>
      <c r="RLD7" s="162"/>
      <c r="RLE7" s="162"/>
      <c r="RLF7" s="162"/>
      <c r="RLG7" s="162"/>
      <c r="RLH7" s="162"/>
      <c r="RLI7" s="162"/>
      <c r="RLJ7" s="162"/>
      <c r="RLK7" s="162"/>
      <c r="RLL7" s="162"/>
      <c r="RLM7" s="162"/>
      <c r="RLN7" s="162"/>
      <c r="RLO7" s="162"/>
      <c r="RLP7" s="162"/>
      <c r="RLQ7" s="162"/>
      <c r="RLR7" s="162"/>
      <c r="RLS7" s="162"/>
      <c r="RLT7" s="162"/>
      <c r="RLU7" s="162"/>
      <c r="RLV7" s="162"/>
      <c r="RLW7" s="162"/>
      <c r="RLX7" s="162"/>
      <c r="RLY7" s="162"/>
      <c r="RLZ7" s="162"/>
      <c r="RMA7" s="162"/>
      <c r="RMB7" s="162"/>
      <c r="RMC7" s="162"/>
      <c r="RMD7" s="162"/>
      <c r="RME7" s="162"/>
      <c r="RMF7" s="162"/>
      <c r="RMG7" s="162"/>
      <c r="RMH7" s="162"/>
      <c r="RMI7" s="162"/>
      <c r="RMJ7" s="162"/>
      <c r="RMK7" s="162"/>
      <c r="RML7" s="162"/>
      <c r="RMM7" s="162"/>
      <c r="RMN7" s="162"/>
      <c r="RMO7" s="162"/>
      <c r="RMP7" s="162"/>
      <c r="RMQ7" s="162"/>
      <c r="RMR7" s="162"/>
      <c r="RMS7" s="162"/>
      <c r="RMT7" s="162"/>
      <c r="RMU7" s="162"/>
      <c r="RMV7" s="162"/>
      <c r="RMW7" s="162"/>
      <c r="RMX7" s="162"/>
      <c r="RMY7" s="162"/>
      <c r="RMZ7" s="162"/>
      <c r="RNA7" s="162"/>
      <c r="RNB7" s="162"/>
      <c r="RNC7" s="162"/>
      <c r="RND7" s="162"/>
      <c r="RNE7" s="162"/>
      <c r="RNF7" s="162"/>
      <c r="RNG7" s="162"/>
      <c r="RNH7" s="162"/>
      <c r="RNI7" s="162"/>
      <c r="RNJ7" s="162"/>
      <c r="RNK7" s="162"/>
      <c r="RNL7" s="162"/>
      <c r="RNM7" s="162"/>
      <c r="RNN7" s="162"/>
      <c r="RNO7" s="162"/>
      <c r="RNP7" s="162"/>
      <c r="RNQ7" s="162"/>
      <c r="RNR7" s="162"/>
      <c r="RNS7" s="162"/>
      <c r="RNT7" s="162"/>
      <c r="RNU7" s="162"/>
      <c r="RNV7" s="162"/>
      <c r="RNW7" s="162"/>
      <c r="RNX7" s="162"/>
      <c r="RNY7" s="162"/>
      <c r="RNZ7" s="162"/>
      <c r="ROA7" s="162"/>
      <c r="ROB7" s="162"/>
      <c r="ROC7" s="162"/>
      <c r="ROD7" s="162"/>
      <c r="ROE7" s="162"/>
      <c r="ROF7" s="162"/>
      <c r="ROG7" s="162"/>
      <c r="ROH7" s="162"/>
      <c r="ROI7" s="162"/>
      <c r="ROJ7" s="162"/>
      <c r="ROK7" s="162"/>
      <c r="ROL7" s="162"/>
      <c r="ROM7" s="162"/>
      <c r="RON7" s="162"/>
      <c r="ROO7" s="162"/>
      <c r="ROP7" s="162"/>
      <c r="ROQ7" s="162"/>
      <c r="ROR7" s="162"/>
      <c r="ROS7" s="162"/>
      <c r="ROT7" s="162"/>
      <c r="ROU7" s="162"/>
      <c r="ROV7" s="162"/>
      <c r="ROW7" s="162"/>
      <c r="ROX7" s="162"/>
      <c r="ROY7" s="162"/>
      <c r="ROZ7" s="162"/>
      <c r="RPA7" s="162"/>
      <c r="RPB7" s="162"/>
      <c r="RPC7" s="162"/>
      <c r="RPD7" s="162"/>
      <c r="RPE7" s="162"/>
      <c r="RPF7" s="162"/>
      <c r="RPG7" s="162"/>
      <c r="RPH7" s="162"/>
      <c r="RPI7" s="162"/>
      <c r="RPJ7" s="162"/>
      <c r="RPK7" s="162"/>
      <c r="RPL7" s="162"/>
      <c r="RPM7" s="162"/>
      <c r="RPN7" s="162"/>
      <c r="RPO7" s="162"/>
      <c r="RPP7" s="162"/>
      <c r="RPQ7" s="162"/>
      <c r="RPR7" s="162"/>
      <c r="RPS7" s="162"/>
      <c r="RPT7" s="162"/>
      <c r="RPU7" s="162"/>
      <c r="RPV7" s="162"/>
      <c r="RPW7" s="162"/>
      <c r="RPX7" s="162"/>
      <c r="RPY7" s="162"/>
      <c r="RPZ7" s="162"/>
      <c r="RQA7" s="162"/>
      <c r="RQB7" s="162"/>
      <c r="RQC7" s="162"/>
      <c r="RQD7" s="162"/>
      <c r="RQE7" s="162"/>
      <c r="RQF7" s="162"/>
      <c r="RQG7" s="162"/>
      <c r="RQH7" s="162"/>
      <c r="RQI7" s="162"/>
      <c r="RQJ7" s="162"/>
      <c r="RQK7" s="162"/>
      <c r="RQL7" s="162"/>
      <c r="RQM7" s="162"/>
      <c r="RQN7" s="162"/>
      <c r="RQO7" s="162"/>
      <c r="RQP7" s="162"/>
      <c r="RQQ7" s="162"/>
      <c r="RQR7" s="162"/>
      <c r="RQS7" s="162"/>
      <c r="RQT7" s="162"/>
      <c r="RQU7" s="162"/>
      <c r="RQV7" s="162"/>
      <c r="RQW7" s="162"/>
      <c r="RQX7" s="162"/>
      <c r="RQY7" s="162"/>
      <c r="RQZ7" s="162"/>
      <c r="RRA7" s="162"/>
      <c r="RRB7" s="162"/>
      <c r="RRC7" s="162"/>
      <c r="RRD7" s="162"/>
      <c r="RRE7" s="162"/>
      <c r="RRF7" s="162"/>
      <c r="RRG7" s="162"/>
      <c r="RRH7" s="162"/>
      <c r="RRI7" s="162"/>
      <c r="RRJ7" s="162"/>
      <c r="RRK7" s="162"/>
      <c r="RRL7" s="162"/>
      <c r="RRM7" s="162"/>
      <c r="RRN7" s="162"/>
      <c r="RRO7" s="162"/>
      <c r="RRP7" s="162"/>
      <c r="RRQ7" s="162"/>
      <c r="RRR7" s="162"/>
      <c r="RRS7" s="162"/>
      <c r="RRT7" s="162"/>
      <c r="RRU7" s="162"/>
      <c r="RRV7" s="162"/>
      <c r="RRW7" s="162"/>
      <c r="RRX7" s="162"/>
      <c r="RRY7" s="162"/>
      <c r="RRZ7" s="162"/>
      <c r="RSA7" s="162"/>
      <c r="RSB7" s="162"/>
      <c r="RSC7" s="162"/>
      <c r="RSD7" s="162"/>
      <c r="RSE7" s="162"/>
      <c r="RSF7" s="162"/>
      <c r="RSG7" s="162"/>
      <c r="RSH7" s="162"/>
      <c r="RSI7" s="162"/>
      <c r="RSJ7" s="162"/>
      <c r="RSK7" s="162"/>
      <c r="RSL7" s="162"/>
      <c r="RSM7" s="162"/>
      <c r="RSN7" s="162"/>
      <c r="RSO7" s="162"/>
      <c r="RSP7" s="162"/>
      <c r="RSQ7" s="162"/>
      <c r="RSR7" s="162"/>
      <c r="RSS7" s="162"/>
      <c r="RST7" s="162"/>
      <c r="RSU7" s="162"/>
      <c r="RSV7" s="162"/>
      <c r="RSW7" s="162"/>
      <c r="RSX7" s="162"/>
      <c r="RSY7" s="162"/>
      <c r="RSZ7" s="162"/>
      <c r="RTA7" s="162"/>
      <c r="RTB7" s="162"/>
      <c r="RTC7" s="162"/>
      <c r="RTD7" s="162"/>
      <c r="RTE7" s="162"/>
      <c r="RTF7" s="162"/>
      <c r="RTG7" s="162"/>
      <c r="RTH7" s="162"/>
      <c r="RTI7" s="162"/>
      <c r="RTJ7" s="162"/>
      <c r="RTK7" s="162"/>
      <c r="RTL7" s="162"/>
      <c r="RTM7" s="162"/>
      <c r="RTN7" s="162"/>
      <c r="RTO7" s="162"/>
      <c r="RTP7" s="162"/>
      <c r="RTQ7" s="162"/>
      <c r="RTR7" s="162"/>
      <c r="RTS7" s="162"/>
      <c r="RTT7" s="162"/>
      <c r="RTU7" s="162"/>
      <c r="RTV7" s="162"/>
      <c r="RTW7" s="162"/>
      <c r="RTX7" s="162"/>
      <c r="RTY7" s="162"/>
      <c r="RTZ7" s="162"/>
      <c r="RUA7" s="162"/>
      <c r="RUB7" s="162"/>
      <c r="RUC7" s="162"/>
      <c r="RUD7" s="162"/>
      <c r="RUE7" s="162"/>
      <c r="RUF7" s="162"/>
      <c r="RUG7" s="162"/>
      <c r="RUH7" s="162"/>
      <c r="RUI7" s="162"/>
      <c r="RUJ7" s="162"/>
      <c r="RUK7" s="162"/>
      <c r="RUL7" s="162"/>
      <c r="RUM7" s="162"/>
      <c r="RUN7" s="162"/>
      <c r="RUO7" s="162"/>
      <c r="RUP7" s="162"/>
      <c r="RUQ7" s="162"/>
      <c r="RUR7" s="162"/>
      <c r="RUS7" s="162"/>
      <c r="RUT7" s="162"/>
      <c r="RUU7" s="162"/>
      <c r="RUV7" s="162"/>
      <c r="RUW7" s="162"/>
      <c r="RUX7" s="162"/>
      <c r="RUY7" s="162"/>
      <c r="RUZ7" s="162"/>
      <c r="RVA7" s="162"/>
      <c r="RVB7" s="162"/>
      <c r="RVC7" s="162"/>
      <c r="RVD7" s="162"/>
      <c r="RVE7" s="162"/>
      <c r="RVF7" s="162"/>
      <c r="RVG7" s="162"/>
      <c r="RVH7" s="162"/>
      <c r="RVI7" s="162"/>
      <c r="RVJ7" s="162"/>
      <c r="RVK7" s="162"/>
      <c r="RVL7" s="162"/>
      <c r="RVM7" s="162"/>
      <c r="RVN7" s="162"/>
      <c r="RVO7" s="162"/>
      <c r="RVP7" s="162"/>
      <c r="RVQ7" s="162"/>
      <c r="RVR7" s="162"/>
      <c r="RVS7" s="162"/>
      <c r="RVT7" s="162"/>
      <c r="RVU7" s="162"/>
      <c r="RVV7" s="162"/>
      <c r="RVW7" s="162"/>
      <c r="RVX7" s="162"/>
      <c r="RVY7" s="162"/>
      <c r="RVZ7" s="162"/>
      <c r="RWA7" s="162"/>
      <c r="RWB7" s="162"/>
      <c r="RWC7" s="162"/>
      <c r="RWD7" s="162"/>
      <c r="RWE7" s="162"/>
      <c r="RWF7" s="162"/>
      <c r="RWG7" s="162"/>
      <c r="RWH7" s="162"/>
      <c r="RWI7" s="162"/>
      <c r="RWJ7" s="162"/>
      <c r="RWK7" s="162"/>
      <c r="RWL7" s="162"/>
      <c r="RWM7" s="162"/>
      <c r="RWN7" s="162"/>
      <c r="RWO7" s="162"/>
      <c r="RWP7" s="162"/>
      <c r="RWQ7" s="162"/>
      <c r="RWR7" s="162"/>
      <c r="RWS7" s="162"/>
      <c r="RWT7" s="162"/>
      <c r="RWU7" s="162"/>
      <c r="RWV7" s="162"/>
      <c r="RWW7" s="162"/>
      <c r="RWX7" s="162"/>
      <c r="RWY7" s="162"/>
      <c r="RWZ7" s="162"/>
      <c r="RXA7" s="162"/>
      <c r="RXB7" s="162"/>
      <c r="RXC7" s="162"/>
      <c r="RXD7" s="162"/>
      <c r="RXE7" s="162"/>
      <c r="RXF7" s="162"/>
      <c r="RXG7" s="162"/>
      <c r="RXH7" s="162"/>
      <c r="RXI7" s="162"/>
      <c r="RXJ7" s="162"/>
      <c r="RXK7" s="162"/>
      <c r="RXL7" s="162"/>
      <c r="RXM7" s="162"/>
      <c r="RXN7" s="162"/>
      <c r="RXO7" s="162"/>
      <c r="RXP7" s="162"/>
      <c r="RXQ7" s="162"/>
      <c r="RXR7" s="162"/>
      <c r="RXS7" s="162"/>
      <c r="RXT7" s="162"/>
      <c r="RXU7" s="162"/>
      <c r="RXV7" s="162"/>
      <c r="RXW7" s="162"/>
      <c r="RXX7" s="162"/>
      <c r="RXY7" s="162"/>
      <c r="RXZ7" s="162"/>
      <c r="RYA7" s="162"/>
      <c r="RYB7" s="162"/>
      <c r="RYC7" s="162"/>
      <c r="RYD7" s="162"/>
      <c r="RYE7" s="162"/>
      <c r="RYF7" s="162"/>
      <c r="RYG7" s="162"/>
      <c r="RYH7" s="162"/>
      <c r="RYI7" s="162"/>
      <c r="RYJ7" s="162"/>
      <c r="RYK7" s="162"/>
      <c r="RYL7" s="162"/>
      <c r="RYM7" s="162"/>
      <c r="RYN7" s="162"/>
      <c r="RYO7" s="162"/>
      <c r="RYP7" s="162"/>
      <c r="RYQ7" s="162"/>
      <c r="RYR7" s="162"/>
      <c r="RYS7" s="162"/>
      <c r="RYT7" s="162"/>
      <c r="RYU7" s="162"/>
      <c r="RYV7" s="162"/>
      <c r="RYW7" s="162"/>
      <c r="RYX7" s="162"/>
      <c r="RYY7" s="162"/>
      <c r="RYZ7" s="162"/>
      <c r="RZA7" s="162"/>
      <c r="RZB7" s="162"/>
      <c r="RZC7" s="162"/>
      <c r="RZD7" s="162"/>
      <c r="RZE7" s="162"/>
      <c r="RZF7" s="162"/>
      <c r="RZG7" s="162"/>
      <c r="RZH7" s="162"/>
      <c r="RZI7" s="162"/>
      <c r="RZJ7" s="162"/>
      <c r="RZK7" s="162"/>
      <c r="RZL7" s="162"/>
      <c r="RZM7" s="162"/>
      <c r="RZN7" s="162"/>
      <c r="RZO7" s="162"/>
      <c r="RZP7" s="162"/>
      <c r="RZQ7" s="162"/>
      <c r="RZR7" s="162"/>
      <c r="RZS7" s="162"/>
      <c r="RZT7" s="162"/>
      <c r="RZU7" s="162"/>
      <c r="RZV7" s="162"/>
      <c r="RZW7" s="162"/>
      <c r="RZX7" s="162"/>
      <c r="RZY7" s="162"/>
      <c r="RZZ7" s="162"/>
      <c r="SAA7" s="162"/>
      <c r="SAB7" s="162"/>
      <c r="SAC7" s="162"/>
      <c r="SAD7" s="162"/>
      <c r="SAE7" s="162"/>
      <c r="SAF7" s="162"/>
      <c r="SAG7" s="162"/>
      <c r="SAH7" s="162"/>
      <c r="SAI7" s="162"/>
      <c r="SAJ7" s="162"/>
      <c r="SAK7" s="162"/>
      <c r="SAL7" s="162"/>
      <c r="SAM7" s="162"/>
      <c r="SAN7" s="162"/>
      <c r="SAO7" s="162"/>
      <c r="SAP7" s="162"/>
      <c r="SAQ7" s="162"/>
      <c r="SAR7" s="162"/>
      <c r="SAS7" s="162"/>
      <c r="SAT7" s="162"/>
      <c r="SAU7" s="162"/>
      <c r="SAV7" s="162"/>
      <c r="SAW7" s="162"/>
      <c r="SAX7" s="162"/>
      <c r="SAY7" s="162"/>
      <c r="SAZ7" s="162"/>
      <c r="SBA7" s="162"/>
      <c r="SBB7" s="162"/>
      <c r="SBC7" s="162"/>
      <c r="SBD7" s="162"/>
      <c r="SBE7" s="162"/>
      <c r="SBF7" s="162"/>
      <c r="SBG7" s="162"/>
      <c r="SBH7" s="162"/>
      <c r="SBI7" s="162"/>
      <c r="SBJ7" s="162"/>
      <c r="SBK7" s="162"/>
      <c r="SBL7" s="162"/>
      <c r="SBM7" s="162"/>
      <c r="SBN7" s="162"/>
      <c r="SBO7" s="162"/>
      <c r="SBP7" s="162"/>
      <c r="SBQ7" s="162"/>
      <c r="SBR7" s="162"/>
      <c r="SBS7" s="162"/>
      <c r="SBT7" s="162"/>
      <c r="SBU7" s="162"/>
      <c r="SBV7" s="162"/>
      <c r="SBW7" s="162"/>
      <c r="SBX7" s="162"/>
      <c r="SBY7" s="162"/>
      <c r="SBZ7" s="162"/>
      <c r="SCA7" s="162"/>
      <c r="SCB7" s="162"/>
      <c r="SCC7" s="162"/>
      <c r="SCD7" s="162"/>
      <c r="SCE7" s="162"/>
      <c r="SCF7" s="162"/>
      <c r="SCG7" s="162"/>
      <c r="SCH7" s="162"/>
      <c r="SCI7" s="162"/>
      <c r="SCJ7" s="162"/>
      <c r="SCK7" s="162"/>
      <c r="SCL7" s="162"/>
      <c r="SCM7" s="162"/>
      <c r="SCN7" s="162"/>
      <c r="SCO7" s="162"/>
      <c r="SCP7" s="162"/>
      <c r="SCQ7" s="162"/>
      <c r="SCR7" s="162"/>
      <c r="SCS7" s="162"/>
      <c r="SCT7" s="162"/>
      <c r="SCU7" s="162"/>
      <c r="SCV7" s="162"/>
      <c r="SCW7" s="162"/>
      <c r="SCX7" s="162"/>
      <c r="SCY7" s="162"/>
      <c r="SCZ7" s="162"/>
      <c r="SDA7" s="162"/>
      <c r="SDB7" s="162"/>
      <c r="SDC7" s="162"/>
      <c r="SDD7" s="162"/>
      <c r="SDE7" s="162"/>
      <c r="SDF7" s="162"/>
      <c r="SDG7" s="162"/>
      <c r="SDH7" s="162"/>
      <c r="SDI7" s="162"/>
      <c r="SDJ7" s="162"/>
      <c r="SDK7" s="162"/>
      <c r="SDL7" s="162"/>
      <c r="SDM7" s="162"/>
      <c r="SDN7" s="162"/>
      <c r="SDO7" s="162"/>
      <c r="SDP7" s="162"/>
      <c r="SDQ7" s="162"/>
      <c r="SDR7" s="162"/>
      <c r="SDS7" s="162"/>
      <c r="SDT7" s="162"/>
      <c r="SDU7" s="162"/>
      <c r="SDV7" s="162"/>
      <c r="SDW7" s="162"/>
      <c r="SDX7" s="162"/>
      <c r="SDY7" s="162"/>
      <c r="SDZ7" s="162"/>
      <c r="SEA7" s="162"/>
      <c r="SEB7" s="162"/>
      <c r="SEC7" s="162"/>
      <c r="SED7" s="162"/>
      <c r="SEE7" s="162"/>
      <c r="SEF7" s="162"/>
      <c r="SEG7" s="162"/>
      <c r="SEH7" s="162"/>
      <c r="SEI7" s="162"/>
      <c r="SEJ7" s="162"/>
      <c r="SEK7" s="162"/>
      <c r="SEL7" s="162"/>
      <c r="SEM7" s="162"/>
      <c r="SEN7" s="162"/>
      <c r="SEO7" s="162"/>
      <c r="SEP7" s="162"/>
      <c r="SEQ7" s="162"/>
      <c r="SER7" s="162"/>
      <c r="SES7" s="162"/>
      <c r="SET7" s="162"/>
      <c r="SEU7" s="162"/>
      <c r="SEV7" s="162"/>
      <c r="SEW7" s="162"/>
      <c r="SEX7" s="162"/>
      <c r="SEY7" s="162"/>
      <c r="SEZ7" s="162"/>
      <c r="SFA7" s="162"/>
      <c r="SFB7" s="162"/>
      <c r="SFC7" s="162"/>
      <c r="SFD7" s="162"/>
      <c r="SFE7" s="162"/>
      <c r="SFF7" s="162"/>
      <c r="SFG7" s="162"/>
      <c r="SFH7" s="162"/>
      <c r="SFI7" s="162"/>
      <c r="SFJ7" s="162"/>
      <c r="SFK7" s="162"/>
      <c r="SFL7" s="162"/>
      <c r="SFM7" s="162"/>
      <c r="SFN7" s="162"/>
      <c r="SFO7" s="162"/>
      <c r="SFP7" s="162"/>
      <c r="SFQ7" s="162"/>
      <c r="SFR7" s="162"/>
      <c r="SFS7" s="162"/>
      <c r="SFT7" s="162"/>
      <c r="SFU7" s="162"/>
      <c r="SFV7" s="162"/>
      <c r="SFW7" s="162"/>
      <c r="SFX7" s="162"/>
      <c r="SFY7" s="162"/>
      <c r="SFZ7" s="162"/>
      <c r="SGA7" s="162"/>
      <c r="SGB7" s="162"/>
      <c r="SGC7" s="162"/>
      <c r="SGD7" s="162"/>
      <c r="SGE7" s="162"/>
      <c r="SGF7" s="162"/>
      <c r="SGG7" s="162"/>
      <c r="SGH7" s="162"/>
      <c r="SGI7" s="162"/>
      <c r="SGJ7" s="162"/>
      <c r="SGK7" s="162"/>
      <c r="SGL7" s="162"/>
      <c r="SGM7" s="162"/>
      <c r="SGN7" s="162"/>
      <c r="SGO7" s="162"/>
      <c r="SGP7" s="162"/>
      <c r="SGQ7" s="162"/>
      <c r="SGR7" s="162"/>
      <c r="SGS7" s="162"/>
      <c r="SGT7" s="162"/>
      <c r="SGU7" s="162"/>
      <c r="SGV7" s="162"/>
      <c r="SGW7" s="162"/>
      <c r="SGX7" s="162"/>
      <c r="SGY7" s="162"/>
      <c r="SGZ7" s="162"/>
      <c r="SHA7" s="162"/>
      <c r="SHB7" s="162"/>
      <c r="SHC7" s="162"/>
      <c r="SHD7" s="162"/>
      <c r="SHE7" s="162"/>
      <c r="SHF7" s="162"/>
      <c r="SHG7" s="162"/>
      <c r="SHH7" s="162"/>
      <c r="SHI7" s="162"/>
      <c r="SHJ7" s="162"/>
      <c r="SHK7" s="162"/>
      <c r="SHL7" s="162"/>
      <c r="SHM7" s="162"/>
      <c r="SHN7" s="162"/>
      <c r="SHO7" s="162"/>
      <c r="SHP7" s="162"/>
      <c r="SHQ7" s="162"/>
      <c r="SHR7" s="162"/>
      <c r="SHS7" s="162"/>
      <c r="SHT7" s="162"/>
      <c r="SHU7" s="162"/>
      <c r="SHV7" s="162"/>
      <c r="SHW7" s="162"/>
      <c r="SHX7" s="162"/>
      <c r="SHY7" s="162"/>
      <c r="SHZ7" s="162"/>
      <c r="SIA7" s="162"/>
      <c r="SIB7" s="162"/>
      <c r="SIC7" s="162"/>
      <c r="SID7" s="162"/>
      <c r="SIE7" s="162"/>
      <c r="SIF7" s="162"/>
      <c r="SIG7" s="162"/>
      <c r="SIH7" s="162"/>
      <c r="SII7" s="162"/>
      <c r="SIJ7" s="162"/>
      <c r="SIK7" s="162"/>
      <c r="SIL7" s="162"/>
      <c r="SIM7" s="162"/>
      <c r="SIN7" s="162"/>
      <c r="SIO7" s="162"/>
      <c r="SIP7" s="162"/>
      <c r="SIQ7" s="162"/>
      <c r="SIR7" s="162"/>
      <c r="SIS7" s="162"/>
      <c r="SIT7" s="162"/>
      <c r="SIU7" s="162"/>
      <c r="SIV7" s="162"/>
      <c r="SIW7" s="162"/>
      <c r="SIX7" s="162"/>
      <c r="SIY7" s="162"/>
      <c r="SIZ7" s="162"/>
      <c r="SJA7" s="162"/>
      <c r="SJB7" s="162"/>
      <c r="SJC7" s="162"/>
      <c r="SJD7" s="162"/>
      <c r="SJE7" s="162"/>
      <c r="SJF7" s="162"/>
      <c r="SJG7" s="162"/>
      <c r="SJH7" s="162"/>
      <c r="SJI7" s="162"/>
      <c r="SJJ7" s="162"/>
      <c r="SJK7" s="162"/>
      <c r="SJL7" s="162"/>
      <c r="SJM7" s="162"/>
      <c r="SJN7" s="162"/>
      <c r="SJO7" s="162"/>
      <c r="SJP7" s="162"/>
      <c r="SJQ7" s="162"/>
      <c r="SJR7" s="162"/>
      <c r="SJS7" s="162"/>
      <c r="SJT7" s="162"/>
      <c r="SJU7" s="162"/>
      <c r="SJV7" s="162"/>
      <c r="SJW7" s="162"/>
      <c r="SJX7" s="162"/>
      <c r="SJY7" s="162"/>
      <c r="SJZ7" s="162"/>
      <c r="SKA7" s="162"/>
      <c r="SKB7" s="162"/>
      <c r="SKC7" s="162"/>
      <c r="SKD7" s="162"/>
      <c r="SKE7" s="162"/>
      <c r="SKF7" s="162"/>
      <c r="SKG7" s="162"/>
      <c r="SKH7" s="162"/>
      <c r="SKI7" s="162"/>
      <c r="SKJ7" s="162"/>
      <c r="SKK7" s="162"/>
      <c r="SKL7" s="162"/>
      <c r="SKM7" s="162"/>
      <c r="SKN7" s="162"/>
      <c r="SKO7" s="162"/>
      <c r="SKP7" s="162"/>
      <c r="SKQ7" s="162"/>
      <c r="SKR7" s="162"/>
      <c r="SKS7" s="162"/>
      <c r="SKT7" s="162"/>
      <c r="SKU7" s="162"/>
      <c r="SKV7" s="162"/>
      <c r="SKW7" s="162"/>
      <c r="SKX7" s="162"/>
      <c r="SKY7" s="162"/>
      <c r="SKZ7" s="162"/>
      <c r="SLA7" s="162"/>
      <c r="SLB7" s="162"/>
      <c r="SLC7" s="162"/>
      <c r="SLD7" s="162"/>
      <c r="SLE7" s="162"/>
      <c r="SLF7" s="162"/>
      <c r="SLG7" s="162"/>
      <c r="SLH7" s="162"/>
      <c r="SLI7" s="162"/>
      <c r="SLJ7" s="162"/>
      <c r="SLK7" s="162"/>
      <c r="SLL7" s="162"/>
      <c r="SLM7" s="162"/>
      <c r="SLN7" s="162"/>
      <c r="SLO7" s="162"/>
      <c r="SLP7" s="162"/>
      <c r="SLQ7" s="162"/>
      <c r="SLR7" s="162"/>
      <c r="SLS7" s="162"/>
      <c r="SLT7" s="162"/>
      <c r="SLU7" s="162"/>
      <c r="SLV7" s="162"/>
      <c r="SLW7" s="162"/>
      <c r="SLX7" s="162"/>
      <c r="SLY7" s="162"/>
      <c r="SLZ7" s="162"/>
      <c r="SMA7" s="162"/>
      <c r="SMB7" s="162"/>
      <c r="SMC7" s="162"/>
      <c r="SMD7" s="162"/>
      <c r="SME7" s="162"/>
      <c r="SMF7" s="162"/>
      <c r="SMG7" s="162"/>
      <c r="SMH7" s="162"/>
      <c r="SMI7" s="162"/>
      <c r="SMJ7" s="162"/>
      <c r="SMK7" s="162"/>
      <c r="SML7" s="162"/>
      <c r="SMM7" s="162"/>
      <c r="SMN7" s="162"/>
      <c r="SMO7" s="162"/>
      <c r="SMP7" s="162"/>
      <c r="SMQ7" s="162"/>
      <c r="SMR7" s="162"/>
      <c r="SMS7" s="162"/>
      <c r="SMT7" s="162"/>
      <c r="SMU7" s="162"/>
      <c r="SMV7" s="162"/>
      <c r="SMW7" s="162"/>
      <c r="SMX7" s="162"/>
      <c r="SMY7" s="162"/>
      <c r="SMZ7" s="162"/>
      <c r="SNA7" s="162"/>
      <c r="SNB7" s="162"/>
      <c r="SNC7" s="162"/>
      <c r="SND7" s="162"/>
      <c r="SNE7" s="162"/>
      <c r="SNF7" s="162"/>
      <c r="SNG7" s="162"/>
      <c r="SNH7" s="162"/>
      <c r="SNI7" s="162"/>
      <c r="SNJ7" s="162"/>
      <c r="SNK7" s="162"/>
      <c r="SNL7" s="162"/>
      <c r="SNM7" s="162"/>
      <c r="SNN7" s="162"/>
      <c r="SNO7" s="162"/>
      <c r="SNP7" s="162"/>
      <c r="SNQ7" s="162"/>
      <c r="SNR7" s="162"/>
      <c r="SNS7" s="162"/>
      <c r="SNT7" s="162"/>
      <c r="SNU7" s="162"/>
      <c r="SNV7" s="162"/>
      <c r="SNW7" s="162"/>
      <c r="SNX7" s="162"/>
      <c r="SNY7" s="162"/>
      <c r="SNZ7" s="162"/>
      <c r="SOA7" s="162"/>
      <c r="SOB7" s="162"/>
      <c r="SOC7" s="162"/>
      <c r="SOD7" s="162"/>
      <c r="SOE7" s="162"/>
      <c r="SOF7" s="162"/>
      <c r="SOG7" s="162"/>
      <c r="SOH7" s="162"/>
      <c r="SOI7" s="162"/>
      <c r="SOJ7" s="162"/>
      <c r="SOK7" s="162"/>
      <c r="SOL7" s="162"/>
      <c r="SOM7" s="162"/>
      <c r="SON7" s="162"/>
      <c r="SOO7" s="162"/>
      <c r="SOP7" s="162"/>
      <c r="SOQ7" s="162"/>
      <c r="SOR7" s="162"/>
      <c r="SOS7" s="162"/>
      <c r="SOT7" s="162"/>
      <c r="SOU7" s="162"/>
      <c r="SOV7" s="162"/>
      <c r="SOW7" s="162"/>
      <c r="SOX7" s="162"/>
      <c r="SOY7" s="162"/>
      <c r="SOZ7" s="162"/>
      <c r="SPA7" s="162"/>
      <c r="SPB7" s="162"/>
      <c r="SPC7" s="162"/>
      <c r="SPD7" s="162"/>
      <c r="SPE7" s="162"/>
      <c r="SPF7" s="162"/>
      <c r="SPG7" s="162"/>
      <c r="SPH7" s="162"/>
      <c r="SPI7" s="162"/>
      <c r="SPJ7" s="162"/>
      <c r="SPK7" s="162"/>
      <c r="SPL7" s="162"/>
      <c r="SPM7" s="162"/>
      <c r="SPN7" s="162"/>
      <c r="SPO7" s="162"/>
      <c r="SPP7" s="162"/>
      <c r="SPQ7" s="162"/>
      <c r="SPR7" s="162"/>
      <c r="SPS7" s="162"/>
      <c r="SPT7" s="162"/>
      <c r="SPU7" s="162"/>
      <c r="SPV7" s="162"/>
      <c r="SPW7" s="162"/>
      <c r="SPX7" s="162"/>
      <c r="SPY7" s="162"/>
      <c r="SPZ7" s="162"/>
      <c r="SQA7" s="162"/>
      <c r="SQB7" s="162"/>
      <c r="SQC7" s="162"/>
      <c r="SQD7" s="162"/>
      <c r="SQE7" s="162"/>
      <c r="SQF7" s="162"/>
      <c r="SQG7" s="162"/>
      <c r="SQH7" s="162"/>
      <c r="SQI7" s="162"/>
      <c r="SQJ7" s="162"/>
      <c r="SQK7" s="162"/>
      <c r="SQL7" s="162"/>
      <c r="SQM7" s="162"/>
      <c r="SQN7" s="162"/>
      <c r="SQO7" s="162"/>
      <c r="SQP7" s="162"/>
      <c r="SQQ7" s="162"/>
      <c r="SQR7" s="162"/>
      <c r="SQS7" s="162"/>
      <c r="SQT7" s="162"/>
      <c r="SQU7" s="162"/>
      <c r="SQV7" s="162"/>
      <c r="SQW7" s="162"/>
      <c r="SQX7" s="162"/>
      <c r="SQY7" s="162"/>
      <c r="SQZ7" s="162"/>
      <c r="SRA7" s="162"/>
      <c r="SRB7" s="162"/>
      <c r="SRC7" s="162"/>
      <c r="SRD7" s="162"/>
      <c r="SRE7" s="162"/>
      <c r="SRF7" s="162"/>
      <c r="SRG7" s="162"/>
      <c r="SRH7" s="162"/>
      <c r="SRI7" s="162"/>
      <c r="SRJ7" s="162"/>
      <c r="SRK7" s="162"/>
      <c r="SRL7" s="162"/>
      <c r="SRM7" s="162"/>
      <c r="SRN7" s="162"/>
      <c r="SRO7" s="162"/>
      <c r="SRP7" s="162"/>
      <c r="SRQ7" s="162"/>
      <c r="SRR7" s="162"/>
      <c r="SRS7" s="162"/>
      <c r="SRT7" s="162"/>
      <c r="SRU7" s="162"/>
      <c r="SRV7" s="162"/>
      <c r="SRW7" s="162"/>
      <c r="SRX7" s="162"/>
      <c r="SRY7" s="162"/>
      <c r="SRZ7" s="162"/>
      <c r="SSA7" s="162"/>
      <c r="SSB7" s="162"/>
      <c r="SSC7" s="162"/>
      <c r="SSD7" s="162"/>
      <c r="SSE7" s="162"/>
      <c r="SSF7" s="162"/>
      <c r="SSG7" s="162"/>
      <c r="SSH7" s="162"/>
      <c r="SSI7" s="162"/>
      <c r="SSJ7" s="162"/>
      <c r="SSK7" s="162"/>
      <c r="SSL7" s="162"/>
      <c r="SSM7" s="162"/>
      <c r="SSN7" s="162"/>
      <c r="SSO7" s="162"/>
      <c r="SSP7" s="162"/>
      <c r="SSQ7" s="162"/>
      <c r="SSR7" s="162"/>
      <c r="SSS7" s="162"/>
      <c r="SST7" s="162"/>
      <c r="SSU7" s="162"/>
      <c r="SSV7" s="162"/>
      <c r="SSW7" s="162"/>
      <c r="SSX7" s="162"/>
      <c r="SSY7" s="162"/>
      <c r="SSZ7" s="162"/>
      <c r="STA7" s="162"/>
      <c r="STB7" s="162"/>
      <c r="STC7" s="162"/>
      <c r="STD7" s="162"/>
      <c r="STE7" s="162"/>
      <c r="STF7" s="162"/>
      <c r="STG7" s="162"/>
      <c r="STH7" s="162"/>
      <c r="STI7" s="162"/>
      <c r="STJ7" s="162"/>
      <c r="STK7" s="162"/>
      <c r="STL7" s="162"/>
      <c r="STM7" s="162"/>
      <c r="STN7" s="162"/>
      <c r="STO7" s="162"/>
      <c r="STP7" s="162"/>
      <c r="STQ7" s="162"/>
      <c r="STR7" s="162"/>
      <c r="STS7" s="162"/>
      <c r="STT7" s="162"/>
      <c r="STU7" s="162"/>
      <c r="STV7" s="162"/>
      <c r="STW7" s="162"/>
      <c r="STX7" s="162"/>
      <c r="STY7" s="162"/>
      <c r="STZ7" s="162"/>
      <c r="SUA7" s="162"/>
      <c r="SUB7" s="162"/>
      <c r="SUC7" s="162"/>
      <c r="SUD7" s="162"/>
      <c r="SUE7" s="162"/>
      <c r="SUF7" s="162"/>
      <c r="SUG7" s="162"/>
      <c r="SUH7" s="162"/>
      <c r="SUI7" s="162"/>
      <c r="SUJ7" s="162"/>
      <c r="SUK7" s="162"/>
      <c r="SUL7" s="162"/>
      <c r="SUM7" s="162"/>
      <c r="SUN7" s="162"/>
      <c r="SUO7" s="162"/>
      <c r="SUP7" s="162"/>
      <c r="SUQ7" s="162"/>
      <c r="SUR7" s="162"/>
      <c r="SUS7" s="162"/>
      <c r="SUT7" s="162"/>
      <c r="SUU7" s="162"/>
      <c r="SUV7" s="162"/>
      <c r="SUW7" s="162"/>
      <c r="SUX7" s="162"/>
      <c r="SUY7" s="162"/>
      <c r="SUZ7" s="162"/>
      <c r="SVA7" s="162"/>
      <c r="SVB7" s="162"/>
      <c r="SVC7" s="162"/>
      <c r="SVD7" s="162"/>
      <c r="SVE7" s="162"/>
      <c r="SVF7" s="162"/>
      <c r="SVG7" s="162"/>
      <c r="SVH7" s="162"/>
      <c r="SVI7" s="162"/>
      <c r="SVJ7" s="162"/>
      <c r="SVK7" s="162"/>
      <c r="SVL7" s="162"/>
      <c r="SVM7" s="162"/>
      <c r="SVN7" s="162"/>
      <c r="SVO7" s="162"/>
      <c r="SVP7" s="162"/>
      <c r="SVQ7" s="162"/>
      <c r="SVR7" s="162"/>
      <c r="SVS7" s="162"/>
      <c r="SVT7" s="162"/>
      <c r="SVU7" s="162"/>
      <c r="SVV7" s="162"/>
      <c r="SVW7" s="162"/>
      <c r="SVX7" s="162"/>
      <c r="SVY7" s="162"/>
      <c r="SVZ7" s="162"/>
      <c r="SWA7" s="162"/>
      <c r="SWB7" s="162"/>
      <c r="SWC7" s="162"/>
      <c r="SWD7" s="162"/>
      <c r="SWE7" s="162"/>
      <c r="SWF7" s="162"/>
      <c r="SWG7" s="162"/>
      <c r="SWH7" s="162"/>
      <c r="SWI7" s="162"/>
      <c r="SWJ7" s="162"/>
      <c r="SWK7" s="162"/>
      <c r="SWL7" s="162"/>
      <c r="SWM7" s="162"/>
      <c r="SWN7" s="162"/>
      <c r="SWO7" s="162"/>
      <c r="SWP7" s="162"/>
      <c r="SWQ7" s="162"/>
      <c r="SWR7" s="162"/>
      <c r="SWS7" s="162"/>
      <c r="SWT7" s="162"/>
      <c r="SWU7" s="162"/>
      <c r="SWV7" s="162"/>
      <c r="SWW7" s="162"/>
      <c r="SWX7" s="162"/>
      <c r="SWY7" s="162"/>
      <c r="SWZ7" s="162"/>
      <c r="SXA7" s="162"/>
      <c r="SXB7" s="162"/>
      <c r="SXC7" s="162"/>
      <c r="SXD7" s="162"/>
      <c r="SXE7" s="162"/>
      <c r="SXF7" s="162"/>
      <c r="SXG7" s="162"/>
      <c r="SXH7" s="162"/>
      <c r="SXI7" s="162"/>
      <c r="SXJ7" s="162"/>
      <c r="SXK7" s="162"/>
      <c r="SXL7" s="162"/>
      <c r="SXM7" s="162"/>
      <c r="SXN7" s="162"/>
      <c r="SXO7" s="162"/>
      <c r="SXP7" s="162"/>
      <c r="SXQ7" s="162"/>
      <c r="SXR7" s="162"/>
      <c r="SXS7" s="162"/>
      <c r="SXT7" s="162"/>
      <c r="SXU7" s="162"/>
      <c r="SXV7" s="162"/>
      <c r="SXW7" s="162"/>
      <c r="SXX7" s="162"/>
      <c r="SXY7" s="162"/>
      <c r="SXZ7" s="162"/>
      <c r="SYA7" s="162"/>
      <c r="SYB7" s="162"/>
      <c r="SYC7" s="162"/>
      <c r="SYD7" s="162"/>
      <c r="SYE7" s="162"/>
      <c r="SYF7" s="162"/>
      <c r="SYG7" s="162"/>
      <c r="SYH7" s="162"/>
      <c r="SYI7" s="162"/>
      <c r="SYJ7" s="162"/>
      <c r="SYK7" s="162"/>
      <c r="SYL7" s="162"/>
      <c r="SYM7" s="162"/>
      <c r="SYN7" s="162"/>
      <c r="SYO7" s="162"/>
      <c r="SYP7" s="162"/>
      <c r="SYQ7" s="162"/>
      <c r="SYR7" s="162"/>
      <c r="SYS7" s="162"/>
      <c r="SYT7" s="162"/>
      <c r="SYU7" s="162"/>
      <c r="SYV7" s="162"/>
      <c r="SYW7" s="162"/>
      <c r="SYX7" s="162"/>
      <c r="SYY7" s="162"/>
      <c r="SYZ7" s="162"/>
      <c r="SZA7" s="162"/>
      <c r="SZB7" s="162"/>
      <c r="SZC7" s="162"/>
      <c r="SZD7" s="162"/>
      <c r="SZE7" s="162"/>
      <c r="SZF7" s="162"/>
      <c r="SZG7" s="162"/>
      <c r="SZH7" s="162"/>
      <c r="SZI7" s="162"/>
      <c r="SZJ7" s="162"/>
      <c r="SZK7" s="162"/>
      <c r="SZL7" s="162"/>
      <c r="SZM7" s="162"/>
      <c r="SZN7" s="162"/>
      <c r="SZO7" s="162"/>
      <c r="SZP7" s="162"/>
      <c r="SZQ7" s="162"/>
      <c r="SZR7" s="162"/>
      <c r="SZS7" s="162"/>
      <c r="SZT7" s="162"/>
      <c r="SZU7" s="162"/>
      <c r="SZV7" s="162"/>
      <c r="SZW7" s="162"/>
      <c r="SZX7" s="162"/>
      <c r="SZY7" s="162"/>
      <c r="SZZ7" s="162"/>
      <c r="TAA7" s="162"/>
      <c r="TAB7" s="162"/>
      <c r="TAC7" s="162"/>
      <c r="TAD7" s="162"/>
      <c r="TAE7" s="162"/>
      <c r="TAF7" s="162"/>
      <c r="TAG7" s="162"/>
      <c r="TAH7" s="162"/>
      <c r="TAI7" s="162"/>
      <c r="TAJ7" s="162"/>
      <c r="TAK7" s="162"/>
      <c r="TAL7" s="162"/>
      <c r="TAM7" s="162"/>
      <c r="TAN7" s="162"/>
      <c r="TAO7" s="162"/>
      <c r="TAP7" s="162"/>
      <c r="TAQ7" s="162"/>
      <c r="TAR7" s="162"/>
      <c r="TAS7" s="162"/>
      <c r="TAT7" s="162"/>
      <c r="TAU7" s="162"/>
      <c r="TAV7" s="162"/>
      <c r="TAW7" s="162"/>
      <c r="TAX7" s="162"/>
      <c r="TAY7" s="162"/>
      <c r="TAZ7" s="162"/>
      <c r="TBA7" s="162"/>
      <c r="TBB7" s="162"/>
      <c r="TBC7" s="162"/>
      <c r="TBD7" s="162"/>
      <c r="TBE7" s="162"/>
      <c r="TBF7" s="162"/>
      <c r="TBG7" s="162"/>
      <c r="TBH7" s="162"/>
      <c r="TBI7" s="162"/>
      <c r="TBJ7" s="162"/>
      <c r="TBK7" s="162"/>
      <c r="TBL7" s="162"/>
      <c r="TBM7" s="162"/>
      <c r="TBN7" s="162"/>
      <c r="TBO7" s="162"/>
      <c r="TBP7" s="162"/>
      <c r="TBQ7" s="162"/>
      <c r="TBR7" s="162"/>
      <c r="TBS7" s="162"/>
      <c r="TBT7" s="162"/>
      <c r="TBU7" s="162"/>
      <c r="TBV7" s="162"/>
      <c r="TBW7" s="162"/>
      <c r="TBX7" s="162"/>
      <c r="TBY7" s="162"/>
      <c r="TBZ7" s="162"/>
      <c r="TCA7" s="162"/>
      <c r="TCB7" s="162"/>
      <c r="TCC7" s="162"/>
      <c r="TCD7" s="162"/>
      <c r="TCE7" s="162"/>
      <c r="TCF7" s="162"/>
      <c r="TCG7" s="162"/>
      <c r="TCH7" s="162"/>
      <c r="TCI7" s="162"/>
      <c r="TCJ7" s="162"/>
      <c r="TCK7" s="162"/>
      <c r="TCL7" s="162"/>
      <c r="TCM7" s="162"/>
      <c r="TCN7" s="162"/>
      <c r="TCO7" s="162"/>
      <c r="TCP7" s="162"/>
      <c r="TCQ7" s="162"/>
      <c r="TCR7" s="162"/>
      <c r="TCS7" s="162"/>
      <c r="TCT7" s="162"/>
      <c r="TCU7" s="162"/>
      <c r="TCV7" s="162"/>
      <c r="TCW7" s="162"/>
      <c r="TCX7" s="162"/>
      <c r="TCY7" s="162"/>
      <c r="TCZ7" s="162"/>
      <c r="TDA7" s="162"/>
      <c r="TDB7" s="162"/>
      <c r="TDC7" s="162"/>
      <c r="TDD7" s="162"/>
      <c r="TDE7" s="162"/>
      <c r="TDF7" s="162"/>
      <c r="TDG7" s="162"/>
      <c r="TDH7" s="162"/>
      <c r="TDI7" s="162"/>
      <c r="TDJ7" s="162"/>
      <c r="TDK7" s="162"/>
      <c r="TDL7" s="162"/>
      <c r="TDM7" s="162"/>
      <c r="TDN7" s="162"/>
      <c r="TDO7" s="162"/>
      <c r="TDP7" s="162"/>
      <c r="TDQ7" s="162"/>
      <c r="TDR7" s="162"/>
      <c r="TDS7" s="162"/>
      <c r="TDT7" s="162"/>
      <c r="TDU7" s="162"/>
      <c r="TDV7" s="162"/>
      <c r="TDW7" s="162"/>
      <c r="TDX7" s="162"/>
      <c r="TDY7" s="162"/>
      <c r="TDZ7" s="162"/>
      <c r="TEA7" s="162"/>
      <c r="TEB7" s="162"/>
      <c r="TEC7" s="162"/>
      <c r="TED7" s="162"/>
      <c r="TEE7" s="162"/>
      <c r="TEF7" s="162"/>
      <c r="TEG7" s="162"/>
      <c r="TEH7" s="162"/>
      <c r="TEI7" s="162"/>
      <c r="TEJ7" s="162"/>
      <c r="TEK7" s="162"/>
      <c r="TEL7" s="162"/>
      <c r="TEM7" s="162"/>
      <c r="TEN7" s="162"/>
      <c r="TEO7" s="162"/>
      <c r="TEP7" s="162"/>
      <c r="TEQ7" s="162"/>
      <c r="TER7" s="162"/>
      <c r="TES7" s="162"/>
      <c r="TET7" s="162"/>
      <c r="TEU7" s="162"/>
      <c r="TEV7" s="162"/>
      <c r="TEW7" s="162"/>
      <c r="TEX7" s="162"/>
      <c r="TEY7" s="162"/>
      <c r="TEZ7" s="162"/>
      <c r="TFA7" s="162"/>
      <c r="TFB7" s="162"/>
      <c r="TFC7" s="162"/>
      <c r="TFD7" s="162"/>
      <c r="TFE7" s="162"/>
      <c r="TFF7" s="162"/>
      <c r="TFG7" s="162"/>
      <c r="TFH7" s="162"/>
      <c r="TFI7" s="162"/>
      <c r="TFJ7" s="162"/>
      <c r="TFK7" s="162"/>
      <c r="TFL7" s="162"/>
      <c r="TFM7" s="162"/>
      <c r="TFN7" s="162"/>
      <c r="TFO7" s="162"/>
      <c r="TFP7" s="162"/>
      <c r="TFQ7" s="162"/>
      <c r="TFR7" s="162"/>
      <c r="TFS7" s="162"/>
      <c r="TFT7" s="162"/>
      <c r="TFU7" s="162"/>
      <c r="TFV7" s="162"/>
      <c r="TFW7" s="162"/>
      <c r="TFX7" s="162"/>
      <c r="TFY7" s="162"/>
      <c r="TFZ7" s="162"/>
      <c r="TGA7" s="162"/>
      <c r="TGB7" s="162"/>
      <c r="TGC7" s="162"/>
      <c r="TGD7" s="162"/>
      <c r="TGE7" s="162"/>
      <c r="TGF7" s="162"/>
      <c r="TGG7" s="162"/>
      <c r="TGH7" s="162"/>
      <c r="TGI7" s="162"/>
      <c r="TGJ7" s="162"/>
      <c r="TGK7" s="162"/>
      <c r="TGL7" s="162"/>
      <c r="TGM7" s="162"/>
      <c r="TGN7" s="162"/>
      <c r="TGO7" s="162"/>
      <c r="TGP7" s="162"/>
      <c r="TGQ7" s="162"/>
      <c r="TGR7" s="162"/>
      <c r="TGS7" s="162"/>
      <c r="TGT7" s="162"/>
      <c r="TGU7" s="162"/>
      <c r="TGV7" s="162"/>
      <c r="TGW7" s="162"/>
      <c r="TGX7" s="162"/>
      <c r="TGY7" s="162"/>
      <c r="TGZ7" s="162"/>
      <c r="THA7" s="162"/>
      <c r="THB7" s="162"/>
      <c r="THC7" s="162"/>
      <c r="THD7" s="162"/>
      <c r="THE7" s="162"/>
      <c r="THF7" s="162"/>
      <c r="THG7" s="162"/>
      <c r="THH7" s="162"/>
      <c r="THI7" s="162"/>
      <c r="THJ7" s="162"/>
      <c r="THK7" s="162"/>
      <c r="THL7" s="162"/>
      <c r="THM7" s="162"/>
      <c r="THN7" s="162"/>
      <c r="THO7" s="162"/>
      <c r="THP7" s="162"/>
      <c r="THQ7" s="162"/>
      <c r="THR7" s="162"/>
      <c r="THS7" s="162"/>
      <c r="THT7" s="162"/>
      <c r="THU7" s="162"/>
      <c r="THV7" s="162"/>
      <c r="THW7" s="162"/>
      <c r="THX7" s="162"/>
      <c r="THY7" s="162"/>
      <c r="THZ7" s="162"/>
      <c r="TIA7" s="162"/>
      <c r="TIB7" s="162"/>
      <c r="TIC7" s="162"/>
      <c r="TID7" s="162"/>
      <c r="TIE7" s="162"/>
      <c r="TIF7" s="162"/>
      <c r="TIG7" s="162"/>
      <c r="TIH7" s="162"/>
      <c r="TII7" s="162"/>
      <c r="TIJ7" s="162"/>
      <c r="TIK7" s="162"/>
      <c r="TIL7" s="162"/>
      <c r="TIM7" s="162"/>
      <c r="TIN7" s="162"/>
      <c r="TIO7" s="162"/>
      <c r="TIP7" s="162"/>
      <c r="TIQ7" s="162"/>
      <c r="TIR7" s="162"/>
      <c r="TIS7" s="162"/>
      <c r="TIT7" s="162"/>
      <c r="TIU7" s="162"/>
      <c r="TIV7" s="162"/>
      <c r="TIW7" s="162"/>
      <c r="TIX7" s="162"/>
      <c r="TIY7" s="162"/>
      <c r="TIZ7" s="162"/>
      <c r="TJA7" s="162"/>
      <c r="TJB7" s="162"/>
      <c r="TJC7" s="162"/>
      <c r="TJD7" s="162"/>
      <c r="TJE7" s="162"/>
      <c r="TJF7" s="162"/>
      <c r="TJG7" s="162"/>
      <c r="TJH7" s="162"/>
      <c r="TJI7" s="162"/>
      <c r="TJJ7" s="162"/>
      <c r="TJK7" s="162"/>
      <c r="TJL7" s="162"/>
      <c r="TJM7" s="162"/>
      <c r="TJN7" s="162"/>
      <c r="TJO7" s="162"/>
      <c r="TJP7" s="162"/>
      <c r="TJQ7" s="162"/>
      <c r="TJR7" s="162"/>
      <c r="TJS7" s="162"/>
      <c r="TJT7" s="162"/>
      <c r="TJU7" s="162"/>
      <c r="TJV7" s="162"/>
      <c r="TJW7" s="162"/>
      <c r="TJX7" s="162"/>
      <c r="TJY7" s="162"/>
      <c r="TJZ7" s="162"/>
      <c r="TKA7" s="162"/>
      <c r="TKB7" s="162"/>
      <c r="TKC7" s="162"/>
      <c r="TKD7" s="162"/>
      <c r="TKE7" s="162"/>
      <c r="TKF7" s="162"/>
      <c r="TKG7" s="162"/>
      <c r="TKH7" s="162"/>
      <c r="TKI7" s="162"/>
      <c r="TKJ7" s="162"/>
      <c r="TKK7" s="162"/>
      <c r="TKL7" s="162"/>
      <c r="TKM7" s="162"/>
      <c r="TKN7" s="162"/>
      <c r="TKO7" s="162"/>
      <c r="TKP7" s="162"/>
      <c r="TKQ7" s="162"/>
      <c r="TKR7" s="162"/>
      <c r="TKS7" s="162"/>
      <c r="TKT7" s="162"/>
      <c r="TKU7" s="162"/>
      <c r="TKV7" s="162"/>
      <c r="TKW7" s="162"/>
      <c r="TKX7" s="162"/>
      <c r="TKY7" s="162"/>
      <c r="TKZ7" s="162"/>
      <c r="TLA7" s="162"/>
      <c r="TLB7" s="162"/>
      <c r="TLC7" s="162"/>
      <c r="TLD7" s="162"/>
      <c r="TLE7" s="162"/>
      <c r="TLF7" s="162"/>
      <c r="TLG7" s="162"/>
      <c r="TLH7" s="162"/>
      <c r="TLI7" s="162"/>
      <c r="TLJ7" s="162"/>
      <c r="TLK7" s="162"/>
      <c r="TLL7" s="162"/>
      <c r="TLM7" s="162"/>
      <c r="TLN7" s="162"/>
      <c r="TLO7" s="162"/>
      <c r="TLP7" s="162"/>
      <c r="TLQ7" s="162"/>
      <c r="TLR7" s="162"/>
      <c r="TLS7" s="162"/>
      <c r="TLT7" s="162"/>
      <c r="TLU7" s="162"/>
      <c r="TLV7" s="162"/>
      <c r="TLW7" s="162"/>
      <c r="TLX7" s="162"/>
      <c r="TLY7" s="162"/>
      <c r="TLZ7" s="162"/>
      <c r="TMA7" s="162"/>
      <c r="TMB7" s="162"/>
      <c r="TMC7" s="162"/>
      <c r="TMD7" s="162"/>
      <c r="TME7" s="162"/>
      <c r="TMF7" s="162"/>
      <c r="TMG7" s="162"/>
      <c r="TMH7" s="162"/>
      <c r="TMI7" s="162"/>
      <c r="TMJ7" s="162"/>
      <c r="TMK7" s="162"/>
      <c r="TML7" s="162"/>
      <c r="TMM7" s="162"/>
      <c r="TMN7" s="162"/>
      <c r="TMO7" s="162"/>
      <c r="TMP7" s="162"/>
      <c r="TMQ7" s="162"/>
      <c r="TMR7" s="162"/>
      <c r="TMS7" s="162"/>
      <c r="TMT7" s="162"/>
      <c r="TMU7" s="162"/>
      <c r="TMV7" s="162"/>
      <c r="TMW7" s="162"/>
      <c r="TMX7" s="162"/>
      <c r="TMY7" s="162"/>
      <c r="TMZ7" s="162"/>
      <c r="TNA7" s="162"/>
      <c r="TNB7" s="162"/>
      <c r="TNC7" s="162"/>
      <c r="TND7" s="162"/>
      <c r="TNE7" s="162"/>
      <c r="TNF7" s="162"/>
      <c r="TNG7" s="162"/>
      <c r="TNH7" s="162"/>
      <c r="TNI7" s="162"/>
      <c r="TNJ7" s="162"/>
      <c r="TNK7" s="162"/>
      <c r="TNL7" s="162"/>
      <c r="TNM7" s="162"/>
      <c r="TNN7" s="162"/>
      <c r="TNO7" s="162"/>
      <c r="TNP7" s="162"/>
      <c r="TNQ7" s="162"/>
      <c r="TNR7" s="162"/>
      <c r="TNS7" s="162"/>
      <c r="TNT7" s="162"/>
      <c r="TNU7" s="162"/>
      <c r="TNV7" s="162"/>
      <c r="TNW7" s="162"/>
      <c r="TNX7" s="162"/>
      <c r="TNY7" s="162"/>
      <c r="TNZ7" s="162"/>
      <c r="TOA7" s="162"/>
      <c r="TOB7" s="162"/>
      <c r="TOC7" s="162"/>
      <c r="TOD7" s="162"/>
      <c r="TOE7" s="162"/>
      <c r="TOF7" s="162"/>
      <c r="TOG7" s="162"/>
      <c r="TOH7" s="162"/>
      <c r="TOI7" s="162"/>
      <c r="TOJ7" s="162"/>
      <c r="TOK7" s="162"/>
      <c r="TOL7" s="162"/>
      <c r="TOM7" s="162"/>
      <c r="TON7" s="162"/>
      <c r="TOO7" s="162"/>
      <c r="TOP7" s="162"/>
      <c r="TOQ7" s="162"/>
      <c r="TOR7" s="162"/>
      <c r="TOS7" s="162"/>
      <c r="TOT7" s="162"/>
      <c r="TOU7" s="162"/>
      <c r="TOV7" s="162"/>
      <c r="TOW7" s="162"/>
      <c r="TOX7" s="162"/>
      <c r="TOY7" s="162"/>
      <c r="TOZ7" s="162"/>
      <c r="TPA7" s="162"/>
      <c r="TPB7" s="162"/>
      <c r="TPC7" s="162"/>
      <c r="TPD7" s="162"/>
      <c r="TPE7" s="162"/>
      <c r="TPF7" s="162"/>
      <c r="TPG7" s="162"/>
      <c r="TPH7" s="162"/>
      <c r="TPI7" s="162"/>
      <c r="TPJ7" s="162"/>
      <c r="TPK7" s="162"/>
      <c r="TPL7" s="162"/>
      <c r="TPM7" s="162"/>
      <c r="TPN7" s="162"/>
      <c r="TPO7" s="162"/>
      <c r="TPP7" s="162"/>
      <c r="TPQ7" s="162"/>
      <c r="TPR7" s="162"/>
      <c r="TPS7" s="162"/>
      <c r="TPT7" s="162"/>
      <c r="TPU7" s="162"/>
      <c r="TPV7" s="162"/>
      <c r="TPW7" s="162"/>
      <c r="TPX7" s="162"/>
      <c r="TPY7" s="162"/>
      <c r="TPZ7" s="162"/>
      <c r="TQA7" s="162"/>
      <c r="TQB7" s="162"/>
      <c r="TQC7" s="162"/>
      <c r="TQD7" s="162"/>
      <c r="TQE7" s="162"/>
      <c r="TQF7" s="162"/>
      <c r="TQG7" s="162"/>
      <c r="TQH7" s="162"/>
      <c r="TQI7" s="162"/>
      <c r="TQJ7" s="162"/>
      <c r="TQK7" s="162"/>
      <c r="TQL7" s="162"/>
      <c r="TQM7" s="162"/>
      <c r="TQN7" s="162"/>
      <c r="TQO7" s="162"/>
      <c r="TQP7" s="162"/>
      <c r="TQQ7" s="162"/>
      <c r="TQR7" s="162"/>
      <c r="TQS7" s="162"/>
      <c r="TQT7" s="162"/>
      <c r="TQU7" s="162"/>
      <c r="TQV7" s="162"/>
      <c r="TQW7" s="162"/>
      <c r="TQX7" s="162"/>
      <c r="TQY7" s="162"/>
      <c r="TQZ7" s="162"/>
      <c r="TRA7" s="162"/>
      <c r="TRB7" s="162"/>
      <c r="TRC7" s="162"/>
      <c r="TRD7" s="162"/>
      <c r="TRE7" s="162"/>
      <c r="TRF7" s="162"/>
      <c r="TRG7" s="162"/>
      <c r="TRH7" s="162"/>
      <c r="TRI7" s="162"/>
      <c r="TRJ7" s="162"/>
      <c r="TRK7" s="162"/>
      <c r="TRL7" s="162"/>
      <c r="TRM7" s="162"/>
      <c r="TRN7" s="162"/>
      <c r="TRO7" s="162"/>
      <c r="TRP7" s="162"/>
      <c r="TRQ7" s="162"/>
      <c r="TRR7" s="162"/>
      <c r="TRS7" s="162"/>
      <c r="TRT7" s="162"/>
      <c r="TRU7" s="162"/>
      <c r="TRV7" s="162"/>
      <c r="TRW7" s="162"/>
      <c r="TRX7" s="162"/>
      <c r="TRY7" s="162"/>
      <c r="TRZ7" s="162"/>
      <c r="TSA7" s="162"/>
      <c r="TSB7" s="162"/>
      <c r="TSC7" s="162"/>
      <c r="TSD7" s="162"/>
      <c r="TSE7" s="162"/>
      <c r="TSF7" s="162"/>
      <c r="TSG7" s="162"/>
      <c r="TSH7" s="162"/>
      <c r="TSI7" s="162"/>
      <c r="TSJ7" s="162"/>
      <c r="TSK7" s="162"/>
      <c r="TSL7" s="162"/>
      <c r="TSM7" s="162"/>
      <c r="TSN7" s="162"/>
      <c r="TSO7" s="162"/>
      <c r="TSP7" s="162"/>
      <c r="TSQ7" s="162"/>
      <c r="TSR7" s="162"/>
      <c r="TSS7" s="162"/>
      <c r="TST7" s="162"/>
      <c r="TSU7" s="162"/>
      <c r="TSV7" s="162"/>
      <c r="TSW7" s="162"/>
      <c r="TSX7" s="162"/>
      <c r="TSY7" s="162"/>
      <c r="TSZ7" s="162"/>
      <c r="TTA7" s="162"/>
      <c r="TTB7" s="162"/>
      <c r="TTC7" s="162"/>
      <c r="TTD7" s="162"/>
      <c r="TTE7" s="162"/>
      <c r="TTF7" s="162"/>
      <c r="TTG7" s="162"/>
      <c r="TTH7" s="162"/>
      <c r="TTI7" s="162"/>
      <c r="TTJ7" s="162"/>
      <c r="TTK7" s="162"/>
      <c r="TTL7" s="162"/>
      <c r="TTM7" s="162"/>
      <c r="TTN7" s="162"/>
      <c r="TTO7" s="162"/>
      <c r="TTP7" s="162"/>
      <c r="TTQ7" s="162"/>
      <c r="TTR7" s="162"/>
      <c r="TTS7" s="162"/>
      <c r="TTT7" s="162"/>
      <c r="TTU7" s="162"/>
      <c r="TTV7" s="162"/>
      <c r="TTW7" s="162"/>
      <c r="TTX7" s="162"/>
      <c r="TTY7" s="162"/>
      <c r="TTZ7" s="162"/>
      <c r="TUA7" s="162"/>
      <c r="TUB7" s="162"/>
      <c r="TUC7" s="162"/>
      <c r="TUD7" s="162"/>
      <c r="TUE7" s="162"/>
      <c r="TUF7" s="162"/>
      <c r="TUG7" s="162"/>
      <c r="TUH7" s="162"/>
      <c r="TUI7" s="162"/>
      <c r="TUJ7" s="162"/>
      <c r="TUK7" s="162"/>
      <c r="TUL7" s="162"/>
      <c r="TUM7" s="162"/>
      <c r="TUN7" s="162"/>
      <c r="TUO7" s="162"/>
      <c r="TUP7" s="162"/>
      <c r="TUQ7" s="162"/>
      <c r="TUR7" s="162"/>
      <c r="TUS7" s="162"/>
      <c r="TUT7" s="162"/>
      <c r="TUU7" s="162"/>
      <c r="TUV7" s="162"/>
      <c r="TUW7" s="162"/>
      <c r="TUX7" s="162"/>
      <c r="TUY7" s="162"/>
      <c r="TUZ7" s="162"/>
      <c r="TVA7" s="162"/>
      <c r="TVB7" s="162"/>
      <c r="TVC7" s="162"/>
      <c r="TVD7" s="162"/>
      <c r="TVE7" s="162"/>
      <c r="TVF7" s="162"/>
      <c r="TVG7" s="162"/>
      <c r="TVH7" s="162"/>
      <c r="TVI7" s="162"/>
      <c r="TVJ7" s="162"/>
      <c r="TVK7" s="162"/>
      <c r="TVL7" s="162"/>
      <c r="TVM7" s="162"/>
      <c r="TVN7" s="162"/>
      <c r="TVO7" s="162"/>
      <c r="TVP7" s="162"/>
      <c r="TVQ7" s="162"/>
      <c r="TVR7" s="162"/>
      <c r="TVS7" s="162"/>
      <c r="TVT7" s="162"/>
      <c r="TVU7" s="162"/>
      <c r="TVV7" s="162"/>
      <c r="TVW7" s="162"/>
      <c r="TVX7" s="162"/>
      <c r="TVY7" s="162"/>
      <c r="TVZ7" s="162"/>
      <c r="TWA7" s="162"/>
      <c r="TWB7" s="162"/>
      <c r="TWC7" s="162"/>
      <c r="TWD7" s="162"/>
      <c r="TWE7" s="162"/>
      <c r="TWF7" s="162"/>
      <c r="TWG7" s="162"/>
      <c r="TWH7" s="162"/>
      <c r="TWI7" s="162"/>
      <c r="TWJ7" s="162"/>
      <c r="TWK7" s="162"/>
      <c r="TWL7" s="162"/>
      <c r="TWM7" s="162"/>
      <c r="TWN7" s="162"/>
      <c r="TWO7" s="162"/>
      <c r="TWP7" s="162"/>
      <c r="TWQ7" s="162"/>
      <c r="TWR7" s="162"/>
      <c r="TWS7" s="162"/>
      <c r="TWT7" s="162"/>
      <c r="TWU7" s="162"/>
      <c r="TWV7" s="162"/>
      <c r="TWW7" s="162"/>
      <c r="TWX7" s="162"/>
      <c r="TWY7" s="162"/>
      <c r="TWZ7" s="162"/>
      <c r="TXA7" s="162"/>
      <c r="TXB7" s="162"/>
      <c r="TXC7" s="162"/>
      <c r="TXD7" s="162"/>
      <c r="TXE7" s="162"/>
      <c r="TXF7" s="162"/>
      <c r="TXG7" s="162"/>
      <c r="TXH7" s="162"/>
      <c r="TXI7" s="162"/>
      <c r="TXJ7" s="162"/>
      <c r="TXK7" s="162"/>
      <c r="TXL7" s="162"/>
      <c r="TXM7" s="162"/>
      <c r="TXN7" s="162"/>
      <c r="TXO7" s="162"/>
      <c r="TXP7" s="162"/>
      <c r="TXQ7" s="162"/>
      <c r="TXR7" s="162"/>
      <c r="TXS7" s="162"/>
      <c r="TXT7" s="162"/>
      <c r="TXU7" s="162"/>
      <c r="TXV7" s="162"/>
      <c r="TXW7" s="162"/>
      <c r="TXX7" s="162"/>
      <c r="TXY7" s="162"/>
      <c r="TXZ7" s="162"/>
      <c r="TYA7" s="162"/>
      <c r="TYB7" s="162"/>
      <c r="TYC7" s="162"/>
      <c r="TYD7" s="162"/>
      <c r="TYE7" s="162"/>
      <c r="TYF7" s="162"/>
      <c r="TYG7" s="162"/>
      <c r="TYH7" s="162"/>
      <c r="TYI7" s="162"/>
      <c r="TYJ7" s="162"/>
      <c r="TYK7" s="162"/>
      <c r="TYL7" s="162"/>
      <c r="TYM7" s="162"/>
      <c r="TYN7" s="162"/>
      <c r="TYO7" s="162"/>
      <c r="TYP7" s="162"/>
      <c r="TYQ7" s="162"/>
      <c r="TYR7" s="162"/>
      <c r="TYS7" s="162"/>
      <c r="TYT7" s="162"/>
      <c r="TYU7" s="162"/>
      <c r="TYV7" s="162"/>
      <c r="TYW7" s="162"/>
      <c r="TYX7" s="162"/>
      <c r="TYY7" s="162"/>
      <c r="TYZ7" s="162"/>
      <c r="TZA7" s="162"/>
      <c r="TZB7" s="162"/>
      <c r="TZC7" s="162"/>
      <c r="TZD7" s="162"/>
      <c r="TZE7" s="162"/>
      <c r="TZF7" s="162"/>
      <c r="TZG7" s="162"/>
      <c r="TZH7" s="162"/>
      <c r="TZI7" s="162"/>
      <c r="TZJ7" s="162"/>
      <c r="TZK7" s="162"/>
      <c r="TZL7" s="162"/>
      <c r="TZM7" s="162"/>
      <c r="TZN7" s="162"/>
      <c r="TZO7" s="162"/>
      <c r="TZP7" s="162"/>
      <c r="TZQ7" s="162"/>
      <c r="TZR7" s="162"/>
      <c r="TZS7" s="162"/>
      <c r="TZT7" s="162"/>
      <c r="TZU7" s="162"/>
      <c r="TZV7" s="162"/>
      <c r="TZW7" s="162"/>
      <c r="TZX7" s="162"/>
      <c r="TZY7" s="162"/>
      <c r="TZZ7" s="162"/>
      <c r="UAA7" s="162"/>
      <c r="UAB7" s="162"/>
      <c r="UAC7" s="162"/>
      <c r="UAD7" s="162"/>
      <c r="UAE7" s="162"/>
      <c r="UAF7" s="162"/>
      <c r="UAG7" s="162"/>
      <c r="UAH7" s="162"/>
      <c r="UAI7" s="162"/>
      <c r="UAJ7" s="162"/>
      <c r="UAK7" s="162"/>
      <c r="UAL7" s="162"/>
      <c r="UAM7" s="162"/>
      <c r="UAN7" s="162"/>
      <c r="UAO7" s="162"/>
      <c r="UAP7" s="162"/>
      <c r="UAQ7" s="162"/>
      <c r="UAR7" s="162"/>
      <c r="UAS7" s="162"/>
      <c r="UAT7" s="162"/>
      <c r="UAU7" s="162"/>
      <c r="UAV7" s="162"/>
      <c r="UAW7" s="162"/>
      <c r="UAX7" s="162"/>
      <c r="UAY7" s="162"/>
      <c r="UAZ7" s="162"/>
      <c r="UBA7" s="162"/>
      <c r="UBB7" s="162"/>
      <c r="UBC7" s="162"/>
      <c r="UBD7" s="162"/>
      <c r="UBE7" s="162"/>
      <c r="UBF7" s="162"/>
      <c r="UBG7" s="162"/>
      <c r="UBH7" s="162"/>
      <c r="UBI7" s="162"/>
      <c r="UBJ7" s="162"/>
      <c r="UBK7" s="162"/>
      <c r="UBL7" s="162"/>
      <c r="UBM7" s="162"/>
      <c r="UBN7" s="162"/>
      <c r="UBO7" s="162"/>
      <c r="UBP7" s="162"/>
      <c r="UBQ7" s="162"/>
      <c r="UBR7" s="162"/>
      <c r="UBS7" s="162"/>
      <c r="UBT7" s="162"/>
      <c r="UBU7" s="162"/>
      <c r="UBV7" s="162"/>
      <c r="UBW7" s="162"/>
      <c r="UBX7" s="162"/>
      <c r="UBY7" s="162"/>
      <c r="UBZ7" s="162"/>
      <c r="UCA7" s="162"/>
      <c r="UCB7" s="162"/>
      <c r="UCC7" s="162"/>
      <c r="UCD7" s="162"/>
      <c r="UCE7" s="162"/>
      <c r="UCF7" s="162"/>
      <c r="UCG7" s="162"/>
      <c r="UCH7" s="162"/>
      <c r="UCI7" s="162"/>
      <c r="UCJ7" s="162"/>
      <c r="UCK7" s="162"/>
      <c r="UCL7" s="162"/>
      <c r="UCM7" s="162"/>
      <c r="UCN7" s="162"/>
      <c r="UCO7" s="162"/>
      <c r="UCP7" s="162"/>
      <c r="UCQ7" s="162"/>
      <c r="UCR7" s="162"/>
      <c r="UCS7" s="162"/>
      <c r="UCT7" s="162"/>
      <c r="UCU7" s="162"/>
      <c r="UCV7" s="162"/>
      <c r="UCW7" s="162"/>
      <c r="UCX7" s="162"/>
      <c r="UCY7" s="162"/>
      <c r="UCZ7" s="162"/>
      <c r="UDA7" s="162"/>
      <c r="UDB7" s="162"/>
      <c r="UDC7" s="162"/>
      <c r="UDD7" s="162"/>
      <c r="UDE7" s="162"/>
      <c r="UDF7" s="162"/>
      <c r="UDG7" s="162"/>
      <c r="UDH7" s="162"/>
      <c r="UDI7" s="162"/>
      <c r="UDJ7" s="162"/>
      <c r="UDK7" s="162"/>
      <c r="UDL7" s="162"/>
      <c r="UDM7" s="162"/>
      <c r="UDN7" s="162"/>
      <c r="UDO7" s="162"/>
      <c r="UDP7" s="162"/>
      <c r="UDQ7" s="162"/>
      <c r="UDR7" s="162"/>
      <c r="UDS7" s="162"/>
      <c r="UDT7" s="162"/>
      <c r="UDU7" s="162"/>
      <c r="UDV7" s="162"/>
      <c r="UDW7" s="162"/>
      <c r="UDX7" s="162"/>
      <c r="UDY7" s="162"/>
      <c r="UDZ7" s="162"/>
      <c r="UEA7" s="162"/>
      <c r="UEB7" s="162"/>
      <c r="UEC7" s="162"/>
      <c r="UED7" s="162"/>
      <c r="UEE7" s="162"/>
      <c r="UEF7" s="162"/>
      <c r="UEG7" s="162"/>
      <c r="UEH7" s="162"/>
      <c r="UEI7" s="162"/>
      <c r="UEJ7" s="162"/>
      <c r="UEK7" s="162"/>
      <c r="UEL7" s="162"/>
      <c r="UEM7" s="162"/>
      <c r="UEN7" s="162"/>
      <c r="UEO7" s="162"/>
      <c r="UEP7" s="162"/>
      <c r="UEQ7" s="162"/>
      <c r="UER7" s="162"/>
      <c r="UES7" s="162"/>
      <c r="UET7" s="162"/>
      <c r="UEU7" s="162"/>
      <c r="UEV7" s="162"/>
      <c r="UEW7" s="162"/>
      <c r="UEX7" s="162"/>
      <c r="UEY7" s="162"/>
      <c r="UEZ7" s="162"/>
      <c r="UFA7" s="162"/>
      <c r="UFB7" s="162"/>
      <c r="UFC7" s="162"/>
      <c r="UFD7" s="162"/>
      <c r="UFE7" s="162"/>
      <c r="UFF7" s="162"/>
      <c r="UFG7" s="162"/>
      <c r="UFH7" s="162"/>
      <c r="UFI7" s="162"/>
      <c r="UFJ7" s="162"/>
      <c r="UFK7" s="162"/>
      <c r="UFL7" s="162"/>
      <c r="UFM7" s="162"/>
      <c r="UFN7" s="162"/>
      <c r="UFO7" s="162"/>
      <c r="UFP7" s="162"/>
      <c r="UFQ7" s="162"/>
      <c r="UFR7" s="162"/>
      <c r="UFS7" s="162"/>
      <c r="UFT7" s="162"/>
      <c r="UFU7" s="162"/>
      <c r="UFV7" s="162"/>
      <c r="UFW7" s="162"/>
      <c r="UFX7" s="162"/>
      <c r="UFY7" s="162"/>
      <c r="UFZ7" s="162"/>
      <c r="UGA7" s="162"/>
      <c r="UGB7" s="162"/>
      <c r="UGC7" s="162"/>
      <c r="UGD7" s="162"/>
      <c r="UGE7" s="162"/>
      <c r="UGF7" s="162"/>
      <c r="UGG7" s="162"/>
      <c r="UGH7" s="162"/>
      <c r="UGI7" s="162"/>
      <c r="UGJ7" s="162"/>
      <c r="UGK7" s="162"/>
      <c r="UGL7" s="162"/>
      <c r="UGM7" s="162"/>
      <c r="UGN7" s="162"/>
      <c r="UGO7" s="162"/>
      <c r="UGP7" s="162"/>
      <c r="UGQ7" s="162"/>
      <c r="UGR7" s="162"/>
      <c r="UGS7" s="162"/>
      <c r="UGT7" s="162"/>
      <c r="UGU7" s="162"/>
      <c r="UGV7" s="162"/>
      <c r="UGW7" s="162"/>
      <c r="UGX7" s="162"/>
      <c r="UGY7" s="162"/>
      <c r="UGZ7" s="162"/>
      <c r="UHA7" s="162"/>
      <c r="UHB7" s="162"/>
      <c r="UHC7" s="162"/>
      <c r="UHD7" s="162"/>
      <c r="UHE7" s="162"/>
      <c r="UHF7" s="162"/>
      <c r="UHG7" s="162"/>
      <c r="UHH7" s="162"/>
      <c r="UHI7" s="162"/>
      <c r="UHJ7" s="162"/>
      <c r="UHK7" s="162"/>
      <c r="UHL7" s="162"/>
      <c r="UHM7" s="162"/>
      <c r="UHN7" s="162"/>
      <c r="UHO7" s="162"/>
      <c r="UHP7" s="162"/>
      <c r="UHQ7" s="162"/>
      <c r="UHR7" s="162"/>
      <c r="UHS7" s="162"/>
      <c r="UHT7" s="162"/>
      <c r="UHU7" s="162"/>
      <c r="UHV7" s="162"/>
      <c r="UHW7" s="162"/>
      <c r="UHX7" s="162"/>
      <c r="UHY7" s="162"/>
      <c r="UHZ7" s="162"/>
      <c r="UIA7" s="162"/>
      <c r="UIB7" s="162"/>
      <c r="UIC7" s="162"/>
      <c r="UID7" s="162"/>
      <c r="UIE7" s="162"/>
      <c r="UIF7" s="162"/>
      <c r="UIG7" s="162"/>
      <c r="UIH7" s="162"/>
      <c r="UII7" s="162"/>
      <c r="UIJ7" s="162"/>
      <c r="UIK7" s="162"/>
      <c r="UIL7" s="162"/>
      <c r="UIM7" s="162"/>
      <c r="UIN7" s="162"/>
      <c r="UIO7" s="162"/>
      <c r="UIP7" s="162"/>
      <c r="UIQ7" s="162"/>
      <c r="UIR7" s="162"/>
      <c r="UIS7" s="162"/>
      <c r="UIT7" s="162"/>
      <c r="UIU7" s="162"/>
      <c r="UIV7" s="162"/>
      <c r="UIW7" s="162"/>
      <c r="UIX7" s="162"/>
      <c r="UIY7" s="162"/>
      <c r="UIZ7" s="162"/>
      <c r="UJA7" s="162"/>
      <c r="UJB7" s="162"/>
      <c r="UJC7" s="162"/>
      <c r="UJD7" s="162"/>
      <c r="UJE7" s="162"/>
      <c r="UJF7" s="162"/>
      <c r="UJG7" s="162"/>
      <c r="UJH7" s="162"/>
      <c r="UJI7" s="162"/>
      <c r="UJJ7" s="162"/>
      <c r="UJK7" s="162"/>
      <c r="UJL7" s="162"/>
      <c r="UJM7" s="162"/>
      <c r="UJN7" s="162"/>
      <c r="UJO7" s="162"/>
      <c r="UJP7" s="162"/>
      <c r="UJQ7" s="162"/>
      <c r="UJR7" s="162"/>
      <c r="UJS7" s="162"/>
      <c r="UJT7" s="162"/>
      <c r="UJU7" s="162"/>
      <c r="UJV7" s="162"/>
      <c r="UJW7" s="162"/>
      <c r="UJX7" s="162"/>
      <c r="UJY7" s="162"/>
      <c r="UJZ7" s="162"/>
      <c r="UKA7" s="162"/>
      <c r="UKB7" s="162"/>
      <c r="UKC7" s="162"/>
      <c r="UKD7" s="162"/>
      <c r="UKE7" s="162"/>
      <c r="UKF7" s="162"/>
      <c r="UKG7" s="162"/>
      <c r="UKH7" s="162"/>
      <c r="UKI7" s="162"/>
      <c r="UKJ7" s="162"/>
      <c r="UKK7" s="162"/>
      <c r="UKL7" s="162"/>
      <c r="UKM7" s="162"/>
      <c r="UKN7" s="162"/>
      <c r="UKO7" s="162"/>
      <c r="UKP7" s="162"/>
      <c r="UKQ7" s="162"/>
      <c r="UKR7" s="162"/>
      <c r="UKS7" s="162"/>
      <c r="UKT7" s="162"/>
      <c r="UKU7" s="162"/>
      <c r="UKV7" s="162"/>
      <c r="UKW7" s="162"/>
      <c r="UKX7" s="162"/>
      <c r="UKY7" s="162"/>
      <c r="UKZ7" s="162"/>
      <c r="ULA7" s="162"/>
      <c r="ULB7" s="162"/>
      <c r="ULC7" s="162"/>
      <c r="ULD7" s="162"/>
      <c r="ULE7" s="162"/>
      <c r="ULF7" s="162"/>
      <c r="ULG7" s="162"/>
      <c r="ULH7" s="162"/>
      <c r="ULI7" s="162"/>
      <c r="ULJ7" s="162"/>
      <c r="ULK7" s="162"/>
      <c r="ULL7" s="162"/>
      <c r="ULM7" s="162"/>
      <c r="ULN7" s="162"/>
      <c r="ULO7" s="162"/>
      <c r="ULP7" s="162"/>
      <c r="ULQ7" s="162"/>
      <c r="ULR7" s="162"/>
      <c r="ULS7" s="162"/>
      <c r="ULT7" s="162"/>
      <c r="ULU7" s="162"/>
      <c r="ULV7" s="162"/>
      <c r="ULW7" s="162"/>
      <c r="ULX7" s="162"/>
      <c r="ULY7" s="162"/>
      <c r="ULZ7" s="162"/>
      <c r="UMA7" s="162"/>
      <c r="UMB7" s="162"/>
      <c r="UMC7" s="162"/>
      <c r="UMD7" s="162"/>
      <c r="UME7" s="162"/>
      <c r="UMF7" s="162"/>
      <c r="UMG7" s="162"/>
      <c r="UMH7" s="162"/>
      <c r="UMI7" s="162"/>
      <c r="UMJ7" s="162"/>
      <c r="UMK7" s="162"/>
      <c r="UML7" s="162"/>
      <c r="UMM7" s="162"/>
      <c r="UMN7" s="162"/>
      <c r="UMO7" s="162"/>
      <c r="UMP7" s="162"/>
      <c r="UMQ7" s="162"/>
      <c r="UMR7" s="162"/>
      <c r="UMS7" s="162"/>
      <c r="UMT7" s="162"/>
      <c r="UMU7" s="162"/>
      <c r="UMV7" s="162"/>
      <c r="UMW7" s="162"/>
      <c r="UMX7" s="162"/>
      <c r="UMY7" s="162"/>
      <c r="UMZ7" s="162"/>
      <c r="UNA7" s="162"/>
      <c r="UNB7" s="162"/>
      <c r="UNC7" s="162"/>
      <c r="UND7" s="162"/>
      <c r="UNE7" s="162"/>
      <c r="UNF7" s="162"/>
      <c r="UNG7" s="162"/>
      <c r="UNH7" s="162"/>
      <c r="UNI7" s="162"/>
      <c r="UNJ7" s="162"/>
      <c r="UNK7" s="162"/>
      <c r="UNL7" s="162"/>
      <c r="UNM7" s="162"/>
      <c r="UNN7" s="162"/>
      <c r="UNO7" s="162"/>
      <c r="UNP7" s="162"/>
      <c r="UNQ7" s="162"/>
      <c r="UNR7" s="162"/>
      <c r="UNS7" s="162"/>
      <c r="UNT7" s="162"/>
      <c r="UNU7" s="162"/>
      <c r="UNV7" s="162"/>
      <c r="UNW7" s="162"/>
      <c r="UNX7" s="162"/>
      <c r="UNY7" s="162"/>
      <c r="UNZ7" s="162"/>
      <c r="UOA7" s="162"/>
      <c r="UOB7" s="162"/>
      <c r="UOC7" s="162"/>
      <c r="UOD7" s="162"/>
      <c r="UOE7" s="162"/>
      <c r="UOF7" s="162"/>
      <c r="UOG7" s="162"/>
      <c r="UOH7" s="162"/>
      <c r="UOI7" s="162"/>
      <c r="UOJ7" s="162"/>
      <c r="UOK7" s="162"/>
      <c r="UOL7" s="162"/>
      <c r="UOM7" s="162"/>
      <c r="UON7" s="162"/>
      <c r="UOO7" s="162"/>
      <c r="UOP7" s="162"/>
      <c r="UOQ7" s="162"/>
      <c r="UOR7" s="162"/>
      <c r="UOS7" s="162"/>
      <c r="UOT7" s="162"/>
      <c r="UOU7" s="162"/>
      <c r="UOV7" s="162"/>
      <c r="UOW7" s="162"/>
      <c r="UOX7" s="162"/>
      <c r="UOY7" s="162"/>
      <c r="UOZ7" s="162"/>
      <c r="UPA7" s="162"/>
      <c r="UPB7" s="162"/>
      <c r="UPC7" s="162"/>
      <c r="UPD7" s="162"/>
      <c r="UPE7" s="162"/>
      <c r="UPF7" s="162"/>
      <c r="UPG7" s="162"/>
      <c r="UPH7" s="162"/>
      <c r="UPI7" s="162"/>
      <c r="UPJ7" s="162"/>
      <c r="UPK7" s="162"/>
      <c r="UPL7" s="162"/>
      <c r="UPM7" s="162"/>
      <c r="UPN7" s="162"/>
      <c r="UPO7" s="162"/>
      <c r="UPP7" s="162"/>
      <c r="UPQ7" s="162"/>
      <c r="UPR7" s="162"/>
      <c r="UPS7" s="162"/>
      <c r="UPT7" s="162"/>
      <c r="UPU7" s="162"/>
      <c r="UPV7" s="162"/>
      <c r="UPW7" s="162"/>
      <c r="UPX7" s="162"/>
      <c r="UPY7" s="162"/>
      <c r="UPZ7" s="162"/>
      <c r="UQA7" s="162"/>
      <c r="UQB7" s="162"/>
      <c r="UQC7" s="162"/>
      <c r="UQD7" s="162"/>
      <c r="UQE7" s="162"/>
      <c r="UQF7" s="162"/>
      <c r="UQG7" s="162"/>
      <c r="UQH7" s="162"/>
      <c r="UQI7" s="162"/>
      <c r="UQJ7" s="162"/>
      <c r="UQK7" s="162"/>
      <c r="UQL7" s="162"/>
      <c r="UQM7" s="162"/>
      <c r="UQN7" s="162"/>
      <c r="UQO7" s="162"/>
      <c r="UQP7" s="162"/>
      <c r="UQQ7" s="162"/>
      <c r="UQR7" s="162"/>
      <c r="UQS7" s="162"/>
      <c r="UQT7" s="162"/>
      <c r="UQU7" s="162"/>
      <c r="UQV7" s="162"/>
      <c r="UQW7" s="162"/>
      <c r="UQX7" s="162"/>
      <c r="UQY7" s="162"/>
      <c r="UQZ7" s="162"/>
      <c r="URA7" s="162"/>
      <c r="URB7" s="162"/>
      <c r="URC7" s="162"/>
      <c r="URD7" s="162"/>
      <c r="URE7" s="162"/>
      <c r="URF7" s="162"/>
      <c r="URG7" s="162"/>
      <c r="URH7" s="162"/>
      <c r="URI7" s="162"/>
      <c r="URJ7" s="162"/>
      <c r="URK7" s="162"/>
      <c r="URL7" s="162"/>
      <c r="URM7" s="162"/>
      <c r="URN7" s="162"/>
      <c r="URO7" s="162"/>
      <c r="URP7" s="162"/>
      <c r="URQ7" s="162"/>
      <c r="URR7" s="162"/>
      <c r="URS7" s="162"/>
      <c r="URT7" s="162"/>
      <c r="URU7" s="162"/>
      <c r="URV7" s="162"/>
      <c r="URW7" s="162"/>
      <c r="URX7" s="162"/>
      <c r="URY7" s="162"/>
      <c r="URZ7" s="162"/>
      <c r="USA7" s="162"/>
      <c r="USB7" s="162"/>
      <c r="USC7" s="162"/>
      <c r="USD7" s="162"/>
      <c r="USE7" s="162"/>
      <c r="USF7" s="162"/>
      <c r="USG7" s="162"/>
      <c r="USH7" s="162"/>
      <c r="USI7" s="162"/>
      <c r="USJ7" s="162"/>
      <c r="USK7" s="162"/>
      <c r="USL7" s="162"/>
      <c r="USM7" s="162"/>
      <c r="USN7" s="162"/>
      <c r="USO7" s="162"/>
      <c r="USP7" s="162"/>
      <c r="USQ7" s="162"/>
      <c r="USR7" s="162"/>
      <c r="USS7" s="162"/>
      <c r="UST7" s="162"/>
      <c r="USU7" s="162"/>
      <c r="USV7" s="162"/>
      <c r="USW7" s="162"/>
      <c r="USX7" s="162"/>
      <c r="USY7" s="162"/>
      <c r="USZ7" s="162"/>
      <c r="UTA7" s="162"/>
      <c r="UTB7" s="162"/>
      <c r="UTC7" s="162"/>
      <c r="UTD7" s="162"/>
      <c r="UTE7" s="162"/>
      <c r="UTF7" s="162"/>
      <c r="UTG7" s="162"/>
      <c r="UTH7" s="162"/>
      <c r="UTI7" s="162"/>
      <c r="UTJ7" s="162"/>
      <c r="UTK7" s="162"/>
      <c r="UTL7" s="162"/>
      <c r="UTM7" s="162"/>
      <c r="UTN7" s="162"/>
      <c r="UTO7" s="162"/>
      <c r="UTP7" s="162"/>
      <c r="UTQ7" s="162"/>
      <c r="UTR7" s="162"/>
      <c r="UTS7" s="162"/>
      <c r="UTT7" s="162"/>
      <c r="UTU7" s="162"/>
      <c r="UTV7" s="162"/>
      <c r="UTW7" s="162"/>
      <c r="UTX7" s="162"/>
      <c r="UTY7" s="162"/>
      <c r="UTZ7" s="162"/>
      <c r="UUA7" s="162"/>
      <c r="UUB7" s="162"/>
      <c r="UUC7" s="162"/>
      <c r="UUD7" s="162"/>
      <c r="UUE7" s="162"/>
      <c r="UUF7" s="162"/>
      <c r="UUG7" s="162"/>
      <c r="UUH7" s="162"/>
      <c r="UUI7" s="162"/>
      <c r="UUJ7" s="162"/>
      <c r="UUK7" s="162"/>
      <c r="UUL7" s="162"/>
      <c r="UUM7" s="162"/>
      <c r="UUN7" s="162"/>
      <c r="UUO7" s="162"/>
      <c r="UUP7" s="162"/>
      <c r="UUQ7" s="162"/>
      <c r="UUR7" s="162"/>
      <c r="UUS7" s="162"/>
      <c r="UUT7" s="162"/>
      <c r="UUU7" s="162"/>
      <c r="UUV7" s="162"/>
      <c r="UUW7" s="162"/>
      <c r="UUX7" s="162"/>
      <c r="UUY7" s="162"/>
      <c r="UUZ7" s="162"/>
      <c r="UVA7" s="162"/>
      <c r="UVB7" s="162"/>
      <c r="UVC7" s="162"/>
      <c r="UVD7" s="162"/>
      <c r="UVE7" s="162"/>
      <c r="UVF7" s="162"/>
      <c r="UVG7" s="162"/>
      <c r="UVH7" s="162"/>
      <c r="UVI7" s="162"/>
      <c r="UVJ7" s="162"/>
      <c r="UVK7" s="162"/>
      <c r="UVL7" s="162"/>
      <c r="UVM7" s="162"/>
      <c r="UVN7" s="162"/>
      <c r="UVO7" s="162"/>
      <c r="UVP7" s="162"/>
      <c r="UVQ7" s="162"/>
      <c r="UVR7" s="162"/>
      <c r="UVS7" s="162"/>
      <c r="UVT7" s="162"/>
      <c r="UVU7" s="162"/>
      <c r="UVV7" s="162"/>
      <c r="UVW7" s="162"/>
      <c r="UVX7" s="162"/>
      <c r="UVY7" s="162"/>
      <c r="UVZ7" s="162"/>
      <c r="UWA7" s="162"/>
      <c r="UWB7" s="162"/>
      <c r="UWC7" s="162"/>
      <c r="UWD7" s="162"/>
      <c r="UWE7" s="162"/>
      <c r="UWF7" s="162"/>
      <c r="UWG7" s="162"/>
      <c r="UWH7" s="162"/>
      <c r="UWI7" s="162"/>
      <c r="UWJ7" s="162"/>
      <c r="UWK7" s="162"/>
      <c r="UWL7" s="162"/>
      <c r="UWM7" s="162"/>
      <c r="UWN7" s="162"/>
      <c r="UWO7" s="162"/>
      <c r="UWP7" s="162"/>
      <c r="UWQ7" s="162"/>
      <c r="UWR7" s="162"/>
      <c r="UWS7" s="162"/>
      <c r="UWT7" s="162"/>
      <c r="UWU7" s="162"/>
      <c r="UWV7" s="162"/>
      <c r="UWW7" s="162"/>
      <c r="UWX7" s="162"/>
      <c r="UWY7" s="162"/>
      <c r="UWZ7" s="162"/>
      <c r="UXA7" s="162"/>
      <c r="UXB7" s="162"/>
      <c r="UXC7" s="162"/>
      <c r="UXD7" s="162"/>
      <c r="UXE7" s="162"/>
      <c r="UXF7" s="162"/>
      <c r="UXG7" s="162"/>
      <c r="UXH7" s="162"/>
      <c r="UXI7" s="162"/>
      <c r="UXJ7" s="162"/>
      <c r="UXK7" s="162"/>
      <c r="UXL7" s="162"/>
      <c r="UXM7" s="162"/>
      <c r="UXN7" s="162"/>
      <c r="UXO7" s="162"/>
      <c r="UXP7" s="162"/>
      <c r="UXQ7" s="162"/>
      <c r="UXR7" s="162"/>
      <c r="UXS7" s="162"/>
      <c r="UXT7" s="162"/>
      <c r="UXU7" s="162"/>
      <c r="UXV7" s="162"/>
      <c r="UXW7" s="162"/>
      <c r="UXX7" s="162"/>
      <c r="UXY7" s="162"/>
      <c r="UXZ7" s="162"/>
      <c r="UYA7" s="162"/>
      <c r="UYB7" s="162"/>
      <c r="UYC7" s="162"/>
      <c r="UYD7" s="162"/>
      <c r="UYE7" s="162"/>
      <c r="UYF7" s="162"/>
      <c r="UYG7" s="162"/>
      <c r="UYH7" s="162"/>
      <c r="UYI7" s="162"/>
      <c r="UYJ7" s="162"/>
      <c r="UYK7" s="162"/>
      <c r="UYL7" s="162"/>
      <c r="UYM7" s="162"/>
      <c r="UYN7" s="162"/>
      <c r="UYO7" s="162"/>
      <c r="UYP7" s="162"/>
      <c r="UYQ7" s="162"/>
      <c r="UYR7" s="162"/>
      <c r="UYS7" s="162"/>
      <c r="UYT7" s="162"/>
      <c r="UYU7" s="162"/>
      <c r="UYV7" s="162"/>
      <c r="UYW7" s="162"/>
      <c r="UYX7" s="162"/>
      <c r="UYY7" s="162"/>
      <c r="UYZ7" s="162"/>
      <c r="UZA7" s="162"/>
      <c r="UZB7" s="162"/>
      <c r="UZC7" s="162"/>
      <c r="UZD7" s="162"/>
      <c r="UZE7" s="162"/>
      <c r="UZF7" s="162"/>
      <c r="UZG7" s="162"/>
      <c r="UZH7" s="162"/>
      <c r="UZI7" s="162"/>
      <c r="UZJ7" s="162"/>
      <c r="UZK7" s="162"/>
      <c r="UZL7" s="162"/>
      <c r="UZM7" s="162"/>
      <c r="UZN7" s="162"/>
      <c r="UZO7" s="162"/>
      <c r="UZP7" s="162"/>
      <c r="UZQ7" s="162"/>
      <c r="UZR7" s="162"/>
      <c r="UZS7" s="162"/>
      <c r="UZT7" s="162"/>
      <c r="UZU7" s="162"/>
      <c r="UZV7" s="162"/>
      <c r="UZW7" s="162"/>
      <c r="UZX7" s="162"/>
      <c r="UZY7" s="162"/>
      <c r="UZZ7" s="162"/>
      <c r="VAA7" s="162"/>
      <c r="VAB7" s="162"/>
      <c r="VAC7" s="162"/>
      <c r="VAD7" s="162"/>
      <c r="VAE7" s="162"/>
      <c r="VAF7" s="162"/>
      <c r="VAG7" s="162"/>
      <c r="VAH7" s="162"/>
      <c r="VAI7" s="162"/>
      <c r="VAJ7" s="162"/>
      <c r="VAK7" s="162"/>
      <c r="VAL7" s="162"/>
      <c r="VAM7" s="162"/>
      <c r="VAN7" s="162"/>
      <c r="VAO7" s="162"/>
      <c r="VAP7" s="162"/>
      <c r="VAQ7" s="162"/>
      <c r="VAR7" s="162"/>
      <c r="VAS7" s="162"/>
      <c r="VAT7" s="162"/>
      <c r="VAU7" s="162"/>
      <c r="VAV7" s="162"/>
      <c r="VAW7" s="162"/>
      <c r="VAX7" s="162"/>
      <c r="VAY7" s="162"/>
      <c r="VAZ7" s="162"/>
      <c r="VBA7" s="162"/>
      <c r="VBB7" s="162"/>
      <c r="VBC7" s="162"/>
      <c r="VBD7" s="162"/>
      <c r="VBE7" s="162"/>
      <c r="VBF7" s="162"/>
      <c r="VBG7" s="162"/>
      <c r="VBH7" s="162"/>
      <c r="VBI7" s="162"/>
      <c r="VBJ7" s="162"/>
      <c r="VBK7" s="162"/>
      <c r="VBL7" s="162"/>
      <c r="VBM7" s="162"/>
      <c r="VBN7" s="162"/>
      <c r="VBO7" s="162"/>
      <c r="VBP7" s="162"/>
      <c r="VBQ7" s="162"/>
      <c r="VBR7" s="162"/>
      <c r="VBS7" s="162"/>
      <c r="VBT7" s="162"/>
      <c r="VBU7" s="162"/>
      <c r="VBV7" s="162"/>
      <c r="VBW7" s="162"/>
      <c r="VBX7" s="162"/>
      <c r="VBY7" s="162"/>
      <c r="VBZ7" s="162"/>
      <c r="VCA7" s="162"/>
      <c r="VCB7" s="162"/>
      <c r="VCC7" s="162"/>
      <c r="VCD7" s="162"/>
      <c r="VCE7" s="162"/>
      <c r="VCF7" s="162"/>
      <c r="VCG7" s="162"/>
      <c r="VCH7" s="162"/>
      <c r="VCI7" s="162"/>
      <c r="VCJ7" s="162"/>
      <c r="VCK7" s="162"/>
      <c r="VCL7" s="162"/>
      <c r="VCM7" s="162"/>
      <c r="VCN7" s="162"/>
      <c r="VCO7" s="162"/>
      <c r="VCP7" s="162"/>
      <c r="VCQ7" s="162"/>
      <c r="VCR7" s="162"/>
      <c r="VCS7" s="162"/>
      <c r="VCT7" s="162"/>
      <c r="VCU7" s="162"/>
      <c r="VCV7" s="162"/>
      <c r="VCW7" s="162"/>
      <c r="VCX7" s="162"/>
      <c r="VCY7" s="162"/>
      <c r="VCZ7" s="162"/>
      <c r="VDA7" s="162"/>
      <c r="VDB7" s="162"/>
      <c r="VDC7" s="162"/>
      <c r="VDD7" s="162"/>
      <c r="VDE7" s="162"/>
      <c r="VDF7" s="162"/>
      <c r="VDG7" s="162"/>
      <c r="VDH7" s="162"/>
      <c r="VDI7" s="162"/>
      <c r="VDJ7" s="162"/>
      <c r="VDK7" s="162"/>
      <c r="VDL7" s="162"/>
      <c r="VDM7" s="162"/>
      <c r="VDN7" s="162"/>
      <c r="VDO7" s="162"/>
      <c r="VDP7" s="162"/>
      <c r="VDQ7" s="162"/>
      <c r="VDR7" s="162"/>
      <c r="VDS7" s="162"/>
      <c r="VDT7" s="162"/>
      <c r="VDU7" s="162"/>
      <c r="VDV7" s="162"/>
      <c r="VDW7" s="162"/>
      <c r="VDX7" s="162"/>
      <c r="VDY7" s="162"/>
      <c r="VDZ7" s="162"/>
      <c r="VEA7" s="162"/>
      <c r="VEB7" s="162"/>
      <c r="VEC7" s="162"/>
      <c r="VED7" s="162"/>
      <c r="VEE7" s="162"/>
      <c r="VEF7" s="162"/>
      <c r="VEG7" s="162"/>
      <c r="VEH7" s="162"/>
      <c r="VEI7" s="162"/>
      <c r="VEJ7" s="162"/>
      <c r="VEK7" s="162"/>
      <c r="VEL7" s="162"/>
      <c r="VEM7" s="162"/>
      <c r="VEN7" s="162"/>
      <c r="VEO7" s="162"/>
      <c r="VEP7" s="162"/>
      <c r="VEQ7" s="162"/>
      <c r="VER7" s="162"/>
      <c r="VES7" s="162"/>
      <c r="VET7" s="162"/>
      <c r="VEU7" s="162"/>
      <c r="VEV7" s="162"/>
      <c r="VEW7" s="162"/>
      <c r="VEX7" s="162"/>
      <c r="VEY7" s="162"/>
      <c r="VEZ7" s="162"/>
      <c r="VFA7" s="162"/>
      <c r="VFB7" s="162"/>
      <c r="VFC7" s="162"/>
      <c r="VFD7" s="162"/>
      <c r="VFE7" s="162"/>
      <c r="VFF7" s="162"/>
      <c r="VFG7" s="162"/>
      <c r="VFH7" s="162"/>
      <c r="VFI7" s="162"/>
      <c r="VFJ7" s="162"/>
      <c r="VFK7" s="162"/>
      <c r="VFL7" s="162"/>
      <c r="VFM7" s="162"/>
      <c r="VFN7" s="162"/>
      <c r="VFO7" s="162"/>
      <c r="VFP7" s="162"/>
      <c r="VFQ7" s="162"/>
      <c r="VFR7" s="162"/>
      <c r="VFS7" s="162"/>
      <c r="VFT7" s="162"/>
      <c r="VFU7" s="162"/>
      <c r="VFV7" s="162"/>
      <c r="VFW7" s="162"/>
      <c r="VFX7" s="162"/>
      <c r="VFY7" s="162"/>
      <c r="VFZ7" s="162"/>
      <c r="VGA7" s="162"/>
      <c r="VGB7" s="162"/>
      <c r="VGC7" s="162"/>
      <c r="VGD7" s="162"/>
      <c r="VGE7" s="162"/>
      <c r="VGF7" s="162"/>
      <c r="VGG7" s="162"/>
      <c r="VGH7" s="162"/>
      <c r="VGI7" s="162"/>
      <c r="VGJ7" s="162"/>
      <c r="VGK7" s="162"/>
      <c r="VGL7" s="162"/>
      <c r="VGM7" s="162"/>
      <c r="VGN7" s="162"/>
      <c r="VGO7" s="162"/>
      <c r="VGP7" s="162"/>
      <c r="VGQ7" s="162"/>
      <c r="VGR7" s="162"/>
      <c r="VGS7" s="162"/>
      <c r="VGT7" s="162"/>
      <c r="VGU7" s="162"/>
      <c r="VGV7" s="162"/>
      <c r="VGW7" s="162"/>
      <c r="VGX7" s="162"/>
      <c r="VGY7" s="162"/>
      <c r="VGZ7" s="162"/>
      <c r="VHA7" s="162"/>
      <c r="VHB7" s="162"/>
      <c r="VHC7" s="162"/>
      <c r="VHD7" s="162"/>
      <c r="VHE7" s="162"/>
      <c r="VHF7" s="162"/>
      <c r="VHG7" s="162"/>
      <c r="VHH7" s="162"/>
      <c r="VHI7" s="162"/>
      <c r="VHJ7" s="162"/>
      <c r="VHK7" s="162"/>
      <c r="VHL7" s="162"/>
      <c r="VHM7" s="162"/>
      <c r="VHN7" s="162"/>
      <c r="VHO7" s="162"/>
      <c r="VHP7" s="162"/>
      <c r="VHQ7" s="162"/>
      <c r="VHR7" s="162"/>
      <c r="VHS7" s="162"/>
      <c r="VHT7" s="162"/>
      <c r="VHU7" s="162"/>
      <c r="VHV7" s="162"/>
      <c r="VHW7" s="162"/>
      <c r="VHX7" s="162"/>
      <c r="VHY7" s="162"/>
      <c r="VHZ7" s="162"/>
      <c r="VIA7" s="162"/>
      <c r="VIB7" s="162"/>
      <c r="VIC7" s="162"/>
      <c r="VID7" s="162"/>
      <c r="VIE7" s="162"/>
      <c r="VIF7" s="162"/>
      <c r="VIG7" s="162"/>
      <c r="VIH7" s="162"/>
      <c r="VII7" s="162"/>
      <c r="VIJ7" s="162"/>
      <c r="VIK7" s="162"/>
      <c r="VIL7" s="162"/>
      <c r="VIM7" s="162"/>
      <c r="VIN7" s="162"/>
      <c r="VIO7" s="162"/>
      <c r="VIP7" s="162"/>
      <c r="VIQ7" s="162"/>
      <c r="VIR7" s="162"/>
      <c r="VIS7" s="162"/>
      <c r="VIT7" s="162"/>
      <c r="VIU7" s="162"/>
      <c r="VIV7" s="162"/>
      <c r="VIW7" s="162"/>
      <c r="VIX7" s="162"/>
      <c r="VIY7" s="162"/>
      <c r="VIZ7" s="162"/>
      <c r="VJA7" s="162"/>
      <c r="VJB7" s="162"/>
      <c r="VJC7" s="162"/>
      <c r="VJD7" s="162"/>
      <c r="VJE7" s="162"/>
      <c r="VJF7" s="162"/>
      <c r="VJG7" s="162"/>
      <c r="VJH7" s="162"/>
      <c r="VJI7" s="162"/>
      <c r="VJJ7" s="162"/>
      <c r="VJK7" s="162"/>
      <c r="VJL7" s="162"/>
      <c r="VJM7" s="162"/>
      <c r="VJN7" s="162"/>
      <c r="VJO7" s="162"/>
      <c r="VJP7" s="162"/>
      <c r="VJQ7" s="162"/>
      <c r="VJR7" s="162"/>
      <c r="VJS7" s="162"/>
      <c r="VJT7" s="162"/>
      <c r="VJU7" s="162"/>
      <c r="VJV7" s="162"/>
      <c r="VJW7" s="162"/>
      <c r="VJX7" s="162"/>
      <c r="VJY7" s="162"/>
      <c r="VJZ7" s="162"/>
      <c r="VKA7" s="162"/>
      <c r="VKB7" s="162"/>
      <c r="VKC7" s="162"/>
      <c r="VKD7" s="162"/>
      <c r="VKE7" s="162"/>
      <c r="VKF7" s="162"/>
      <c r="VKG7" s="162"/>
      <c r="VKH7" s="162"/>
      <c r="VKI7" s="162"/>
      <c r="VKJ7" s="162"/>
      <c r="VKK7" s="162"/>
      <c r="VKL7" s="162"/>
      <c r="VKM7" s="162"/>
      <c r="VKN7" s="162"/>
      <c r="VKO7" s="162"/>
      <c r="VKP7" s="162"/>
      <c r="VKQ7" s="162"/>
      <c r="VKR7" s="162"/>
      <c r="VKS7" s="162"/>
      <c r="VKT7" s="162"/>
      <c r="VKU7" s="162"/>
      <c r="VKV7" s="162"/>
      <c r="VKW7" s="162"/>
      <c r="VKX7" s="162"/>
      <c r="VKY7" s="162"/>
      <c r="VKZ7" s="162"/>
      <c r="VLA7" s="162"/>
      <c r="VLB7" s="162"/>
      <c r="VLC7" s="162"/>
      <c r="VLD7" s="162"/>
      <c r="VLE7" s="162"/>
      <c r="VLF7" s="162"/>
      <c r="VLG7" s="162"/>
      <c r="VLH7" s="162"/>
      <c r="VLI7" s="162"/>
      <c r="VLJ7" s="162"/>
      <c r="VLK7" s="162"/>
      <c r="VLL7" s="162"/>
      <c r="VLM7" s="162"/>
      <c r="VLN7" s="162"/>
      <c r="VLO7" s="162"/>
      <c r="VLP7" s="162"/>
      <c r="VLQ7" s="162"/>
      <c r="VLR7" s="162"/>
      <c r="VLS7" s="162"/>
      <c r="VLT7" s="162"/>
      <c r="VLU7" s="162"/>
      <c r="VLV7" s="162"/>
      <c r="VLW7" s="162"/>
      <c r="VLX7" s="162"/>
      <c r="VLY7" s="162"/>
      <c r="VLZ7" s="162"/>
      <c r="VMA7" s="162"/>
      <c r="VMB7" s="162"/>
      <c r="VMC7" s="162"/>
      <c r="VMD7" s="162"/>
      <c r="VME7" s="162"/>
      <c r="VMF7" s="162"/>
      <c r="VMG7" s="162"/>
      <c r="VMH7" s="162"/>
      <c r="VMI7" s="162"/>
      <c r="VMJ7" s="162"/>
      <c r="VMK7" s="162"/>
      <c r="VML7" s="162"/>
      <c r="VMM7" s="162"/>
      <c r="VMN7" s="162"/>
      <c r="VMO7" s="162"/>
      <c r="VMP7" s="162"/>
      <c r="VMQ7" s="162"/>
      <c r="VMR7" s="162"/>
      <c r="VMS7" s="162"/>
      <c r="VMT7" s="162"/>
      <c r="VMU7" s="162"/>
      <c r="VMV7" s="162"/>
      <c r="VMW7" s="162"/>
      <c r="VMX7" s="162"/>
      <c r="VMY7" s="162"/>
      <c r="VMZ7" s="162"/>
      <c r="VNA7" s="162"/>
      <c r="VNB7" s="162"/>
      <c r="VNC7" s="162"/>
      <c r="VND7" s="162"/>
      <c r="VNE7" s="162"/>
      <c r="VNF7" s="162"/>
      <c r="VNG7" s="162"/>
      <c r="VNH7" s="162"/>
      <c r="VNI7" s="162"/>
      <c r="VNJ7" s="162"/>
      <c r="VNK7" s="162"/>
      <c r="VNL7" s="162"/>
      <c r="VNM7" s="162"/>
      <c r="VNN7" s="162"/>
      <c r="VNO7" s="162"/>
      <c r="VNP7" s="162"/>
      <c r="VNQ7" s="162"/>
      <c r="VNR7" s="162"/>
      <c r="VNS7" s="162"/>
      <c r="VNT7" s="162"/>
      <c r="VNU7" s="162"/>
      <c r="VNV7" s="162"/>
      <c r="VNW7" s="162"/>
      <c r="VNX7" s="162"/>
      <c r="VNY7" s="162"/>
      <c r="VNZ7" s="162"/>
      <c r="VOA7" s="162"/>
      <c r="VOB7" s="162"/>
      <c r="VOC7" s="162"/>
      <c r="VOD7" s="162"/>
      <c r="VOE7" s="162"/>
      <c r="VOF7" s="162"/>
      <c r="VOG7" s="162"/>
      <c r="VOH7" s="162"/>
      <c r="VOI7" s="162"/>
      <c r="VOJ7" s="162"/>
      <c r="VOK7" s="162"/>
      <c r="VOL7" s="162"/>
      <c r="VOM7" s="162"/>
      <c r="VON7" s="162"/>
      <c r="VOO7" s="162"/>
      <c r="VOP7" s="162"/>
      <c r="VOQ7" s="162"/>
      <c r="VOR7" s="162"/>
      <c r="VOS7" s="162"/>
      <c r="VOT7" s="162"/>
      <c r="VOU7" s="162"/>
      <c r="VOV7" s="162"/>
      <c r="VOW7" s="162"/>
      <c r="VOX7" s="162"/>
      <c r="VOY7" s="162"/>
      <c r="VOZ7" s="162"/>
      <c r="VPA7" s="162"/>
      <c r="VPB7" s="162"/>
      <c r="VPC7" s="162"/>
      <c r="VPD7" s="162"/>
      <c r="VPE7" s="162"/>
      <c r="VPF7" s="162"/>
      <c r="VPG7" s="162"/>
      <c r="VPH7" s="162"/>
      <c r="VPI7" s="162"/>
      <c r="VPJ7" s="162"/>
      <c r="VPK7" s="162"/>
      <c r="VPL7" s="162"/>
      <c r="VPM7" s="162"/>
      <c r="VPN7" s="162"/>
      <c r="VPO7" s="162"/>
      <c r="VPP7" s="162"/>
      <c r="VPQ7" s="162"/>
      <c r="VPR7" s="162"/>
      <c r="VPS7" s="162"/>
      <c r="VPT7" s="162"/>
      <c r="VPU7" s="162"/>
      <c r="VPV7" s="162"/>
      <c r="VPW7" s="162"/>
      <c r="VPX7" s="162"/>
      <c r="VPY7" s="162"/>
      <c r="VPZ7" s="162"/>
      <c r="VQA7" s="162"/>
      <c r="VQB7" s="162"/>
      <c r="VQC7" s="162"/>
      <c r="VQD7" s="162"/>
      <c r="VQE7" s="162"/>
      <c r="VQF7" s="162"/>
      <c r="VQG7" s="162"/>
      <c r="VQH7" s="162"/>
      <c r="VQI7" s="162"/>
      <c r="VQJ7" s="162"/>
      <c r="VQK7" s="162"/>
      <c r="VQL7" s="162"/>
      <c r="VQM7" s="162"/>
      <c r="VQN7" s="162"/>
      <c r="VQO7" s="162"/>
      <c r="VQP7" s="162"/>
      <c r="VQQ7" s="162"/>
      <c r="VQR7" s="162"/>
      <c r="VQS7" s="162"/>
      <c r="VQT7" s="162"/>
      <c r="VQU7" s="162"/>
      <c r="VQV7" s="162"/>
      <c r="VQW7" s="162"/>
      <c r="VQX7" s="162"/>
      <c r="VQY7" s="162"/>
      <c r="VQZ7" s="162"/>
      <c r="VRA7" s="162"/>
      <c r="VRB7" s="162"/>
      <c r="VRC7" s="162"/>
      <c r="VRD7" s="162"/>
      <c r="VRE7" s="162"/>
      <c r="VRF7" s="162"/>
      <c r="VRG7" s="162"/>
      <c r="VRH7" s="162"/>
      <c r="VRI7" s="162"/>
      <c r="VRJ7" s="162"/>
      <c r="VRK7" s="162"/>
      <c r="VRL7" s="162"/>
      <c r="VRM7" s="162"/>
      <c r="VRN7" s="162"/>
      <c r="VRO7" s="162"/>
      <c r="VRP7" s="162"/>
      <c r="VRQ7" s="162"/>
      <c r="VRR7" s="162"/>
      <c r="VRS7" s="162"/>
      <c r="VRT7" s="162"/>
      <c r="VRU7" s="162"/>
      <c r="VRV7" s="162"/>
      <c r="VRW7" s="162"/>
      <c r="VRX7" s="162"/>
      <c r="VRY7" s="162"/>
      <c r="VRZ7" s="162"/>
      <c r="VSA7" s="162"/>
      <c r="VSB7" s="162"/>
      <c r="VSC7" s="162"/>
      <c r="VSD7" s="162"/>
      <c r="VSE7" s="162"/>
      <c r="VSF7" s="162"/>
      <c r="VSG7" s="162"/>
      <c r="VSH7" s="162"/>
      <c r="VSI7" s="162"/>
      <c r="VSJ7" s="162"/>
      <c r="VSK7" s="162"/>
      <c r="VSL7" s="162"/>
      <c r="VSM7" s="162"/>
      <c r="VSN7" s="162"/>
      <c r="VSO7" s="162"/>
      <c r="VSP7" s="162"/>
      <c r="VSQ7" s="162"/>
      <c r="VSR7" s="162"/>
      <c r="VSS7" s="162"/>
      <c r="VST7" s="162"/>
      <c r="VSU7" s="162"/>
      <c r="VSV7" s="162"/>
      <c r="VSW7" s="162"/>
      <c r="VSX7" s="162"/>
      <c r="VSY7" s="162"/>
      <c r="VSZ7" s="162"/>
      <c r="VTA7" s="162"/>
      <c r="VTB7" s="162"/>
      <c r="VTC7" s="162"/>
      <c r="VTD7" s="162"/>
      <c r="VTE7" s="162"/>
      <c r="VTF7" s="162"/>
      <c r="VTG7" s="162"/>
      <c r="VTH7" s="162"/>
      <c r="VTI7" s="162"/>
      <c r="VTJ7" s="162"/>
      <c r="VTK7" s="162"/>
      <c r="VTL7" s="162"/>
      <c r="VTM7" s="162"/>
      <c r="VTN7" s="162"/>
      <c r="VTO7" s="162"/>
      <c r="VTP7" s="162"/>
      <c r="VTQ7" s="162"/>
      <c r="VTR7" s="162"/>
      <c r="VTS7" s="162"/>
      <c r="VTT7" s="162"/>
      <c r="VTU7" s="162"/>
      <c r="VTV7" s="162"/>
      <c r="VTW7" s="162"/>
      <c r="VTX7" s="162"/>
      <c r="VTY7" s="162"/>
      <c r="VTZ7" s="162"/>
      <c r="VUA7" s="162"/>
      <c r="VUB7" s="162"/>
      <c r="VUC7" s="162"/>
      <c r="VUD7" s="162"/>
      <c r="VUE7" s="162"/>
      <c r="VUF7" s="162"/>
      <c r="VUG7" s="162"/>
      <c r="VUH7" s="162"/>
      <c r="VUI7" s="162"/>
      <c r="VUJ7" s="162"/>
      <c r="VUK7" s="162"/>
      <c r="VUL7" s="162"/>
      <c r="VUM7" s="162"/>
      <c r="VUN7" s="162"/>
      <c r="VUO7" s="162"/>
      <c r="VUP7" s="162"/>
      <c r="VUQ7" s="162"/>
      <c r="VUR7" s="162"/>
      <c r="VUS7" s="162"/>
      <c r="VUT7" s="162"/>
      <c r="VUU7" s="162"/>
      <c r="VUV7" s="162"/>
      <c r="VUW7" s="162"/>
      <c r="VUX7" s="162"/>
      <c r="VUY7" s="162"/>
      <c r="VUZ7" s="162"/>
      <c r="VVA7" s="162"/>
      <c r="VVB7" s="162"/>
      <c r="VVC7" s="162"/>
      <c r="VVD7" s="162"/>
      <c r="VVE7" s="162"/>
      <c r="VVF7" s="162"/>
      <c r="VVG7" s="162"/>
      <c r="VVH7" s="162"/>
      <c r="VVI7" s="162"/>
      <c r="VVJ7" s="162"/>
      <c r="VVK7" s="162"/>
      <c r="VVL7" s="162"/>
      <c r="VVM7" s="162"/>
      <c r="VVN7" s="162"/>
      <c r="VVO7" s="162"/>
      <c r="VVP7" s="162"/>
      <c r="VVQ7" s="162"/>
      <c r="VVR7" s="162"/>
      <c r="VVS7" s="162"/>
      <c r="VVT7" s="162"/>
      <c r="VVU7" s="162"/>
      <c r="VVV7" s="162"/>
      <c r="VVW7" s="162"/>
      <c r="VVX7" s="162"/>
      <c r="VVY7" s="162"/>
      <c r="VVZ7" s="162"/>
      <c r="VWA7" s="162"/>
      <c r="VWB7" s="162"/>
      <c r="VWC7" s="162"/>
      <c r="VWD7" s="162"/>
      <c r="VWE7" s="162"/>
      <c r="VWF7" s="162"/>
      <c r="VWG7" s="162"/>
      <c r="VWH7" s="162"/>
      <c r="VWI7" s="162"/>
      <c r="VWJ7" s="162"/>
      <c r="VWK7" s="162"/>
      <c r="VWL7" s="162"/>
      <c r="VWM7" s="162"/>
      <c r="VWN7" s="162"/>
      <c r="VWO7" s="162"/>
      <c r="VWP7" s="162"/>
      <c r="VWQ7" s="162"/>
      <c r="VWR7" s="162"/>
      <c r="VWS7" s="162"/>
      <c r="VWT7" s="162"/>
      <c r="VWU7" s="162"/>
      <c r="VWV7" s="162"/>
      <c r="VWW7" s="162"/>
      <c r="VWX7" s="162"/>
      <c r="VWY7" s="162"/>
      <c r="VWZ7" s="162"/>
      <c r="VXA7" s="162"/>
      <c r="VXB7" s="162"/>
      <c r="VXC7" s="162"/>
      <c r="VXD7" s="162"/>
      <c r="VXE7" s="162"/>
      <c r="VXF7" s="162"/>
      <c r="VXG7" s="162"/>
      <c r="VXH7" s="162"/>
      <c r="VXI7" s="162"/>
      <c r="VXJ7" s="162"/>
      <c r="VXK7" s="162"/>
      <c r="VXL7" s="162"/>
      <c r="VXM7" s="162"/>
      <c r="VXN7" s="162"/>
      <c r="VXO7" s="162"/>
      <c r="VXP7" s="162"/>
      <c r="VXQ7" s="162"/>
      <c r="VXR7" s="162"/>
      <c r="VXS7" s="162"/>
      <c r="VXT7" s="162"/>
      <c r="VXU7" s="162"/>
      <c r="VXV7" s="162"/>
      <c r="VXW7" s="162"/>
      <c r="VXX7" s="162"/>
      <c r="VXY7" s="162"/>
      <c r="VXZ7" s="162"/>
      <c r="VYA7" s="162"/>
      <c r="VYB7" s="162"/>
      <c r="VYC7" s="162"/>
      <c r="VYD7" s="162"/>
      <c r="VYE7" s="162"/>
      <c r="VYF7" s="162"/>
      <c r="VYG7" s="162"/>
      <c r="VYH7" s="162"/>
      <c r="VYI7" s="162"/>
      <c r="VYJ7" s="162"/>
      <c r="VYK7" s="162"/>
      <c r="VYL7" s="162"/>
      <c r="VYM7" s="162"/>
      <c r="VYN7" s="162"/>
      <c r="VYO7" s="162"/>
      <c r="VYP7" s="162"/>
      <c r="VYQ7" s="162"/>
      <c r="VYR7" s="162"/>
      <c r="VYS7" s="162"/>
      <c r="VYT7" s="162"/>
      <c r="VYU7" s="162"/>
      <c r="VYV7" s="162"/>
      <c r="VYW7" s="162"/>
      <c r="VYX7" s="162"/>
      <c r="VYY7" s="162"/>
      <c r="VYZ7" s="162"/>
      <c r="VZA7" s="162"/>
      <c r="VZB7" s="162"/>
      <c r="VZC7" s="162"/>
      <c r="VZD7" s="162"/>
      <c r="VZE7" s="162"/>
      <c r="VZF7" s="162"/>
      <c r="VZG7" s="162"/>
      <c r="VZH7" s="162"/>
      <c r="VZI7" s="162"/>
      <c r="VZJ7" s="162"/>
      <c r="VZK7" s="162"/>
      <c r="VZL7" s="162"/>
      <c r="VZM7" s="162"/>
      <c r="VZN7" s="162"/>
      <c r="VZO7" s="162"/>
      <c r="VZP7" s="162"/>
      <c r="VZQ7" s="162"/>
      <c r="VZR7" s="162"/>
      <c r="VZS7" s="162"/>
      <c r="VZT7" s="162"/>
      <c r="VZU7" s="162"/>
      <c r="VZV7" s="162"/>
      <c r="VZW7" s="162"/>
      <c r="VZX7" s="162"/>
      <c r="VZY7" s="162"/>
      <c r="VZZ7" s="162"/>
      <c r="WAA7" s="162"/>
      <c r="WAB7" s="162"/>
      <c r="WAC7" s="162"/>
      <c r="WAD7" s="162"/>
      <c r="WAE7" s="162"/>
      <c r="WAF7" s="162"/>
      <c r="WAG7" s="162"/>
      <c r="WAH7" s="162"/>
      <c r="WAI7" s="162"/>
      <c r="WAJ7" s="162"/>
      <c r="WAK7" s="162"/>
      <c r="WAL7" s="162"/>
      <c r="WAM7" s="162"/>
      <c r="WAN7" s="162"/>
      <c r="WAO7" s="162"/>
      <c r="WAP7" s="162"/>
      <c r="WAQ7" s="162"/>
      <c r="WAR7" s="162"/>
      <c r="WAS7" s="162"/>
      <c r="WAT7" s="162"/>
      <c r="WAU7" s="162"/>
      <c r="WAV7" s="162"/>
      <c r="WAW7" s="162"/>
      <c r="WAX7" s="162"/>
      <c r="WAY7" s="162"/>
      <c r="WAZ7" s="162"/>
      <c r="WBA7" s="162"/>
      <c r="WBB7" s="162"/>
      <c r="WBC7" s="162"/>
      <c r="WBD7" s="162"/>
      <c r="WBE7" s="162"/>
      <c r="WBF7" s="162"/>
      <c r="WBG7" s="162"/>
      <c r="WBH7" s="162"/>
      <c r="WBI7" s="162"/>
      <c r="WBJ7" s="162"/>
      <c r="WBK7" s="162"/>
      <c r="WBL7" s="162"/>
      <c r="WBM7" s="162"/>
      <c r="WBN7" s="162"/>
      <c r="WBO7" s="162"/>
      <c r="WBP7" s="162"/>
      <c r="WBQ7" s="162"/>
      <c r="WBR7" s="162"/>
      <c r="WBS7" s="162"/>
      <c r="WBT7" s="162"/>
      <c r="WBU7" s="162"/>
      <c r="WBV7" s="162"/>
      <c r="WBW7" s="162"/>
      <c r="WBX7" s="162"/>
      <c r="WBY7" s="162"/>
      <c r="WBZ7" s="162"/>
      <c r="WCA7" s="162"/>
      <c r="WCB7" s="162"/>
      <c r="WCC7" s="162"/>
      <c r="WCD7" s="162"/>
      <c r="WCE7" s="162"/>
      <c r="WCF7" s="162"/>
      <c r="WCG7" s="162"/>
      <c r="WCH7" s="162"/>
      <c r="WCI7" s="162"/>
      <c r="WCJ7" s="162"/>
      <c r="WCK7" s="162"/>
      <c r="WCL7" s="162"/>
      <c r="WCM7" s="162"/>
      <c r="WCN7" s="162"/>
      <c r="WCO7" s="162"/>
      <c r="WCP7" s="162"/>
      <c r="WCQ7" s="162"/>
      <c r="WCR7" s="162"/>
      <c r="WCS7" s="162"/>
      <c r="WCT7" s="162"/>
      <c r="WCU7" s="162"/>
      <c r="WCV7" s="162"/>
      <c r="WCW7" s="162"/>
      <c r="WCX7" s="162"/>
      <c r="WCY7" s="162"/>
      <c r="WCZ7" s="162"/>
      <c r="WDA7" s="162"/>
      <c r="WDB7" s="162"/>
      <c r="WDC7" s="162"/>
      <c r="WDD7" s="162"/>
      <c r="WDE7" s="162"/>
      <c r="WDF7" s="162"/>
      <c r="WDG7" s="162"/>
      <c r="WDH7" s="162"/>
      <c r="WDI7" s="162"/>
      <c r="WDJ7" s="162"/>
      <c r="WDK7" s="162"/>
      <c r="WDL7" s="162"/>
      <c r="WDM7" s="162"/>
      <c r="WDN7" s="162"/>
      <c r="WDO7" s="162"/>
      <c r="WDP7" s="162"/>
      <c r="WDQ7" s="162"/>
      <c r="WDR7" s="162"/>
      <c r="WDS7" s="162"/>
      <c r="WDT7" s="162"/>
      <c r="WDU7" s="162"/>
      <c r="WDV7" s="162"/>
      <c r="WDW7" s="162"/>
      <c r="WDX7" s="162"/>
      <c r="WDY7" s="162"/>
      <c r="WDZ7" s="162"/>
      <c r="WEA7" s="162"/>
      <c r="WEB7" s="162"/>
      <c r="WEC7" s="162"/>
      <c r="WED7" s="162"/>
      <c r="WEE7" s="162"/>
      <c r="WEF7" s="162"/>
      <c r="WEG7" s="162"/>
      <c r="WEH7" s="162"/>
      <c r="WEI7" s="162"/>
      <c r="WEJ7" s="162"/>
      <c r="WEK7" s="162"/>
      <c r="WEL7" s="162"/>
      <c r="WEM7" s="162"/>
      <c r="WEN7" s="162"/>
      <c r="WEO7" s="162"/>
      <c r="WEP7" s="162"/>
      <c r="WEQ7" s="162"/>
      <c r="WER7" s="162"/>
      <c r="WES7" s="162"/>
      <c r="WET7" s="162"/>
      <c r="WEU7" s="162"/>
      <c r="WEV7" s="162"/>
      <c r="WEW7" s="162"/>
      <c r="WEX7" s="162"/>
      <c r="WEY7" s="162"/>
      <c r="WEZ7" s="162"/>
      <c r="WFA7" s="162"/>
      <c r="WFB7" s="162"/>
      <c r="WFC7" s="162"/>
      <c r="WFD7" s="162"/>
      <c r="WFE7" s="162"/>
      <c r="WFF7" s="162"/>
      <c r="WFG7" s="162"/>
      <c r="WFH7" s="162"/>
      <c r="WFI7" s="162"/>
      <c r="WFJ7" s="162"/>
      <c r="WFK7" s="162"/>
      <c r="WFL7" s="162"/>
      <c r="WFM7" s="162"/>
      <c r="WFN7" s="162"/>
      <c r="WFO7" s="162"/>
      <c r="WFP7" s="162"/>
      <c r="WFQ7" s="162"/>
      <c r="WFR7" s="162"/>
      <c r="WFS7" s="162"/>
      <c r="WFT7" s="162"/>
      <c r="WFU7" s="162"/>
      <c r="WFV7" s="162"/>
      <c r="WFW7" s="162"/>
      <c r="WFX7" s="162"/>
      <c r="WFY7" s="162"/>
      <c r="WFZ7" s="162"/>
      <c r="WGA7" s="162"/>
      <c r="WGB7" s="162"/>
      <c r="WGC7" s="162"/>
      <c r="WGD7" s="162"/>
      <c r="WGE7" s="162"/>
      <c r="WGF7" s="162"/>
      <c r="WGG7" s="162"/>
      <c r="WGH7" s="162"/>
      <c r="WGI7" s="162"/>
      <c r="WGJ7" s="162"/>
      <c r="WGK7" s="162"/>
      <c r="WGL7" s="162"/>
      <c r="WGM7" s="162"/>
      <c r="WGN7" s="162"/>
      <c r="WGO7" s="162"/>
      <c r="WGP7" s="162"/>
      <c r="WGQ7" s="162"/>
      <c r="WGR7" s="162"/>
      <c r="WGS7" s="162"/>
      <c r="WGT7" s="162"/>
      <c r="WGU7" s="162"/>
      <c r="WGV7" s="162"/>
      <c r="WGW7" s="162"/>
      <c r="WGX7" s="162"/>
      <c r="WGY7" s="162"/>
      <c r="WGZ7" s="162"/>
      <c r="WHA7" s="162"/>
      <c r="WHB7" s="162"/>
      <c r="WHC7" s="162"/>
      <c r="WHD7" s="162"/>
      <c r="WHE7" s="162"/>
      <c r="WHF7" s="162"/>
      <c r="WHG7" s="162"/>
      <c r="WHH7" s="162"/>
      <c r="WHI7" s="162"/>
      <c r="WHJ7" s="162"/>
      <c r="WHK7" s="162"/>
      <c r="WHL7" s="162"/>
      <c r="WHM7" s="162"/>
      <c r="WHN7" s="162"/>
      <c r="WHO7" s="162"/>
      <c r="WHP7" s="162"/>
      <c r="WHQ7" s="162"/>
      <c r="WHR7" s="162"/>
      <c r="WHS7" s="162"/>
      <c r="WHT7" s="162"/>
      <c r="WHU7" s="162"/>
      <c r="WHV7" s="162"/>
      <c r="WHW7" s="162"/>
      <c r="WHX7" s="162"/>
      <c r="WHY7" s="162"/>
      <c r="WHZ7" s="162"/>
      <c r="WIA7" s="162"/>
      <c r="WIB7" s="162"/>
      <c r="WIC7" s="162"/>
      <c r="WID7" s="162"/>
      <c r="WIE7" s="162"/>
      <c r="WIF7" s="162"/>
      <c r="WIG7" s="162"/>
      <c r="WIH7" s="162"/>
      <c r="WII7" s="162"/>
      <c r="WIJ7" s="162"/>
      <c r="WIK7" s="162"/>
      <c r="WIL7" s="162"/>
      <c r="WIM7" s="162"/>
      <c r="WIN7" s="162"/>
      <c r="WIO7" s="162"/>
      <c r="WIP7" s="162"/>
      <c r="WIQ7" s="162"/>
      <c r="WIR7" s="162"/>
      <c r="WIS7" s="162"/>
      <c r="WIT7" s="162"/>
      <c r="WIU7" s="162"/>
      <c r="WIV7" s="162"/>
      <c r="WIW7" s="162"/>
      <c r="WIX7" s="162"/>
      <c r="WIY7" s="162"/>
      <c r="WIZ7" s="162"/>
      <c r="WJA7" s="162"/>
      <c r="WJB7" s="162"/>
      <c r="WJC7" s="162"/>
      <c r="WJD7" s="162"/>
      <c r="WJE7" s="162"/>
      <c r="WJF7" s="162"/>
      <c r="WJG7" s="162"/>
      <c r="WJH7" s="162"/>
      <c r="WJI7" s="162"/>
      <c r="WJJ7" s="162"/>
      <c r="WJK7" s="162"/>
      <c r="WJL7" s="162"/>
      <c r="WJM7" s="162"/>
      <c r="WJN7" s="162"/>
      <c r="WJO7" s="162"/>
      <c r="WJP7" s="162"/>
      <c r="WJQ7" s="162"/>
      <c r="WJR7" s="162"/>
      <c r="WJS7" s="162"/>
      <c r="WJT7" s="162"/>
      <c r="WJU7" s="162"/>
      <c r="WJV7" s="162"/>
      <c r="WJW7" s="162"/>
      <c r="WJX7" s="162"/>
      <c r="WJY7" s="162"/>
      <c r="WJZ7" s="162"/>
      <c r="WKA7" s="162"/>
      <c r="WKB7" s="162"/>
      <c r="WKC7" s="162"/>
      <c r="WKD7" s="162"/>
      <c r="WKE7" s="162"/>
      <c r="WKF7" s="162"/>
      <c r="WKG7" s="162"/>
      <c r="WKH7" s="162"/>
      <c r="WKI7" s="162"/>
      <c r="WKJ7" s="162"/>
      <c r="WKK7" s="162"/>
      <c r="WKL7" s="162"/>
      <c r="WKM7" s="162"/>
      <c r="WKN7" s="162"/>
      <c r="WKO7" s="162"/>
      <c r="WKP7" s="162"/>
      <c r="WKQ7" s="162"/>
      <c r="WKR7" s="162"/>
      <c r="WKS7" s="162"/>
      <c r="WKT7" s="162"/>
      <c r="WKU7" s="162"/>
      <c r="WKV7" s="162"/>
      <c r="WKW7" s="162"/>
      <c r="WKX7" s="162"/>
      <c r="WKY7" s="162"/>
      <c r="WKZ7" s="162"/>
      <c r="WLA7" s="162"/>
      <c r="WLB7" s="162"/>
      <c r="WLC7" s="162"/>
      <c r="WLD7" s="162"/>
      <c r="WLE7" s="162"/>
      <c r="WLF7" s="162"/>
      <c r="WLG7" s="162"/>
      <c r="WLH7" s="162"/>
      <c r="WLI7" s="162"/>
      <c r="WLJ7" s="162"/>
      <c r="WLK7" s="162"/>
      <c r="WLL7" s="162"/>
      <c r="WLM7" s="162"/>
      <c r="WLN7" s="162"/>
      <c r="WLO7" s="162"/>
      <c r="WLP7" s="162"/>
      <c r="WLQ7" s="162"/>
      <c r="WLR7" s="162"/>
      <c r="WLS7" s="162"/>
      <c r="WLT7" s="162"/>
      <c r="WLU7" s="162"/>
      <c r="WLV7" s="162"/>
      <c r="WLW7" s="162"/>
      <c r="WLX7" s="162"/>
      <c r="WLY7" s="162"/>
      <c r="WLZ7" s="162"/>
      <c r="WMA7" s="162"/>
      <c r="WMB7" s="162"/>
      <c r="WMC7" s="162"/>
      <c r="WMD7" s="162"/>
      <c r="WME7" s="162"/>
      <c r="WMF7" s="162"/>
      <c r="WMG7" s="162"/>
      <c r="WMH7" s="162"/>
      <c r="WMI7" s="162"/>
      <c r="WMJ7" s="162"/>
      <c r="WMK7" s="162"/>
      <c r="WML7" s="162"/>
      <c r="WMM7" s="162"/>
      <c r="WMN7" s="162"/>
      <c r="WMO7" s="162"/>
      <c r="WMP7" s="162"/>
      <c r="WMQ7" s="162"/>
      <c r="WMR7" s="162"/>
      <c r="WMS7" s="162"/>
      <c r="WMT7" s="162"/>
      <c r="WMU7" s="162"/>
      <c r="WMV7" s="162"/>
      <c r="WMW7" s="162"/>
      <c r="WMX7" s="162"/>
      <c r="WMY7" s="162"/>
      <c r="WMZ7" s="162"/>
      <c r="WNA7" s="162"/>
      <c r="WNB7" s="162"/>
      <c r="WNC7" s="162"/>
      <c r="WND7" s="162"/>
      <c r="WNE7" s="162"/>
      <c r="WNF7" s="162"/>
      <c r="WNG7" s="162"/>
      <c r="WNH7" s="162"/>
      <c r="WNI7" s="162"/>
      <c r="WNJ7" s="162"/>
      <c r="WNK7" s="162"/>
      <c r="WNL7" s="162"/>
      <c r="WNM7" s="162"/>
      <c r="WNN7" s="162"/>
      <c r="WNO7" s="162"/>
      <c r="WNP7" s="162"/>
      <c r="WNQ7" s="162"/>
      <c r="WNR7" s="162"/>
      <c r="WNS7" s="162"/>
      <c r="WNT7" s="162"/>
      <c r="WNU7" s="162"/>
      <c r="WNV7" s="162"/>
      <c r="WNW7" s="162"/>
      <c r="WNX7" s="162"/>
      <c r="WNY7" s="162"/>
      <c r="WNZ7" s="162"/>
      <c r="WOA7" s="162"/>
      <c r="WOB7" s="162"/>
      <c r="WOC7" s="162"/>
      <c r="WOD7" s="162"/>
      <c r="WOE7" s="162"/>
      <c r="WOF7" s="162"/>
      <c r="WOG7" s="162"/>
      <c r="WOH7" s="162"/>
      <c r="WOI7" s="162"/>
      <c r="WOJ7" s="162"/>
      <c r="WOK7" s="162"/>
      <c r="WOL7" s="162"/>
      <c r="WOM7" s="162"/>
      <c r="WON7" s="162"/>
      <c r="WOO7" s="162"/>
      <c r="WOP7" s="162"/>
      <c r="WOQ7" s="162"/>
      <c r="WOR7" s="162"/>
      <c r="WOS7" s="162"/>
      <c r="WOT7" s="162"/>
      <c r="WOU7" s="162"/>
      <c r="WOV7" s="162"/>
      <c r="WOW7" s="162"/>
      <c r="WOX7" s="162"/>
      <c r="WOY7" s="162"/>
      <c r="WOZ7" s="162"/>
      <c r="WPA7" s="162"/>
      <c r="WPB7" s="162"/>
      <c r="WPC7" s="162"/>
      <c r="WPD7" s="162"/>
      <c r="WPE7" s="162"/>
      <c r="WPF7" s="162"/>
      <c r="WPG7" s="162"/>
      <c r="WPH7" s="162"/>
      <c r="WPI7" s="162"/>
      <c r="WPJ7" s="162"/>
      <c r="WPK7" s="162"/>
      <c r="WPL7" s="162"/>
      <c r="WPM7" s="162"/>
      <c r="WPN7" s="162"/>
      <c r="WPO7" s="162"/>
      <c r="WPP7" s="162"/>
      <c r="WPQ7" s="162"/>
      <c r="WPR7" s="162"/>
      <c r="WPS7" s="162"/>
      <c r="WPT7" s="162"/>
      <c r="WPU7" s="162"/>
      <c r="WPV7" s="162"/>
      <c r="WPW7" s="162"/>
      <c r="WPX7" s="162"/>
      <c r="WPY7" s="162"/>
      <c r="WPZ7" s="162"/>
      <c r="WQA7" s="162"/>
      <c r="WQB7" s="162"/>
      <c r="WQC7" s="162"/>
      <c r="WQD7" s="162"/>
      <c r="WQE7" s="162"/>
      <c r="WQF7" s="162"/>
      <c r="WQG7" s="162"/>
      <c r="WQH7" s="162"/>
      <c r="WQI7" s="162"/>
      <c r="WQJ7" s="162"/>
      <c r="WQK7" s="162"/>
      <c r="WQL7" s="162"/>
      <c r="WQM7" s="162"/>
      <c r="WQN7" s="162"/>
      <c r="WQO7" s="162"/>
      <c r="WQP7" s="162"/>
      <c r="WQQ7" s="162"/>
      <c r="WQR7" s="162"/>
      <c r="WQS7" s="162"/>
      <c r="WQT7" s="162"/>
      <c r="WQU7" s="162"/>
      <c r="WQV7" s="162"/>
      <c r="WQW7" s="162"/>
      <c r="WQX7" s="162"/>
      <c r="WQY7" s="162"/>
      <c r="WQZ7" s="162"/>
      <c r="WRA7" s="162"/>
      <c r="WRB7" s="162"/>
      <c r="WRC7" s="162"/>
      <c r="WRD7" s="162"/>
      <c r="WRE7" s="162"/>
      <c r="WRF7" s="162"/>
      <c r="WRG7" s="162"/>
      <c r="WRH7" s="162"/>
      <c r="WRI7" s="162"/>
      <c r="WRJ7" s="162"/>
      <c r="WRK7" s="162"/>
      <c r="WRL7" s="162"/>
      <c r="WRM7" s="162"/>
      <c r="WRN7" s="162"/>
      <c r="WRO7" s="162"/>
      <c r="WRP7" s="162"/>
      <c r="WRQ7" s="162"/>
      <c r="WRR7" s="162"/>
      <c r="WRS7" s="162"/>
      <c r="WRT7" s="162"/>
      <c r="WRU7" s="162"/>
      <c r="WRV7" s="162"/>
      <c r="WRW7" s="162"/>
      <c r="WRX7" s="162"/>
      <c r="WRY7" s="162"/>
      <c r="WRZ7" s="162"/>
      <c r="WSA7" s="162"/>
      <c r="WSB7" s="162"/>
      <c r="WSC7" s="162"/>
      <c r="WSD7" s="162"/>
      <c r="WSE7" s="162"/>
      <c r="WSF7" s="162"/>
      <c r="WSG7" s="162"/>
      <c r="WSH7" s="162"/>
      <c r="WSI7" s="162"/>
      <c r="WSJ7" s="162"/>
      <c r="WSK7" s="162"/>
      <c r="WSL7" s="162"/>
      <c r="WSM7" s="162"/>
      <c r="WSN7" s="162"/>
      <c r="WSO7" s="162"/>
      <c r="WSP7" s="162"/>
      <c r="WSQ7" s="162"/>
      <c r="WSR7" s="162"/>
      <c r="WSS7" s="162"/>
      <c r="WST7" s="162"/>
      <c r="WSU7" s="162"/>
      <c r="WSV7" s="162"/>
      <c r="WSW7" s="162"/>
      <c r="WSX7" s="162"/>
      <c r="WSY7" s="162"/>
      <c r="WSZ7" s="162"/>
      <c r="WTA7" s="162"/>
      <c r="WTB7" s="162"/>
      <c r="WTC7" s="162"/>
      <c r="WTD7" s="162"/>
      <c r="WTE7" s="162"/>
      <c r="WTF7" s="162"/>
      <c r="WTG7" s="162"/>
      <c r="WTH7" s="162"/>
      <c r="WTI7" s="162"/>
      <c r="WTJ7" s="162"/>
      <c r="WTK7" s="162"/>
      <c r="WTL7" s="162"/>
      <c r="WTM7" s="162"/>
      <c r="WTN7" s="162"/>
      <c r="WTO7" s="162"/>
      <c r="WTP7" s="162"/>
      <c r="WTQ7" s="162"/>
      <c r="WTR7" s="162"/>
      <c r="WTS7" s="162"/>
      <c r="WTT7" s="162"/>
      <c r="WTU7" s="162"/>
      <c r="WTV7" s="162"/>
      <c r="WTW7" s="162"/>
      <c r="WTX7" s="162"/>
      <c r="WTY7" s="162"/>
      <c r="WTZ7" s="162"/>
      <c r="WUA7" s="162"/>
      <c r="WUB7" s="162"/>
      <c r="WUC7" s="162"/>
      <c r="WUD7" s="162"/>
      <c r="WUE7" s="162"/>
      <c r="WUF7" s="162"/>
      <c r="WUG7" s="162"/>
      <c r="WUH7" s="162"/>
      <c r="WUI7" s="162"/>
      <c r="WUJ7" s="162"/>
      <c r="WUK7" s="162"/>
      <c r="WUL7" s="162"/>
      <c r="WUM7" s="162"/>
      <c r="WUN7" s="162"/>
      <c r="WUO7" s="162"/>
      <c r="WUP7" s="162"/>
      <c r="WUQ7" s="162"/>
      <c r="WUR7" s="162"/>
      <c r="WUS7" s="162"/>
      <c r="WUT7" s="162"/>
      <c r="WUU7" s="162"/>
      <c r="WUV7" s="162"/>
      <c r="WUW7" s="162"/>
      <c r="WUX7" s="162"/>
      <c r="WUY7" s="162"/>
      <c r="WUZ7" s="162"/>
      <c r="WVA7" s="162"/>
      <c r="WVB7" s="162"/>
      <c r="WVC7" s="162"/>
      <c r="WVD7" s="162"/>
      <c r="WVE7" s="162"/>
      <c r="WVF7" s="162"/>
      <c r="WVG7" s="162"/>
      <c r="WVH7" s="162"/>
      <c r="WVI7" s="162"/>
      <c r="WVJ7" s="162"/>
      <c r="WVK7" s="162"/>
      <c r="WVL7" s="162"/>
      <c r="WVM7" s="162"/>
      <c r="WVN7" s="162"/>
      <c r="WVO7" s="162"/>
      <c r="WVP7" s="162"/>
      <c r="WVQ7" s="162"/>
      <c r="WVR7" s="162"/>
      <c r="WVS7" s="162"/>
      <c r="WVT7" s="162"/>
      <c r="WVU7" s="162"/>
      <c r="WVV7" s="162"/>
      <c r="WVW7" s="162"/>
      <c r="WVX7" s="162"/>
      <c r="WVY7" s="162"/>
      <c r="WVZ7" s="162"/>
      <c r="WWA7" s="162"/>
      <c r="WWB7" s="162"/>
      <c r="WWC7" s="162"/>
      <c r="WWD7" s="162"/>
      <c r="WWE7" s="162"/>
      <c r="WWF7" s="162"/>
      <c r="WWG7" s="162"/>
      <c r="WWH7" s="162"/>
      <c r="WWI7" s="162"/>
      <c r="WWJ7" s="162"/>
      <c r="WWK7" s="162"/>
      <c r="WWL7" s="162"/>
      <c r="WWM7" s="162"/>
      <c r="WWN7" s="162"/>
      <c r="WWO7" s="162"/>
      <c r="WWP7" s="162"/>
      <c r="WWQ7" s="162"/>
      <c r="WWR7" s="162"/>
      <c r="WWS7" s="162"/>
      <c r="WWT7" s="162"/>
      <c r="WWU7" s="162"/>
      <c r="WWV7" s="162"/>
      <c r="WWW7" s="162"/>
      <c r="WWX7" s="162"/>
      <c r="WWY7" s="162"/>
      <c r="WWZ7" s="162"/>
      <c r="WXA7" s="162"/>
      <c r="WXB7" s="162"/>
      <c r="WXC7" s="162"/>
      <c r="WXD7" s="162"/>
      <c r="WXE7" s="162"/>
      <c r="WXF7" s="162"/>
      <c r="WXG7" s="162"/>
      <c r="WXH7" s="162"/>
      <c r="WXI7" s="162"/>
      <c r="WXJ7" s="162"/>
      <c r="WXK7" s="162"/>
      <c r="WXL7" s="162"/>
      <c r="WXM7" s="162"/>
      <c r="WXN7" s="162"/>
      <c r="WXO7" s="162"/>
      <c r="WXP7" s="162"/>
      <c r="WXQ7" s="162"/>
      <c r="WXR7" s="162"/>
      <c r="WXS7" s="162"/>
      <c r="WXT7" s="162"/>
      <c r="WXU7" s="162"/>
      <c r="WXV7" s="162"/>
      <c r="WXW7" s="162"/>
      <c r="WXX7" s="162"/>
      <c r="WXY7" s="162"/>
      <c r="WXZ7" s="162"/>
      <c r="WYA7" s="162"/>
      <c r="WYB7" s="162"/>
      <c r="WYC7" s="162"/>
      <c r="WYD7" s="162"/>
      <c r="WYE7" s="162"/>
      <c r="WYF7" s="162"/>
      <c r="WYG7" s="162"/>
      <c r="WYH7" s="162"/>
      <c r="WYI7" s="162"/>
      <c r="WYJ7" s="162"/>
      <c r="WYK7" s="162"/>
      <c r="WYL7" s="162"/>
      <c r="WYM7" s="162"/>
      <c r="WYN7" s="162"/>
      <c r="WYO7" s="162"/>
      <c r="WYP7" s="162"/>
      <c r="WYQ7" s="162"/>
      <c r="WYR7" s="162"/>
      <c r="WYS7" s="162"/>
      <c r="WYT7" s="162"/>
      <c r="WYU7" s="162"/>
      <c r="WYV7" s="162"/>
      <c r="WYW7" s="162"/>
      <c r="WYX7" s="162"/>
      <c r="WYY7" s="162"/>
      <c r="WYZ7" s="162"/>
      <c r="WZA7" s="162"/>
      <c r="WZB7" s="162"/>
      <c r="WZC7" s="162"/>
      <c r="WZD7" s="162"/>
      <c r="WZE7" s="162"/>
      <c r="WZF7" s="162"/>
      <c r="WZG7" s="162"/>
      <c r="WZH7" s="162"/>
      <c r="WZI7" s="162"/>
      <c r="WZJ7" s="162"/>
      <c r="WZK7" s="162"/>
      <c r="WZL7" s="162"/>
      <c r="WZM7" s="162"/>
      <c r="WZN7" s="162"/>
      <c r="WZO7" s="162"/>
      <c r="WZP7" s="162"/>
      <c r="WZQ7" s="162"/>
      <c r="WZR7" s="162"/>
      <c r="WZS7" s="162"/>
      <c r="WZT7" s="162"/>
      <c r="WZU7" s="162"/>
      <c r="WZV7" s="162"/>
      <c r="WZW7" s="162"/>
      <c r="WZX7" s="162"/>
      <c r="WZY7" s="162"/>
      <c r="WZZ7" s="162"/>
      <c r="XAA7" s="162"/>
      <c r="XAB7" s="162"/>
      <c r="XAC7" s="162"/>
      <c r="XAD7" s="162"/>
      <c r="XAE7" s="162"/>
      <c r="XAF7" s="162"/>
      <c r="XAG7" s="162"/>
      <c r="XAH7" s="162"/>
      <c r="XAI7" s="162"/>
      <c r="XAJ7" s="162"/>
      <c r="XAK7" s="162"/>
      <c r="XAL7" s="162"/>
      <c r="XAM7" s="162"/>
      <c r="XAN7" s="162"/>
      <c r="XAO7" s="162"/>
      <c r="XAP7" s="162"/>
      <c r="XAQ7" s="162"/>
      <c r="XAR7" s="162"/>
      <c r="XAS7" s="162"/>
      <c r="XAT7" s="162"/>
      <c r="XAU7" s="162"/>
      <c r="XAV7" s="162"/>
      <c r="XAW7" s="162"/>
      <c r="XAX7" s="162"/>
      <c r="XAY7" s="162"/>
      <c r="XAZ7" s="162"/>
      <c r="XBA7" s="162"/>
      <c r="XBB7" s="162"/>
      <c r="XBC7" s="162"/>
      <c r="XBD7" s="162"/>
      <c r="XBE7" s="162"/>
      <c r="XBF7" s="162"/>
      <c r="XBG7" s="162"/>
      <c r="XBH7" s="162"/>
      <c r="XBI7" s="162"/>
      <c r="XBJ7" s="162"/>
      <c r="XBK7" s="162"/>
      <c r="XBL7" s="162"/>
      <c r="XBM7" s="162"/>
      <c r="XBN7" s="162"/>
      <c r="XBO7" s="162"/>
      <c r="XBP7" s="162"/>
      <c r="XBQ7" s="162"/>
      <c r="XBR7" s="162"/>
      <c r="XBS7" s="162"/>
      <c r="XBT7" s="162"/>
      <c r="XBU7" s="162"/>
      <c r="XBV7" s="162"/>
      <c r="XBW7" s="162"/>
      <c r="XBX7" s="162"/>
      <c r="XBY7" s="162"/>
      <c r="XBZ7" s="162"/>
      <c r="XCA7" s="162"/>
      <c r="XCB7" s="162"/>
      <c r="XCC7" s="162"/>
      <c r="XCD7" s="162"/>
      <c r="XCE7" s="162"/>
      <c r="XCF7" s="162"/>
      <c r="XCG7" s="162"/>
      <c r="XCH7" s="162"/>
      <c r="XCI7" s="162"/>
      <c r="XCJ7" s="162"/>
      <c r="XCK7" s="162"/>
      <c r="XCL7" s="162"/>
      <c r="XCM7" s="162"/>
      <c r="XCN7" s="162"/>
      <c r="XCO7" s="162"/>
      <c r="XCP7" s="162"/>
      <c r="XCQ7" s="162"/>
      <c r="XCR7" s="162"/>
      <c r="XCS7" s="162"/>
      <c r="XCT7" s="162"/>
      <c r="XCU7" s="162"/>
      <c r="XCV7" s="162"/>
      <c r="XCW7" s="162"/>
      <c r="XCX7" s="162"/>
      <c r="XCY7" s="162"/>
      <c r="XCZ7" s="162"/>
      <c r="XDA7" s="162"/>
      <c r="XDB7" s="162"/>
      <c r="XDC7" s="162"/>
      <c r="XDD7" s="162"/>
      <c r="XDE7" s="162"/>
      <c r="XDF7" s="162"/>
      <c r="XDG7" s="162"/>
      <c r="XDH7" s="162"/>
      <c r="XDI7" s="162"/>
      <c r="XDJ7" s="162"/>
      <c r="XDK7" s="162"/>
      <c r="XDL7" s="162"/>
      <c r="XDM7" s="162"/>
      <c r="XDN7" s="162"/>
      <c r="XDO7" s="162"/>
      <c r="XDP7" s="162"/>
      <c r="XDQ7" s="162"/>
      <c r="XDR7" s="162"/>
      <c r="XDS7" s="162"/>
      <c r="XDT7" s="162"/>
      <c r="XDU7" s="162"/>
      <c r="XDV7" s="162"/>
      <c r="XDW7" s="162"/>
      <c r="XDX7" s="162"/>
      <c r="XDY7" s="162"/>
      <c r="XDZ7" s="162"/>
      <c r="XEA7" s="162"/>
      <c r="XEB7" s="162"/>
      <c r="XEC7" s="162"/>
      <c r="XED7" s="162"/>
      <c r="XEE7" s="162"/>
      <c r="XEF7" s="162"/>
      <c r="XEG7" s="162"/>
      <c r="XEH7" s="162"/>
      <c r="XEI7" s="162"/>
      <c r="XEJ7" s="162"/>
      <c r="XEK7" s="162"/>
      <c r="XEL7" s="162"/>
      <c r="XEM7" s="162"/>
      <c r="XEN7" s="162"/>
      <c r="XEO7" s="162"/>
      <c r="XEP7" s="162"/>
      <c r="XEQ7" s="162"/>
      <c r="XER7" s="162"/>
      <c r="XES7" s="162"/>
      <c r="XET7" s="162"/>
      <c r="XEU7" s="162"/>
      <c r="XEV7" s="162"/>
      <c r="XEW7" s="162"/>
      <c r="XEX7" s="162"/>
      <c r="XEY7" s="162"/>
      <c r="XEZ7" s="162"/>
      <c r="XFA7" s="162"/>
      <c r="XFB7" s="162"/>
      <c r="XFC7" s="162"/>
    </row>
    <row r="8" spans="2:16383">
      <c r="B8" s="9" t="s">
        <v>474</v>
      </c>
      <c r="F8" s="162"/>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62"/>
      <c r="CB8" s="162"/>
      <c r="CC8" s="162"/>
      <c r="CD8" s="162"/>
      <c r="CE8" s="162"/>
      <c r="CF8" s="162"/>
      <c r="CG8" s="162"/>
      <c r="CH8" s="162"/>
      <c r="CI8" s="162"/>
      <c r="CJ8" s="162"/>
      <c r="CK8" s="162"/>
      <c r="CL8" s="162"/>
      <c r="CM8" s="162"/>
      <c r="CN8" s="162"/>
      <c r="CO8" s="162"/>
      <c r="CP8" s="162"/>
      <c r="CQ8" s="162"/>
      <c r="CR8" s="162"/>
      <c r="CS8" s="162"/>
      <c r="CT8" s="162"/>
      <c r="CU8" s="162"/>
      <c r="CV8" s="162"/>
      <c r="CW8" s="162"/>
      <c r="CX8" s="162"/>
      <c r="CY8" s="162"/>
      <c r="CZ8" s="162"/>
      <c r="DA8" s="162"/>
      <c r="DB8" s="162"/>
      <c r="DC8" s="162"/>
      <c r="DD8" s="162"/>
      <c r="DE8" s="162"/>
      <c r="DF8" s="162"/>
      <c r="DG8" s="162"/>
      <c r="DH8" s="162"/>
      <c r="DI8" s="162"/>
      <c r="DJ8" s="162"/>
      <c r="DK8" s="162"/>
      <c r="DL8" s="162"/>
      <c r="DM8" s="162"/>
      <c r="DN8" s="162"/>
      <c r="DO8" s="162"/>
      <c r="DP8" s="162"/>
      <c r="DQ8" s="162"/>
      <c r="DR8" s="162"/>
      <c r="DS8" s="162"/>
      <c r="DT8" s="162"/>
      <c r="DU8" s="162"/>
      <c r="DV8" s="162"/>
      <c r="DW8" s="162"/>
      <c r="DX8" s="162"/>
      <c r="DY8" s="162"/>
      <c r="DZ8" s="162"/>
      <c r="EA8" s="162"/>
      <c r="EB8" s="162"/>
      <c r="EC8" s="162"/>
      <c r="ED8" s="162"/>
      <c r="EE8" s="162"/>
      <c r="EF8" s="162"/>
      <c r="EG8" s="162"/>
      <c r="EH8" s="162"/>
      <c r="EI8" s="162"/>
      <c r="EJ8" s="162"/>
      <c r="EK8" s="162"/>
      <c r="EL8" s="162"/>
      <c r="EM8" s="162"/>
      <c r="EN8" s="162"/>
      <c r="EO8" s="162"/>
      <c r="EP8" s="162"/>
      <c r="EQ8" s="162"/>
      <c r="ER8" s="162"/>
      <c r="ES8" s="162"/>
      <c r="ET8" s="162"/>
      <c r="EU8" s="162"/>
      <c r="EV8" s="162"/>
      <c r="EW8" s="162"/>
      <c r="EX8" s="162"/>
      <c r="EY8" s="162"/>
      <c r="EZ8" s="162"/>
      <c r="FA8" s="162"/>
      <c r="FB8" s="162"/>
      <c r="FC8" s="162"/>
      <c r="FD8" s="162"/>
      <c r="FE8" s="162"/>
      <c r="FF8" s="162"/>
      <c r="FG8" s="162"/>
      <c r="FH8" s="162"/>
      <c r="FI8" s="162"/>
      <c r="FJ8" s="162"/>
      <c r="FK8" s="162"/>
      <c r="FL8" s="162"/>
      <c r="FM8" s="162"/>
      <c r="FN8" s="162"/>
      <c r="FO8" s="162"/>
      <c r="FP8" s="162"/>
      <c r="FQ8" s="162"/>
      <c r="FR8" s="162"/>
      <c r="FS8" s="162"/>
      <c r="FT8" s="162"/>
      <c r="FU8" s="162"/>
      <c r="FV8" s="162"/>
      <c r="FW8" s="162"/>
      <c r="FX8" s="162"/>
      <c r="FY8" s="162"/>
      <c r="FZ8" s="162"/>
      <c r="GA8" s="162"/>
      <c r="GB8" s="162"/>
      <c r="GC8" s="162"/>
      <c r="GD8" s="162"/>
      <c r="GE8" s="162"/>
      <c r="GF8" s="162"/>
      <c r="GG8" s="162"/>
      <c r="GH8" s="162"/>
      <c r="GI8" s="162"/>
      <c r="GJ8" s="162"/>
      <c r="GK8" s="162"/>
      <c r="GL8" s="162"/>
      <c r="GM8" s="162"/>
      <c r="GN8" s="162"/>
      <c r="GO8" s="162"/>
      <c r="GP8" s="162"/>
      <c r="GQ8" s="162"/>
      <c r="GR8" s="162"/>
      <c r="GS8" s="162"/>
      <c r="GT8" s="162"/>
      <c r="GU8" s="162"/>
      <c r="GV8" s="162"/>
      <c r="GW8" s="162"/>
      <c r="GX8" s="162"/>
      <c r="GY8" s="162"/>
      <c r="GZ8" s="162"/>
      <c r="HA8" s="162"/>
      <c r="HB8" s="162"/>
      <c r="HC8" s="162"/>
      <c r="HD8" s="162"/>
      <c r="HE8" s="162"/>
      <c r="HF8" s="162"/>
      <c r="HG8" s="162"/>
      <c r="HH8" s="162"/>
      <c r="HI8" s="162"/>
      <c r="HJ8" s="162"/>
      <c r="HK8" s="162"/>
      <c r="HL8" s="162"/>
      <c r="HM8" s="162"/>
      <c r="HN8" s="162"/>
      <c r="HO8" s="162"/>
      <c r="HP8" s="162"/>
      <c r="HQ8" s="162"/>
      <c r="HR8" s="162"/>
      <c r="HS8" s="162"/>
      <c r="HT8" s="162"/>
      <c r="HU8" s="162"/>
      <c r="HV8" s="162"/>
      <c r="HW8" s="162"/>
      <c r="HX8" s="162"/>
      <c r="HY8" s="162"/>
      <c r="HZ8" s="162"/>
      <c r="IA8" s="162"/>
      <c r="IB8" s="162"/>
      <c r="IC8" s="162"/>
      <c r="ID8" s="162"/>
      <c r="IE8" s="162"/>
      <c r="IF8" s="162"/>
      <c r="IG8" s="162"/>
      <c r="IH8" s="162"/>
      <c r="II8" s="162"/>
      <c r="IJ8" s="162"/>
      <c r="IK8" s="162"/>
      <c r="IL8" s="162"/>
      <c r="IM8" s="162"/>
      <c r="IN8" s="162"/>
      <c r="IO8" s="162"/>
      <c r="IP8" s="162"/>
      <c r="IQ8" s="162"/>
      <c r="IR8" s="162"/>
      <c r="IS8" s="162"/>
      <c r="IT8" s="162"/>
      <c r="IU8" s="162"/>
      <c r="IV8" s="162"/>
      <c r="IW8" s="162"/>
      <c r="IX8" s="162"/>
      <c r="IY8" s="162"/>
      <c r="IZ8" s="162"/>
      <c r="JA8" s="162"/>
      <c r="JB8" s="162"/>
      <c r="JC8" s="162"/>
      <c r="JD8" s="162"/>
      <c r="JE8" s="162"/>
      <c r="JF8" s="162"/>
      <c r="JG8" s="162"/>
      <c r="JH8" s="162"/>
      <c r="JI8" s="162"/>
      <c r="JJ8" s="162"/>
      <c r="JK8" s="162"/>
      <c r="JL8" s="162"/>
      <c r="JM8" s="162"/>
      <c r="JN8" s="162"/>
      <c r="JO8" s="162"/>
      <c r="JP8" s="162"/>
      <c r="JQ8" s="162"/>
      <c r="JR8" s="162"/>
      <c r="JS8" s="162"/>
      <c r="JT8" s="162"/>
      <c r="JU8" s="162"/>
      <c r="JV8" s="162"/>
      <c r="JW8" s="162"/>
      <c r="JX8" s="162"/>
      <c r="JY8" s="162"/>
      <c r="JZ8" s="162"/>
      <c r="KA8" s="162"/>
      <c r="KB8" s="162"/>
      <c r="KC8" s="162"/>
      <c r="KD8" s="162"/>
      <c r="KE8" s="162"/>
      <c r="KF8" s="162"/>
      <c r="KG8" s="162"/>
      <c r="KH8" s="162"/>
      <c r="KI8" s="162"/>
      <c r="KJ8" s="162"/>
      <c r="KK8" s="162"/>
      <c r="KL8" s="162"/>
      <c r="KM8" s="162"/>
      <c r="KN8" s="162"/>
      <c r="KO8" s="162"/>
      <c r="KP8" s="162"/>
      <c r="KQ8" s="162"/>
      <c r="KR8" s="162"/>
      <c r="KS8" s="162"/>
      <c r="KT8" s="162"/>
      <c r="KU8" s="162"/>
      <c r="KV8" s="162"/>
      <c r="KW8" s="162"/>
      <c r="KX8" s="162"/>
      <c r="KY8" s="162"/>
      <c r="KZ8" s="162"/>
      <c r="LA8" s="162"/>
      <c r="LB8" s="162"/>
      <c r="LC8" s="162"/>
      <c r="LD8" s="162"/>
      <c r="LE8" s="162"/>
      <c r="LF8" s="162"/>
      <c r="LG8" s="162"/>
      <c r="LH8" s="162"/>
      <c r="LI8" s="162"/>
      <c r="LJ8" s="162"/>
      <c r="LK8" s="162"/>
      <c r="LL8" s="162"/>
      <c r="LM8" s="162"/>
      <c r="LN8" s="162"/>
      <c r="LO8" s="162"/>
      <c r="LP8" s="162"/>
      <c r="LQ8" s="162"/>
      <c r="LR8" s="162"/>
      <c r="LS8" s="162"/>
      <c r="LT8" s="162"/>
      <c r="LU8" s="162"/>
      <c r="LV8" s="162"/>
      <c r="LW8" s="162"/>
      <c r="LX8" s="162"/>
      <c r="LY8" s="162"/>
      <c r="LZ8" s="162"/>
      <c r="MA8" s="162"/>
      <c r="MB8" s="162"/>
      <c r="MC8" s="162"/>
      <c r="MD8" s="162"/>
      <c r="ME8" s="162"/>
      <c r="MF8" s="162"/>
      <c r="MG8" s="162"/>
      <c r="MH8" s="162"/>
      <c r="MI8" s="162"/>
      <c r="MJ8" s="162"/>
      <c r="MK8" s="162"/>
      <c r="ML8" s="162"/>
      <c r="MM8" s="162"/>
      <c r="MN8" s="162"/>
      <c r="MO8" s="162"/>
      <c r="MP8" s="162"/>
      <c r="MQ8" s="162"/>
      <c r="MR8" s="162"/>
      <c r="MS8" s="162"/>
      <c r="MT8" s="162"/>
      <c r="MU8" s="162"/>
      <c r="MV8" s="162"/>
      <c r="MW8" s="162"/>
      <c r="MX8" s="162"/>
      <c r="MY8" s="162"/>
      <c r="MZ8" s="162"/>
      <c r="NA8" s="162"/>
      <c r="NB8" s="162"/>
      <c r="NC8" s="162"/>
      <c r="ND8" s="162"/>
      <c r="NE8" s="162"/>
      <c r="NF8" s="162"/>
      <c r="NG8" s="162"/>
      <c r="NH8" s="162"/>
      <c r="NI8" s="162"/>
      <c r="NJ8" s="162"/>
      <c r="NK8" s="162"/>
      <c r="NL8" s="162"/>
      <c r="NM8" s="162"/>
      <c r="NN8" s="162"/>
      <c r="NO8" s="162"/>
      <c r="NP8" s="162"/>
      <c r="NQ8" s="162"/>
      <c r="NR8" s="162"/>
      <c r="NS8" s="162"/>
      <c r="NT8" s="162"/>
      <c r="NU8" s="162"/>
      <c r="NV8" s="162"/>
      <c r="NW8" s="162"/>
      <c r="NX8" s="162"/>
      <c r="NY8" s="162"/>
      <c r="NZ8" s="162"/>
      <c r="OA8" s="162"/>
      <c r="OB8" s="162"/>
      <c r="OC8" s="162"/>
      <c r="OD8" s="162"/>
      <c r="OE8" s="162"/>
      <c r="OF8" s="162"/>
      <c r="OG8" s="162"/>
      <c r="OH8" s="162"/>
      <c r="OI8" s="162"/>
      <c r="OJ8" s="162"/>
      <c r="OK8" s="162"/>
      <c r="OL8" s="162"/>
      <c r="OM8" s="162"/>
      <c r="ON8" s="162"/>
      <c r="OO8" s="162"/>
      <c r="OP8" s="162"/>
      <c r="OQ8" s="162"/>
      <c r="OR8" s="162"/>
      <c r="OS8" s="162"/>
      <c r="OT8" s="162"/>
      <c r="OU8" s="162"/>
      <c r="OV8" s="162"/>
      <c r="OW8" s="162"/>
      <c r="OX8" s="162"/>
      <c r="OY8" s="162"/>
      <c r="OZ8" s="162"/>
      <c r="PA8" s="162"/>
      <c r="PB8" s="162"/>
      <c r="PC8" s="162"/>
      <c r="PD8" s="162"/>
      <c r="PE8" s="162"/>
      <c r="PF8" s="162"/>
      <c r="PG8" s="162"/>
      <c r="PH8" s="162"/>
      <c r="PI8" s="162"/>
      <c r="PJ8" s="162"/>
      <c r="PK8" s="162"/>
      <c r="PL8" s="162"/>
      <c r="PM8" s="162"/>
      <c r="PN8" s="162"/>
      <c r="PO8" s="162"/>
      <c r="PP8" s="162"/>
      <c r="PQ8" s="162"/>
      <c r="PR8" s="162"/>
      <c r="PS8" s="162"/>
      <c r="PT8" s="162"/>
      <c r="PU8" s="162"/>
      <c r="PV8" s="162"/>
      <c r="PW8" s="162"/>
      <c r="PX8" s="162"/>
      <c r="PY8" s="162"/>
      <c r="PZ8" s="162"/>
      <c r="QA8" s="162"/>
      <c r="QB8" s="162"/>
      <c r="QC8" s="162"/>
      <c r="QD8" s="162"/>
      <c r="QE8" s="162"/>
      <c r="QF8" s="162"/>
      <c r="QG8" s="162"/>
      <c r="QH8" s="162"/>
      <c r="QI8" s="162"/>
      <c r="QJ8" s="162"/>
      <c r="QK8" s="162"/>
      <c r="QL8" s="162"/>
      <c r="QM8" s="162"/>
      <c r="QN8" s="162"/>
      <c r="QO8" s="162"/>
      <c r="QP8" s="162"/>
      <c r="QQ8" s="162"/>
      <c r="QR8" s="162"/>
      <c r="QS8" s="162"/>
      <c r="QT8" s="162"/>
      <c r="QU8" s="162"/>
      <c r="QV8" s="162"/>
      <c r="QW8" s="162"/>
      <c r="QX8" s="162"/>
      <c r="QY8" s="162"/>
      <c r="QZ8" s="162"/>
      <c r="RA8" s="162"/>
      <c r="RB8" s="162"/>
      <c r="RC8" s="162"/>
      <c r="RD8" s="162"/>
      <c r="RE8" s="162"/>
      <c r="RF8" s="162"/>
      <c r="RG8" s="162"/>
      <c r="RH8" s="162"/>
      <c r="RI8" s="162"/>
      <c r="RJ8" s="162"/>
      <c r="RK8" s="162"/>
      <c r="RL8" s="162"/>
      <c r="RM8" s="162"/>
      <c r="RN8" s="162"/>
      <c r="RO8" s="162"/>
      <c r="RP8" s="162"/>
      <c r="RQ8" s="162"/>
      <c r="RR8" s="162"/>
      <c r="RS8" s="162"/>
      <c r="RT8" s="162"/>
      <c r="RU8" s="162"/>
      <c r="RV8" s="162"/>
      <c r="RW8" s="162"/>
      <c r="RX8" s="162"/>
      <c r="RY8" s="162"/>
      <c r="RZ8" s="162"/>
      <c r="SA8" s="162"/>
      <c r="SB8" s="162"/>
      <c r="SC8" s="162"/>
      <c r="SD8" s="162"/>
      <c r="SE8" s="162"/>
      <c r="SF8" s="162"/>
      <c r="SG8" s="162"/>
      <c r="SH8" s="162"/>
      <c r="SI8" s="162"/>
      <c r="SJ8" s="162"/>
      <c r="SK8" s="162"/>
      <c r="SL8" s="162"/>
      <c r="SM8" s="162"/>
      <c r="SN8" s="162"/>
      <c r="SO8" s="162"/>
      <c r="SP8" s="162"/>
      <c r="SQ8" s="162"/>
      <c r="SR8" s="162"/>
      <c r="SS8" s="162"/>
      <c r="ST8" s="162"/>
      <c r="SU8" s="162"/>
      <c r="SV8" s="162"/>
      <c r="SW8" s="162"/>
      <c r="SX8" s="162"/>
      <c r="SY8" s="162"/>
      <c r="SZ8" s="162"/>
      <c r="TA8" s="162"/>
      <c r="TB8" s="162"/>
      <c r="TC8" s="162"/>
      <c r="TD8" s="162"/>
      <c r="TE8" s="162"/>
      <c r="TF8" s="162"/>
      <c r="TG8" s="162"/>
      <c r="TH8" s="162"/>
      <c r="TI8" s="162"/>
      <c r="TJ8" s="162"/>
      <c r="TK8" s="162"/>
      <c r="TL8" s="162"/>
      <c r="TM8" s="162"/>
      <c r="TN8" s="162"/>
      <c r="TO8" s="162"/>
      <c r="TP8" s="162"/>
      <c r="TQ8" s="162"/>
      <c r="TR8" s="162"/>
      <c r="TS8" s="162"/>
      <c r="TT8" s="162"/>
      <c r="TU8" s="162"/>
      <c r="TV8" s="162"/>
      <c r="TW8" s="162"/>
      <c r="TX8" s="162"/>
      <c r="TY8" s="162"/>
      <c r="TZ8" s="162"/>
      <c r="UA8" s="162"/>
      <c r="UB8" s="162"/>
      <c r="UC8" s="162"/>
      <c r="UD8" s="162"/>
      <c r="UE8" s="162"/>
      <c r="UF8" s="162"/>
      <c r="UG8" s="162"/>
      <c r="UH8" s="162"/>
      <c r="UI8" s="162"/>
      <c r="UJ8" s="162"/>
      <c r="UK8" s="162"/>
      <c r="UL8" s="162"/>
      <c r="UM8" s="162"/>
      <c r="UN8" s="162"/>
      <c r="UO8" s="162"/>
      <c r="UP8" s="162"/>
      <c r="UQ8" s="162"/>
      <c r="UR8" s="162"/>
      <c r="US8" s="162"/>
      <c r="UT8" s="162"/>
      <c r="UU8" s="162"/>
      <c r="UV8" s="162"/>
      <c r="UW8" s="162"/>
      <c r="UX8" s="162"/>
      <c r="UY8" s="162"/>
      <c r="UZ8" s="162"/>
      <c r="VA8" s="162"/>
      <c r="VB8" s="162"/>
      <c r="VC8" s="162"/>
      <c r="VD8" s="162"/>
      <c r="VE8" s="162"/>
      <c r="VF8" s="162"/>
      <c r="VG8" s="162"/>
      <c r="VH8" s="162"/>
      <c r="VI8" s="162"/>
      <c r="VJ8" s="162"/>
      <c r="VK8" s="162"/>
      <c r="VL8" s="162"/>
      <c r="VM8" s="162"/>
      <c r="VN8" s="162"/>
      <c r="VO8" s="162"/>
      <c r="VP8" s="162"/>
      <c r="VQ8" s="162"/>
      <c r="VR8" s="162"/>
      <c r="VS8" s="162"/>
      <c r="VT8" s="162"/>
      <c r="VU8" s="162"/>
      <c r="VV8" s="162"/>
      <c r="VW8" s="162"/>
      <c r="VX8" s="162"/>
      <c r="VY8" s="162"/>
      <c r="VZ8" s="162"/>
      <c r="WA8" s="162"/>
      <c r="WB8" s="162"/>
      <c r="WC8" s="162"/>
      <c r="WD8" s="162"/>
      <c r="WE8" s="162"/>
      <c r="WF8" s="162"/>
      <c r="WG8" s="162"/>
      <c r="WH8" s="162"/>
      <c r="WI8" s="162"/>
      <c r="WJ8" s="162"/>
      <c r="WK8" s="162"/>
      <c r="WL8" s="162"/>
      <c r="WM8" s="162"/>
      <c r="WN8" s="162"/>
      <c r="WO8" s="162"/>
      <c r="WP8" s="162"/>
      <c r="WQ8" s="162"/>
      <c r="WR8" s="162"/>
      <c r="WS8" s="162"/>
      <c r="WT8" s="162"/>
      <c r="WU8" s="162"/>
      <c r="WV8" s="162"/>
      <c r="WW8" s="162"/>
      <c r="WX8" s="162"/>
      <c r="WY8" s="162"/>
      <c r="WZ8" s="162"/>
      <c r="XA8" s="162"/>
      <c r="XB8" s="162"/>
      <c r="XC8" s="162"/>
      <c r="XD8" s="162"/>
      <c r="XE8" s="162"/>
      <c r="XF8" s="162"/>
      <c r="XG8" s="162"/>
      <c r="XH8" s="162"/>
      <c r="XI8" s="162"/>
      <c r="XJ8" s="162"/>
      <c r="XK8" s="162"/>
      <c r="XL8" s="162"/>
      <c r="XM8" s="162"/>
      <c r="XN8" s="162"/>
      <c r="XO8" s="162"/>
      <c r="XP8" s="162"/>
      <c r="XQ8" s="162"/>
      <c r="XR8" s="162"/>
      <c r="XS8" s="162"/>
      <c r="XT8" s="162"/>
      <c r="XU8" s="162"/>
      <c r="XV8" s="162"/>
      <c r="XW8" s="162"/>
      <c r="XX8" s="162"/>
      <c r="XY8" s="162"/>
      <c r="XZ8" s="162"/>
      <c r="YA8" s="162"/>
      <c r="YB8" s="162"/>
      <c r="YC8" s="162"/>
      <c r="YD8" s="162"/>
      <c r="YE8" s="162"/>
      <c r="YF8" s="162"/>
      <c r="YG8" s="162"/>
      <c r="YH8" s="162"/>
      <c r="YI8" s="162"/>
      <c r="YJ8" s="162"/>
      <c r="YK8" s="162"/>
      <c r="YL8" s="162"/>
      <c r="YM8" s="162"/>
      <c r="YN8" s="162"/>
      <c r="YO8" s="162"/>
      <c r="YP8" s="162"/>
      <c r="YQ8" s="162"/>
      <c r="YR8" s="162"/>
      <c r="YS8" s="162"/>
      <c r="YT8" s="162"/>
      <c r="YU8" s="162"/>
      <c r="YV8" s="162"/>
      <c r="YW8" s="162"/>
      <c r="YX8" s="162"/>
      <c r="YY8" s="162"/>
      <c r="YZ8" s="162"/>
      <c r="ZA8" s="162"/>
      <c r="ZB8" s="162"/>
      <c r="ZC8" s="162"/>
      <c r="ZD8" s="162"/>
      <c r="ZE8" s="162"/>
      <c r="ZF8" s="162"/>
      <c r="ZG8" s="162"/>
      <c r="ZH8" s="162"/>
      <c r="ZI8" s="162"/>
      <c r="ZJ8" s="162"/>
      <c r="ZK8" s="162"/>
      <c r="ZL8" s="162"/>
      <c r="ZM8" s="162"/>
      <c r="ZN8" s="162"/>
      <c r="ZO8" s="162"/>
      <c r="ZP8" s="162"/>
      <c r="ZQ8" s="162"/>
      <c r="ZR8" s="162"/>
      <c r="ZS8" s="162"/>
      <c r="ZT8" s="162"/>
      <c r="ZU8" s="162"/>
      <c r="ZV8" s="162"/>
      <c r="ZW8" s="162"/>
      <c r="ZX8" s="162"/>
      <c r="ZY8" s="162"/>
      <c r="ZZ8" s="162"/>
      <c r="AAA8" s="162"/>
      <c r="AAB8" s="162"/>
      <c r="AAC8" s="162"/>
      <c r="AAD8" s="162"/>
      <c r="AAE8" s="162"/>
      <c r="AAF8" s="162"/>
      <c r="AAG8" s="162"/>
      <c r="AAH8" s="162"/>
      <c r="AAI8" s="162"/>
      <c r="AAJ8" s="162"/>
      <c r="AAK8" s="162"/>
      <c r="AAL8" s="162"/>
      <c r="AAM8" s="162"/>
      <c r="AAN8" s="162"/>
      <c r="AAO8" s="162"/>
      <c r="AAP8" s="162"/>
      <c r="AAQ8" s="162"/>
      <c r="AAR8" s="162"/>
      <c r="AAS8" s="162"/>
      <c r="AAT8" s="162"/>
      <c r="AAU8" s="162"/>
      <c r="AAV8" s="162"/>
      <c r="AAW8" s="162"/>
      <c r="AAX8" s="162"/>
      <c r="AAY8" s="162"/>
      <c r="AAZ8" s="162"/>
      <c r="ABA8" s="162"/>
      <c r="ABB8" s="162"/>
      <c r="ABC8" s="162"/>
      <c r="ABD8" s="162"/>
      <c r="ABE8" s="162"/>
      <c r="ABF8" s="162"/>
      <c r="ABG8" s="162"/>
      <c r="ABH8" s="162"/>
      <c r="ABI8" s="162"/>
      <c r="ABJ8" s="162"/>
      <c r="ABK8" s="162"/>
      <c r="ABL8" s="162"/>
      <c r="ABM8" s="162"/>
      <c r="ABN8" s="162"/>
      <c r="ABO8" s="162"/>
      <c r="ABP8" s="162"/>
      <c r="ABQ8" s="162"/>
      <c r="ABR8" s="162"/>
      <c r="ABS8" s="162"/>
      <c r="ABT8" s="162"/>
      <c r="ABU8" s="162"/>
      <c r="ABV8" s="162"/>
      <c r="ABW8" s="162"/>
      <c r="ABX8" s="162"/>
      <c r="ABY8" s="162"/>
      <c r="ABZ8" s="162"/>
      <c r="ACA8" s="162"/>
      <c r="ACB8" s="162"/>
      <c r="ACC8" s="162"/>
      <c r="ACD8" s="162"/>
      <c r="ACE8" s="162"/>
      <c r="ACF8" s="162"/>
      <c r="ACG8" s="162"/>
      <c r="ACH8" s="162"/>
      <c r="ACI8" s="162"/>
      <c r="ACJ8" s="162"/>
      <c r="ACK8" s="162"/>
      <c r="ACL8" s="162"/>
      <c r="ACM8" s="162"/>
      <c r="ACN8" s="162"/>
      <c r="ACO8" s="162"/>
      <c r="ACP8" s="162"/>
      <c r="ACQ8" s="162"/>
      <c r="ACR8" s="162"/>
      <c r="ACS8" s="162"/>
      <c r="ACT8" s="162"/>
      <c r="ACU8" s="162"/>
      <c r="ACV8" s="162"/>
      <c r="ACW8" s="162"/>
      <c r="ACX8" s="162"/>
      <c r="ACY8" s="162"/>
      <c r="ACZ8" s="162"/>
      <c r="ADA8" s="162"/>
      <c r="ADB8" s="162"/>
      <c r="ADC8" s="162"/>
      <c r="ADD8" s="162"/>
      <c r="ADE8" s="162"/>
      <c r="ADF8" s="162"/>
      <c r="ADG8" s="162"/>
      <c r="ADH8" s="162"/>
      <c r="ADI8" s="162"/>
      <c r="ADJ8" s="162"/>
      <c r="ADK8" s="162"/>
      <c r="ADL8" s="162"/>
      <c r="ADM8" s="162"/>
      <c r="ADN8" s="162"/>
      <c r="ADO8" s="162"/>
      <c r="ADP8" s="162"/>
      <c r="ADQ8" s="162"/>
      <c r="ADR8" s="162"/>
      <c r="ADS8" s="162"/>
      <c r="ADT8" s="162"/>
      <c r="ADU8" s="162"/>
      <c r="ADV8" s="162"/>
      <c r="ADW8" s="162"/>
      <c r="ADX8" s="162"/>
      <c r="ADY8" s="162"/>
      <c r="ADZ8" s="162"/>
      <c r="AEA8" s="162"/>
      <c r="AEB8" s="162"/>
      <c r="AEC8" s="162"/>
      <c r="AED8" s="162"/>
      <c r="AEE8" s="162"/>
      <c r="AEF8" s="162"/>
      <c r="AEG8" s="162"/>
      <c r="AEH8" s="162"/>
      <c r="AEI8" s="162"/>
      <c r="AEJ8" s="162"/>
      <c r="AEK8" s="162"/>
      <c r="AEL8" s="162"/>
      <c r="AEM8" s="162"/>
      <c r="AEN8" s="162"/>
      <c r="AEO8" s="162"/>
      <c r="AEP8" s="162"/>
      <c r="AEQ8" s="162"/>
      <c r="AER8" s="162"/>
      <c r="AES8" s="162"/>
      <c r="AET8" s="162"/>
      <c r="AEU8" s="162"/>
      <c r="AEV8" s="162"/>
      <c r="AEW8" s="162"/>
      <c r="AEX8" s="162"/>
      <c r="AEY8" s="162"/>
      <c r="AEZ8" s="162"/>
      <c r="AFA8" s="162"/>
      <c r="AFB8" s="162"/>
      <c r="AFC8" s="162"/>
      <c r="AFD8" s="162"/>
      <c r="AFE8" s="162"/>
      <c r="AFF8" s="162"/>
      <c r="AFG8" s="162"/>
      <c r="AFH8" s="162"/>
      <c r="AFI8" s="162"/>
      <c r="AFJ8" s="162"/>
      <c r="AFK8" s="162"/>
      <c r="AFL8" s="162"/>
      <c r="AFM8" s="162"/>
      <c r="AFN8" s="162"/>
      <c r="AFO8" s="162"/>
      <c r="AFP8" s="162"/>
      <c r="AFQ8" s="162"/>
      <c r="AFR8" s="162"/>
      <c r="AFS8" s="162"/>
      <c r="AFT8" s="162"/>
      <c r="AFU8" s="162"/>
      <c r="AFV8" s="162"/>
      <c r="AFW8" s="162"/>
      <c r="AFX8" s="162"/>
      <c r="AFY8" s="162"/>
      <c r="AFZ8" s="162"/>
      <c r="AGA8" s="162"/>
      <c r="AGB8" s="162"/>
      <c r="AGC8" s="162"/>
      <c r="AGD8" s="162"/>
      <c r="AGE8" s="162"/>
      <c r="AGF8" s="162"/>
      <c r="AGG8" s="162"/>
      <c r="AGH8" s="162"/>
      <c r="AGI8" s="162"/>
      <c r="AGJ8" s="162"/>
      <c r="AGK8" s="162"/>
      <c r="AGL8" s="162"/>
      <c r="AGM8" s="162"/>
      <c r="AGN8" s="162"/>
      <c r="AGO8" s="162"/>
      <c r="AGP8" s="162"/>
      <c r="AGQ8" s="162"/>
      <c r="AGR8" s="162"/>
      <c r="AGS8" s="162"/>
      <c r="AGT8" s="162"/>
      <c r="AGU8" s="162"/>
      <c r="AGV8" s="162"/>
      <c r="AGW8" s="162"/>
      <c r="AGX8" s="162"/>
      <c r="AGY8" s="162"/>
      <c r="AGZ8" s="162"/>
      <c r="AHA8" s="162"/>
      <c r="AHB8" s="162"/>
      <c r="AHC8" s="162"/>
      <c r="AHD8" s="162"/>
      <c r="AHE8" s="162"/>
      <c r="AHF8" s="162"/>
      <c r="AHG8" s="162"/>
      <c r="AHH8" s="162"/>
      <c r="AHI8" s="162"/>
      <c r="AHJ8" s="162"/>
      <c r="AHK8" s="162"/>
      <c r="AHL8" s="162"/>
      <c r="AHM8" s="162"/>
      <c r="AHN8" s="162"/>
      <c r="AHO8" s="162"/>
      <c r="AHP8" s="162"/>
      <c r="AHQ8" s="162"/>
      <c r="AHR8" s="162"/>
      <c r="AHS8" s="162"/>
      <c r="AHT8" s="162"/>
      <c r="AHU8" s="162"/>
      <c r="AHV8" s="162"/>
      <c r="AHW8" s="162"/>
      <c r="AHX8" s="162"/>
      <c r="AHY8" s="162"/>
      <c r="AHZ8" s="162"/>
      <c r="AIA8" s="162"/>
      <c r="AIB8" s="162"/>
      <c r="AIC8" s="162"/>
      <c r="AID8" s="162"/>
      <c r="AIE8" s="162"/>
      <c r="AIF8" s="162"/>
      <c r="AIG8" s="162"/>
      <c r="AIH8" s="162"/>
      <c r="AII8" s="162"/>
      <c r="AIJ8" s="162"/>
      <c r="AIK8" s="162"/>
      <c r="AIL8" s="162"/>
      <c r="AIM8" s="162"/>
      <c r="AIN8" s="162"/>
      <c r="AIO8" s="162"/>
      <c r="AIP8" s="162"/>
      <c r="AIQ8" s="162"/>
      <c r="AIR8" s="162"/>
      <c r="AIS8" s="162"/>
      <c r="AIT8" s="162"/>
      <c r="AIU8" s="162"/>
      <c r="AIV8" s="162"/>
      <c r="AIW8" s="162"/>
      <c r="AIX8" s="162"/>
      <c r="AIY8" s="162"/>
      <c r="AIZ8" s="162"/>
      <c r="AJA8" s="162"/>
      <c r="AJB8" s="162"/>
      <c r="AJC8" s="162"/>
      <c r="AJD8" s="162"/>
      <c r="AJE8" s="162"/>
      <c r="AJF8" s="162"/>
      <c r="AJG8" s="162"/>
      <c r="AJH8" s="162"/>
      <c r="AJI8" s="162"/>
      <c r="AJJ8" s="162"/>
      <c r="AJK8" s="162"/>
      <c r="AJL8" s="162"/>
      <c r="AJM8" s="162"/>
      <c r="AJN8" s="162"/>
      <c r="AJO8" s="162"/>
      <c r="AJP8" s="162"/>
      <c r="AJQ8" s="162"/>
      <c r="AJR8" s="162"/>
      <c r="AJS8" s="162"/>
      <c r="AJT8" s="162"/>
      <c r="AJU8" s="162"/>
      <c r="AJV8" s="162"/>
      <c r="AJW8" s="162"/>
      <c r="AJX8" s="162"/>
      <c r="AJY8" s="162"/>
      <c r="AJZ8" s="162"/>
      <c r="AKA8" s="162"/>
      <c r="AKB8" s="162"/>
      <c r="AKC8" s="162"/>
      <c r="AKD8" s="162"/>
      <c r="AKE8" s="162"/>
      <c r="AKF8" s="162"/>
      <c r="AKG8" s="162"/>
      <c r="AKH8" s="162"/>
      <c r="AKI8" s="162"/>
      <c r="AKJ8" s="162"/>
      <c r="AKK8" s="162"/>
      <c r="AKL8" s="162"/>
      <c r="AKM8" s="162"/>
      <c r="AKN8" s="162"/>
      <c r="AKO8" s="162"/>
      <c r="AKP8" s="162"/>
      <c r="AKQ8" s="162"/>
      <c r="AKR8" s="162"/>
      <c r="AKS8" s="162"/>
      <c r="AKT8" s="162"/>
      <c r="AKU8" s="162"/>
      <c r="AKV8" s="162"/>
      <c r="AKW8" s="162"/>
      <c r="AKX8" s="162"/>
      <c r="AKY8" s="162"/>
      <c r="AKZ8" s="162"/>
      <c r="ALA8" s="162"/>
      <c r="ALB8" s="162"/>
      <c r="ALC8" s="162"/>
      <c r="ALD8" s="162"/>
      <c r="ALE8" s="162"/>
      <c r="ALF8" s="162"/>
      <c r="ALG8" s="162"/>
      <c r="ALH8" s="162"/>
      <c r="ALI8" s="162"/>
      <c r="ALJ8" s="162"/>
      <c r="ALK8" s="162"/>
      <c r="ALL8" s="162"/>
      <c r="ALM8" s="162"/>
      <c r="ALN8" s="162"/>
      <c r="ALO8" s="162"/>
      <c r="ALP8" s="162"/>
      <c r="ALQ8" s="162"/>
      <c r="ALR8" s="162"/>
      <c r="ALS8" s="162"/>
      <c r="ALT8" s="162"/>
      <c r="ALU8" s="162"/>
      <c r="ALV8" s="162"/>
      <c r="ALW8" s="162"/>
      <c r="ALX8" s="162"/>
      <c r="ALY8" s="162"/>
      <c r="ALZ8" s="162"/>
      <c r="AMA8" s="162"/>
      <c r="AMB8" s="162"/>
      <c r="AMC8" s="162"/>
      <c r="AMD8" s="162"/>
      <c r="AME8" s="162"/>
      <c r="AMF8" s="162"/>
      <c r="AMG8" s="162"/>
      <c r="AMH8" s="162"/>
      <c r="AMI8" s="162"/>
      <c r="AMJ8" s="162"/>
      <c r="AMK8" s="162"/>
      <c r="AML8" s="162"/>
      <c r="AMM8" s="162"/>
      <c r="AMN8" s="162"/>
      <c r="AMO8" s="162"/>
      <c r="AMP8" s="162"/>
      <c r="AMQ8" s="162"/>
      <c r="AMR8" s="162"/>
      <c r="AMS8" s="162"/>
      <c r="AMT8" s="162"/>
      <c r="AMU8" s="162"/>
      <c r="AMV8" s="162"/>
      <c r="AMW8" s="162"/>
      <c r="AMX8" s="162"/>
      <c r="AMY8" s="162"/>
      <c r="AMZ8" s="162"/>
      <c r="ANA8" s="162"/>
      <c r="ANB8" s="162"/>
      <c r="ANC8" s="162"/>
      <c r="AND8" s="162"/>
      <c r="ANE8" s="162"/>
      <c r="ANF8" s="162"/>
      <c r="ANG8" s="162"/>
      <c r="ANH8" s="162"/>
      <c r="ANI8" s="162"/>
      <c r="ANJ8" s="162"/>
      <c r="ANK8" s="162"/>
      <c r="ANL8" s="162"/>
      <c r="ANM8" s="162"/>
      <c r="ANN8" s="162"/>
      <c r="ANO8" s="162"/>
      <c r="ANP8" s="162"/>
      <c r="ANQ8" s="162"/>
      <c r="ANR8" s="162"/>
      <c r="ANS8" s="162"/>
      <c r="ANT8" s="162"/>
      <c r="ANU8" s="162"/>
      <c r="ANV8" s="162"/>
      <c r="ANW8" s="162"/>
      <c r="ANX8" s="162"/>
      <c r="ANY8" s="162"/>
      <c r="ANZ8" s="162"/>
      <c r="AOA8" s="162"/>
      <c r="AOB8" s="162"/>
      <c r="AOC8" s="162"/>
      <c r="AOD8" s="162"/>
      <c r="AOE8" s="162"/>
      <c r="AOF8" s="162"/>
      <c r="AOG8" s="162"/>
      <c r="AOH8" s="162"/>
      <c r="AOI8" s="162"/>
      <c r="AOJ8" s="162"/>
      <c r="AOK8" s="162"/>
      <c r="AOL8" s="162"/>
      <c r="AOM8" s="162"/>
      <c r="AON8" s="162"/>
      <c r="AOO8" s="162"/>
      <c r="AOP8" s="162"/>
      <c r="AOQ8" s="162"/>
      <c r="AOR8" s="162"/>
      <c r="AOS8" s="162"/>
      <c r="AOT8" s="162"/>
      <c r="AOU8" s="162"/>
      <c r="AOV8" s="162"/>
      <c r="AOW8" s="162"/>
      <c r="AOX8" s="162"/>
      <c r="AOY8" s="162"/>
      <c r="AOZ8" s="162"/>
      <c r="APA8" s="162"/>
      <c r="APB8" s="162"/>
      <c r="APC8" s="162"/>
      <c r="APD8" s="162"/>
      <c r="APE8" s="162"/>
      <c r="APF8" s="162"/>
      <c r="APG8" s="162"/>
      <c r="APH8" s="162"/>
      <c r="API8" s="162"/>
      <c r="APJ8" s="162"/>
      <c r="APK8" s="162"/>
      <c r="APL8" s="162"/>
      <c r="APM8" s="162"/>
      <c r="APN8" s="162"/>
      <c r="APO8" s="162"/>
      <c r="APP8" s="162"/>
      <c r="APQ8" s="162"/>
      <c r="APR8" s="162"/>
      <c r="APS8" s="162"/>
      <c r="APT8" s="162"/>
      <c r="APU8" s="162"/>
      <c r="APV8" s="162"/>
      <c r="APW8" s="162"/>
      <c r="APX8" s="162"/>
      <c r="APY8" s="162"/>
      <c r="APZ8" s="162"/>
      <c r="AQA8" s="162"/>
      <c r="AQB8" s="162"/>
      <c r="AQC8" s="162"/>
      <c r="AQD8" s="162"/>
      <c r="AQE8" s="162"/>
      <c r="AQF8" s="162"/>
      <c r="AQG8" s="162"/>
      <c r="AQH8" s="162"/>
      <c r="AQI8" s="162"/>
      <c r="AQJ8" s="162"/>
      <c r="AQK8" s="162"/>
      <c r="AQL8" s="162"/>
      <c r="AQM8" s="162"/>
      <c r="AQN8" s="162"/>
      <c r="AQO8" s="162"/>
      <c r="AQP8" s="162"/>
      <c r="AQQ8" s="162"/>
      <c r="AQR8" s="162"/>
      <c r="AQS8" s="162"/>
      <c r="AQT8" s="162"/>
      <c r="AQU8" s="162"/>
      <c r="AQV8" s="162"/>
      <c r="AQW8" s="162"/>
      <c r="AQX8" s="162"/>
      <c r="AQY8" s="162"/>
      <c r="AQZ8" s="162"/>
      <c r="ARA8" s="162"/>
      <c r="ARB8" s="162"/>
      <c r="ARC8" s="162"/>
      <c r="ARD8" s="162"/>
      <c r="ARE8" s="162"/>
      <c r="ARF8" s="162"/>
      <c r="ARG8" s="162"/>
      <c r="ARH8" s="162"/>
      <c r="ARI8" s="162"/>
      <c r="ARJ8" s="162"/>
      <c r="ARK8" s="162"/>
      <c r="ARL8" s="162"/>
      <c r="ARM8" s="162"/>
      <c r="ARN8" s="162"/>
      <c r="ARO8" s="162"/>
      <c r="ARP8" s="162"/>
      <c r="ARQ8" s="162"/>
      <c r="ARR8" s="162"/>
      <c r="ARS8" s="162"/>
      <c r="ART8" s="162"/>
      <c r="ARU8" s="162"/>
      <c r="ARV8" s="162"/>
      <c r="ARW8" s="162"/>
      <c r="ARX8" s="162"/>
      <c r="ARY8" s="162"/>
      <c r="ARZ8" s="162"/>
      <c r="ASA8" s="162"/>
      <c r="ASB8" s="162"/>
      <c r="ASC8" s="162"/>
      <c r="ASD8" s="162"/>
      <c r="ASE8" s="162"/>
      <c r="ASF8" s="162"/>
      <c r="ASG8" s="162"/>
      <c r="ASH8" s="162"/>
      <c r="ASI8" s="162"/>
      <c r="ASJ8" s="162"/>
      <c r="ASK8" s="162"/>
      <c r="ASL8" s="162"/>
      <c r="ASM8" s="162"/>
      <c r="ASN8" s="162"/>
      <c r="ASO8" s="162"/>
      <c r="ASP8" s="162"/>
      <c r="ASQ8" s="162"/>
      <c r="ASR8" s="162"/>
      <c r="ASS8" s="162"/>
      <c r="AST8" s="162"/>
      <c r="ASU8" s="162"/>
      <c r="ASV8" s="162"/>
      <c r="ASW8" s="162"/>
      <c r="ASX8" s="162"/>
      <c r="ASY8" s="162"/>
      <c r="ASZ8" s="162"/>
      <c r="ATA8" s="162"/>
      <c r="ATB8" s="162"/>
      <c r="ATC8" s="162"/>
      <c r="ATD8" s="162"/>
      <c r="ATE8" s="162"/>
      <c r="ATF8" s="162"/>
      <c r="ATG8" s="162"/>
      <c r="ATH8" s="162"/>
      <c r="ATI8" s="162"/>
      <c r="ATJ8" s="162"/>
      <c r="ATK8" s="162"/>
      <c r="ATL8" s="162"/>
      <c r="ATM8" s="162"/>
      <c r="ATN8" s="162"/>
      <c r="ATO8" s="162"/>
      <c r="ATP8" s="162"/>
      <c r="ATQ8" s="162"/>
      <c r="ATR8" s="162"/>
      <c r="ATS8" s="162"/>
      <c r="ATT8" s="162"/>
      <c r="ATU8" s="162"/>
      <c r="ATV8" s="162"/>
      <c r="ATW8" s="162"/>
      <c r="ATX8" s="162"/>
      <c r="ATY8" s="162"/>
      <c r="ATZ8" s="162"/>
      <c r="AUA8" s="162"/>
      <c r="AUB8" s="162"/>
      <c r="AUC8" s="162"/>
      <c r="AUD8" s="162"/>
      <c r="AUE8" s="162"/>
      <c r="AUF8" s="162"/>
      <c r="AUG8" s="162"/>
      <c r="AUH8" s="162"/>
      <c r="AUI8" s="162"/>
      <c r="AUJ8" s="162"/>
      <c r="AUK8" s="162"/>
      <c r="AUL8" s="162"/>
      <c r="AUM8" s="162"/>
      <c r="AUN8" s="162"/>
      <c r="AUO8" s="162"/>
      <c r="AUP8" s="162"/>
      <c r="AUQ8" s="162"/>
      <c r="AUR8" s="162"/>
      <c r="AUS8" s="162"/>
      <c r="AUT8" s="162"/>
      <c r="AUU8" s="162"/>
      <c r="AUV8" s="162"/>
      <c r="AUW8" s="162"/>
      <c r="AUX8" s="162"/>
      <c r="AUY8" s="162"/>
      <c r="AUZ8" s="162"/>
      <c r="AVA8" s="162"/>
      <c r="AVB8" s="162"/>
      <c r="AVC8" s="162"/>
      <c r="AVD8" s="162"/>
      <c r="AVE8" s="162"/>
      <c r="AVF8" s="162"/>
      <c r="AVG8" s="162"/>
      <c r="AVH8" s="162"/>
      <c r="AVI8" s="162"/>
      <c r="AVJ8" s="162"/>
      <c r="AVK8" s="162"/>
      <c r="AVL8" s="162"/>
      <c r="AVM8" s="162"/>
      <c r="AVN8" s="162"/>
      <c r="AVO8" s="162"/>
      <c r="AVP8" s="162"/>
      <c r="AVQ8" s="162"/>
      <c r="AVR8" s="162"/>
      <c r="AVS8" s="162"/>
      <c r="AVT8" s="162"/>
      <c r="AVU8" s="162"/>
      <c r="AVV8" s="162"/>
      <c r="AVW8" s="162"/>
      <c r="AVX8" s="162"/>
      <c r="AVY8" s="162"/>
      <c r="AVZ8" s="162"/>
      <c r="AWA8" s="162"/>
      <c r="AWB8" s="162"/>
      <c r="AWC8" s="162"/>
      <c r="AWD8" s="162"/>
      <c r="AWE8" s="162"/>
      <c r="AWF8" s="162"/>
      <c r="AWG8" s="162"/>
      <c r="AWH8" s="162"/>
      <c r="AWI8" s="162"/>
      <c r="AWJ8" s="162"/>
      <c r="AWK8" s="162"/>
      <c r="AWL8" s="162"/>
      <c r="AWM8" s="162"/>
      <c r="AWN8" s="162"/>
      <c r="AWO8" s="162"/>
      <c r="AWP8" s="162"/>
      <c r="AWQ8" s="162"/>
      <c r="AWR8" s="162"/>
      <c r="AWS8" s="162"/>
      <c r="AWT8" s="162"/>
      <c r="AWU8" s="162"/>
      <c r="AWV8" s="162"/>
      <c r="AWW8" s="162"/>
      <c r="AWX8" s="162"/>
      <c r="AWY8" s="162"/>
      <c r="AWZ8" s="162"/>
      <c r="AXA8" s="162"/>
      <c r="AXB8" s="162"/>
      <c r="AXC8" s="162"/>
      <c r="AXD8" s="162"/>
      <c r="AXE8" s="162"/>
      <c r="AXF8" s="162"/>
      <c r="AXG8" s="162"/>
      <c r="AXH8" s="162"/>
      <c r="AXI8" s="162"/>
      <c r="AXJ8" s="162"/>
      <c r="AXK8" s="162"/>
      <c r="AXL8" s="162"/>
      <c r="AXM8" s="162"/>
      <c r="AXN8" s="162"/>
      <c r="AXO8" s="162"/>
      <c r="AXP8" s="162"/>
      <c r="AXQ8" s="162"/>
      <c r="AXR8" s="162"/>
      <c r="AXS8" s="162"/>
      <c r="AXT8" s="162"/>
      <c r="AXU8" s="162"/>
      <c r="AXV8" s="162"/>
      <c r="AXW8" s="162"/>
      <c r="AXX8" s="162"/>
      <c r="AXY8" s="162"/>
      <c r="AXZ8" s="162"/>
      <c r="AYA8" s="162"/>
      <c r="AYB8" s="162"/>
      <c r="AYC8" s="162"/>
      <c r="AYD8" s="162"/>
      <c r="AYE8" s="162"/>
      <c r="AYF8" s="162"/>
      <c r="AYG8" s="162"/>
      <c r="AYH8" s="162"/>
      <c r="AYI8" s="162"/>
      <c r="AYJ8" s="162"/>
      <c r="AYK8" s="162"/>
      <c r="AYL8" s="162"/>
      <c r="AYM8" s="162"/>
      <c r="AYN8" s="162"/>
      <c r="AYO8" s="162"/>
      <c r="AYP8" s="162"/>
      <c r="AYQ8" s="162"/>
      <c r="AYR8" s="162"/>
      <c r="AYS8" s="162"/>
      <c r="AYT8" s="162"/>
      <c r="AYU8" s="162"/>
      <c r="AYV8" s="162"/>
      <c r="AYW8" s="162"/>
      <c r="AYX8" s="162"/>
      <c r="AYY8" s="162"/>
      <c r="AYZ8" s="162"/>
      <c r="AZA8" s="162"/>
      <c r="AZB8" s="162"/>
      <c r="AZC8" s="162"/>
      <c r="AZD8" s="162"/>
      <c r="AZE8" s="162"/>
      <c r="AZF8" s="162"/>
      <c r="AZG8" s="162"/>
      <c r="AZH8" s="162"/>
      <c r="AZI8" s="162"/>
      <c r="AZJ8" s="162"/>
      <c r="AZK8" s="162"/>
      <c r="AZL8" s="162"/>
      <c r="AZM8" s="162"/>
      <c r="AZN8" s="162"/>
      <c r="AZO8" s="162"/>
      <c r="AZP8" s="162"/>
      <c r="AZQ8" s="162"/>
      <c r="AZR8" s="162"/>
      <c r="AZS8" s="162"/>
      <c r="AZT8" s="162"/>
      <c r="AZU8" s="162"/>
      <c r="AZV8" s="162"/>
      <c r="AZW8" s="162"/>
      <c r="AZX8" s="162"/>
      <c r="AZY8" s="162"/>
      <c r="AZZ8" s="162"/>
      <c r="BAA8" s="162"/>
      <c r="BAB8" s="162"/>
      <c r="BAC8" s="162"/>
      <c r="BAD8" s="162"/>
      <c r="BAE8" s="162"/>
      <c r="BAF8" s="162"/>
      <c r="BAG8" s="162"/>
      <c r="BAH8" s="162"/>
      <c r="BAI8" s="162"/>
      <c r="BAJ8" s="162"/>
      <c r="BAK8" s="162"/>
      <c r="BAL8" s="162"/>
      <c r="BAM8" s="162"/>
      <c r="BAN8" s="162"/>
      <c r="BAO8" s="162"/>
      <c r="BAP8" s="162"/>
      <c r="BAQ8" s="162"/>
      <c r="BAR8" s="162"/>
      <c r="BAS8" s="162"/>
      <c r="BAT8" s="162"/>
      <c r="BAU8" s="162"/>
      <c r="BAV8" s="162"/>
      <c r="BAW8" s="162"/>
      <c r="BAX8" s="162"/>
      <c r="BAY8" s="162"/>
      <c r="BAZ8" s="162"/>
      <c r="BBA8" s="162"/>
      <c r="BBB8" s="162"/>
      <c r="BBC8" s="162"/>
      <c r="BBD8" s="162"/>
      <c r="BBE8" s="162"/>
      <c r="BBF8" s="162"/>
      <c r="BBG8" s="162"/>
      <c r="BBH8" s="162"/>
      <c r="BBI8" s="162"/>
      <c r="BBJ8" s="162"/>
      <c r="BBK8" s="162"/>
      <c r="BBL8" s="162"/>
      <c r="BBM8" s="162"/>
      <c r="BBN8" s="162"/>
      <c r="BBO8" s="162"/>
      <c r="BBP8" s="162"/>
      <c r="BBQ8" s="162"/>
      <c r="BBR8" s="162"/>
      <c r="BBS8" s="162"/>
      <c r="BBT8" s="162"/>
      <c r="BBU8" s="162"/>
      <c r="BBV8" s="162"/>
      <c r="BBW8" s="162"/>
      <c r="BBX8" s="162"/>
      <c r="BBY8" s="162"/>
      <c r="BBZ8" s="162"/>
      <c r="BCA8" s="162"/>
      <c r="BCB8" s="162"/>
      <c r="BCC8" s="162"/>
      <c r="BCD8" s="162"/>
      <c r="BCE8" s="162"/>
      <c r="BCF8" s="162"/>
      <c r="BCG8" s="162"/>
      <c r="BCH8" s="162"/>
      <c r="BCI8" s="162"/>
      <c r="BCJ8" s="162"/>
      <c r="BCK8" s="162"/>
      <c r="BCL8" s="162"/>
      <c r="BCM8" s="162"/>
      <c r="BCN8" s="162"/>
      <c r="BCO8" s="162"/>
      <c r="BCP8" s="162"/>
      <c r="BCQ8" s="162"/>
      <c r="BCR8" s="162"/>
      <c r="BCS8" s="162"/>
      <c r="BCT8" s="162"/>
      <c r="BCU8" s="162"/>
      <c r="BCV8" s="162"/>
      <c r="BCW8" s="162"/>
      <c r="BCX8" s="162"/>
      <c r="BCY8" s="162"/>
      <c r="BCZ8" s="162"/>
      <c r="BDA8" s="162"/>
      <c r="BDB8" s="162"/>
      <c r="BDC8" s="162"/>
      <c r="BDD8" s="162"/>
      <c r="BDE8" s="162"/>
      <c r="BDF8" s="162"/>
      <c r="BDG8" s="162"/>
      <c r="BDH8" s="162"/>
      <c r="BDI8" s="162"/>
      <c r="BDJ8" s="162"/>
      <c r="BDK8" s="162"/>
      <c r="BDL8" s="162"/>
      <c r="BDM8" s="162"/>
      <c r="BDN8" s="162"/>
      <c r="BDO8" s="162"/>
      <c r="BDP8" s="162"/>
      <c r="BDQ8" s="162"/>
      <c r="BDR8" s="162"/>
      <c r="BDS8" s="162"/>
      <c r="BDT8" s="162"/>
      <c r="BDU8" s="162"/>
      <c r="BDV8" s="162"/>
      <c r="BDW8" s="162"/>
      <c r="BDX8" s="162"/>
      <c r="BDY8" s="162"/>
      <c r="BDZ8" s="162"/>
      <c r="BEA8" s="162"/>
      <c r="BEB8" s="162"/>
      <c r="BEC8" s="162"/>
      <c r="BED8" s="162"/>
      <c r="BEE8" s="162"/>
      <c r="BEF8" s="162"/>
      <c r="BEG8" s="162"/>
      <c r="BEH8" s="162"/>
      <c r="BEI8" s="162"/>
      <c r="BEJ8" s="162"/>
      <c r="BEK8" s="162"/>
      <c r="BEL8" s="162"/>
      <c r="BEM8" s="162"/>
      <c r="BEN8" s="162"/>
      <c r="BEO8" s="162"/>
      <c r="BEP8" s="162"/>
      <c r="BEQ8" s="162"/>
      <c r="BER8" s="162"/>
      <c r="BES8" s="162"/>
      <c r="BET8" s="162"/>
      <c r="BEU8" s="162"/>
      <c r="BEV8" s="162"/>
      <c r="BEW8" s="162"/>
      <c r="BEX8" s="162"/>
      <c r="BEY8" s="162"/>
      <c r="BEZ8" s="162"/>
      <c r="BFA8" s="162"/>
      <c r="BFB8" s="162"/>
      <c r="BFC8" s="162"/>
      <c r="BFD8" s="162"/>
      <c r="BFE8" s="162"/>
      <c r="BFF8" s="162"/>
      <c r="BFG8" s="162"/>
      <c r="BFH8" s="162"/>
      <c r="BFI8" s="162"/>
      <c r="BFJ8" s="162"/>
      <c r="BFK8" s="162"/>
      <c r="BFL8" s="162"/>
      <c r="BFM8" s="162"/>
      <c r="BFN8" s="162"/>
      <c r="BFO8" s="162"/>
      <c r="BFP8" s="162"/>
      <c r="BFQ8" s="162"/>
      <c r="BFR8" s="162"/>
      <c r="BFS8" s="162"/>
      <c r="BFT8" s="162"/>
      <c r="BFU8" s="162"/>
      <c r="BFV8" s="162"/>
      <c r="BFW8" s="162"/>
      <c r="BFX8" s="162"/>
      <c r="BFY8" s="162"/>
      <c r="BFZ8" s="162"/>
      <c r="BGA8" s="162"/>
      <c r="BGB8" s="162"/>
      <c r="BGC8" s="162"/>
      <c r="BGD8" s="162"/>
      <c r="BGE8" s="162"/>
      <c r="BGF8" s="162"/>
      <c r="BGG8" s="162"/>
      <c r="BGH8" s="162"/>
      <c r="BGI8" s="162"/>
      <c r="BGJ8" s="162"/>
      <c r="BGK8" s="162"/>
      <c r="BGL8" s="162"/>
      <c r="BGM8" s="162"/>
      <c r="BGN8" s="162"/>
      <c r="BGO8" s="162"/>
      <c r="BGP8" s="162"/>
      <c r="BGQ8" s="162"/>
      <c r="BGR8" s="162"/>
      <c r="BGS8" s="162"/>
      <c r="BGT8" s="162"/>
      <c r="BGU8" s="162"/>
      <c r="BGV8" s="162"/>
      <c r="BGW8" s="162"/>
      <c r="BGX8" s="162"/>
      <c r="BGY8" s="162"/>
      <c r="BGZ8" s="162"/>
      <c r="BHA8" s="162"/>
      <c r="BHB8" s="162"/>
      <c r="BHC8" s="162"/>
      <c r="BHD8" s="162"/>
      <c r="BHE8" s="162"/>
      <c r="BHF8" s="162"/>
      <c r="BHG8" s="162"/>
      <c r="BHH8" s="162"/>
      <c r="BHI8" s="162"/>
      <c r="BHJ8" s="162"/>
      <c r="BHK8" s="162"/>
      <c r="BHL8" s="162"/>
      <c r="BHM8" s="162"/>
      <c r="BHN8" s="162"/>
      <c r="BHO8" s="162"/>
      <c r="BHP8" s="162"/>
      <c r="BHQ8" s="162"/>
      <c r="BHR8" s="162"/>
      <c r="BHS8" s="162"/>
      <c r="BHT8" s="162"/>
      <c r="BHU8" s="162"/>
      <c r="BHV8" s="162"/>
      <c r="BHW8" s="162"/>
      <c r="BHX8" s="162"/>
      <c r="BHY8" s="162"/>
      <c r="BHZ8" s="162"/>
      <c r="BIA8" s="162"/>
      <c r="BIB8" s="162"/>
      <c r="BIC8" s="162"/>
      <c r="BID8" s="162"/>
      <c r="BIE8" s="162"/>
      <c r="BIF8" s="162"/>
      <c r="BIG8" s="162"/>
      <c r="BIH8" s="162"/>
      <c r="BII8" s="162"/>
      <c r="BIJ8" s="162"/>
      <c r="BIK8" s="162"/>
      <c r="BIL8" s="162"/>
      <c r="BIM8" s="162"/>
      <c r="BIN8" s="162"/>
      <c r="BIO8" s="162"/>
      <c r="BIP8" s="162"/>
      <c r="BIQ8" s="162"/>
      <c r="BIR8" s="162"/>
      <c r="BIS8" s="162"/>
      <c r="BIT8" s="162"/>
      <c r="BIU8" s="162"/>
      <c r="BIV8" s="162"/>
      <c r="BIW8" s="162"/>
      <c r="BIX8" s="162"/>
      <c r="BIY8" s="162"/>
      <c r="BIZ8" s="162"/>
      <c r="BJA8" s="162"/>
      <c r="BJB8" s="162"/>
      <c r="BJC8" s="162"/>
      <c r="BJD8" s="162"/>
      <c r="BJE8" s="162"/>
      <c r="BJF8" s="162"/>
      <c r="BJG8" s="162"/>
      <c r="BJH8" s="162"/>
      <c r="BJI8" s="162"/>
      <c r="BJJ8" s="162"/>
      <c r="BJK8" s="162"/>
      <c r="BJL8" s="162"/>
      <c r="BJM8" s="162"/>
      <c r="BJN8" s="162"/>
      <c r="BJO8" s="162"/>
      <c r="BJP8" s="162"/>
      <c r="BJQ8" s="162"/>
      <c r="BJR8" s="162"/>
      <c r="BJS8" s="162"/>
      <c r="BJT8" s="162"/>
      <c r="BJU8" s="162"/>
      <c r="BJV8" s="162"/>
      <c r="BJW8" s="162"/>
      <c r="BJX8" s="162"/>
      <c r="BJY8" s="162"/>
      <c r="BJZ8" s="162"/>
      <c r="BKA8" s="162"/>
      <c r="BKB8" s="162"/>
      <c r="BKC8" s="162"/>
      <c r="BKD8" s="162"/>
      <c r="BKE8" s="162"/>
      <c r="BKF8" s="162"/>
      <c r="BKG8" s="162"/>
      <c r="BKH8" s="162"/>
      <c r="BKI8" s="162"/>
      <c r="BKJ8" s="162"/>
      <c r="BKK8" s="162"/>
      <c r="BKL8" s="162"/>
      <c r="BKM8" s="162"/>
      <c r="BKN8" s="162"/>
      <c r="BKO8" s="162"/>
      <c r="BKP8" s="162"/>
      <c r="BKQ8" s="162"/>
      <c r="BKR8" s="162"/>
      <c r="BKS8" s="162"/>
      <c r="BKT8" s="162"/>
      <c r="BKU8" s="162"/>
      <c r="BKV8" s="162"/>
      <c r="BKW8" s="162"/>
      <c r="BKX8" s="162"/>
      <c r="BKY8" s="162"/>
      <c r="BKZ8" s="162"/>
      <c r="BLA8" s="162"/>
      <c r="BLB8" s="162"/>
      <c r="BLC8" s="162"/>
      <c r="BLD8" s="162"/>
      <c r="BLE8" s="162"/>
      <c r="BLF8" s="162"/>
      <c r="BLG8" s="162"/>
      <c r="BLH8" s="162"/>
      <c r="BLI8" s="162"/>
      <c r="BLJ8" s="162"/>
      <c r="BLK8" s="162"/>
      <c r="BLL8" s="162"/>
      <c r="BLM8" s="162"/>
      <c r="BLN8" s="162"/>
      <c r="BLO8" s="162"/>
      <c r="BLP8" s="162"/>
      <c r="BLQ8" s="162"/>
      <c r="BLR8" s="162"/>
      <c r="BLS8" s="162"/>
      <c r="BLT8" s="162"/>
      <c r="BLU8" s="162"/>
      <c r="BLV8" s="162"/>
      <c r="BLW8" s="162"/>
      <c r="BLX8" s="162"/>
      <c r="BLY8" s="162"/>
      <c r="BLZ8" s="162"/>
      <c r="BMA8" s="162"/>
      <c r="BMB8" s="162"/>
      <c r="BMC8" s="162"/>
      <c r="BMD8" s="162"/>
      <c r="BME8" s="162"/>
      <c r="BMF8" s="162"/>
      <c r="BMG8" s="162"/>
      <c r="BMH8" s="162"/>
      <c r="BMI8" s="162"/>
      <c r="BMJ8" s="162"/>
      <c r="BMK8" s="162"/>
      <c r="BML8" s="162"/>
      <c r="BMM8" s="162"/>
      <c r="BMN8" s="162"/>
      <c r="BMO8" s="162"/>
      <c r="BMP8" s="162"/>
      <c r="BMQ8" s="162"/>
      <c r="BMR8" s="162"/>
      <c r="BMS8" s="162"/>
      <c r="BMT8" s="162"/>
      <c r="BMU8" s="162"/>
      <c r="BMV8" s="162"/>
      <c r="BMW8" s="162"/>
      <c r="BMX8" s="162"/>
      <c r="BMY8" s="162"/>
      <c r="BMZ8" s="162"/>
      <c r="BNA8" s="162"/>
      <c r="BNB8" s="162"/>
      <c r="BNC8" s="162"/>
      <c r="BND8" s="162"/>
      <c r="BNE8" s="162"/>
      <c r="BNF8" s="162"/>
      <c r="BNG8" s="162"/>
      <c r="BNH8" s="162"/>
      <c r="BNI8" s="162"/>
      <c r="BNJ8" s="162"/>
      <c r="BNK8" s="162"/>
      <c r="BNL8" s="162"/>
      <c r="BNM8" s="162"/>
      <c r="BNN8" s="162"/>
      <c r="BNO8" s="162"/>
      <c r="BNP8" s="162"/>
      <c r="BNQ8" s="162"/>
      <c r="BNR8" s="162"/>
      <c r="BNS8" s="162"/>
      <c r="BNT8" s="162"/>
      <c r="BNU8" s="162"/>
      <c r="BNV8" s="162"/>
      <c r="BNW8" s="162"/>
      <c r="BNX8" s="162"/>
      <c r="BNY8" s="162"/>
      <c r="BNZ8" s="162"/>
      <c r="BOA8" s="162"/>
      <c r="BOB8" s="162"/>
      <c r="BOC8" s="162"/>
      <c r="BOD8" s="162"/>
      <c r="BOE8" s="162"/>
      <c r="BOF8" s="162"/>
      <c r="BOG8" s="162"/>
      <c r="BOH8" s="162"/>
      <c r="BOI8" s="162"/>
      <c r="BOJ8" s="162"/>
      <c r="BOK8" s="162"/>
      <c r="BOL8" s="162"/>
      <c r="BOM8" s="162"/>
      <c r="BON8" s="162"/>
      <c r="BOO8" s="162"/>
      <c r="BOP8" s="162"/>
      <c r="BOQ8" s="162"/>
      <c r="BOR8" s="162"/>
      <c r="BOS8" s="162"/>
      <c r="BOT8" s="162"/>
      <c r="BOU8" s="162"/>
      <c r="BOV8" s="162"/>
      <c r="BOW8" s="162"/>
      <c r="BOX8" s="162"/>
      <c r="BOY8" s="162"/>
      <c r="BOZ8" s="162"/>
      <c r="BPA8" s="162"/>
      <c r="BPB8" s="162"/>
      <c r="BPC8" s="162"/>
      <c r="BPD8" s="162"/>
      <c r="BPE8" s="162"/>
      <c r="BPF8" s="162"/>
      <c r="BPG8" s="162"/>
      <c r="BPH8" s="162"/>
      <c r="BPI8" s="162"/>
      <c r="BPJ8" s="162"/>
      <c r="BPK8" s="162"/>
      <c r="BPL8" s="162"/>
      <c r="BPM8" s="162"/>
      <c r="BPN8" s="162"/>
      <c r="BPO8" s="162"/>
      <c r="BPP8" s="162"/>
      <c r="BPQ8" s="162"/>
      <c r="BPR8" s="162"/>
      <c r="BPS8" s="162"/>
      <c r="BPT8" s="162"/>
      <c r="BPU8" s="162"/>
      <c r="BPV8" s="162"/>
      <c r="BPW8" s="162"/>
      <c r="BPX8" s="162"/>
      <c r="BPY8" s="162"/>
      <c r="BPZ8" s="162"/>
      <c r="BQA8" s="162"/>
      <c r="BQB8" s="162"/>
      <c r="BQC8" s="162"/>
      <c r="BQD8" s="162"/>
      <c r="BQE8" s="162"/>
      <c r="BQF8" s="162"/>
      <c r="BQG8" s="162"/>
      <c r="BQH8" s="162"/>
      <c r="BQI8" s="162"/>
      <c r="BQJ8" s="162"/>
      <c r="BQK8" s="162"/>
      <c r="BQL8" s="162"/>
      <c r="BQM8" s="162"/>
      <c r="BQN8" s="162"/>
      <c r="BQO8" s="162"/>
      <c r="BQP8" s="162"/>
      <c r="BQQ8" s="162"/>
      <c r="BQR8" s="162"/>
      <c r="BQS8" s="162"/>
      <c r="BQT8" s="162"/>
      <c r="BQU8" s="162"/>
      <c r="BQV8" s="162"/>
      <c r="BQW8" s="162"/>
      <c r="BQX8" s="162"/>
      <c r="BQY8" s="162"/>
      <c r="BQZ8" s="162"/>
      <c r="BRA8" s="162"/>
      <c r="BRB8" s="162"/>
      <c r="BRC8" s="162"/>
      <c r="BRD8" s="162"/>
      <c r="BRE8" s="162"/>
      <c r="BRF8" s="162"/>
      <c r="BRG8" s="162"/>
      <c r="BRH8" s="162"/>
      <c r="BRI8" s="162"/>
      <c r="BRJ8" s="162"/>
      <c r="BRK8" s="162"/>
      <c r="BRL8" s="162"/>
      <c r="BRM8" s="162"/>
      <c r="BRN8" s="162"/>
      <c r="BRO8" s="162"/>
      <c r="BRP8" s="162"/>
      <c r="BRQ8" s="162"/>
      <c r="BRR8" s="162"/>
      <c r="BRS8" s="162"/>
      <c r="BRT8" s="162"/>
      <c r="BRU8" s="162"/>
      <c r="BRV8" s="162"/>
      <c r="BRW8" s="162"/>
      <c r="BRX8" s="162"/>
      <c r="BRY8" s="162"/>
      <c r="BRZ8" s="162"/>
      <c r="BSA8" s="162"/>
      <c r="BSB8" s="162"/>
      <c r="BSC8" s="162"/>
      <c r="BSD8" s="162"/>
      <c r="BSE8" s="162"/>
      <c r="BSF8" s="162"/>
      <c r="BSG8" s="162"/>
      <c r="BSH8" s="162"/>
      <c r="BSI8" s="162"/>
      <c r="BSJ8" s="162"/>
      <c r="BSK8" s="162"/>
      <c r="BSL8" s="162"/>
      <c r="BSM8" s="162"/>
      <c r="BSN8" s="162"/>
      <c r="BSO8" s="162"/>
      <c r="BSP8" s="162"/>
      <c r="BSQ8" s="162"/>
      <c r="BSR8" s="162"/>
      <c r="BSS8" s="162"/>
      <c r="BST8" s="162"/>
      <c r="BSU8" s="162"/>
      <c r="BSV8" s="162"/>
      <c r="BSW8" s="162"/>
      <c r="BSX8" s="162"/>
      <c r="BSY8" s="162"/>
      <c r="BSZ8" s="162"/>
      <c r="BTA8" s="162"/>
      <c r="BTB8" s="162"/>
      <c r="BTC8" s="162"/>
      <c r="BTD8" s="162"/>
      <c r="BTE8" s="162"/>
      <c r="BTF8" s="162"/>
      <c r="BTG8" s="162"/>
      <c r="BTH8" s="162"/>
      <c r="BTI8" s="162"/>
      <c r="BTJ8" s="162"/>
      <c r="BTK8" s="162"/>
      <c r="BTL8" s="162"/>
      <c r="BTM8" s="162"/>
      <c r="BTN8" s="162"/>
      <c r="BTO8" s="162"/>
      <c r="BTP8" s="162"/>
      <c r="BTQ8" s="162"/>
      <c r="BTR8" s="162"/>
      <c r="BTS8" s="162"/>
      <c r="BTT8" s="162"/>
      <c r="BTU8" s="162"/>
      <c r="BTV8" s="162"/>
      <c r="BTW8" s="162"/>
      <c r="BTX8" s="162"/>
      <c r="BTY8" s="162"/>
      <c r="BTZ8" s="162"/>
      <c r="BUA8" s="162"/>
      <c r="BUB8" s="162"/>
      <c r="BUC8" s="162"/>
      <c r="BUD8" s="162"/>
      <c r="BUE8" s="162"/>
      <c r="BUF8" s="162"/>
      <c r="BUG8" s="162"/>
      <c r="BUH8" s="162"/>
      <c r="BUI8" s="162"/>
      <c r="BUJ8" s="162"/>
      <c r="BUK8" s="162"/>
      <c r="BUL8" s="162"/>
      <c r="BUM8" s="162"/>
      <c r="BUN8" s="162"/>
      <c r="BUO8" s="162"/>
      <c r="BUP8" s="162"/>
      <c r="BUQ8" s="162"/>
      <c r="BUR8" s="162"/>
      <c r="BUS8" s="162"/>
      <c r="BUT8" s="162"/>
      <c r="BUU8" s="162"/>
      <c r="BUV8" s="162"/>
      <c r="BUW8" s="162"/>
      <c r="BUX8" s="162"/>
      <c r="BUY8" s="162"/>
      <c r="BUZ8" s="162"/>
      <c r="BVA8" s="162"/>
      <c r="BVB8" s="162"/>
      <c r="BVC8" s="162"/>
      <c r="BVD8" s="162"/>
      <c r="BVE8" s="162"/>
      <c r="BVF8" s="162"/>
      <c r="BVG8" s="162"/>
      <c r="BVH8" s="162"/>
      <c r="BVI8" s="162"/>
      <c r="BVJ8" s="162"/>
      <c r="BVK8" s="162"/>
      <c r="BVL8" s="162"/>
      <c r="BVM8" s="162"/>
      <c r="BVN8" s="162"/>
      <c r="BVO8" s="162"/>
      <c r="BVP8" s="162"/>
      <c r="BVQ8" s="162"/>
      <c r="BVR8" s="162"/>
      <c r="BVS8" s="162"/>
      <c r="BVT8" s="162"/>
      <c r="BVU8" s="162"/>
      <c r="BVV8" s="162"/>
      <c r="BVW8" s="162"/>
      <c r="BVX8" s="162"/>
      <c r="BVY8" s="162"/>
      <c r="BVZ8" s="162"/>
      <c r="BWA8" s="162"/>
      <c r="BWB8" s="162"/>
      <c r="BWC8" s="162"/>
      <c r="BWD8" s="162"/>
      <c r="BWE8" s="162"/>
      <c r="BWF8" s="162"/>
      <c r="BWG8" s="162"/>
      <c r="BWH8" s="162"/>
      <c r="BWI8" s="162"/>
      <c r="BWJ8" s="162"/>
      <c r="BWK8" s="162"/>
      <c r="BWL8" s="162"/>
      <c r="BWM8" s="162"/>
      <c r="BWN8" s="162"/>
      <c r="BWO8" s="162"/>
      <c r="BWP8" s="162"/>
      <c r="BWQ8" s="162"/>
      <c r="BWR8" s="162"/>
      <c r="BWS8" s="162"/>
      <c r="BWT8" s="162"/>
      <c r="BWU8" s="162"/>
      <c r="BWV8" s="162"/>
      <c r="BWW8" s="162"/>
      <c r="BWX8" s="162"/>
      <c r="BWY8" s="162"/>
      <c r="BWZ8" s="162"/>
      <c r="BXA8" s="162"/>
      <c r="BXB8" s="162"/>
      <c r="BXC8" s="162"/>
      <c r="BXD8" s="162"/>
      <c r="BXE8" s="162"/>
      <c r="BXF8" s="162"/>
      <c r="BXG8" s="162"/>
      <c r="BXH8" s="162"/>
      <c r="BXI8" s="162"/>
      <c r="BXJ8" s="162"/>
      <c r="BXK8" s="162"/>
      <c r="BXL8" s="162"/>
      <c r="BXM8" s="162"/>
      <c r="BXN8" s="162"/>
      <c r="BXO8" s="162"/>
      <c r="BXP8" s="162"/>
      <c r="BXQ8" s="162"/>
      <c r="BXR8" s="162"/>
      <c r="BXS8" s="162"/>
      <c r="BXT8" s="162"/>
      <c r="BXU8" s="162"/>
      <c r="BXV8" s="162"/>
      <c r="BXW8" s="162"/>
      <c r="BXX8" s="162"/>
      <c r="BXY8" s="162"/>
      <c r="BXZ8" s="162"/>
      <c r="BYA8" s="162"/>
      <c r="BYB8" s="162"/>
      <c r="BYC8" s="162"/>
      <c r="BYD8" s="162"/>
      <c r="BYE8" s="162"/>
      <c r="BYF8" s="162"/>
      <c r="BYG8" s="162"/>
      <c r="BYH8" s="162"/>
      <c r="BYI8" s="162"/>
      <c r="BYJ8" s="162"/>
      <c r="BYK8" s="162"/>
      <c r="BYL8" s="162"/>
      <c r="BYM8" s="162"/>
      <c r="BYN8" s="162"/>
      <c r="BYO8" s="162"/>
      <c r="BYP8" s="162"/>
      <c r="BYQ8" s="162"/>
      <c r="BYR8" s="162"/>
      <c r="BYS8" s="162"/>
      <c r="BYT8" s="162"/>
      <c r="BYU8" s="162"/>
      <c r="BYV8" s="162"/>
      <c r="BYW8" s="162"/>
      <c r="BYX8" s="162"/>
      <c r="BYY8" s="162"/>
      <c r="BYZ8" s="162"/>
      <c r="BZA8" s="162"/>
      <c r="BZB8" s="162"/>
      <c r="BZC8" s="162"/>
      <c r="BZD8" s="162"/>
      <c r="BZE8" s="162"/>
      <c r="BZF8" s="162"/>
      <c r="BZG8" s="162"/>
      <c r="BZH8" s="162"/>
      <c r="BZI8" s="162"/>
      <c r="BZJ8" s="162"/>
      <c r="BZK8" s="162"/>
      <c r="BZL8" s="162"/>
      <c r="BZM8" s="162"/>
      <c r="BZN8" s="162"/>
      <c r="BZO8" s="162"/>
      <c r="BZP8" s="162"/>
      <c r="BZQ8" s="162"/>
      <c r="BZR8" s="162"/>
      <c r="BZS8" s="162"/>
      <c r="BZT8" s="162"/>
      <c r="BZU8" s="162"/>
      <c r="BZV8" s="162"/>
      <c r="BZW8" s="162"/>
      <c r="BZX8" s="162"/>
      <c r="BZY8" s="162"/>
      <c r="BZZ8" s="162"/>
      <c r="CAA8" s="162"/>
      <c r="CAB8" s="162"/>
      <c r="CAC8" s="162"/>
      <c r="CAD8" s="162"/>
      <c r="CAE8" s="162"/>
      <c r="CAF8" s="162"/>
      <c r="CAG8" s="162"/>
      <c r="CAH8" s="162"/>
      <c r="CAI8" s="162"/>
      <c r="CAJ8" s="162"/>
      <c r="CAK8" s="162"/>
      <c r="CAL8" s="162"/>
      <c r="CAM8" s="162"/>
      <c r="CAN8" s="162"/>
      <c r="CAO8" s="162"/>
      <c r="CAP8" s="162"/>
      <c r="CAQ8" s="162"/>
      <c r="CAR8" s="162"/>
      <c r="CAS8" s="162"/>
      <c r="CAT8" s="162"/>
      <c r="CAU8" s="162"/>
      <c r="CAV8" s="162"/>
      <c r="CAW8" s="162"/>
      <c r="CAX8" s="162"/>
      <c r="CAY8" s="162"/>
      <c r="CAZ8" s="162"/>
      <c r="CBA8" s="162"/>
      <c r="CBB8" s="162"/>
      <c r="CBC8" s="162"/>
      <c r="CBD8" s="162"/>
      <c r="CBE8" s="162"/>
      <c r="CBF8" s="162"/>
      <c r="CBG8" s="162"/>
      <c r="CBH8" s="162"/>
      <c r="CBI8" s="162"/>
      <c r="CBJ8" s="162"/>
      <c r="CBK8" s="162"/>
      <c r="CBL8" s="162"/>
      <c r="CBM8" s="162"/>
      <c r="CBN8" s="162"/>
      <c r="CBO8" s="162"/>
      <c r="CBP8" s="162"/>
      <c r="CBQ8" s="162"/>
      <c r="CBR8" s="162"/>
      <c r="CBS8" s="162"/>
      <c r="CBT8" s="162"/>
      <c r="CBU8" s="162"/>
      <c r="CBV8" s="162"/>
      <c r="CBW8" s="162"/>
      <c r="CBX8" s="162"/>
      <c r="CBY8" s="162"/>
      <c r="CBZ8" s="162"/>
      <c r="CCA8" s="162"/>
      <c r="CCB8" s="162"/>
      <c r="CCC8" s="162"/>
      <c r="CCD8" s="162"/>
      <c r="CCE8" s="162"/>
      <c r="CCF8" s="162"/>
      <c r="CCG8" s="162"/>
      <c r="CCH8" s="162"/>
      <c r="CCI8" s="162"/>
      <c r="CCJ8" s="162"/>
      <c r="CCK8" s="162"/>
      <c r="CCL8" s="162"/>
      <c r="CCM8" s="162"/>
      <c r="CCN8" s="162"/>
      <c r="CCO8" s="162"/>
      <c r="CCP8" s="162"/>
      <c r="CCQ8" s="162"/>
      <c r="CCR8" s="162"/>
      <c r="CCS8" s="162"/>
      <c r="CCT8" s="162"/>
      <c r="CCU8" s="162"/>
      <c r="CCV8" s="162"/>
      <c r="CCW8" s="162"/>
      <c r="CCX8" s="162"/>
      <c r="CCY8" s="162"/>
      <c r="CCZ8" s="162"/>
      <c r="CDA8" s="162"/>
      <c r="CDB8" s="162"/>
      <c r="CDC8" s="162"/>
      <c r="CDD8" s="162"/>
      <c r="CDE8" s="162"/>
      <c r="CDF8" s="162"/>
      <c r="CDG8" s="162"/>
      <c r="CDH8" s="162"/>
      <c r="CDI8" s="162"/>
      <c r="CDJ8" s="162"/>
      <c r="CDK8" s="162"/>
      <c r="CDL8" s="162"/>
      <c r="CDM8" s="162"/>
      <c r="CDN8" s="162"/>
      <c r="CDO8" s="162"/>
      <c r="CDP8" s="162"/>
      <c r="CDQ8" s="162"/>
      <c r="CDR8" s="162"/>
      <c r="CDS8" s="162"/>
      <c r="CDT8" s="162"/>
      <c r="CDU8" s="162"/>
      <c r="CDV8" s="162"/>
      <c r="CDW8" s="162"/>
      <c r="CDX8" s="162"/>
      <c r="CDY8" s="162"/>
      <c r="CDZ8" s="162"/>
      <c r="CEA8" s="162"/>
      <c r="CEB8" s="162"/>
      <c r="CEC8" s="162"/>
      <c r="CED8" s="162"/>
      <c r="CEE8" s="162"/>
      <c r="CEF8" s="162"/>
      <c r="CEG8" s="162"/>
      <c r="CEH8" s="162"/>
      <c r="CEI8" s="162"/>
      <c r="CEJ8" s="162"/>
      <c r="CEK8" s="162"/>
      <c r="CEL8" s="162"/>
      <c r="CEM8" s="162"/>
      <c r="CEN8" s="162"/>
      <c r="CEO8" s="162"/>
      <c r="CEP8" s="162"/>
      <c r="CEQ8" s="162"/>
      <c r="CER8" s="162"/>
      <c r="CES8" s="162"/>
      <c r="CET8" s="162"/>
      <c r="CEU8" s="162"/>
      <c r="CEV8" s="162"/>
      <c r="CEW8" s="162"/>
      <c r="CEX8" s="162"/>
      <c r="CEY8" s="162"/>
      <c r="CEZ8" s="162"/>
      <c r="CFA8" s="162"/>
      <c r="CFB8" s="162"/>
      <c r="CFC8" s="162"/>
      <c r="CFD8" s="162"/>
      <c r="CFE8" s="162"/>
      <c r="CFF8" s="162"/>
      <c r="CFG8" s="162"/>
      <c r="CFH8" s="162"/>
      <c r="CFI8" s="162"/>
      <c r="CFJ8" s="162"/>
      <c r="CFK8" s="162"/>
      <c r="CFL8" s="162"/>
      <c r="CFM8" s="162"/>
      <c r="CFN8" s="162"/>
      <c r="CFO8" s="162"/>
      <c r="CFP8" s="162"/>
      <c r="CFQ8" s="162"/>
      <c r="CFR8" s="162"/>
      <c r="CFS8" s="162"/>
      <c r="CFT8" s="162"/>
      <c r="CFU8" s="162"/>
      <c r="CFV8" s="162"/>
      <c r="CFW8" s="162"/>
      <c r="CFX8" s="162"/>
      <c r="CFY8" s="162"/>
      <c r="CFZ8" s="162"/>
      <c r="CGA8" s="162"/>
      <c r="CGB8" s="162"/>
      <c r="CGC8" s="162"/>
      <c r="CGD8" s="162"/>
      <c r="CGE8" s="162"/>
      <c r="CGF8" s="162"/>
      <c r="CGG8" s="162"/>
      <c r="CGH8" s="162"/>
      <c r="CGI8" s="162"/>
      <c r="CGJ8" s="162"/>
      <c r="CGK8" s="162"/>
      <c r="CGL8" s="162"/>
      <c r="CGM8" s="162"/>
      <c r="CGN8" s="162"/>
      <c r="CGO8" s="162"/>
      <c r="CGP8" s="162"/>
      <c r="CGQ8" s="162"/>
      <c r="CGR8" s="162"/>
      <c r="CGS8" s="162"/>
      <c r="CGT8" s="162"/>
      <c r="CGU8" s="162"/>
      <c r="CGV8" s="162"/>
      <c r="CGW8" s="162"/>
      <c r="CGX8" s="162"/>
      <c r="CGY8" s="162"/>
      <c r="CGZ8" s="162"/>
      <c r="CHA8" s="162"/>
      <c r="CHB8" s="162"/>
      <c r="CHC8" s="162"/>
      <c r="CHD8" s="162"/>
      <c r="CHE8" s="162"/>
      <c r="CHF8" s="162"/>
      <c r="CHG8" s="162"/>
      <c r="CHH8" s="162"/>
      <c r="CHI8" s="162"/>
      <c r="CHJ8" s="162"/>
      <c r="CHK8" s="162"/>
      <c r="CHL8" s="162"/>
      <c r="CHM8" s="162"/>
      <c r="CHN8" s="162"/>
      <c r="CHO8" s="162"/>
      <c r="CHP8" s="162"/>
      <c r="CHQ8" s="162"/>
      <c r="CHR8" s="162"/>
      <c r="CHS8" s="162"/>
      <c r="CHT8" s="162"/>
      <c r="CHU8" s="162"/>
      <c r="CHV8" s="162"/>
      <c r="CHW8" s="162"/>
      <c r="CHX8" s="162"/>
      <c r="CHY8" s="162"/>
      <c r="CHZ8" s="162"/>
      <c r="CIA8" s="162"/>
      <c r="CIB8" s="162"/>
      <c r="CIC8" s="162"/>
      <c r="CID8" s="162"/>
      <c r="CIE8" s="162"/>
      <c r="CIF8" s="162"/>
      <c r="CIG8" s="162"/>
      <c r="CIH8" s="162"/>
      <c r="CII8" s="162"/>
      <c r="CIJ8" s="162"/>
      <c r="CIK8" s="162"/>
      <c r="CIL8" s="162"/>
      <c r="CIM8" s="162"/>
      <c r="CIN8" s="162"/>
      <c r="CIO8" s="162"/>
      <c r="CIP8" s="162"/>
      <c r="CIQ8" s="162"/>
      <c r="CIR8" s="162"/>
      <c r="CIS8" s="162"/>
      <c r="CIT8" s="162"/>
      <c r="CIU8" s="162"/>
      <c r="CIV8" s="162"/>
      <c r="CIW8" s="162"/>
      <c r="CIX8" s="162"/>
      <c r="CIY8" s="162"/>
      <c r="CIZ8" s="162"/>
      <c r="CJA8" s="162"/>
      <c r="CJB8" s="162"/>
      <c r="CJC8" s="162"/>
      <c r="CJD8" s="162"/>
      <c r="CJE8" s="162"/>
      <c r="CJF8" s="162"/>
      <c r="CJG8" s="162"/>
      <c r="CJH8" s="162"/>
      <c r="CJI8" s="162"/>
      <c r="CJJ8" s="162"/>
      <c r="CJK8" s="162"/>
      <c r="CJL8" s="162"/>
      <c r="CJM8" s="162"/>
      <c r="CJN8" s="162"/>
      <c r="CJO8" s="162"/>
      <c r="CJP8" s="162"/>
      <c r="CJQ8" s="162"/>
      <c r="CJR8" s="162"/>
      <c r="CJS8" s="162"/>
      <c r="CJT8" s="162"/>
      <c r="CJU8" s="162"/>
      <c r="CJV8" s="162"/>
      <c r="CJW8" s="162"/>
      <c r="CJX8" s="162"/>
      <c r="CJY8" s="162"/>
      <c r="CJZ8" s="162"/>
      <c r="CKA8" s="162"/>
      <c r="CKB8" s="162"/>
      <c r="CKC8" s="162"/>
      <c r="CKD8" s="162"/>
      <c r="CKE8" s="162"/>
      <c r="CKF8" s="162"/>
      <c r="CKG8" s="162"/>
      <c r="CKH8" s="162"/>
      <c r="CKI8" s="162"/>
      <c r="CKJ8" s="162"/>
      <c r="CKK8" s="162"/>
      <c r="CKL8" s="162"/>
      <c r="CKM8" s="162"/>
      <c r="CKN8" s="162"/>
      <c r="CKO8" s="162"/>
      <c r="CKP8" s="162"/>
      <c r="CKQ8" s="162"/>
      <c r="CKR8" s="162"/>
      <c r="CKS8" s="162"/>
      <c r="CKT8" s="162"/>
      <c r="CKU8" s="162"/>
      <c r="CKV8" s="162"/>
      <c r="CKW8" s="162"/>
      <c r="CKX8" s="162"/>
      <c r="CKY8" s="162"/>
      <c r="CKZ8" s="162"/>
      <c r="CLA8" s="162"/>
      <c r="CLB8" s="162"/>
      <c r="CLC8" s="162"/>
      <c r="CLD8" s="162"/>
      <c r="CLE8" s="162"/>
      <c r="CLF8" s="162"/>
      <c r="CLG8" s="162"/>
      <c r="CLH8" s="162"/>
      <c r="CLI8" s="162"/>
      <c r="CLJ8" s="162"/>
      <c r="CLK8" s="162"/>
      <c r="CLL8" s="162"/>
      <c r="CLM8" s="162"/>
      <c r="CLN8" s="162"/>
      <c r="CLO8" s="162"/>
      <c r="CLP8" s="162"/>
      <c r="CLQ8" s="162"/>
      <c r="CLR8" s="162"/>
      <c r="CLS8" s="162"/>
      <c r="CLT8" s="162"/>
      <c r="CLU8" s="162"/>
      <c r="CLV8" s="162"/>
      <c r="CLW8" s="162"/>
      <c r="CLX8" s="162"/>
      <c r="CLY8" s="162"/>
      <c r="CLZ8" s="162"/>
      <c r="CMA8" s="162"/>
      <c r="CMB8" s="162"/>
      <c r="CMC8" s="162"/>
      <c r="CMD8" s="162"/>
      <c r="CME8" s="162"/>
      <c r="CMF8" s="162"/>
      <c r="CMG8" s="162"/>
      <c r="CMH8" s="162"/>
      <c r="CMI8" s="162"/>
      <c r="CMJ8" s="162"/>
      <c r="CMK8" s="162"/>
      <c r="CML8" s="162"/>
      <c r="CMM8" s="162"/>
      <c r="CMN8" s="162"/>
      <c r="CMO8" s="162"/>
      <c r="CMP8" s="162"/>
      <c r="CMQ8" s="162"/>
      <c r="CMR8" s="162"/>
      <c r="CMS8" s="162"/>
      <c r="CMT8" s="162"/>
      <c r="CMU8" s="162"/>
      <c r="CMV8" s="162"/>
      <c r="CMW8" s="162"/>
      <c r="CMX8" s="162"/>
      <c r="CMY8" s="162"/>
      <c r="CMZ8" s="162"/>
      <c r="CNA8" s="162"/>
      <c r="CNB8" s="162"/>
      <c r="CNC8" s="162"/>
      <c r="CND8" s="162"/>
      <c r="CNE8" s="162"/>
      <c r="CNF8" s="162"/>
      <c r="CNG8" s="162"/>
      <c r="CNH8" s="162"/>
      <c r="CNI8" s="162"/>
      <c r="CNJ8" s="162"/>
      <c r="CNK8" s="162"/>
      <c r="CNL8" s="162"/>
      <c r="CNM8" s="162"/>
      <c r="CNN8" s="162"/>
      <c r="CNO8" s="162"/>
      <c r="CNP8" s="162"/>
      <c r="CNQ8" s="162"/>
      <c r="CNR8" s="162"/>
      <c r="CNS8" s="162"/>
      <c r="CNT8" s="162"/>
      <c r="CNU8" s="162"/>
      <c r="CNV8" s="162"/>
      <c r="CNW8" s="162"/>
      <c r="CNX8" s="162"/>
      <c r="CNY8" s="162"/>
      <c r="CNZ8" s="162"/>
      <c r="COA8" s="162"/>
      <c r="COB8" s="162"/>
      <c r="COC8" s="162"/>
      <c r="COD8" s="162"/>
      <c r="COE8" s="162"/>
      <c r="COF8" s="162"/>
      <c r="COG8" s="162"/>
      <c r="COH8" s="162"/>
      <c r="COI8" s="162"/>
      <c r="COJ8" s="162"/>
      <c r="COK8" s="162"/>
      <c r="COL8" s="162"/>
      <c r="COM8" s="162"/>
      <c r="CON8" s="162"/>
      <c r="COO8" s="162"/>
      <c r="COP8" s="162"/>
      <c r="COQ8" s="162"/>
      <c r="COR8" s="162"/>
      <c r="COS8" s="162"/>
      <c r="COT8" s="162"/>
      <c r="COU8" s="162"/>
      <c r="COV8" s="162"/>
      <c r="COW8" s="162"/>
      <c r="COX8" s="162"/>
      <c r="COY8" s="162"/>
      <c r="COZ8" s="162"/>
      <c r="CPA8" s="162"/>
      <c r="CPB8" s="162"/>
      <c r="CPC8" s="162"/>
      <c r="CPD8" s="162"/>
      <c r="CPE8" s="162"/>
      <c r="CPF8" s="162"/>
      <c r="CPG8" s="162"/>
      <c r="CPH8" s="162"/>
      <c r="CPI8" s="162"/>
      <c r="CPJ8" s="162"/>
      <c r="CPK8" s="162"/>
      <c r="CPL8" s="162"/>
      <c r="CPM8" s="162"/>
      <c r="CPN8" s="162"/>
      <c r="CPO8" s="162"/>
      <c r="CPP8" s="162"/>
      <c r="CPQ8" s="162"/>
      <c r="CPR8" s="162"/>
      <c r="CPS8" s="162"/>
      <c r="CPT8" s="162"/>
      <c r="CPU8" s="162"/>
      <c r="CPV8" s="162"/>
      <c r="CPW8" s="162"/>
      <c r="CPX8" s="162"/>
      <c r="CPY8" s="162"/>
      <c r="CPZ8" s="162"/>
      <c r="CQA8" s="162"/>
      <c r="CQB8" s="162"/>
      <c r="CQC8" s="162"/>
      <c r="CQD8" s="162"/>
      <c r="CQE8" s="162"/>
      <c r="CQF8" s="162"/>
      <c r="CQG8" s="162"/>
      <c r="CQH8" s="162"/>
      <c r="CQI8" s="162"/>
      <c r="CQJ8" s="162"/>
      <c r="CQK8" s="162"/>
      <c r="CQL8" s="162"/>
      <c r="CQM8" s="162"/>
      <c r="CQN8" s="162"/>
      <c r="CQO8" s="162"/>
      <c r="CQP8" s="162"/>
      <c r="CQQ8" s="162"/>
      <c r="CQR8" s="162"/>
      <c r="CQS8" s="162"/>
      <c r="CQT8" s="162"/>
      <c r="CQU8" s="162"/>
      <c r="CQV8" s="162"/>
      <c r="CQW8" s="162"/>
      <c r="CQX8" s="162"/>
      <c r="CQY8" s="162"/>
      <c r="CQZ8" s="162"/>
      <c r="CRA8" s="162"/>
      <c r="CRB8" s="162"/>
      <c r="CRC8" s="162"/>
      <c r="CRD8" s="162"/>
      <c r="CRE8" s="162"/>
      <c r="CRF8" s="162"/>
      <c r="CRG8" s="162"/>
      <c r="CRH8" s="162"/>
      <c r="CRI8" s="162"/>
      <c r="CRJ8" s="162"/>
      <c r="CRK8" s="162"/>
      <c r="CRL8" s="162"/>
      <c r="CRM8" s="162"/>
      <c r="CRN8" s="162"/>
      <c r="CRO8" s="162"/>
      <c r="CRP8" s="162"/>
      <c r="CRQ8" s="162"/>
      <c r="CRR8" s="162"/>
      <c r="CRS8" s="162"/>
      <c r="CRT8" s="162"/>
      <c r="CRU8" s="162"/>
      <c r="CRV8" s="162"/>
      <c r="CRW8" s="162"/>
      <c r="CRX8" s="162"/>
      <c r="CRY8" s="162"/>
      <c r="CRZ8" s="162"/>
      <c r="CSA8" s="162"/>
      <c r="CSB8" s="162"/>
      <c r="CSC8" s="162"/>
      <c r="CSD8" s="162"/>
      <c r="CSE8" s="162"/>
      <c r="CSF8" s="162"/>
      <c r="CSG8" s="162"/>
      <c r="CSH8" s="162"/>
      <c r="CSI8" s="162"/>
      <c r="CSJ8" s="162"/>
      <c r="CSK8" s="162"/>
      <c r="CSL8" s="162"/>
      <c r="CSM8" s="162"/>
      <c r="CSN8" s="162"/>
      <c r="CSO8" s="162"/>
      <c r="CSP8" s="162"/>
      <c r="CSQ8" s="162"/>
      <c r="CSR8" s="162"/>
      <c r="CSS8" s="162"/>
      <c r="CST8" s="162"/>
      <c r="CSU8" s="162"/>
      <c r="CSV8" s="162"/>
      <c r="CSW8" s="162"/>
      <c r="CSX8" s="162"/>
      <c r="CSY8" s="162"/>
      <c r="CSZ8" s="162"/>
      <c r="CTA8" s="162"/>
      <c r="CTB8" s="162"/>
      <c r="CTC8" s="162"/>
      <c r="CTD8" s="162"/>
      <c r="CTE8" s="162"/>
      <c r="CTF8" s="162"/>
      <c r="CTG8" s="162"/>
      <c r="CTH8" s="162"/>
      <c r="CTI8" s="162"/>
      <c r="CTJ8" s="162"/>
      <c r="CTK8" s="162"/>
      <c r="CTL8" s="162"/>
      <c r="CTM8" s="162"/>
      <c r="CTN8" s="162"/>
      <c r="CTO8" s="162"/>
      <c r="CTP8" s="162"/>
      <c r="CTQ8" s="162"/>
      <c r="CTR8" s="162"/>
      <c r="CTS8" s="162"/>
      <c r="CTT8" s="162"/>
      <c r="CTU8" s="162"/>
      <c r="CTV8" s="162"/>
      <c r="CTW8" s="162"/>
      <c r="CTX8" s="162"/>
      <c r="CTY8" s="162"/>
      <c r="CTZ8" s="162"/>
      <c r="CUA8" s="162"/>
      <c r="CUB8" s="162"/>
      <c r="CUC8" s="162"/>
      <c r="CUD8" s="162"/>
      <c r="CUE8" s="162"/>
      <c r="CUF8" s="162"/>
      <c r="CUG8" s="162"/>
      <c r="CUH8" s="162"/>
      <c r="CUI8" s="162"/>
      <c r="CUJ8" s="162"/>
      <c r="CUK8" s="162"/>
      <c r="CUL8" s="162"/>
      <c r="CUM8" s="162"/>
      <c r="CUN8" s="162"/>
      <c r="CUO8" s="162"/>
      <c r="CUP8" s="162"/>
      <c r="CUQ8" s="162"/>
      <c r="CUR8" s="162"/>
      <c r="CUS8" s="162"/>
      <c r="CUT8" s="162"/>
      <c r="CUU8" s="162"/>
      <c r="CUV8" s="162"/>
      <c r="CUW8" s="162"/>
      <c r="CUX8" s="162"/>
      <c r="CUY8" s="162"/>
      <c r="CUZ8" s="162"/>
      <c r="CVA8" s="162"/>
      <c r="CVB8" s="162"/>
      <c r="CVC8" s="162"/>
      <c r="CVD8" s="162"/>
      <c r="CVE8" s="162"/>
      <c r="CVF8" s="162"/>
      <c r="CVG8" s="162"/>
      <c r="CVH8" s="162"/>
      <c r="CVI8" s="162"/>
      <c r="CVJ8" s="162"/>
      <c r="CVK8" s="162"/>
      <c r="CVL8" s="162"/>
      <c r="CVM8" s="162"/>
      <c r="CVN8" s="162"/>
      <c r="CVO8" s="162"/>
      <c r="CVP8" s="162"/>
      <c r="CVQ8" s="162"/>
      <c r="CVR8" s="162"/>
      <c r="CVS8" s="162"/>
      <c r="CVT8" s="162"/>
      <c r="CVU8" s="162"/>
      <c r="CVV8" s="162"/>
      <c r="CVW8" s="162"/>
      <c r="CVX8" s="162"/>
      <c r="CVY8" s="162"/>
      <c r="CVZ8" s="162"/>
      <c r="CWA8" s="162"/>
      <c r="CWB8" s="162"/>
      <c r="CWC8" s="162"/>
      <c r="CWD8" s="162"/>
      <c r="CWE8" s="162"/>
      <c r="CWF8" s="162"/>
      <c r="CWG8" s="162"/>
      <c r="CWH8" s="162"/>
      <c r="CWI8" s="162"/>
      <c r="CWJ8" s="162"/>
      <c r="CWK8" s="162"/>
      <c r="CWL8" s="162"/>
      <c r="CWM8" s="162"/>
      <c r="CWN8" s="162"/>
      <c r="CWO8" s="162"/>
      <c r="CWP8" s="162"/>
      <c r="CWQ8" s="162"/>
      <c r="CWR8" s="162"/>
      <c r="CWS8" s="162"/>
      <c r="CWT8" s="162"/>
      <c r="CWU8" s="162"/>
      <c r="CWV8" s="162"/>
      <c r="CWW8" s="162"/>
      <c r="CWX8" s="162"/>
      <c r="CWY8" s="162"/>
      <c r="CWZ8" s="162"/>
      <c r="CXA8" s="162"/>
      <c r="CXB8" s="162"/>
      <c r="CXC8" s="162"/>
      <c r="CXD8" s="162"/>
      <c r="CXE8" s="162"/>
      <c r="CXF8" s="162"/>
      <c r="CXG8" s="162"/>
      <c r="CXH8" s="162"/>
      <c r="CXI8" s="162"/>
      <c r="CXJ8" s="162"/>
      <c r="CXK8" s="162"/>
      <c r="CXL8" s="162"/>
      <c r="CXM8" s="162"/>
      <c r="CXN8" s="162"/>
      <c r="CXO8" s="162"/>
      <c r="CXP8" s="162"/>
      <c r="CXQ8" s="162"/>
      <c r="CXR8" s="162"/>
      <c r="CXS8" s="162"/>
      <c r="CXT8" s="162"/>
      <c r="CXU8" s="162"/>
      <c r="CXV8" s="162"/>
      <c r="CXW8" s="162"/>
      <c r="CXX8" s="162"/>
      <c r="CXY8" s="162"/>
      <c r="CXZ8" s="162"/>
      <c r="CYA8" s="162"/>
      <c r="CYB8" s="162"/>
      <c r="CYC8" s="162"/>
      <c r="CYD8" s="162"/>
      <c r="CYE8" s="162"/>
      <c r="CYF8" s="162"/>
      <c r="CYG8" s="162"/>
      <c r="CYH8" s="162"/>
      <c r="CYI8" s="162"/>
      <c r="CYJ8" s="162"/>
      <c r="CYK8" s="162"/>
      <c r="CYL8" s="162"/>
      <c r="CYM8" s="162"/>
      <c r="CYN8" s="162"/>
      <c r="CYO8" s="162"/>
      <c r="CYP8" s="162"/>
      <c r="CYQ8" s="162"/>
      <c r="CYR8" s="162"/>
      <c r="CYS8" s="162"/>
      <c r="CYT8" s="162"/>
      <c r="CYU8" s="162"/>
      <c r="CYV8" s="162"/>
      <c r="CYW8" s="162"/>
      <c r="CYX8" s="162"/>
      <c r="CYY8" s="162"/>
      <c r="CYZ8" s="162"/>
      <c r="CZA8" s="162"/>
      <c r="CZB8" s="162"/>
      <c r="CZC8" s="162"/>
      <c r="CZD8" s="162"/>
      <c r="CZE8" s="162"/>
      <c r="CZF8" s="162"/>
      <c r="CZG8" s="162"/>
      <c r="CZH8" s="162"/>
      <c r="CZI8" s="162"/>
      <c r="CZJ8" s="162"/>
      <c r="CZK8" s="162"/>
      <c r="CZL8" s="162"/>
      <c r="CZM8" s="162"/>
      <c r="CZN8" s="162"/>
      <c r="CZO8" s="162"/>
      <c r="CZP8" s="162"/>
      <c r="CZQ8" s="162"/>
      <c r="CZR8" s="162"/>
      <c r="CZS8" s="162"/>
      <c r="CZT8" s="162"/>
      <c r="CZU8" s="162"/>
      <c r="CZV8" s="162"/>
      <c r="CZW8" s="162"/>
      <c r="CZX8" s="162"/>
      <c r="CZY8" s="162"/>
      <c r="CZZ8" s="162"/>
      <c r="DAA8" s="162"/>
      <c r="DAB8" s="162"/>
      <c r="DAC8" s="162"/>
      <c r="DAD8" s="162"/>
      <c r="DAE8" s="162"/>
      <c r="DAF8" s="162"/>
      <c r="DAG8" s="162"/>
      <c r="DAH8" s="162"/>
      <c r="DAI8" s="162"/>
      <c r="DAJ8" s="162"/>
      <c r="DAK8" s="162"/>
      <c r="DAL8" s="162"/>
      <c r="DAM8" s="162"/>
      <c r="DAN8" s="162"/>
      <c r="DAO8" s="162"/>
      <c r="DAP8" s="162"/>
      <c r="DAQ8" s="162"/>
      <c r="DAR8" s="162"/>
      <c r="DAS8" s="162"/>
      <c r="DAT8" s="162"/>
      <c r="DAU8" s="162"/>
      <c r="DAV8" s="162"/>
      <c r="DAW8" s="162"/>
      <c r="DAX8" s="162"/>
      <c r="DAY8" s="162"/>
      <c r="DAZ8" s="162"/>
      <c r="DBA8" s="162"/>
      <c r="DBB8" s="162"/>
      <c r="DBC8" s="162"/>
      <c r="DBD8" s="162"/>
      <c r="DBE8" s="162"/>
      <c r="DBF8" s="162"/>
      <c r="DBG8" s="162"/>
      <c r="DBH8" s="162"/>
      <c r="DBI8" s="162"/>
      <c r="DBJ8" s="162"/>
      <c r="DBK8" s="162"/>
      <c r="DBL8" s="162"/>
      <c r="DBM8" s="162"/>
      <c r="DBN8" s="162"/>
      <c r="DBO8" s="162"/>
      <c r="DBP8" s="162"/>
      <c r="DBQ8" s="162"/>
      <c r="DBR8" s="162"/>
      <c r="DBS8" s="162"/>
      <c r="DBT8" s="162"/>
      <c r="DBU8" s="162"/>
      <c r="DBV8" s="162"/>
      <c r="DBW8" s="162"/>
      <c r="DBX8" s="162"/>
      <c r="DBY8" s="162"/>
      <c r="DBZ8" s="162"/>
      <c r="DCA8" s="162"/>
      <c r="DCB8" s="162"/>
      <c r="DCC8" s="162"/>
      <c r="DCD8" s="162"/>
      <c r="DCE8" s="162"/>
      <c r="DCF8" s="162"/>
      <c r="DCG8" s="162"/>
      <c r="DCH8" s="162"/>
      <c r="DCI8" s="162"/>
      <c r="DCJ8" s="162"/>
      <c r="DCK8" s="162"/>
      <c r="DCL8" s="162"/>
      <c r="DCM8" s="162"/>
      <c r="DCN8" s="162"/>
      <c r="DCO8" s="162"/>
      <c r="DCP8" s="162"/>
      <c r="DCQ8" s="162"/>
      <c r="DCR8" s="162"/>
      <c r="DCS8" s="162"/>
      <c r="DCT8" s="162"/>
      <c r="DCU8" s="162"/>
      <c r="DCV8" s="162"/>
      <c r="DCW8" s="162"/>
      <c r="DCX8" s="162"/>
      <c r="DCY8" s="162"/>
      <c r="DCZ8" s="162"/>
      <c r="DDA8" s="162"/>
      <c r="DDB8" s="162"/>
      <c r="DDC8" s="162"/>
      <c r="DDD8" s="162"/>
      <c r="DDE8" s="162"/>
      <c r="DDF8" s="162"/>
      <c r="DDG8" s="162"/>
      <c r="DDH8" s="162"/>
      <c r="DDI8" s="162"/>
      <c r="DDJ8" s="162"/>
      <c r="DDK8" s="162"/>
      <c r="DDL8" s="162"/>
      <c r="DDM8" s="162"/>
      <c r="DDN8" s="162"/>
      <c r="DDO8" s="162"/>
      <c r="DDP8" s="162"/>
      <c r="DDQ8" s="162"/>
      <c r="DDR8" s="162"/>
      <c r="DDS8" s="162"/>
      <c r="DDT8" s="162"/>
      <c r="DDU8" s="162"/>
      <c r="DDV8" s="162"/>
      <c r="DDW8" s="162"/>
      <c r="DDX8" s="162"/>
      <c r="DDY8" s="162"/>
      <c r="DDZ8" s="162"/>
      <c r="DEA8" s="162"/>
      <c r="DEB8" s="162"/>
      <c r="DEC8" s="162"/>
      <c r="DED8" s="162"/>
      <c r="DEE8" s="162"/>
      <c r="DEF8" s="162"/>
      <c r="DEG8" s="162"/>
      <c r="DEH8" s="162"/>
      <c r="DEI8" s="162"/>
      <c r="DEJ8" s="162"/>
      <c r="DEK8" s="162"/>
      <c r="DEL8" s="162"/>
      <c r="DEM8" s="162"/>
      <c r="DEN8" s="162"/>
      <c r="DEO8" s="162"/>
      <c r="DEP8" s="162"/>
      <c r="DEQ8" s="162"/>
      <c r="DER8" s="162"/>
      <c r="DES8" s="162"/>
      <c r="DET8" s="162"/>
      <c r="DEU8" s="162"/>
      <c r="DEV8" s="162"/>
      <c r="DEW8" s="162"/>
      <c r="DEX8" s="162"/>
      <c r="DEY8" s="162"/>
      <c r="DEZ8" s="162"/>
      <c r="DFA8" s="162"/>
      <c r="DFB8" s="162"/>
      <c r="DFC8" s="162"/>
      <c r="DFD8" s="162"/>
      <c r="DFE8" s="162"/>
      <c r="DFF8" s="162"/>
      <c r="DFG8" s="162"/>
      <c r="DFH8" s="162"/>
      <c r="DFI8" s="162"/>
      <c r="DFJ8" s="162"/>
      <c r="DFK8" s="162"/>
      <c r="DFL8" s="162"/>
      <c r="DFM8" s="162"/>
      <c r="DFN8" s="162"/>
      <c r="DFO8" s="162"/>
      <c r="DFP8" s="162"/>
      <c r="DFQ8" s="162"/>
      <c r="DFR8" s="162"/>
      <c r="DFS8" s="162"/>
      <c r="DFT8" s="162"/>
      <c r="DFU8" s="162"/>
      <c r="DFV8" s="162"/>
      <c r="DFW8" s="162"/>
      <c r="DFX8" s="162"/>
      <c r="DFY8" s="162"/>
      <c r="DFZ8" s="162"/>
      <c r="DGA8" s="162"/>
      <c r="DGB8" s="162"/>
      <c r="DGC8" s="162"/>
      <c r="DGD8" s="162"/>
      <c r="DGE8" s="162"/>
      <c r="DGF8" s="162"/>
      <c r="DGG8" s="162"/>
      <c r="DGH8" s="162"/>
      <c r="DGI8" s="162"/>
      <c r="DGJ8" s="162"/>
      <c r="DGK8" s="162"/>
      <c r="DGL8" s="162"/>
      <c r="DGM8" s="162"/>
      <c r="DGN8" s="162"/>
      <c r="DGO8" s="162"/>
      <c r="DGP8" s="162"/>
      <c r="DGQ8" s="162"/>
      <c r="DGR8" s="162"/>
      <c r="DGS8" s="162"/>
      <c r="DGT8" s="162"/>
      <c r="DGU8" s="162"/>
      <c r="DGV8" s="162"/>
      <c r="DGW8" s="162"/>
      <c r="DGX8" s="162"/>
      <c r="DGY8" s="162"/>
      <c r="DGZ8" s="162"/>
      <c r="DHA8" s="162"/>
      <c r="DHB8" s="162"/>
      <c r="DHC8" s="162"/>
      <c r="DHD8" s="162"/>
      <c r="DHE8" s="162"/>
      <c r="DHF8" s="162"/>
      <c r="DHG8" s="162"/>
      <c r="DHH8" s="162"/>
      <c r="DHI8" s="162"/>
      <c r="DHJ8" s="162"/>
      <c r="DHK8" s="162"/>
      <c r="DHL8" s="162"/>
      <c r="DHM8" s="162"/>
      <c r="DHN8" s="162"/>
      <c r="DHO8" s="162"/>
      <c r="DHP8" s="162"/>
      <c r="DHQ8" s="162"/>
      <c r="DHR8" s="162"/>
      <c r="DHS8" s="162"/>
      <c r="DHT8" s="162"/>
      <c r="DHU8" s="162"/>
      <c r="DHV8" s="162"/>
      <c r="DHW8" s="162"/>
      <c r="DHX8" s="162"/>
      <c r="DHY8" s="162"/>
      <c r="DHZ8" s="162"/>
      <c r="DIA8" s="162"/>
      <c r="DIB8" s="162"/>
      <c r="DIC8" s="162"/>
      <c r="DID8" s="162"/>
      <c r="DIE8" s="162"/>
      <c r="DIF8" s="162"/>
      <c r="DIG8" s="162"/>
      <c r="DIH8" s="162"/>
      <c r="DII8" s="162"/>
      <c r="DIJ8" s="162"/>
      <c r="DIK8" s="162"/>
      <c r="DIL8" s="162"/>
      <c r="DIM8" s="162"/>
      <c r="DIN8" s="162"/>
      <c r="DIO8" s="162"/>
      <c r="DIP8" s="162"/>
      <c r="DIQ8" s="162"/>
      <c r="DIR8" s="162"/>
      <c r="DIS8" s="162"/>
      <c r="DIT8" s="162"/>
      <c r="DIU8" s="162"/>
      <c r="DIV8" s="162"/>
      <c r="DIW8" s="162"/>
      <c r="DIX8" s="162"/>
      <c r="DIY8" s="162"/>
      <c r="DIZ8" s="162"/>
      <c r="DJA8" s="162"/>
      <c r="DJB8" s="162"/>
      <c r="DJC8" s="162"/>
      <c r="DJD8" s="162"/>
      <c r="DJE8" s="162"/>
      <c r="DJF8" s="162"/>
      <c r="DJG8" s="162"/>
      <c r="DJH8" s="162"/>
      <c r="DJI8" s="162"/>
      <c r="DJJ8" s="162"/>
      <c r="DJK8" s="162"/>
      <c r="DJL8" s="162"/>
      <c r="DJM8" s="162"/>
      <c r="DJN8" s="162"/>
      <c r="DJO8" s="162"/>
      <c r="DJP8" s="162"/>
      <c r="DJQ8" s="162"/>
      <c r="DJR8" s="162"/>
      <c r="DJS8" s="162"/>
      <c r="DJT8" s="162"/>
      <c r="DJU8" s="162"/>
      <c r="DJV8" s="162"/>
      <c r="DJW8" s="162"/>
      <c r="DJX8" s="162"/>
      <c r="DJY8" s="162"/>
      <c r="DJZ8" s="162"/>
      <c r="DKA8" s="162"/>
      <c r="DKB8" s="162"/>
      <c r="DKC8" s="162"/>
      <c r="DKD8" s="162"/>
      <c r="DKE8" s="162"/>
      <c r="DKF8" s="162"/>
      <c r="DKG8" s="162"/>
      <c r="DKH8" s="162"/>
      <c r="DKI8" s="162"/>
      <c r="DKJ8" s="162"/>
      <c r="DKK8" s="162"/>
      <c r="DKL8" s="162"/>
      <c r="DKM8" s="162"/>
      <c r="DKN8" s="162"/>
      <c r="DKO8" s="162"/>
      <c r="DKP8" s="162"/>
      <c r="DKQ8" s="162"/>
      <c r="DKR8" s="162"/>
      <c r="DKS8" s="162"/>
      <c r="DKT8" s="162"/>
      <c r="DKU8" s="162"/>
      <c r="DKV8" s="162"/>
      <c r="DKW8" s="162"/>
      <c r="DKX8" s="162"/>
      <c r="DKY8" s="162"/>
      <c r="DKZ8" s="162"/>
      <c r="DLA8" s="162"/>
      <c r="DLB8" s="162"/>
      <c r="DLC8" s="162"/>
      <c r="DLD8" s="162"/>
      <c r="DLE8" s="162"/>
      <c r="DLF8" s="162"/>
      <c r="DLG8" s="162"/>
      <c r="DLH8" s="162"/>
      <c r="DLI8" s="162"/>
      <c r="DLJ8" s="162"/>
      <c r="DLK8" s="162"/>
      <c r="DLL8" s="162"/>
      <c r="DLM8" s="162"/>
      <c r="DLN8" s="162"/>
      <c r="DLO8" s="162"/>
      <c r="DLP8" s="162"/>
      <c r="DLQ8" s="162"/>
      <c r="DLR8" s="162"/>
      <c r="DLS8" s="162"/>
      <c r="DLT8" s="162"/>
      <c r="DLU8" s="162"/>
      <c r="DLV8" s="162"/>
      <c r="DLW8" s="162"/>
      <c r="DLX8" s="162"/>
      <c r="DLY8" s="162"/>
      <c r="DLZ8" s="162"/>
      <c r="DMA8" s="162"/>
      <c r="DMB8" s="162"/>
      <c r="DMC8" s="162"/>
      <c r="DMD8" s="162"/>
      <c r="DME8" s="162"/>
      <c r="DMF8" s="162"/>
      <c r="DMG8" s="162"/>
      <c r="DMH8" s="162"/>
      <c r="DMI8" s="162"/>
      <c r="DMJ8" s="162"/>
      <c r="DMK8" s="162"/>
      <c r="DML8" s="162"/>
      <c r="DMM8" s="162"/>
      <c r="DMN8" s="162"/>
      <c r="DMO8" s="162"/>
      <c r="DMP8" s="162"/>
      <c r="DMQ8" s="162"/>
      <c r="DMR8" s="162"/>
      <c r="DMS8" s="162"/>
      <c r="DMT8" s="162"/>
      <c r="DMU8" s="162"/>
      <c r="DMV8" s="162"/>
      <c r="DMW8" s="162"/>
      <c r="DMX8" s="162"/>
      <c r="DMY8" s="162"/>
      <c r="DMZ8" s="162"/>
      <c r="DNA8" s="162"/>
      <c r="DNB8" s="162"/>
      <c r="DNC8" s="162"/>
      <c r="DND8" s="162"/>
      <c r="DNE8" s="162"/>
      <c r="DNF8" s="162"/>
      <c r="DNG8" s="162"/>
      <c r="DNH8" s="162"/>
      <c r="DNI8" s="162"/>
      <c r="DNJ8" s="162"/>
      <c r="DNK8" s="162"/>
      <c r="DNL8" s="162"/>
      <c r="DNM8" s="162"/>
      <c r="DNN8" s="162"/>
      <c r="DNO8" s="162"/>
      <c r="DNP8" s="162"/>
      <c r="DNQ8" s="162"/>
      <c r="DNR8" s="162"/>
      <c r="DNS8" s="162"/>
      <c r="DNT8" s="162"/>
      <c r="DNU8" s="162"/>
      <c r="DNV8" s="162"/>
      <c r="DNW8" s="162"/>
      <c r="DNX8" s="162"/>
      <c r="DNY8" s="162"/>
      <c r="DNZ8" s="162"/>
      <c r="DOA8" s="162"/>
      <c r="DOB8" s="162"/>
      <c r="DOC8" s="162"/>
      <c r="DOD8" s="162"/>
      <c r="DOE8" s="162"/>
      <c r="DOF8" s="162"/>
      <c r="DOG8" s="162"/>
      <c r="DOH8" s="162"/>
      <c r="DOI8" s="162"/>
      <c r="DOJ8" s="162"/>
      <c r="DOK8" s="162"/>
      <c r="DOL8" s="162"/>
      <c r="DOM8" s="162"/>
      <c r="DON8" s="162"/>
      <c r="DOO8" s="162"/>
      <c r="DOP8" s="162"/>
      <c r="DOQ8" s="162"/>
      <c r="DOR8" s="162"/>
      <c r="DOS8" s="162"/>
      <c r="DOT8" s="162"/>
      <c r="DOU8" s="162"/>
      <c r="DOV8" s="162"/>
      <c r="DOW8" s="162"/>
      <c r="DOX8" s="162"/>
      <c r="DOY8" s="162"/>
      <c r="DOZ8" s="162"/>
      <c r="DPA8" s="162"/>
      <c r="DPB8" s="162"/>
      <c r="DPC8" s="162"/>
      <c r="DPD8" s="162"/>
      <c r="DPE8" s="162"/>
      <c r="DPF8" s="162"/>
      <c r="DPG8" s="162"/>
      <c r="DPH8" s="162"/>
      <c r="DPI8" s="162"/>
      <c r="DPJ8" s="162"/>
      <c r="DPK8" s="162"/>
      <c r="DPL8" s="162"/>
      <c r="DPM8" s="162"/>
      <c r="DPN8" s="162"/>
      <c r="DPO8" s="162"/>
      <c r="DPP8" s="162"/>
      <c r="DPQ8" s="162"/>
      <c r="DPR8" s="162"/>
      <c r="DPS8" s="162"/>
      <c r="DPT8" s="162"/>
      <c r="DPU8" s="162"/>
      <c r="DPV8" s="162"/>
      <c r="DPW8" s="162"/>
      <c r="DPX8" s="162"/>
      <c r="DPY8" s="162"/>
      <c r="DPZ8" s="162"/>
      <c r="DQA8" s="162"/>
      <c r="DQB8" s="162"/>
      <c r="DQC8" s="162"/>
      <c r="DQD8" s="162"/>
      <c r="DQE8" s="162"/>
      <c r="DQF8" s="162"/>
      <c r="DQG8" s="162"/>
      <c r="DQH8" s="162"/>
      <c r="DQI8" s="162"/>
      <c r="DQJ8" s="162"/>
      <c r="DQK8" s="162"/>
      <c r="DQL8" s="162"/>
      <c r="DQM8" s="162"/>
      <c r="DQN8" s="162"/>
      <c r="DQO8" s="162"/>
      <c r="DQP8" s="162"/>
      <c r="DQQ8" s="162"/>
      <c r="DQR8" s="162"/>
      <c r="DQS8" s="162"/>
      <c r="DQT8" s="162"/>
      <c r="DQU8" s="162"/>
      <c r="DQV8" s="162"/>
      <c r="DQW8" s="162"/>
      <c r="DQX8" s="162"/>
      <c r="DQY8" s="162"/>
      <c r="DQZ8" s="162"/>
      <c r="DRA8" s="162"/>
      <c r="DRB8" s="162"/>
      <c r="DRC8" s="162"/>
      <c r="DRD8" s="162"/>
      <c r="DRE8" s="162"/>
      <c r="DRF8" s="162"/>
      <c r="DRG8" s="162"/>
      <c r="DRH8" s="162"/>
      <c r="DRI8" s="162"/>
      <c r="DRJ8" s="162"/>
      <c r="DRK8" s="162"/>
      <c r="DRL8" s="162"/>
      <c r="DRM8" s="162"/>
      <c r="DRN8" s="162"/>
      <c r="DRO8" s="162"/>
      <c r="DRP8" s="162"/>
      <c r="DRQ8" s="162"/>
      <c r="DRR8" s="162"/>
      <c r="DRS8" s="162"/>
      <c r="DRT8" s="162"/>
      <c r="DRU8" s="162"/>
      <c r="DRV8" s="162"/>
      <c r="DRW8" s="162"/>
      <c r="DRX8" s="162"/>
      <c r="DRY8" s="162"/>
      <c r="DRZ8" s="162"/>
      <c r="DSA8" s="162"/>
      <c r="DSB8" s="162"/>
      <c r="DSC8" s="162"/>
      <c r="DSD8" s="162"/>
      <c r="DSE8" s="162"/>
      <c r="DSF8" s="162"/>
      <c r="DSG8" s="162"/>
      <c r="DSH8" s="162"/>
      <c r="DSI8" s="162"/>
      <c r="DSJ8" s="162"/>
      <c r="DSK8" s="162"/>
      <c r="DSL8" s="162"/>
      <c r="DSM8" s="162"/>
      <c r="DSN8" s="162"/>
      <c r="DSO8" s="162"/>
      <c r="DSP8" s="162"/>
      <c r="DSQ8" s="162"/>
      <c r="DSR8" s="162"/>
      <c r="DSS8" s="162"/>
      <c r="DST8" s="162"/>
      <c r="DSU8" s="162"/>
      <c r="DSV8" s="162"/>
      <c r="DSW8" s="162"/>
      <c r="DSX8" s="162"/>
      <c r="DSY8" s="162"/>
      <c r="DSZ8" s="162"/>
      <c r="DTA8" s="162"/>
      <c r="DTB8" s="162"/>
      <c r="DTC8" s="162"/>
      <c r="DTD8" s="162"/>
      <c r="DTE8" s="162"/>
      <c r="DTF8" s="162"/>
      <c r="DTG8" s="162"/>
      <c r="DTH8" s="162"/>
      <c r="DTI8" s="162"/>
      <c r="DTJ8" s="162"/>
      <c r="DTK8" s="162"/>
      <c r="DTL8" s="162"/>
      <c r="DTM8" s="162"/>
      <c r="DTN8" s="162"/>
      <c r="DTO8" s="162"/>
      <c r="DTP8" s="162"/>
      <c r="DTQ8" s="162"/>
      <c r="DTR8" s="162"/>
      <c r="DTS8" s="162"/>
      <c r="DTT8" s="162"/>
      <c r="DTU8" s="162"/>
      <c r="DTV8" s="162"/>
      <c r="DTW8" s="162"/>
      <c r="DTX8" s="162"/>
      <c r="DTY8" s="162"/>
      <c r="DTZ8" s="162"/>
      <c r="DUA8" s="162"/>
      <c r="DUB8" s="162"/>
      <c r="DUC8" s="162"/>
      <c r="DUD8" s="162"/>
      <c r="DUE8" s="162"/>
      <c r="DUF8" s="162"/>
      <c r="DUG8" s="162"/>
      <c r="DUH8" s="162"/>
      <c r="DUI8" s="162"/>
      <c r="DUJ8" s="162"/>
      <c r="DUK8" s="162"/>
      <c r="DUL8" s="162"/>
      <c r="DUM8" s="162"/>
      <c r="DUN8" s="162"/>
      <c r="DUO8" s="162"/>
      <c r="DUP8" s="162"/>
      <c r="DUQ8" s="162"/>
      <c r="DUR8" s="162"/>
      <c r="DUS8" s="162"/>
      <c r="DUT8" s="162"/>
      <c r="DUU8" s="162"/>
      <c r="DUV8" s="162"/>
      <c r="DUW8" s="162"/>
      <c r="DUX8" s="162"/>
      <c r="DUY8" s="162"/>
      <c r="DUZ8" s="162"/>
      <c r="DVA8" s="162"/>
      <c r="DVB8" s="162"/>
      <c r="DVC8" s="162"/>
      <c r="DVD8" s="162"/>
      <c r="DVE8" s="162"/>
      <c r="DVF8" s="162"/>
      <c r="DVG8" s="162"/>
      <c r="DVH8" s="162"/>
      <c r="DVI8" s="162"/>
      <c r="DVJ8" s="162"/>
      <c r="DVK8" s="162"/>
      <c r="DVL8" s="162"/>
      <c r="DVM8" s="162"/>
      <c r="DVN8" s="162"/>
      <c r="DVO8" s="162"/>
      <c r="DVP8" s="162"/>
      <c r="DVQ8" s="162"/>
      <c r="DVR8" s="162"/>
      <c r="DVS8" s="162"/>
      <c r="DVT8" s="162"/>
      <c r="DVU8" s="162"/>
      <c r="DVV8" s="162"/>
      <c r="DVW8" s="162"/>
      <c r="DVX8" s="162"/>
      <c r="DVY8" s="162"/>
      <c r="DVZ8" s="162"/>
      <c r="DWA8" s="162"/>
      <c r="DWB8" s="162"/>
      <c r="DWC8" s="162"/>
      <c r="DWD8" s="162"/>
      <c r="DWE8" s="162"/>
      <c r="DWF8" s="162"/>
      <c r="DWG8" s="162"/>
      <c r="DWH8" s="162"/>
      <c r="DWI8" s="162"/>
      <c r="DWJ8" s="162"/>
      <c r="DWK8" s="162"/>
      <c r="DWL8" s="162"/>
      <c r="DWM8" s="162"/>
      <c r="DWN8" s="162"/>
      <c r="DWO8" s="162"/>
      <c r="DWP8" s="162"/>
      <c r="DWQ8" s="162"/>
      <c r="DWR8" s="162"/>
      <c r="DWS8" s="162"/>
      <c r="DWT8" s="162"/>
      <c r="DWU8" s="162"/>
      <c r="DWV8" s="162"/>
      <c r="DWW8" s="162"/>
      <c r="DWX8" s="162"/>
      <c r="DWY8" s="162"/>
      <c r="DWZ8" s="162"/>
      <c r="DXA8" s="162"/>
      <c r="DXB8" s="162"/>
      <c r="DXC8" s="162"/>
      <c r="DXD8" s="162"/>
      <c r="DXE8" s="162"/>
      <c r="DXF8" s="162"/>
      <c r="DXG8" s="162"/>
      <c r="DXH8" s="162"/>
      <c r="DXI8" s="162"/>
      <c r="DXJ8" s="162"/>
      <c r="DXK8" s="162"/>
      <c r="DXL8" s="162"/>
      <c r="DXM8" s="162"/>
      <c r="DXN8" s="162"/>
      <c r="DXO8" s="162"/>
      <c r="DXP8" s="162"/>
      <c r="DXQ8" s="162"/>
      <c r="DXR8" s="162"/>
      <c r="DXS8" s="162"/>
      <c r="DXT8" s="162"/>
      <c r="DXU8" s="162"/>
      <c r="DXV8" s="162"/>
      <c r="DXW8" s="162"/>
      <c r="DXX8" s="162"/>
      <c r="DXY8" s="162"/>
      <c r="DXZ8" s="162"/>
      <c r="DYA8" s="162"/>
      <c r="DYB8" s="162"/>
      <c r="DYC8" s="162"/>
      <c r="DYD8" s="162"/>
      <c r="DYE8" s="162"/>
      <c r="DYF8" s="162"/>
      <c r="DYG8" s="162"/>
      <c r="DYH8" s="162"/>
      <c r="DYI8" s="162"/>
      <c r="DYJ8" s="162"/>
      <c r="DYK8" s="162"/>
      <c r="DYL8" s="162"/>
      <c r="DYM8" s="162"/>
      <c r="DYN8" s="162"/>
      <c r="DYO8" s="162"/>
      <c r="DYP8" s="162"/>
      <c r="DYQ8" s="162"/>
      <c r="DYR8" s="162"/>
      <c r="DYS8" s="162"/>
      <c r="DYT8" s="162"/>
      <c r="DYU8" s="162"/>
      <c r="DYV8" s="162"/>
      <c r="DYW8" s="162"/>
      <c r="DYX8" s="162"/>
      <c r="DYY8" s="162"/>
      <c r="DYZ8" s="162"/>
      <c r="DZA8" s="162"/>
      <c r="DZB8" s="162"/>
      <c r="DZC8" s="162"/>
      <c r="DZD8" s="162"/>
      <c r="DZE8" s="162"/>
      <c r="DZF8" s="162"/>
      <c r="DZG8" s="162"/>
      <c r="DZH8" s="162"/>
      <c r="DZI8" s="162"/>
      <c r="DZJ8" s="162"/>
      <c r="DZK8" s="162"/>
      <c r="DZL8" s="162"/>
      <c r="DZM8" s="162"/>
      <c r="DZN8" s="162"/>
      <c r="DZO8" s="162"/>
      <c r="DZP8" s="162"/>
      <c r="DZQ8" s="162"/>
      <c r="DZR8" s="162"/>
      <c r="DZS8" s="162"/>
      <c r="DZT8" s="162"/>
      <c r="DZU8" s="162"/>
      <c r="DZV8" s="162"/>
      <c r="DZW8" s="162"/>
      <c r="DZX8" s="162"/>
      <c r="DZY8" s="162"/>
      <c r="DZZ8" s="162"/>
      <c r="EAA8" s="162"/>
      <c r="EAB8" s="162"/>
      <c r="EAC8" s="162"/>
      <c r="EAD8" s="162"/>
      <c r="EAE8" s="162"/>
      <c r="EAF8" s="162"/>
      <c r="EAG8" s="162"/>
      <c r="EAH8" s="162"/>
      <c r="EAI8" s="162"/>
      <c r="EAJ8" s="162"/>
      <c r="EAK8" s="162"/>
      <c r="EAL8" s="162"/>
      <c r="EAM8" s="162"/>
      <c r="EAN8" s="162"/>
      <c r="EAO8" s="162"/>
      <c r="EAP8" s="162"/>
      <c r="EAQ8" s="162"/>
      <c r="EAR8" s="162"/>
      <c r="EAS8" s="162"/>
      <c r="EAT8" s="162"/>
      <c r="EAU8" s="162"/>
      <c r="EAV8" s="162"/>
      <c r="EAW8" s="162"/>
      <c r="EAX8" s="162"/>
      <c r="EAY8" s="162"/>
      <c r="EAZ8" s="162"/>
      <c r="EBA8" s="162"/>
      <c r="EBB8" s="162"/>
      <c r="EBC8" s="162"/>
      <c r="EBD8" s="162"/>
      <c r="EBE8" s="162"/>
      <c r="EBF8" s="162"/>
      <c r="EBG8" s="162"/>
      <c r="EBH8" s="162"/>
      <c r="EBI8" s="162"/>
      <c r="EBJ8" s="162"/>
      <c r="EBK8" s="162"/>
      <c r="EBL8" s="162"/>
      <c r="EBM8" s="162"/>
      <c r="EBN8" s="162"/>
      <c r="EBO8" s="162"/>
      <c r="EBP8" s="162"/>
      <c r="EBQ8" s="162"/>
      <c r="EBR8" s="162"/>
      <c r="EBS8" s="162"/>
      <c r="EBT8" s="162"/>
      <c r="EBU8" s="162"/>
      <c r="EBV8" s="162"/>
      <c r="EBW8" s="162"/>
      <c r="EBX8" s="162"/>
      <c r="EBY8" s="162"/>
      <c r="EBZ8" s="162"/>
      <c r="ECA8" s="162"/>
      <c r="ECB8" s="162"/>
      <c r="ECC8" s="162"/>
      <c r="ECD8" s="162"/>
      <c r="ECE8" s="162"/>
      <c r="ECF8" s="162"/>
      <c r="ECG8" s="162"/>
      <c r="ECH8" s="162"/>
      <c r="ECI8" s="162"/>
      <c r="ECJ8" s="162"/>
      <c r="ECK8" s="162"/>
      <c r="ECL8" s="162"/>
      <c r="ECM8" s="162"/>
      <c r="ECN8" s="162"/>
      <c r="ECO8" s="162"/>
      <c r="ECP8" s="162"/>
      <c r="ECQ8" s="162"/>
      <c r="ECR8" s="162"/>
      <c r="ECS8" s="162"/>
      <c r="ECT8" s="162"/>
      <c r="ECU8" s="162"/>
      <c r="ECV8" s="162"/>
      <c r="ECW8" s="162"/>
      <c r="ECX8" s="162"/>
      <c r="ECY8" s="162"/>
      <c r="ECZ8" s="162"/>
      <c r="EDA8" s="162"/>
      <c r="EDB8" s="162"/>
      <c r="EDC8" s="162"/>
      <c r="EDD8" s="162"/>
      <c r="EDE8" s="162"/>
      <c r="EDF8" s="162"/>
      <c r="EDG8" s="162"/>
      <c r="EDH8" s="162"/>
      <c r="EDI8" s="162"/>
      <c r="EDJ8" s="162"/>
      <c r="EDK8" s="162"/>
      <c r="EDL8" s="162"/>
      <c r="EDM8" s="162"/>
      <c r="EDN8" s="162"/>
      <c r="EDO8" s="162"/>
      <c r="EDP8" s="162"/>
      <c r="EDQ8" s="162"/>
      <c r="EDR8" s="162"/>
      <c r="EDS8" s="162"/>
      <c r="EDT8" s="162"/>
      <c r="EDU8" s="162"/>
      <c r="EDV8" s="162"/>
      <c r="EDW8" s="162"/>
      <c r="EDX8" s="162"/>
      <c r="EDY8" s="162"/>
      <c r="EDZ8" s="162"/>
      <c r="EEA8" s="162"/>
      <c r="EEB8" s="162"/>
      <c r="EEC8" s="162"/>
      <c r="EED8" s="162"/>
      <c r="EEE8" s="162"/>
      <c r="EEF8" s="162"/>
      <c r="EEG8" s="162"/>
      <c r="EEH8" s="162"/>
      <c r="EEI8" s="162"/>
      <c r="EEJ8" s="162"/>
      <c r="EEK8" s="162"/>
      <c r="EEL8" s="162"/>
      <c r="EEM8" s="162"/>
      <c r="EEN8" s="162"/>
      <c r="EEO8" s="162"/>
      <c r="EEP8" s="162"/>
      <c r="EEQ8" s="162"/>
      <c r="EER8" s="162"/>
      <c r="EES8" s="162"/>
      <c r="EET8" s="162"/>
      <c r="EEU8" s="162"/>
      <c r="EEV8" s="162"/>
      <c r="EEW8" s="162"/>
      <c r="EEX8" s="162"/>
      <c r="EEY8" s="162"/>
      <c r="EEZ8" s="162"/>
      <c r="EFA8" s="162"/>
      <c r="EFB8" s="162"/>
      <c r="EFC8" s="162"/>
      <c r="EFD8" s="162"/>
      <c r="EFE8" s="162"/>
      <c r="EFF8" s="162"/>
      <c r="EFG8" s="162"/>
      <c r="EFH8" s="162"/>
      <c r="EFI8" s="162"/>
      <c r="EFJ8" s="162"/>
      <c r="EFK8" s="162"/>
      <c r="EFL8" s="162"/>
      <c r="EFM8" s="162"/>
      <c r="EFN8" s="162"/>
      <c r="EFO8" s="162"/>
      <c r="EFP8" s="162"/>
      <c r="EFQ8" s="162"/>
      <c r="EFR8" s="162"/>
      <c r="EFS8" s="162"/>
      <c r="EFT8" s="162"/>
      <c r="EFU8" s="162"/>
      <c r="EFV8" s="162"/>
      <c r="EFW8" s="162"/>
      <c r="EFX8" s="162"/>
      <c r="EFY8" s="162"/>
      <c r="EFZ8" s="162"/>
      <c r="EGA8" s="162"/>
      <c r="EGB8" s="162"/>
      <c r="EGC8" s="162"/>
      <c r="EGD8" s="162"/>
      <c r="EGE8" s="162"/>
      <c r="EGF8" s="162"/>
      <c r="EGG8" s="162"/>
      <c r="EGH8" s="162"/>
      <c r="EGI8" s="162"/>
      <c r="EGJ8" s="162"/>
      <c r="EGK8" s="162"/>
      <c r="EGL8" s="162"/>
      <c r="EGM8" s="162"/>
      <c r="EGN8" s="162"/>
      <c r="EGO8" s="162"/>
      <c r="EGP8" s="162"/>
      <c r="EGQ8" s="162"/>
      <c r="EGR8" s="162"/>
      <c r="EGS8" s="162"/>
      <c r="EGT8" s="162"/>
      <c r="EGU8" s="162"/>
      <c r="EGV8" s="162"/>
      <c r="EGW8" s="162"/>
      <c r="EGX8" s="162"/>
      <c r="EGY8" s="162"/>
      <c r="EGZ8" s="162"/>
      <c r="EHA8" s="162"/>
      <c r="EHB8" s="162"/>
      <c r="EHC8" s="162"/>
      <c r="EHD8" s="162"/>
      <c r="EHE8" s="162"/>
      <c r="EHF8" s="162"/>
      <c r="EHG8" s="162"/>
      <c r="EHH8" s="162"/>
      <c r="EHI8" s="162"/>
      <c r="EHJ8" s="162"/>
      <c r="EHK8" s="162"/>
      <c r="EHL8" s="162"/>
      <c r="EHM8" s="162"/>
      <c r="EHN8" s="162"/>
      <c r="EHO8" s="162"/>
      <c r="EHP8" s="162"/>
      <c r="EHQ8" s="162"/>
      <c r="EHR8" s="162"/>
      <c r="EHS8" s="162"/>
      <c r="EHT8" s="162"/>
      <c r="EHU8" s="162"/>
      <c r="EHV8" s="162"/>
      <c r="EHW8" s="162"/>
      <c r="EHX8" s="162"/>
      <c r="EHY8" s="162"/>
      <c r="EHZ8" s="162"/>
      <c r="EIA8" s="162"/>
      <c r="EIB8" s="162"/>
      <c r="EIC8" s="162"/>
      <c r="EID8" s="162"/>
      <c r="EIE8" s="162"/>
      <c r="EIF8" s="162"/>
      <c r="EIG8" s="162"/>
      <c r="EIH8" s="162"/>
      <c r="EII8" s="162"/>
      <c r="EIJ8" s="162"/>
      <c r="EIK8" s="162"/>
      <c r="EIL8" s="162"/>
      <c r="EIM8" s="162"/>
      <c r="EIN8" s="162"/>
      <c r="EIO8" s="162"/>
      <c r="EIP8" s="162"/>
      <c r="EIQ8" s="162"/>
      <c r="EIR8" s="162"/>
      <c r="EIS8" s="162"/>
      <c r="EIT8" s="162"/>
      <c r="EIU8" s="162"/>
      <c r="EIV8" s="162"/>
      <c r="EIW8" s="162"/>
      <c r="EIX8" s="162"/>
      <c r="EIY8" s="162"/>
      <c r="EIZ8" s="162"/>
      <c r="EJA8" s="162"/>
      <c r="EJB8" s="162"/>
      <c r="EJC8" s="162"/>
      <c r="EJD8" s="162"/>
      <c r="EJE8" s="162"/>
      <c r="EJF8" s="162"/>
      <c r="EJG8" s="162"/>
      <c r="EJH8" s="162"/>
      <c r="EJI8" s="162"/>
      <c r="EJJ8" s="162"/>
      <c r="EJK8" s="162"/>
      <c r="EJL8" s="162"/>
      <c r="EJM8" s="162"/>
      <c r="EJN8" s="162"/>
      <c r="EJO8" s="162"/>
      <c r="EJP8" s="162"/>
      <c r="EJQ8" s="162"/>
      <c r="EJR8" s="162"/>
      <c r="EJS8" s="162"/>
      <c r="EJT8" s="162"/>
      <c r="EJU8" s="162"/>
      <c r="EJV8" s="162"/>
      <c r="EJW8" s="162"/>
      <c r="EJX8" s="162"/>
      <c r="EJY8" s="162"/>
      <c r="EJZ8" s="162"/>
      <c r="EKA8" s="162"/>
      <c r="EKB8" s="162"/>
      <c r="EKC8" s="162"/>
      <c r="EKD8" s="162"/>
      <c r="EKE8" s="162"/>
      <c r="EKF8" s="162"/>
      <c r="EKG8" s="162"/>
      <c r="EKH8" s="162"/>
      <c r="EKI8" s="162"/>
      <c r="EKJ8" s="162"/>
      <c r="EKK8" s="162"/>
      <c r="EKL8" s="162"/>
      <c r="EKM8" s="162"/>
      <c r="EKN8" s="162"/>
      <c r="EKO8" s="162"/>
      <c r="EKP8" s="162"/>
      <c r="EKQ8" s="162"/>
      <c r="EKR8" s="162"/>
      <c r="EKS8" s="162"/>
      <c r="EKT8" s="162"/>
      <c r="EKU8" s="162"/>
      <c r="EKV8" s="162"/>
      <c r="EKW8" s="162"/>
      <c r="EKX8" s="162"/>
      <c r="EKY8" s="162"/>
      <c r="EKZ8" s="162"/>
      <c r="ELA8" s="162"/>
      <c r="ELB8" s="162"/>
      <c r="ELC8" s="162"/>
      <c r="ELD8" s="162"/>
      <c r="ELE8" s="162"/>
      <c r="ELF8" s="162"/>
      <c r="ELG8" s="162"/>
      <c r="ELH8" s="162"/>
      <c r="ELI8" s="162"/>
      <c r="ELJ8" s="162"/>
      <c r="ELK8" s="162"/>
      <c r="ELL8" s="162"/>
      <c r="ELM8" s="162"/>
      <c r="ELN8" s="162"/>
      <c r="ELO8" s="162"/>
      <c r="ELP8" s="162"/>
      <c r="ELQ8" s="162"/>
      <c r="ELR8" s="162"/>
      <c r="ELS8" s="162"/>
      <c r="ELT8" s="162"/>
      <c r="ELU8" s="162"/>
      <c r="ELV8" s="162"/>
      <c r="ELW8" s="162"/>
      <c r="ELX8" s="162"/>
      <c r="ELY8" s="162"/>
      <c r="ELZ8" s="162"/>
      <c r="EMA8" s="162"/>
      <c r="EMB8" s="162"/>
      <c r="EMC8" s="162"/>
      <c r="EMD8" s="162"/>
      <c r="EME8" s="162"/>
      <c r="EMF8" s="162"/>
      <c r="EMG8" s="162"/>
      <c r="EMH8" s="162"/>
      <c r="EMI8" s="162"/>
      <c r="EMJ8" s="162"/>
      <c r="EMK8" s="162"/>
      <c r="EML8" s="162"/>
      <c r="EMM8" s="162"/>
      <c r="EMN8" s="162"/>
      <c r="EMO8" s="162"/>
      <c r="EMP8" s="162"/>
      <c r="EMQ8" s="162"/>
      <c r="EMR8" s="162"/>
      <c r="EMS8" s="162"/>
      <c r="EMT8" s="162"/>
      <c r="EMU8" s="162"/>
      <c r="EMV8" s="162"/>
      <c r="EMW8" s="162"/>
      <c r="EMX8" s="162"/>
      <c r="EMY8" s="162"/>
      <c r="EMZ8" s="162"/>
      <c r="ENA8" s="162"/>
      <c r="ENB8" s="162"/>
      <c r="ENC8" s="162"/>
      <c r="END8" s="162"/>
      <c r="ENE8" s="162"/>
      <c r="ENF8" s="162"/>
      <c r="ENG8" s="162"/>
      <c r="ENH8" s="162"/>
      <c r="ENI8" s="162"/>
      <c r="ENJ8" s="162"/>
      <c r="ENK8" s="162"/>
      <c r="ENL8" s="162"/>
      <c r="ENM8" s="162"/>
      <c r="ENN8" s="162"/>
      <c r="ENO8" s="162"/>
      <c r="ENP8" s="162"/>
      <c r="ENQ8" s="162"/>
      <c r="ENR8" s="162"/>
      <c r="ENS8" s="162"/>
      <c r="ENT8" s="162"/>
      <c r="ENU8" s="162"/>
      <c r="ENV8" s="162"/>
      <c r="ENW8" s="162"/>
      <c r="ENX8" s="162"/>
      <c r="ENY8" s="162"/>
      <c r="ENZ8" s="162"/>
      <c r="EOA8" s="162"/>
      <c r="EOB8" s="162"/>
      <c r="EOC8" s="162"/>
      <c r="EOD8" s="162"/>
      <c r="EOE8" s="162"/>
      <c r="EOF8" s="162"/>
      <c r="EOG8" s="162"/>
      <c r="EOH8" s="162"/>
      <c r="EOI8" s="162"/>
      <c r="EOJ8" s="162"/>
      <c r="EOK8" s="162"/>
      <c r="EOL8" s="162"/>
      <c r="EOM8" s="162"/>
      <c r="EON8" s="162"/>
      <c r="EOO8" s="162"/>
      <c r="EOP8" s="162"/>
      <c r="EOQ8" s="162"/>
      <c r="EOR8" s="162"/>
      <c r="EOS8" s="162"/>
      <c r="EOT8" s="162"/>
      <c r="EOU8" s="162"/>
      <c r="EOV8" s="162"/>
      <c r="EOW8" s="162"/>
      <c r="EOX8" s="162"/>
      <c r="EOY8" s="162"/>
      <c r="EOZ8" s="162"/>
      <c r="EPA8" s="162"/>
      <c r="EPB8" s="162"/>
      <c r="EPC8" s="162"/>
      <c r="EPD8" s="162"/>
      <c r="EPE8" s="162"/>
      <c r="EPF8" s="162"/>
      <c r="EPG8" s="162"/>
      <c r="EPH8" s="162"/>
      <c r="EPI8" s="162"/>
      <c r="EPJ8" s="162"/>
      <c r="EPK8" s="162"/>
      <c r="EPL8" s="162"/>
      <c r="EPM8" s="162"/>
      <c r="EPN8" s="162"/>
      <c r="EPO8" s="162"/>
      <c r="EPP8" s="162"/>
      <c r="EPQ8" s="162"/>
      <c r="EPR8" s="162"/>
      <c r="EPS8" s="162"/>
      <c r="EPT8" s="162"/>
      <c r="EPU8" s="162"/>
      <c r="EPV8" s="162"/>
      <c r="EPW8" s="162"/>
      <c r="EPX8" s="162"/>
      <c r="EPY8" s="162"/>
      <c r="EPZ8" s="162"/>
      <c r="EQA8" s="162"/>
      <c r="EQB8" s="162"/>
      <c r="EQC8" s="162"/>
      <c r="EQD8" s="162"/>
      <c r="EQE8" s="162"/>
      <c r="EQF8" s="162"/>
      <c r="EQG8" s="162"/>
      <c r="EQH8" s="162"/>
      <c r="EQI8" s="162"/>
      <c r="EQJ8" s="162"/>
      <c r="EQK8" s="162"/>
      <c r="EQL8" s="162"/>
      <c r="EQM8" s="162"/>
      <c r="EQN8" s="162"/>
      <c r="EQO8" s="162"/>
      <c r="EQP8" s="162"/>
      <c r="EQQ8" s="162"/>
      <c r="EQR8" s="162"/>
      <c r="EQS8" s="162"/>
      <c r="EQT8" s="162"/>
      <c r="EQU8" s="162"/>
      <c r="EQV8" s="162"/>
      <c r="EQW8" s="162"/>
      <c r="EQX8" s="162"/>
      <c r="EQY8" s="162"/>
      <c r="EQZ8" s="162"/>
      <c r="ERA8" s="162"/>
      <c r="ERB8" s="162"/>
      <c r="ERC8" s="162"/>
      <c r="ERD8" s="162"/>
      <c r="ERE8" s="162"/>
      <c r="ERF8" s="162"/>
      <c r="ERG8" s="162"/>
      <c r="ERH8" s="162"/>
      <c r="ERI8" s="162"/>
      <c r="ERJ8" s="162"/>
      <c r="ERK8" s="162"/>
      <c r="ERL8" s="162"/>
      <c r="ERM8" s="162"/>
      <c r="ERN8" s="162"/>
      <c r="ERO8" s="162"/>
      <c r="ERP8" s="162"/>
      <c r="ERQ8" s="162"/>
      <c r="ERR8" s="162"/>
      <c r="ERS8" s="162"/>
      <c r="ERT8" s="162"/>
      <c r="ERU8" s="162"/>
      <c r="ERV8" s="162"/>
      <c r="ERW8" s="162"/>
      <c r="ERX8" s="162"/>
      <c r="ERY8" s="162"/>
      <c r="ERZ8" s="162"/>
      <c r="ESA8" s="162"/>
      <c r="ESB8" s="162"/>
      <c r="ESC8" s="162"/>
      <c r="ESD8" s="162"/>
      <c r="ESE8" s="162"/>
      <c r="ESF8" s="162"/>
      <c r="ESG8" s="162"/>
      <c r="ESH8" s="162"/>
      <c r="ESI8" s="162"/>
      <c r="ESJ8" s="162"/>
      <c r="ESK8" s="162"/>
      <c r="ESL8" s="162"/>
      <c r="ESM8" s="162"/>
      <c r="ESN8" s="162"/>
      <c r="ESO8" s="162"/>
      <c r="ESP8" s="162"/>
      <c r="ESQ8" s="162"/>
      <c r="ESR8" s="162"/>
      <c r="ESS8" s="162"/>
      <c r="EST8" s="162"/>
      <c r="ESU8" s="162"/>
      <c r="ESV8" s="162"/>
      <c r="ESW8" s="162"/>
      <c r="ESX8" s="162"/>
      <c r="ESY8" s="162"/>
      <c r="ESZ8" s="162"/>
      <c r="ETA8" s="162"/>
      <c r="ETB8" s="162"/>
      <c r="ETC8" s="162"/>
      <c r="ETD8" s="162"/>
      <c r="ETE8" s="162"/>
      <c r="ETF8" s="162"/>
      <c r="ETG8" s="162"/>
      <c r="ETH8" s="162"/>
      <c r="ETI8" s="162"/>
      <c r="ETJ8" s="162"/>
      <c r="ETK8" s="162"/>
      <c r="ETL8" s="162"/>
      <c r="ETM8" s="162"/>
      <c r="ETN8" s="162"/>
      <c r="ETO8" s="162"/>
      <c r="ETP8" s="162"/>
      <c r="ETQ8" s="162"/>
      <c r="ETR8" s="162"/>
      <c r="ETS8" s="162"/>
      <c r="ETT8" s="162"/>
      <c r="ETU8" s="162"/>
      <c r="ETV8" s="162"/>
      <c r="ETW8" s="162"/>
      <c r="ETX8" s="162"/>
      <c r="ETY8" s="162"/>
      <c r="ETZ8" s="162"/>
      <c r="EUA8" s="162"/>
      <c r="EUB8" s="162"/>
      <c r="EUC8" s="162"/>
      <c r="EUD8" s="162"/>
      <c r="EUE8" s="162"/>
      <c r="EUF8" s="162"/>
      <c r="EUG8" s="162"/>
      <c r="EUH8" s="162"/>
      <c r="EUI8" s="162"/>
      <c r="EUJ8" s="162"/>
      <c r="EUK8" s="162"/>
      <c r="EUL8" s="162"/>
      <c r="EUM8" s="162"/>
      <c r="EUN8" s="162"/>
      <c r="EUO8" s="162"/>
      <c r="EUP8" s="162"/>
      <c r="EUQ8" s="162"/>
      <c r="EUR8" s="162"/>
      <c r="EUS8" s="162"/>
      <c r="EUT8" s="162"/>
      <c r="EUU8" s="162"/>
      <c r="EUV8" s="162"/>
      <c r="EUW8" s="162"/>
      <c r="EUX8" s="162"/>
      <c r="EUY8" s="162"/>
      <c r="EUZ8" s="162"/>
      <c r="EVA8" s="162"/>
      <c r="EVB8" s="162"/>
      <c r="EVC8" s="162"/>
      <c r="EVD8" s="162"/>
      <c r="EVE8" s="162"/>
      <c r="EVF8" s="162"/>
      <c r="EVG8" s="162"/>
      <c r="EVH8" s="162"/>
      <c r="EVI8" s="162"/>
      <c r="EVJ8" s="162"/>
      <c r="EVK8" s="162"/>
      <c r="EVL8" s="162"/>
      <c r="EVM8" s="162"/>
      <c r="EVN8" s="162"/>
      <c r="EVO8" s="162"/>
      <c r="EVP8" s="162"/>
      <c r="EVQ8" s="162"/>
      <c r="EVR8" s="162"/>
      <c r="EVS8" s="162"/>
      <c r="EVT8" s="162"/>
      <c r="EVU8" s="162"/>
      <c r="EVV8" s="162"/>
      <c r="EVW8" s="162"/>
      <c r="EVX8" s="162"/>
      <c r="EVY8" s="162"/>
      <c r="EVZ8" s="162"/>
      <c r="EWA8" s="162"/>
      <c r="EWB8" s="162"/>
      <c r="EWC8" s="162"/>
      <c r="EWD8" s="162"/>
      <c r="EWE8" s="162"/>
      <c r="EWF8" s="162"/>
      <c r="EWG8" s="162"/>
      <c r="EWH8" s="162"/>
      <c r="EWI8" s="162"/>
      <c r="EWJ8" s="162"/>
      <c r="EWK8" s="162"/>
      <c r="EWL8" s="162"/>
      <c r="EWM8" s="162"/>
      <c r="EWN8" s="162"/>
      <c r="EWO8" s="162"/>
      <c r="EWP8" s="162"/>
      <c r="EWQ8" s="162"/>
      <c r="EWR8" s="162"/>
      <c r="EWS8" s="162"/>
      <c r="EWT8" s="162"/>
      <c r="EWU8" s="162"/>
      <c r="EWV8" s="162"/>
      <c r="EWW8" s="162"/>
      <c r="EWX8" s="162"/>
      <c r="EWY8" s="162"/>
      <c r="EWZ8" s="162"/>
      <c r="EXA8" s="162"/>
      <c r="EXB8" s="162"/>
      <c r="EXC8" s="162"/>
      <c r="EXD8" s="162"/>
      <c r="EXE8" s="162"/>
      <c r="EXF8" s="162"/>
      <c r="EXG8" s="162"/>
      <c r="EXH8" s="162"/>
      <c r="EXI8" s="162"/>
      <c r="EXJ8" s="162"/>
      <c r="EXK8" s="162"/>
      <c r="EXL8" s="162"/>
      <c r="EXM8" s="162"/>
      <c r="EXN8" s="162"/>
      <c r="EXO8" s="162"/>
      <c r="EXP8" s="162"/>
      <c r="EXQ8" s="162"/>
      <c r="EXR8" s="162"/>
      <c r="EXS8" s="162"/>
      <c r="EXT8" s="162"/>
      <c r="EXU8" s="162"/>
      <c r="EXV8" s="162"/>
      <c r="EXW8" s="162"/>
      <c r="EXX8" s="162"/>
      <c r="EXY8" s="162"/>
      <c r="EXZ8" s="162"/>
      <c r="EYA8" s="162"/>
      <c r="EYB8" s="162"/>
      <c r="EYC8" s="162"/>
      <c r="EYD8" s="162"/>
      <c r="EYE8" s="162"/>
      <c r="EYF8" s="162"/>
      <c r="EYG8" s="162"/>
      <c r="EYH8" s="162"/>
      <c r="EYI8" s="162"/>
      <c r="EYJ8" s="162"/>
      <c r="EYK8" s="162"/>
      <c r="EYL8" s="162"/>
      <c r="EYM8" s="162"/>
      <c r="EYN8" s="162"/>
      <c r="EYO8" s="162"/>
      <c r="EYP8" s="162"/>
      <c r="EYQ8" s="162"/>
      <c r="EYR8" s="162"/>
      <c r="EYS8" s="162"/>
      <c r="EYT8" s="162"/>
      <c r="EYU8" s="162"/>
      <c r="EYV8" s="162"/>
      <c r="EYW8" s="162"/>
      <c r="EYX8" s="162"/>
      <c r="EYY8" s="162"/>
      <c r="EYZ8" s="162"/>
      <c r="EZA8" s="162"/>
      <c r="EZB8" s="162"/>
      <c r="EZC8" s="162"/>
      <c r="EZD8" s="162"/>
      <c r="EZE8" s="162"/>
      <c r="EZF8" s="162"/>
      <c r="EZG8" s="162"/>
      <c r="EZH8" s="162"/>
      <c r="EZI8" s="162"/>
      <c r="EZJ8" s="162"/>
      <c r="EZK8" s="162"/>
      <c r="EZL8" s="162"/>
      <c r="EZM8" s="162"/>
      <c r="EZN8" s="162"/>
      <c r="EZO8" s="162"/>
      <c r="EZP8" s="162"/>
      <c r="EZQ8" s="162"/>
      <c r="EZR8" s="162"/>
      <c r="EZS8" s="162"/>
      <c r="EZT8" s="162"/>
      <c r="EZU8" s="162"/>
      <c r="EZV8" s="162"/>
      <c r="EZW8" s="162"/>
      <c r="EZX8" s="162"/>
      <c r="EZY8" s="162"/>
      <c r="EZZ8" s="162"/>
      <c r="FAA8" s="162"/>
      <c r="FAB8" s="162"/>
      <c r="FAC8" s="162"/>
      <c r="FAD8" s="162"/>
      <c r="FAE8" s="162"/>
      <c r="FAF8" s="162"/>
      <c r="FAG8" s="162"/>
      <c r="FAH8" s="162"/>
      <c r="FAI8" s="162"/>
      <c r="FAJ8" s="162"/>
      <c r="FAK8" s="162"/>
      <c r="FAL8" s="162"/>
      <c r="FAM8" s="162"/>
      <c r="FAN8" s="162"/>
      <c r="FAO8" s="162"/>
      <c r="FAP8" s="162"/>
      <c r="FAQ8" s="162"/>
      <c r="FAR8" s="162"/>
      <c r="FAS8" s="162"/>
      <c r="FAT8" s="162"/>
      <c r="FAU8" s="162"/>
      <c r="FAV8" s="162"/>
      <c r="FAW8" s="162"/>
      <c r="FAX8" s="162"/>
      <c r="FAY8" s="162"/>
      <c r="FAZ8" s="162"/>
      <c r="FBA8" s="162"/>
      <c r="FBB8" s="162"/>
      <c r="FBC8" s="162"/>
      <c r="FBD8" s="162"/>
      <c r="FBE8" s="162"/>
      <c r="FBF8" s="162"/>
      <c r="FBG8" s="162"/>
      <c r="FBH8" s="162"/>
      <c r="FBI8" s="162"/>
      <c r="FBJ8" s="162"/>
      <c r="FBK8" s="162"/>
      <c r="FBL8" s="162"/>
      <c r="FBM8" s="162"/>
      <c r="FBN8" s="162"/>
      <c r="FBO8" s="162"/>
      <c r="FBP8" s="162"/>
      <c r="FBQ8" s="162"/>
      <c r="FBR8" s="162"/>
      <c r="FBS8" s="162"/>
      <c r="FBT8" s="162"/>
      <c r="FBU8" s="162"/>
      <c r="FBV8" s="162"/>
      <c r="FBW8" s="162"/>
      <c r="FBX8" s="162"/>
      <c r="FBY8" s="162"/>
      <c r="FBZ8" s="162"/>
      <c r="FCA8" s="162"/>
      <c r="FCB8" s="162"/>
      <c r="FCC8" s="162"/>
      <c r="FCD8" s="162"/>
      <c r="FCE8" s="162"/>
      <c r="FCF8" s="162"/>
      <c r="FCG8" s="162"/>
      <c r="FCH8" s="162"/>
      <c r="FCI8" s="162"/>
      <c r="FCJ8" s="162"/>
      <c r="FCK8" s="162"/>
      <c r="FCL8" s="162"/>
      <c r="FCM8" s="162"/>
      <c r="FCN8" s="162"/>
      <c r="FCO8" s="162"/>
      <c r="FCP8" s="162"/>
      <c r="FCQ8" s="162"/>
      <c r="FCR8" s="162"/>
      <c r="FCS8" s="162"/>
      <c r="FCT8" s="162"/>
      <c r="FCU8" s="162"/>
      <c r="FCV8" s="162"/>
      <c r="FCW8" s="162"/>
      <c r="FCX8" s="162"/>
      <c r="FCY8" s="162"/>
      <c r="FCZ8" s="162"/>
      <c r="FDA8" s="162"/>
      <c r="FDB8" s="162"/>
      <c r="FDC8" s="162"/>
      <c r="FDD8" s="162"/>
      <c r="FDE8" s="162"/>
      <c r="FDF8" s="162"/>
      <c r="FDG8" s="162"/>
      <c r="FDH8" s="162"/>
      <c r="FDI8" s="162"/>
      <c r="FDJ8" s="162"/>
      <c r="FDK8" s="162"/>
      <c r="FDL8" s="162"/>
      <c r="FDM8" s="162"/>
      <c r="FDN8" s="162"/>
      <c r="FDO8" s="162"/>
      <c r="FDP8" s="162"/>
      <c r="FDQ8" s="162"/>
      <c r="FDR8" s="162"/>
      <c r="FDS8" s="162"/>
      <c r="FDT8" s="162"/>
      <c r="FDU8" s="162"/>
      <c r="FDV8" s="162"/>
      <c r="FDW8" s="162"/>
      <c r="FDX8" s="162"/>
      <c r="FDY8" s="162"/>
      <c r="FDZ8" s="162"/>
      <c r="FEA8" s="162"/>
      <c r="FEB8" s="162"/>
      <c r="FEC8" s="162"/>
      <c r="FED8" s="162"/>
      <c r="FEE8" s="162"/>
      <c r="FEF8" s="162"/>
      <c r="FEG8" s="162"/>
      <c r="FEH8" s="162"/>
      <c r="FEI8" s="162"/>
      <c r="FEJ8" s="162"/>
      <c r="FEK8" s="162"/>
      <c r="FEL8" s="162"/>
      <c r="FEM8" s="162"/>
      <c r="FEN8" s="162"/>
      <c r="FEO8" s="162"/>
      <c r="FEP8" s="162"/>
      <c r="FEQ8" s="162"/>
      <c r="FER8" s="162"/>
      <c r="FES8" s="162"/>
      <c r="FET8" s="162"/>
      <c r="FEU8" s="162"/>
      <c r="FEV8" s="162"/>
      <c r="FEW8" s="162"/>
      <c r="FEX8" s="162"/>
      <c r="FEY8" s="162"/>
      <c r="FEZ8" s="162"/>
      <c r="FFA8" s="162"/>
      <c r="FFB8" s="162"/>
      <c r="FFC8" s="162"/>
      <c r="FFD8" s="162"/>
      <c r="FFE8" s="162"/>
      <c r="FFF8" s="162"/>
      <c r="FFG8" s="162"/>
      <c r="FFH8" s="162"/>
      <c r="FFI8" s="162"/>
      <c r="FFJ8" s="162"/>
      <c r="FFK8" s="162"/>
      <c r="FFL8" s="162"/>
      <c r="FFM8" s="162"/>
      <c r="FFN8" s="162"/>
      <c r="FFO8" s="162"/>
      <c r="FFP8" s="162"/>
      <c r="FFQ8" s="162"/>
      <c r="FFR8" s="162"/>
      <c r="FFS8" s="162"/>
      <c r="FFT8" s="162"/>
      <c r="FFU8" s="162"/>
      <c r="FFV8" s="162"/>
      <c r="FFW8" s="162"/>
      <c r="FFX8" s="162"/>
      <c r="FFY8" s="162"/>
      <c r="FFZ8" s="162"/>
      <c r="FGA8" s="162"/>
      <c r="FGB8" s="162"/>
      <c r="FGC8" s="162"/>
      <c r="FGD8" s="162"/>
      <c r="FGE8" s="162"/>
      <c r="FGF8" s="162"/>
      <c r="FGG8" s="162"/>
      <c r="FGH8" s="162"/>
      <c r="FGI8" s="162"/>
      <c r="FGJ8" s="162"/>
      <c r="FGK8" s="162"/>
      <c r="FGL8" s="162"/>
      <c r="FGM8" s="162"/>
      <c r="FGN8" s="162"/>
      <c r="FGO8" s="162"/>
      <c r="FGP8" s="162"/>
      <c r="FGQ8" s="162"/>
      <c r="FGR8" s="162"/>
      <c r="FGS8" s="162"/>
      <c r="FGT8" s="162"/>
      <c r="FGU8" s="162"/>
      <c r="FGV8" s="162"/>
      <c r="FGW8" s="162"/>
      <c r="FGX8" s="162"/>
      <c r="FGY8" s="162"/>
      <c r="FGZ8" s="162"/>
      <c r="FHA8" s="162"/>
      <c r="FHB8" s="162"/>
      <c r="FHC8" s="162"/>
      <c r="FHD8" s="162"/>
      <c r="FHE8" s="162"/>
      <c r="FHF8" s="162"/>
      <c r="FHG8" s="162"/>
      <c r="FHH8" s="162"/>
      <c r="FHI8" s="162"/>
      <c r="FHJ8" s="162"/>
      <c r="FHK8" s="162"/>
      <c r="FHL8" s="162"/>
      <c r="FHM8" s="162"/>
      <c r="FHN8" s="162"/>
      <c r="FHO8" s="162"/>
      <c r="FHP8" s="162"/>
      <c r="FHQ8" s="162"/>
      <c r="FHR8" s="162"/>
      <c r="FHS8" s="162"/>
      <c r="FHT8" s="162"/>
      <c r="FHU8" s="162"/>
      <c r="FHV8" s="162"/>
      <c r="FHW8" s="162"/>
      <c r="FHX8" s="162"/>
      <c r="FHY8" s="162"/>
      <c r="FHZ8" s="162"/>
      <c r="FIA8" s="162"/>
      <c r="FIB8" s="162"/>
      <c r="FIC8" s="162"/>
      <c r="FID8" s="162"/>
      <c r="FIE8" s="162"/>
      <c r="FIF8" s="162"/>
      <c r="FIG8" s="162"/>
      <c r="FIH8" s="162"/>
      <c r="FII8" s="162"/>
      <c r="FIJ8" s="162"/>
      <c r="FIK8" s="162"/>
      <c r="FIL8" s="162"/>
      <c r="FIM8" s="162"/>
      <c r="FIN8" s="162"/>
      <c r="FIO8" s="162"/>
      <c r="FIP8" s="162"/>
      <c r="FIQ8" s="162"/>
      <c r="FIR8" s="162"/>
      <c r="FIS8" s="162"/>
      <c r="FIT8" s="162"/>
      <c r="FIU8" s="162"/>
      <c r="FIV8" s="162"/>
      <c r="FIW8" s="162"/>
      <c r="FIX8" s="162"/>
      <c r="FIY8" s="162"/>
      <c r="FIZ8" s="162"/>
      <c r="FJA8" s="162"/>
      <c r="FJB8" s="162"/>
      <c r="FJC8" s="162"/>
      <c r="FJD8" s="162"/>
      <c r="FJE8" s="162"/>
      <c r="FJF8" s="162"/>
      <c r="FJG8" s="162"/>
      <c r="FJH8" s="162"/>
      <c r="FJI8" s="162"/>
      <c r="FJJ8" s="162"/>
      <c r="FJK8" s="162"/>
      <c r="FJL8" s="162"/>
      <c r="FJM8" s="162"/>
      <c r="FJN8" s="162"/>
      <c r="FJO8" s="162"/>
      <c r="FJP8" s="162"/>
      <c r="FJQ8" s="162"/>
      <c r="FJR8" s="162"/>
      <c r="FJS8" s="162"/>
      <c r="FJT8" s="162"/>
      <c r="FJU8" s="162"/>
      <c r="FJV8" s="162"/>
      <c r="FJW8" s="162"/>
      <c r="FJX8" s="162"/>
      <c r="FJY8" s="162"/>
      <c r="FJZ8" s="162"/>
      <c r="FKA8" s="162"/>
      <c r="FKB8" s="162"/>
      <c r="FKC8" s="162"/>
      <c r="FKD8" s="162"/>
      <c r="FKE8" s="162"/>
      <c r="FKF8" s="162"/>
      <c r="FKG8" s="162"/>
      <c r="FKH8" s="162"/>
      <c r="FKI8" s="162"/>
      <c r="FKJ8" s="162"/>
      <c r="FKK8" s="162"/>
      <c r="FKL8" s="162"/>
      <c r="FKM8" s="162"/>
      <c r="FKN8" s="162"/>
      <c r="FKO8" s="162"/>
      <c r="FKP8" s="162"/>
      <c r="FKQ8" s="162"/>
      <c r="FKR8" s="162"/>
      <c r="FKS8" s="162"/>
      <c r="FKT8" s="162"/>
      <c r="FKU8" s="162"/>
      <c r="FKV8" s="162"/>
      <c r="FKW8" s="162"/>
      <c r="FKX8" s="162"/>
      <c r="FKY8" s="162"/>
      <c r="FKZ8" s="162"/>
      <c r="FLA8" s="162"/>
      <c r="FLB8" s="162"/>
      <c r="FLC8" s="162"/>
      <c r="FLD8" s="162"/>
      <c r="FLE8" s="162"/>
      <c r="FLF8" s="162"/>
      <c r="FLG8" s="162"/>
      <c r="FLH8" s="162"/>
      <c r="FLI8" s="162"/>
      <c r="FLJ8" s="162"/>
      <c r="FLK8" s="162"/>
      <c r="FLL8" s="162"/>
      <c r="FLM8" s="162"/>
      <c r="FLN8" s="162"/>
      <c r="FLO8" s="162"/>
      <c r="FLP8" s="162"/>
      <c r="FLQ8" s="162"/>
      <c r="FLR8" s="162"/>
      <c r="FLS8" s="162"/>
      <c r="FLT8" s="162"/>
      <c r="FLU8" s="162"/>
      <c r="FLV8" s="162"/>
      <c r="FLW8" s="162"/>
      <c r="FLX8" s="162"/>
      <c r="FLY8" s="162"/>
      <c r="FLZ8" s="162"/>
      <c r="FMA8" s="162"/>
      <c r="FMB8" s="162"/>
      <c r="FMC8" s="162"/>
      <c r="FMD8" s="162"/>
      <c r="FME8" s="162"/>
      <c r="FMF8" s="162"/>
      <c r="FMG8" s="162"/>
      <c r="FMH8" s="162"/>
      <c r="FMI8" s="162"/>
      <c r="FMJ8" s="162"/>
      <c r="FMK8" s="162"/>
      <c r="FML8" s="162"/>
      <c r="FMM8" s="162"/>
      <c r="FMN8" s="162"/>
      <c r="FMO8" s="162"/>
      <c r="FMP8" s="162"/>
      <c r="FMQ8" s="162"/>
      <c r="FMR8" s="162"/>
      <c r="FMS8" s="162"/>
      <c r="FMT8" s="162"/>
      <c r="FMU8" s="162"/>
      <c r="FMV8" s="162"/>
      <c r="FMW8" s="162"/>
      <c r="FMX8" s="162"/>
      <c r="FMY8" s="162"/>
      <c r="FMZ8" s="162"/>
      <c r="FNA8" s="162"/>
      <c r="FNB8" s="162"/>
      <c r="FNC8" s="162"/>
      <c r="FND8" s="162"/>
      <c r="FNE8" s="162"/>
      <c r="FNF8" s="162"/>
      <c r="FNG8" s="162"/>
      <c r="FNH8" s="162"/>
      <c r="FNI8" s="162"/>
      <c r="FNJ8" s="162"/>
      <c r="FNK8" s="162"/>
      <c r="FNL8" s="162"/>
      <c r="FNM8" s="162"/>
      <c r="FNN8" s="162"/>
      <c r="FNO8" s="162"/>
      <c r="FNP8" s="162"/>
      <c r="FNQ8" s="162"/>
      <c r="FNR8" s="162"/>
      <c r="FNS8" s="162"/>
      <c r="FNT8" s="162"/>
      <c r="FNU8" s="162"/>
      <c r="FNV8" s="162"/>
      <c r="FNW8" s="162"/>
      <c r="FNX8" s="162"/>
      <c r="FNY8" s="162"/>
      <c r="FNZ8" s="162"/>
      <c r="FOA8" s="162"/>
      <c r="FOB8" s="162"/>
      <c r="FOC8" s="162"/>
      <c r="FOD8" s="162"/>
      <c r="FOE8" s="162"/>
      <c r="FOF8" s="162"/>
      <c r="FOG8" s="162"/>
      <c r="FOH8" s="162"/>
      <c r="FOI8" s="162"/>
      <c r="FOJ8" s="162"/>
      <c r="FOK8" s="162"/>
      <c r="FOL8" s="162"/>
      <c r="FOM8" s="162"/>
      <c r="FON8" s="162"/>
      <c r="FOO8" s="162"/>
      <c r="FOP8" s="162"/>
      <c r="FOQ8" s="162"/>
      <c r="FOR8" s="162"/>
      <c r="FOS8" s="162"/>
      <c r="FOT8" s="162"/>
      <c r="FOU8" s="162"/>
      <c r="FOV8" s="162"/>
      <c r="FOW8" s="162"/>
      <c r="FOX8" s="162"/>
      <c r="FOY8" s="162"/>
      <c r="FOZ8" s="162"/>
      <c r="FPA8" s="162"/>
      <c r="FPB8" s="162"/>
      <c r="FPC8" s="162"/>
      <c r="FPD8" s="162"/>
      <c r="FPE8" s="162"/>
      <c r="FPF8" s="162"/>
      <c r="FPG8" s="162"/>
      <c r="FPH8" s="162"/>
      <c r="FPI8" s="162"/>
      <c r="FPJ8" s="162"/>
      <c r="FPK8" s="162"/>
      <c r="FPL8" s="162"/>
      <c r="FPM8" s="162"/>
      <c r="FPN8" s="162"/>
      <c r="FPO8" s="162"/>
      <c r="FPP8" s="162"/>
      <c r="FPQ8" s="162"/>
      <c r="FPR8" s="162"/>
      <c r="FPS8" s="162"/>
      <c r="FPT8" s="162"/>
      <c r="FPU8" s="162"/>
      <c r="FPV8" s="162"/>
      <c r="FPW8" s="162"/>
      <c r="FPX8" s="162"/>
      <c r="FPY8" s="162"/>
      <c r="FPZ8" s="162"/>
      <c r="FQA8" s="162"/>
      <c r="FQB8" s="162"/>
      <c r="FQC8" s="162"/>
      <c r="FQD8" s="162"/>
      <c r="FQE8" s="162"/>
      <c r="FQF8" s="162"/>
      <c r="FQG8" s="162"/>
      <c r="FQH8" s="162"/>
      <c r="FQI8" s="162"/>
      <c r="FQJ8" s="162"/>
      <c r="FQK8" s="162"/>
      <c r="FQL8" s="162"/>
      <c r="FQM8" s="162"/>
      <c r="FQN8" s="162"/>
      <c r="FQO8" s="162"/>
      <c r="FQP8" s="162"/>
      <c r="FQQ8" s="162"/>
      <c r="FQR8" s="162"/>
      <c r="FQS8" s="162"/>
      <c r="FQT8" s="162"/>
      <c r="FQU8" s="162"/>
      <c r="FQV8" s="162"/>
      <c r="FQW8" s="162"/>
      <c r="FQX8" s="162"/>
      <c r="FQY8" s="162"/>
      <c r="FQZ8" s="162"/>
      <c r="FRA8" s="162"/>
      <c r="FRB8" s="162"/>
      <c r="FRC8" s="162"/>
      <c r="FRD8" s="162"/>
      <c r="FRE8" s="162"/>
      <c r="FRF8" s="162"/>
      <c r="FRG8" s="162"/>
      <c r="FRH8" s="162"/>
      <c r="FRI8" s="162"/>
      <c r="FRJ8" s="162"/>
      <c r="FRK8" s="162"/>
      <c r="FRL8" s="162"/>
      <c r="FRM8" s="162"/>
      <c r="FRN8" s="162"/>
      <c r="FRO8" s="162"/>
      <c r="FRP8" s="162"/>
      <c r="FRQ8" s="162"/>
      <c r="FRR8" s="162"/>
      <c r="FRS8" s="162"/>
      <c r="FRT8" s="162"/>
      <c r="FRU8" s="162"/>
      <c r="FRV8" s="162"/>
      <c r="FRW8" s="162"/>
      <c r="FRX8" s="162"/>
      <c r="FRY8" s="162"/>
      <c r="FRZ8" s="162"/>
      <c r="FSA8" s="162"/>
      <c r="FSB8" s="162"/>
      <c r="FSC8" s="162"/>
      <c r="FSD8" s="162"/>
      <c r="FSE8" s="162"/>
      <c r="FSF8" s="162"/>
      <c r="FSG8" s="162"/>
      <c r="FSH8" s="162"/>
      <c r="FSI8" s="162"/>
      <c r="FSJ8" s="162"/>
      <c r="FSK8" s="162"/>
      <c r="FSL8" s="162"/>
      <c r="FSM8" s="162"/>
      <c r="FSN8" s="162"/>
      <c r="FSO8" s="162"/>
      <c r="FSP8" s="162"/>
      <c r="FSQ8" s="162"/>
      <c r="FSR8" s="162"/>
      <c r="FSS8" s="162"/>
      <c r="FST8" s="162"/>
      <c r="FSU8" s="162"/>
      <c r="FSV8" s="162"/>
      <c r="FSW8" s="162"/>
      <c r="FSX8" s="162"/>
      <c r="FSY8" s="162"/>
      <c r="FSZ8" s="162"/>
      <c r="FTA8" s="162"/>
      <c r="FTB8" s="162"/>
      <c r="FTC8" s="162"/>
      <c r="FTD8" s="162"/>
      <c r="FTE8" s="162"/>
      <c r="FTF8" s="162"/>
      <c r="FTG8" s="162"/>
      <c r="FTH8" s="162"/>
      <c r="FTI8" s="162"/>
      <c r="FTJ8" s="162"/>
      <c r="FTK8" s="162"/>
      <c r="FTL8" s="162"/>
      <c r="FTM8" s="162"/>
      <c r="FTN8" s="162"/>
      <c r="FTO8" s="162"/>
      <c r="FTP8" s="162"/>
      <c r="FTQ8" s="162"/>
      <c r="FTR8" s="162"/>
      <c r="FTS8" s="162"/>
      <c r="FTT8" s="162"/>
      <c r="FTU8" s="162"/>
      <c r="FTV8" s="162"/>
      <c r="FTW8" s="162"/>
      <c r="FTX8" s="162"/>
      <c r="FTY8" s="162"/>
      <c r="FTZ8" s="162"/>
      <c r="FUA8" s="162"/>
      <c r="FUB8" s="162"/>
      <c r="FUC8" s="162"/>
      <c r="FUD8" s="162"/>
      <c r="FUE8" s="162"/>
      <c r="FUF8" s="162"/>
      <c r="FUG8" s="162"/>
      <c r="FUH8" s="162"/>
      <c r="FUI8" s="162"/>
      <c r="FUJ8" s="162"/>
      <c r="FUK8" s="162"/>
      <c r="FUL8" s="162"/>
      <c r="FUM8" s="162"/>
      <c r="FUN8" s="162"/>
      <c r="FUO8" s="162"/>
      <c r="FUP8" s="162"/>
      <c r="FUQ8" s="162"/>
      <c r="FUR8" s="162"/>
      <c r="FUS8" s="162"/>
      <c r="FUT8" s="162"/>
      <c r="FUU8" s="162"/>
      <c r="FUV8" s="162"/>
      <c r="FUW8" s="162"/>
      <c r="FUX8" s="162"/>
      <c r="FUY8" s="162"/>
      <c r="FUZ8" s="162"/>
      <c r="FVA8" s="162"/>
      <c r="FVB8" s="162"/>
      <c r="FVC8" s="162"/>
      <c r="FVD8" s="162"/>
      <c r="FVE8" s="162"/>
      <c r="FVF8" s="162"/>
      <c r="FVG8" s="162"/>
      <c r="FVH8" s="162"/>
      <c r="FVI8" s="162"/>
      <c r="FVJ8" s="162"/>
      <c r="FVK8" s="162"/>
      <c r="FVL8" s="162"/>
      <c r="FVM8" s="162"/>
      <c r="FVN8" s="162"/>
      <c r="FVO8" s="162"/>
      <c r="FVP8" s="162"/>
      <c r="FVQ8" s="162"/>
      <c r="FVR8" s="162"/>
      <c r="FVS8" s="162"/>
      <c r="FVT8" s="162"/>
      <c r="FVU8" s="162"/>
      <c r="FVV8" s="162"/>
      <c r="FVW8" s="162"/>
      <c r="FVX8" s="162"/>
      <c r="FVY8" s="162"/>
      <c r="FVZ8" s="162"/>
      <c r="FWA8" s="162"/>
      <c r="FWB8" s="162"/>
      <c r="FWC8" s="162"/>
      <c r="FWD8" s="162"/>
      <c r="FWE8" s="162"/>
      <c r="FWF8" s="162"/>
      <c r="FWG8" s="162"/>
      <c r="FWH8" s="162"/>
      <c r="FWI8" s="162"/>
      <c r="FWJ8" s="162"/>
      <c r="FWK8" s="162"/>
      <c r="FWL8" s="162"/>
      <c r="FWM8" s="162"/>
      <c r="FWN8" s="162"/>
      <c r="FWO8" s="162"/>
      <c r="FWP8" s="162"/>
      <c r="FWQ8" s="162"/>
      <c r="FWR8" s="162"/>
      <c r="FWS8" s="162"/>
      <c r="FWT8" s="162"/>
      <c r="FWU8" s="162"/>
      <c r="FWV8" s="162"/>
      <c r="FWW8" s="162"/>
      <c r="FWX8" s="162"/>
      <c r="FWY8" s="162"/>
      <c r="FWZ8" s="162"/>
      <c r="FXA8" s="162"/>
      <c r="FXB8" s="162"/>
      <c r="FXC8" s="162"/>
      <c r="FXD8" s="162"/>
      <c r="FXE8" s="162"/>
      <c r="FXF8" s="162"/>
      <c r="FXG8" s="162"/>
      <c r="FXH8" s="162"/>
      <c r="FXI8" s="162"/>
      <c r="FXJ8" s="162"/>
      <c r="FXK8" s="162"/>
      <c r="FXL8" s="162"/>
      <c r="FXM8" s="162"/>
      <c r="FXN8" s="162"/>
      <c r="FXO8" s="162"/>
      <c r="FXP8" s="162"/>
      <c r="FXQ8" s="162"/>
      <c r="FXR8" s="162"/>
      <c r="FXS8" s="162"/>
      <c r="FXT8" s="162"/>
      <c r="FXU8" s="162"/>
      <c r="FXV8" s="162"/>
      <c r="FXW8" s="162"/>
      <c r="FXX8" s="162"/>
      <c r="FXY8" s="162"/>
      <c r="FXZ8" s="162"/>
      <c r="FYA8" s="162"/>
      <c r="FYB8" s="162"/>
      <c r="FYC8" s="162"/>
      <c r="FYD8" s="162"/>
      <c r="FYE8" s="162"/>
      <c r="FYF8" s="162"/>
      <c r="FYG8" s="162"/>
      <c r="FYH8" s="162"/>
      <c r="FYI8" s="162"/>
      <c r="FYJ8" s="162"/>
      <c r="FYK8" s="162"/>
      <c r="FYL8" s="162"/>
      <c r="FYM8" s="162"/>
      <c r="FYN8" s="162"/>
      <c r="FYO8" s="162"/>
      <c r="FYP8" s="162"/>
      <c r="FYQ8" s="162"/>
      <c r="FYR8" s="162"/>
      <c r="FYS8" s="162"/>
      <c r="FYT8" s="162"/>
      <c r="FYU8" s="162"/>
      <c r="FYV8" s="162"/>
      <c r="FYW8" s="162"/>
      <c r="FYX8" s="162"/>
      <c r="FYY8" s="162"/>
      <c r="FYZ8" s="162"/>
      <c r="FZA8" s="162"/>
      <c r="FZB8" s="162"/>
      <c r="FZC8" s="162"/>
      <c r="FZD8" s="162"/>
      <c r="FZE8" s="162"/>
      <c r="FZF8" s="162"/>
      <c r="FZG8" s="162"/>
      <c r="FZH8" s="162"/>
      <c r="FZI8" s="162"/>
      <c r="FZJ8" s="162"/>
      <c r="FZK8" s="162"/>
      <c r="FZL8" s="162"/>
      <c r="FZM8" s="162"/>
      <c r="FZN8" s="162"/>
      <c r="FZO8" s="162"/>
      <c r="FZP8" s="162"/>
      <c r="FZQ8" s="162"/>
      <c r="FZR8" s="162"/>
      <c r="FZS8" s="162"/>
      <c r="FZT8" s="162"/>
      <c r="FZU8" s="162"/>
      <c r="FZV8" s="162"/>
      <c r="FZW8" s="162"/>
      <c r="FZX8" s="162"/>
      <c r="FZY8" s="162"/>
      <c r="FZZ8" s="162"/>
      <c r="GAA8" s="162"/>
      <c r="GAB8" s="162"/>
      <c r="GAC8" s="162"/>
      <c r="GAD8" s="162"/>
      <c r="GAE8" s="162"/>
      <c r="GAF8" s="162"/>
      <c r="GAG8" s="162"/>
      <c r="GAH8" s="162"/>
      <c r="GAI8" s="162"/>
      <c r="GAJ8" s="162"/>
      <c r="GAK8" s="162"/>
      <c r="GAL8" s="162"/>
      <c r="GAM8" s="162"/>
      <c r="GAN8" s="162"/>
      <c r="GAO8" s="162"/>
      <c r="GAP8" s="162"/>
      <c r="GAQ8" s="162"/>
      <c r="GAR8" s="162"/>
      <c r="GAS8" s="162"/>
      <c r="GAT8" s="162"/>
      <c r="GAU8" s="162"/>
      <c r="GAV8" s="162"/>
      <c r="GAW8" s="162"/>
      <c r="GAX8" s="162"/>
      <c r="GAY8" s="162"/>
      <c r="GAZ8" s="162"/>
      <c r="GBA8" s="162"/>
      <c r="GBB8" s="162"/>
      <c r="GBC8" s="162"/>
      <c r="GBD8" s="162"/>
      <c r="GBE8" s="162"/>
      <c r="GBF8" s="162"/>
      <c r="GBG8" s="162"/>
      <c r="GBH8" s="162"/>
      <c r="GBI8" s="162"/>
      <c r="GBJ8" s="162"/>
      <c r="GBK8" s="162"/>
      <c r="GBL8" s="162"/>
      <c r="GBM8" s="162"/>
      <c r="GBN8" s="162"/>
      <c r="GBO8" s="162"/>
      <c r="GBP8" s="162"/>
      <c r="GBQ8" s="162"/>
      <c r="GBR8" s="162"/>
      <c r="GBS8" s="162"/>
      <c r="GBT8" s="162"/>
      <c r="GBU8" s="162"/>
      <c r="GBV8" s="162"/>
      <c r="GBW8" s="162"/>
      <c r="GBX8" s="162"/>
      <c r="GBY8" s="162"/>
      <c r="GBZ8" s="162"/>
      <c r="GCA8" s="162"/>
      <c r="GCB8" s="162"/>
      <c r="GCC8" s="162"/>
      <c r="GCD8" s="162"/>
      <c r="GCE8" s="162"/>
      <c r="GCF8" s="162"/>
      <c r="GCG8" s="162"/>
      <c r="GCH8" s="162"/>
      <c r="GCI8" s="162"/>
      <c r="GCJ8" s="162"/>
      <c r="GCK8" s="162"/>
      <c r="GCL8" s="162"/>
      <c r="GCM8" s="162"/>
      <c r="GCN8" s="162"/>
      <c r="GCO8" s="162"/>
      <c r="GCP8" s="162"/>
      <c r="GCQ8" s="162"/>
      <c r="GCR8" s="162"/>
      <c r="GCS8" s="162"/>
      <c r="GCT8" s="162"/>
      <c r="GCU8" s="162"/>
      <c r="GCV8" s="162"/>
      <c r="GCW8" s="162"/>
      <c r="GCX8" s="162"/>
      <c r="GCY8" s="162"/>
      <c r="GCZ8" s="162"/>
      <c r="GDA8" s="162"/>
      <c r="GDB8" s="162"/>
      <c r="GDC8" s="162"/>
      <c r="GDD8" s="162"/>
      <c r="GDE8" s="162"/>
      <c r="GDF8" s="162"/>
      <c r="GDG8" s="162"/>
      <c r="GDH8" s="162"/>
      <c r="GDI8" s="162"/>
      <c r="GDJ8" s="162"/>
      <c r="GDK8" s="162"/>
      <c r="GDL8" s="162"/>
      <c r="GDM8" s="162"/>
      <c r="GDN8" s="162"/>
      <c r="GDO8" s="162"/>
      <c r="GDP8" s="162"/>
      <c r="GDQ8" s="162"/>
      <c r="GDR8" s="162"/>
      <c r="GDS8" s="162"/>
      <c r="GDT8" s="162"/>
      <c r="GDU8" s="162"/>
      <c r="GDV8" s="162"/>
      <c r="GDW8" s="162"/>
      <c r="GDX8" s="162"/>
      <c r="GDY8" s="162"/>
      <c r="GDZ8" s="162"/>
      <c r="GEA8" s="162"/>
      <c r="GEB8" s="162"/>
      <c r="GEC8" s="162"/>
      <c r="GED8" s="162"/>
      <c r="GEE8" s="162"/>
      <c r="GEF8" s="162"/>
      <c r="GEG8" s="162"/>
      <c r="GEH8" s="162"/>
      <c r="GEI8" s="162"/>
      <c r="GEJ8" s="162"/>
      <c r="GEK8" s="162"/>
      <c r="GEL8" s="162"/>
      <c r="GEM8" s="162"/>
      <c r="GEN8" s="162"/>
      <c r="GEO8" s="162"/>
      <c r="GEP8" s="162"/>
      <c r="GEQ8" s="162"/>
      <c r="GER8" s="162"/>
      <c r="GES8" s="162"/>
      <c r="GET8" s="162"/>
      <c r="GEU8" s="162"/>
      <c r="GEV8" s="162"/>
      <c r="GEW8" s="162"/>
      <c r="GEX8" s="162"/>
      <c r="GEY8" s="162"/>
      <c r="GEZ8" s="162"/>
      <c r="GFA8" s="162"/>
      <c r="GFB8" s="162"/>
      <c r="GFC8" s="162"/>
      <c r="GFD8" s="162"/>
      <c r="GFE8" s="162"/>
      <c r="GFF8" s="162"/>
      <c r="GFG8" s="162"/>
      <c r="GFH8" s="162"/>
      <c r="GFI8" s="162"/>
      <c r="GFJ8" s="162"/>
      <c r="GFK8" s="162"/>
      <c r="GFL8" s="162"/>
      <c r="GFM8" s="162"/>
      <c r="GFN8" s="162"/>
      <c r="GFO8" s="162"/>
      <c r="GFP8" s="162"/>
      <c r="GFQ8" s="162"/>
      <c r="GFR8" s="162"/>
      <c r="GFS8" s="162"/>
      <c r="GFT8" s="162"/>
      <c r="GFU8" s="162"/>
      <c r="GFV8" s="162"/>
      <c r="GFW8" s="162"/>
      <c r="GFX8" s="162"/>
      <c r="GFY8" s="162"/>
      <c r="GFZ8" s="162"/>
      <c r="GGA8" s="162"/>
      <c r="GGB8" s="162"/>
      <c r="GGC8" s="162"/>
      <c r="GGD8" s="162"/>
      <c r="GGE8" s="162"/>
      <c r="GGF8" s="162"/>
      <c r="GGG8" s="162"/>
      <c r="GGH8" s="162"/>
      <c r="GGI8" s="162"/>
      <c r="GGJ8" s="162"/>
      <c r="GGK8" s="162"/>
      <c r="GGL8" s="162"/>
      <c r="GGM8" s="162"/>
      <c r="GGN8" s="162"/>
      <c r="GGO8" s="162"/>
      <c r="GGP8" s="162"/>
      <c r="GGQ8" s="162"/>
      <c r="GGR8" s="162"/>
      <c r="GGS8" s="162"/>
      <c r="GGT8" s="162"/>
      <c r="GGU8" s="162"/>
      <c r="GGV8" s="162"/>
      <c r="GGW8" s="162"/>
      <c r="GGX8" s="162"/>
      <c r="GGY8" s="162"/>
      <c r="GGZ8" s="162"/>
      <c r="GHA8" s="162"/>
      <c r="GHB8" s="162"/>
      <c r="GHC8" s="162"/>
      <c r="GHD8" s="162"/>
      <c r="GHE8" s="162"/>
      <c r="GHF8" s="162"/>
      <c r="GHG8" s="162"/>
      <c r="GHH8" s="162"/>
      <c r="GHI8" s="162"/>
      <c r="GHJ8" s="162"/>
      <c r="GHK8" s="162"/>
      <c r="GHL8" s="162"/>
      <c r="GHM8" s="162"/>
      <c r="GHN8" s="162"/>
      <c r="GHO8" s="162"/>
      <c r="GHP8" s="162"/>
      <c r="GHQ8" s="162"/>
      <c r="GHR8" s="162"/>
      <c r="GHS8" s="162"/>
      <c r="GHT8" s="162"/>
      <c r="GHU8" s="162"/>
      <c r="GHV8" s="162"/>
      <c r="GHW8" s="162"/>
      <c r="GHX8" s="162"/>
      <c r="GHY8" s="162"/>
      <c r="GHZ8" s="162"/>
      <c r="GIA8" s="162"/>
      <c r="GIB8" s="162"/>
      <c r="GIC8" s="162"/>
      <c r="GID8" s="162"/>
      <c r="GIE8" s="162"/>
      <c r="GIF8" s="162"/>
      <c r="GIG8" s="162"/>
      <c r="GIH8" s="162"/>
      <c r="GII8" s="162"/>
      <c r="GIJ8" s="162"/>
      <c r="GIK8" s="162"/>
      <c r="GIL8" s="162"/>
      <c r="GIM8" s="162"/>
      <c r="GIN8" s="162"/>
      <c r="GIO8" s="162"/>
      <c r="GIP8" s="162"/>
      <c r="GIQ8" s="162"/>
      <c r="GIR8" s="162"/>
      <c r="GIS8" s="162"/>
      <c r="GIT8" s="162"/>
      <c r="GIU8" s="162"/>
      <c r="GIV8" s="162"/>
      <c r="GIW8" s="162"/>
      <c r="GIX8" s="162"/>
      <c r="GIY8" s="162"/>
      <c r="GIZ8" s="162"/>
      <c r="GJA8" s="162"/>
      <c r="GJB8" s="162"/>
      <c r="GJC8" s="162"/>
      <c r="GJD8" s="162"/>
      <c r="GJE8" s="162"/>
      <c r="GJF8" s="162"/>
      <c r="GJG8" s="162"/>
      <c r="GJH8" s="162"/>
      <c r="GJI8" s="162"/>
      <c r="GJJ8" s="162"/>
      <c r="GJK8" s="162"/>
      <c r="GJL8" s="162"/>
      <c r="GJM8" s="162"/>
      <c r="GJN8" s="162"/>
      <c r="GJO8" s="162"/>
      <c r="GJP8" s="162"/>
      <c r="GJQ8" s="162"/>
      <c r="GJR8" s="162"/>
      <c r="GJS8" s="162"/>
      <c r="GJT8" s="162"/>
      <c r="GJU8" s="162"/>
      <c r="GJV8" s="162"/>
      <c r="GJW8" s="162"/>
      <c r="GJX8" s="162"/>
      <c r="GJY8" s="162"/>
      <c r="GJZ8" s="162"/>
      <c r="GKA8" s="162"/>
      <c r="GKB8" s="162"/>
      <c r="GKC8" s="162"/>
      <c r="GKD8" s="162"/>
      <c r="GKE8" s="162"/>
      <c r="GKF8" s="162"/>
      <c r="GKG8" s="162"/>
      <c r="GKH8" s="162"/>
      <c r="GKI8" s="162"/>
      <c r="GKJ8" s="162"/>
      <c r="GKK8" s="162"/>
      <c r="GKL8" s="162"/>
      <c r="GKM8" s="162"/>
      <c r="GKN8" s="162"/>
      <c r="GKO8" s="162"/>
      <c r="GKP8" s="162"/>
      <c r="GKQ8" s="162"/>
      <c r="GKR8" s="162"/>
      <c r="GKS8" s="162"/>
      <c r="GKT8" s="162"/>
      <c r="GKU8" s="162"/>
      <c r="GKV8" s="162"/>
      <c r="GKW8" s="162"/>
      <c r="GKX8" s="162"/>
      <c r="GKY8" s="162"/>
      <c r="GKZ8" s="162"/>
      <c r="GLA8" s="162"/>
      <c r="GLB8" s="162"/>
      <c r="GLC8" s="162"/>
      <c r="GLD8" s="162"/>
      <c r="GLE8" s="162"/>
      <c r="GLF8" s="162"/>
      <c r="GLG8" s="162"/>
      <c r="GLH8" s="162"/>
      <c r="GLI8" s="162"/>
      <c r="GLJ8" s="162"/>
      <c r="GLK8" s="162"/>
      <c r="GLL8" s="162"/>
      <c r="GLM8" s="162"/>
      <c r="GLN8" s="162"/>
      <c r="GLO8" s="162"/>
      <c r="GLP8" s="162"/>
      <c r="GLQ8" s="162"/>
      <c r="GLR8" s="162"/>
      <c r="GLS8" s="162"/>
      <c r="GLT8" s="162"/>
      <c r="GLU8" s="162"/>
      <c r="GLV8" s="162"/>
      <c r="GLW8" s="162"/>
      <c r="GLX8" s="162"/>
      <c r="GLY8" s="162"/>
      <c r="GLZ8" s="162"/>
      <c r="GMA8" s="162"/>
      <c r="GMB8" s="162"/>
      <c r="GMC8" s="162"/>
      <c r="GMD8" s="162"/>
      <c r="GME8" s="162"/>
      <c r="GMF8" s="162"/>
      <c r="GMG8" s="162"/>
      <c r="GMH8" s="162"/>
      <c r="GMI8" s="162"/>
      <c r="GMJ8" s="162"/>
      <c r="GMK8" s="162"/>
      <c r="GML8" s="162"/>
      <c r="GMM8" s="162"/>
      <c r="GMN8" s="162"/>
      <c r="GMO8" s="162"/>
      <c r="GMP8" s="162"/>
      <c r="GMQ8" s="162"/>
      <c r="GMR8" s="162"/>
      <c r="GMS8" s="162"/>
      <c r="GMT8" s="162"/>
      <c r="GMU8" s="162"/>
      <c r="GMV8" s="162"/>
      <c r="GMW8" s="162"/>
      <c r="GMX8" s="162"/>
      <c r="GMY8" s="162"/>
      <c r="GMZ8" s="162"/>
      <c r="GNA8" s="162"/>
      <c r="GNB8" s="162"/>
      <c r="GNC8" s="162"/>
      <c r="GND8" s="162"/>
      <c r="GNE8" s="162"/>
      <c r="GNF8" s="162"/>
      <c r="GNG8" s="162"/>
      <c r="GNH8" s="162"/>
      <c r="GNI8" s="162"/>
      <c r="GNJ8" s="162"/>
      <c r="GNK8" s="162"/>
      <c r="GNL8" s="162"/>
      <c r="GNM8" s="162"/>
      <c r="GNN8" s="162"/>
      <c r="GNO8" s="162"/>
      <c r="GNP8" s="162"/>
      <c r="GNQ8" s="162"/>
      <c r="GNR8" s="162"/>
      <c r="GNS8" s="162"/>
      <c r="GNT8" s="162"/>
      <c r="GNU8" s="162"/>
      <c r="GNV8" s="162"/>
      <c r="GNW8" s="162"/>
      <c r="GNX8" s="162"/>
      <c r="GNY8" s="162"/>
      <c r="GNZ8" s="162"/>
      <c r="GOA8" s="162"/>
      <c r="GOB8" s="162"/>
      <c r="GOC8" s="162"/>
      <c r="GOD8" s="162"/>
      <c r="GOE8" s="162"/>
      <c r="GOF8" s="162"/>
      <c r="GOG8" s="162"/>
      <c r="GOH8" s="162"/>
      <c r="GOI8" s="162"/>
      <c r="GOJ8" s="162"/>
      <c r="GOK8" s="162"/>
      <c r="GOL8" s="162"/>
      <c r="GOM8" s="162"/>
      <c r="GON8" s="162"/>
      <c r="GOO8" s="162"/>
      <c r="GOP8" s="162"/>
      <c r="GOQ8" s="162"/>
      <c r="GOR8" s="162"/>
      <c r="GOS8" s="162"/>
      <c r="GOT8" s="162"/>
      <c r="GOU8" s="162"/>
      <c r="GOV8" s="162"/>
      <c r="GOW8" s="162"/>
      <c r="GOX8" s="162"/>
      <c r="GOY8" s="162"/>
      <c r="GOZ8" s="162"/>
      <c r="GPA8" s="162"/>
      <c r="GPB8" s="162"/>
      <c r="GPC8" s="162"/>
      <c r="GPD8" s="162"/>
      <c r="GPE8" s="162"/>
      <c r="GPF8" s="162"/>
      <c r="GPG8" s="162"/>
      <c r="GPH8" s="162"/>
      <c r="GPI8" s="162"/>
      <c r="GPJ8" s="162"/>
      <c r="GPK8" s="162"/>
      <c r="GPL8" s="162"/>
      <c r="GPM8" s="162"/>
      <c r="GPN8" s="162"/>
      <c r="GPO8" s="162"/>
      <c r="GPP8" s="162"/>
      <c r="GPQ8" s="162"/>
      <c r="GPR8" s="162"/>
      <c r="GPS8" s="162"/>
      <c r="GPT8" s="162"/>
      <c r="GPU8" s="162"/>
      <c r="GPV8" s="162"/>
      <c r="GPW8" s="162"/>
      <c r="GPX8" s="162"/>
      <c r="GPY8" s="162"/>
      <c r="GPZ8" s="162"/>
      <c r="GQA8" s="162"/>
      <c r="GQB8" s="162"/>
      <c r="GQC8" s="162"/>
      <c r="GQD8" s="162"/>
      <c r="GQE8" s="162"/>
      <c r="GQF8" s="162"/>
      <c r="GQG8" s="162"/>
      <c r="GQH8" s="162"/>
      <c r="GQI8" s="162"/>
      <c r="GQJ8" s="162"/>
      <c r="GQK8" s="162"/>
      <c r="GQL8" s="162"/>
      <c r="GQM8" s="162"/>
      <c r="GQN8" s="162"/>
      <c r="GQO8" s="162"/>
      <c r="GQP8" s="162"/>
      <c r="GQQ8" s="162"/>
      <c r="GQR8" s="162"/>
      <c r="GQS8" s="162"/>
      <c r="GQT8" s="162"/>
      <c r="GQU8" s="162"/>
      <c r="GQV8" s="162"/>
      <c r="GQW8" s="162"/>
      <c r="GQX8" s="162"/>
      <c r="GQY8" s="162"/>
      <c r="GQZ8" s="162"/>
      <c r="GRA8" s="162"/>
      <c r="GRB8" s="162"/>
      <c r="GRC8" s="162"/>
      <c r="GRD8" s="162"/>
      <c r="GRE8" s="162"/>
      <c r="GRF8" s="162"/>
      <c r="GRG8" s="162"/>
      <c r="GRH8" s="162"/>
      <c r="GRI8" s="162"/>
      <c r="GRJ8" s="162"/>
      <c r="GRK8" s="162"/>
      <c r="GRL8" s="162"/>
      <c r="GRM8" s="162"/>
      <c r="GRN8" s="162"/>
      <c r="GRO8" s="162"/>
      <c r="GRP8" s="162"/>
      <c r="GRQ8" s="162"/>
      <c r="GRR8" s="162"/>
      <c r="GRS8" s="162"/>
      <c r="GRT8" s="162"/>
      <c r="GRU8" s="162"/>
      <c r="GRV8" s="162"/>
      <c r="GRW8" s="162"/>
      <c r="GRX8" s="162"/>
      <c r="GRY8" s="162"/>
      <c r="GRZ8" s="162"/>
      <c r="GSA8" s="162"/>
      <c r="GSB8" s="162"/>
      <c r="GSC8" s="162"/>
      <c r="GSD8" s="162"/>
      <c r="GSE8" s="162"/>
      <c r="GSF8" s="162"/>
      <c r="GSG8" s="162"/>
      <c r="GSH8" s="162"/>
      <c r="GSI8" s="162"/>
      <c r="GSJ8" s="162"/>
      <c r="GSK8" s="162"/>
      <c r="GSL8" s="162"/>
      <c r="GSM8" s="162"/>
      <c r="GSN8" s="162"/>
      <c r="GSO8" s="162"/>
      <c r="GSP8" s="162"/>
      <c r="GSQ8" s="162"/>
      <c r="GSR8" s="162"/>
      <c r="GSS8" s="162"/>
      <c r="GST8" s="162"/>
      <c r="GSU8" s="162"/>
      <c r="GSV8" s="162"/>
      <c r="GSW8" s="162"/>
      <c r="GSX8" s="162"/>
      <c r="GSY8" s="162"/>
      <c r="GSZ8" s="162"/>
      <c r="GTA8" s="162"/>
      <c r="GTB8" s="162"/>
      <c r="GTC8" s="162"/>
      <c r="GTD8" s="162"/>
      <c r="GTE8" s="162"/>
      <c r="GTF8" s="162"/>
      <c r="GTG8" s="162"/>
      <c r="GTH8" s="162"/>
      <c r="GTI8" s="162"/>
      <c r="GTJ8" s="162"/>
      <c r="GTK8" s="162"/>
      <c r="GTL8" s="162"/>
      <c r="GTM8" s="162"/>
      <c r="GTN8" s="162"/>
      <c r="GTO8" s="162"/>
      <c r="GTP8" s="162"/>
      <c r="GTQ8" s="162"/>
      <c r="GTR8" s="162"/>
      <c r="GTS8" s="162"/>
      <c r="GTT8" s="162"/>
      <c r="GTU8" s="162"/>
      <c r="GTV8" s="162"/>
      <c r="GTW8" s="162"/>
      <c r="GTX8" s="162"/>
      <c r="GTY8" s="162"/>
      <c r="GTZ8" s="162"/>
      <c r="GUA8" s="162"/>
      <c r="GUB8" s="162"/>
      <c r="GUC8" s="162"/>
      <c r="GUD8" s="162"/>
      <c r="GUE8" s="162"/>
      <c r="GUF8" s="162"/>
      <c r="GUG8" s="162"/>
      <c r="GUH8" s="162"/>
      <c r="GUI8" s="162"/>
      <c r="GUJ8" s="162"/>
      <c r="GUK8" s="162"/>
      <c r="GUL8" s="162"/>
      <c r="GUM8" s="162"/>
      <c r="GUN8" s="162"/>
      <c r="GUO8" s="162"/>
      <c r="GUP8" s="162"/>
      <c r="GUQ8" s="162"/>
      <c r="GUR8" s="162"/>
      <c r="GUS8" s="162"/>
      <c r="GUT8" s="162"/>
      <c r="GUU8" s="162"/>
      <c r="GUV8" s="162"/>
      <c r="GUW8" s="162"/>
      <c r="GUX8" s="162"/>
      <c r="GUY8" s="162"/>
      <c r="GUZ8" s="162"/>
      <c r="GVA8" s="162"/>
      <c r="GVB8" s="162"/>
      <c r="GVC8" s="162"/>
      <c r="GVD8" s="162"/>
      <c r="GVE8" s="162"/>
      <c r="GVF8" s="162"/>
      <c r="GVG8" s="162"/>
      <c r="GVH8" s="162"/>
      <c r="GVI8" s="162"/>
      <c r="GVJ8" s="162"/>
      <c r="GVK8" s="162"/>
      <c r="GVL8" s="162"/>
      <c r="GVM8" s="162"/>
      <c r="GVN8" s="162"/>
      <c r="GVO8" s="162"/>
      <c r="GVP8" s="162"/>
      <c r="GVQ8" s="162"/>
      <c r="GVR8" s="162"/>
      <c r="GVS8" s="162"/>
      <c r="GVT8" s="162"/>
      <c r="GVU8" s="162"/>
      <c r="GVV8" s="162"/>
      <c r="GVW8" s="162"/>
      <c r="GVX8" s="162"/>
      <c r="GVY8" s="162"/>
      <c r="GVZ8" s="162"/>
      <c r="GWA8" s="162"/>
      <c r="GWB8" s="162"/>
      <c r="GWC8" s="162"/>
      <c r="GWD8" s="162"/>
      <c r="GWE8" s="162"/>
      <c r="GWF8" s="162"/>
      <c r="GWG8" s="162"/>
      <c r="GWH8" s="162"/>
      <c r="GWI8" s="162"/>
      <c r="GWJ8" s="162"/>
      <c r="GWK8" s="162"/>
      <c r="GWL8" s="162"/>
      <c r="GWM8" s="162"/>
      <c r="GWN8" s="162"/>
      <c r="GWO8" s="162"/>
      <c r="GWP8" s="162"/>
      <c r="GWQ8" s="162"/>
      <c r="GWR8" s="162"/>
      <c r="GWS8" s="162"/>
      <c r="GWT8" s="162"/>
      <c r="GWU8" s="162"/>
      <c r="GWV8" s="162"/>
      <c r="GWW8" s="162"/>
      <c r="GWX8" s="162"/>
      <c r="GWY8" s="162"/>
      <c r="GWZ8" s="162"/>
      <c r="GXA8" s="162"/>
      <c r="GXB8" s="162"/>
      <c r="GXC8" s="162"/>
      <c r="GXD8" s="162"/>
      <c r="GXE8" s="162"/>
      <c r="GXF8" s="162"/>
      <c r="GXG8" s="162"/>
      <c r="GXH8" s="162"/>
      <c r="GXI8" s="162"/>
      <c r="GXJ8" s="162"/>
      <c r="GXK8" s="162"/>
      <c r="GXL8" s="162"/>
      <c r="GXM8" s="162"/>
      <c r="GXN8" s="162"/>
      <c r="GXO8" s="162"/>
      <c r="GXP8" s="162"/>
      <c r="GXQ8" s="162"/>
      <c r="GXR8" s="162"/>
      <c r="GXS8" s="162"/>
      <c r="GXT8" s="162"/>
      <c r="GXU8" s="162"/>
      <c r="GXV8" s="162"/>
      <c r="GXW8" s="162"/>
      <c r="GXX8" s="162"/>
      <c r="GXY8" s="162"/>
      <c r="GXZ8" s="162"/>
      <c r="GYA8" s="162"/>
      <c r="GYB8" s="162"/>
      <c r="GYC8" s="162"/>
      <c r="GYD8" s="162"/>
      <c r="GYE8" s="162"/>
      <c r="GYF8" s="162"/>
      <c r="GYG8" s="162"/>
      <c r="GYH8" s="162"/>
      <c r="GYI8" s="162"/>
      <c r="GYJ8" s="162"/>
      <c r="GYK8" s="162"/>
      <c r="GYL8" s="162"/>
      <c r="GYM8" s="162"/>
      <c r="GYN8" s="162"/>
      <c r="GYO8" s="162"/>
      <c r="GYP8" s="162"/>
      <c r="GYQ8" s="162"/>
      <c r="GYR8" s="162"/>
      <c r="GYS8" s="162"/>
      <c r="GYT8" s="162"/>
      <c r="GYU8" s="162"/>
      <c r="GYV8" s="162"/>
      <c r="GYW8" s="162"/>
      <c r="GYX8" s="162"/>
      <c r="GYY8" s="162"/>
      <c r="GYZ8" s="162"/>
      <c r="GZA8" s="162"/>
      <c r="GZB8" s="162"/>
      <c r="GZC8" s="162"/>
      <c r="GZD8" s="162"/>
      <c r="GZE8" s="162"/>
      <c r="GZF8" s="162"/>
      <c r="GZG8" s="162"/>
      <c r="GZH8" s="162"/>
      <c r="GZI8" s="162"/>
      <c r="GZJ8" s="162"/>
      <c r="GZK8" s="162"/>
      <c r="GZL8" s="162"/>
      <c r="GZM8" s="162"/>
      <c r="GZN8" s="162"/>
      <c r="GZO8" s="162"/>
      <c r="GZP8" s="162"/>
      <c r="GZQ8" s="162"/>
      <c r="GZR8" s="162"/>
      <c r="GZS8" s="162"/>
      <c r="GZT8" s="162"/>
      <c r="GZU8" s="162"/>
      <c r="GZV8" s="162"/>
      <c r="GZW8" s="162"/>
      <c r="GZX8" s="162"/>
      <c r="GZY8" s="162"/>
      <c r="GZZ8" s="162"/>
      <c r="HAA8" s="162"/>
      <c r="HAB8" s="162"/>
      <c r="HAC8" s="162"/>
      <c r="HAD8" s="162"/>
      <c r="HAE8" s="162"/>
      <c r="HAF8" s="162"/>
      <c r="HAG8" s="162"/>
      <c r="HAH8" s="162"/>
      <c r="HAI8" s="162"/>
      <c r="HAJ8" s="162"/>
      <c r="HAK8" s="162"/>
      <c r="HAL8" s="162"/>
      <c r="HAM8" s="162"/>
      <c r="HAN8" s="162"/>
      <c r="HAO8" s="162"/>
      <c r="HAP8" s="162"/>
      <c r="HAQ8" s="162"/>
      <c r="HAR8" s="162"/>
      <c r="HAS8" s="162"/>
      <c r="HAT8" s="162"/>
      <c r="HAU8" s="162"/>
      <c r="HAV8" s="162"/>
      <c r="HAW8" s="162"/>
      <c r="HAX8" s="162"/>
      <c r="HAY8" s="162"/>
      <c r="HAZ8" s="162"/>
      <c r="HBA8" s="162"/>
      <c r="HBB8" s="162"/>
      <c r="HBC8" s="162"/>
      <c r="HBD8" s="162"/>
      <c r="HBE8" s="162"/>
      <c r="HBF8" s="162"/>
      <c r="HBG8" s="162"/>
      <c r="HBH8" s="162"/>
      <c r="HBI8" s="162"/>
      <c r="HBJ8" s="162"/>
      <c r="HBK8" s="162"/>
      <c r="HBL8" s="162"/>
      <c r="HBM8" s="162"/>
      <c r="HBN8" s="162"/>
      <c r="HBO8" s="162"/>
      <c r="HBP8" s="162"/>
      <c r="HBQ8" s="162"/>
      <c r="HBR8" s="162"/>
      <c r="HBS8" s="162"/>
      <c r="HBT8" s="162"/>
      <c r="HBU8" s="162"/>
      <c r="HBV8" s="162"/>
      <c r="HBW8" s="162"/>
      <c r="HBX8" s="162"/>
      <c r="HBY8" s="162"/>
      <c r="HBZ8" s="162"/>
      <c r="HCA8" s="162"/>
      <c r="HCB8" s="162"/>
      <c r="HCC8" s="162"/>
      <c r="HCD8" s="162"/>
      <c r="HCE8" s="162"/>
      <c r="HCF8" s="162"/>
      <c r="HCG8" s="162"/>
      <c r="HCH8" s="162"/>
      <c r="HCI8" s="162"/>
      <c r="HCJ8" s="162"/>
      <c r="HCK8" s="162"/>
      <c r="HCL8" s="162"/>
      <c r="HCM8" s="162"/>
      <c r="HCN8" s="162"/>
      <c r="HCO8" s="162"/>
      <c r="HCP8" s="162"/>
      <c r="HCQ8" s="162"/>
      <c r="HCR8" s="162"/>
      <c r="HCS8" s="162"/>
      <c r="HCT8" s="162"/>
      <c r="HCU8" s="162"/>
      <c r="HCV8" s="162"/>
      <c r="HCW8" s="162"/>
      <c r="HCX8" s="162"/>
      <c r="HCY8" s="162"/>
      <c r="HCZ8" s="162"/>
      <c r="HDA8" s="162"/>
      <c r="HDB8" s="162"/>
      <c r="HDC8" s="162"/>
      <c r="HDD8" s="162"/>
      <c r="HDE8" s="162"/>
      <c r="HDF8" s="162"/>
      <c r="HDG8" s="162"/>
      <c r="HDH8" s="162"/>
      <c r="HDI8" s="162"/>
      <c r="HDJ8" s="162"/>
      <c r="HDK8" s="162"/>
      <c r="HDL8" s="162"/>
      <c r="HDM8" s="162"/>
      <c r="HDN8" s="162"/>
      <c r="HDO8" s="162"/>
      <c r="HDP8" s="162"/>
      <c r="HDQ8" s="162"/>
      <c r="HDR8" s="162"/>
      <c r="HDS8" s="162"/>
      <c r="HDT8" s="162"/>
      <c r="HDU8" s="162"/>
      <c r="HDV8" s="162"/>
      <c r="HDW8" s="162"/>
      <c r="HDX8" s="162"/>
      <c r="HDY8" s="162"/>
      <c r="HDZ8" s="162"/>
      <c r="HEA8" s="162"/>
      <c r="HEB8" s="162"/>
      <c r="HEC8" s="162"/>
      <c r="HED8" s="162"/>
      <c r="HEE8" s="162"/>
      <c r="HEF8" s="162"/>
      <c r="HEG8" s="162"/>
      <c r="HEH8" s="162"/>
      <c r="HEI8" s="162"/>
      <c r="HEJ8" s="162"/>
      <c r="HEK8" s="162"/>
      <c r="HEL8" s="162"/>
      <c r="HEM8" s="162"/>
      <c r="HEN8" s="162"/>
      <c r="HEO8" s="162"/>
      <c r="HEP8" s="162"/>
      <c r="HEQ8" s="162"/>
      <c r="HER8" s="162"/>
      <c r="HES8" s="162"/>
      <c r="HET8" s="162"/>
      <c r="HEU8" s="162"/>
      <c r="HEV8" s="162"/>
      <c r="HEW8" s="162"/>
      <c r="HEX8" s="162"/>
      <c r="HEY8" s="162"/>
      <c r="HEZ8" s="162"/>
      <c r="HFA8" s="162"/>
      <c r="HFB8" s="162"/>
      <c r="HFC8" s="162"/>
      <c r="HFD8" s="162"/>
      <c r="HFE8" s="162"/>
      <c r="HFF8" s="162"/>
      <c r="HFG8" s="162"/>
      <c r="HFH8" s="162"/>
      <c r="HFI8" s="162"/>
      <c r="HFJ8" s="162"/>
      <c r="HFK8" s="162"/>
      <c r="HFL8" s="162"/>
      <c r="HFM8" s="162"/>
      <c r="HFN8" s="162"/>
      <c r="HFO8" s="162"/>
      <c r="HFP8" s="162"/>
      <c r="HFQ8" s="162"/>
      <c r="HFR8" s="162"/>
      <c r="HFS8" s="162"/>
      <c r="HFT8" s="162"/>
      <c r="HFU8" s="162"/>
      <c r="HFV8" s="162"/>
      <c r="HFW8" s="162"/>
      <c r="HFX8" s="162"/>
      <c r="HFY8" s="162"/>
      <c r="HFZ8" s="162"/>
      <c r="HGA8" s="162"/>
      <c r="HGB8" s="162"/>
      <c r="HGC8" s="162"/>
      <c r="HGD8" s="162"/>
      <c r="HGE8" s="162"/>
      <c r="HGF8" s="162"/>
      <c r="HGG8" s="162"/>
      <c r="HGH8" s="162"/>
      <c r="HGI8" s="162"/>
      <c r="HGJ8" s="162"/>
      <c r="HGK8" s="162"/>
      <c r="HGL8" s="162"/>
      <c r="HGM8" s="162"/>
      <c r="HGN8" s="162"/>
      <c r="HGO8" s="162"/>
      <c r="HGP8" s="162"/>
      <c r="HGQ8" s="162"/>
      <c r="HGR8" s="162"/>
      <c r="HGS8" s="162"/>
      <c r="HGT8" s="162"/>
      <c r="HGU8" s="162"/>
      <c r="HGV8" s="162"/>
      <c r="HGW8" s="162"/>
      <c r="HGX8" s="162"/>
      <c r="HGY8" s="162"/>
      <c r="HGZ8" s="162"/>
      <c r="HHA8" s="162"/>
      <c r="HHB8" s="162"/>
      <c r="HHC8" s="162"/>
      <c r="HHD8" s="162"/>
      <c r="HHE8" s="162"/>
      <c r="HHF8" s="162"/>
      <c r="HHG8" s="162"/>
      <c r="HHH8" s="162"/>
      <c r="HHI8" s="162"/>
      <c r="HHJ8" s="162"/>
      <c r="HHK8" s="162"/>
      <c r="HHL8" s="162"/>
      <c r="HHM8" s="162"/>
      <c r="HHN8" s="162"/>
      <c r="HHO8" s="162"/>
      <c r="HHP8" s="162"/>
      <c r="HHQ8" s="162"/>
      <c r="HHR8" s="162"/>
      <c r="HHS8" s="162"/>
      <c r="HHT8" s="162"/>
      <c r="HHU8" s="162"/>
      <c r="HHV8" s="162"/>
      <c r="HHW8" s="162"/>
      <c r="HHX8" s="162"/>
      <c r="HHY8" s="162"/>
      <c r="HHZ8" s="162"/>
      <c r="HIA8" s="162"/>
      <c r="HIB8" s="162"/>
      <c r="HIC8" s="162"/>
      <c r="HID8" s="162"/>
      <c r="HIE8" s="162"/>
      <c r="HIF8" s="162"/>
      <c r="HIG8" s="162"/>
      <c r="HIH8" s="162"/>
      <c r="HII8" s="162"/>
      <c r="HIJ8" s="162"/>
      <c r="HIK8" s="162"/>
      <c r="HIL8" s="162"/>
      <c r="HIM8" s="162"/>
      <c r="HIN8" s="162"/>
      <c r="HIO8" s="162"/>
      <c r="HIP8" s="162"/>
      <c r="HIQ8" s="162"/>
      <c r="HIR8" s="162"/>
      <c r="HIS8" s="162"/>
      <c r="HIT8" s="162"/>
      <c r="HIU8" s="162"/>
      <c r="HIV8" s="162"/>
      <c r="HIW8" s="162"/>
      <c r="HIX8" s="162"/>
      <c r="HIY8" s="162"/>
      <c r="HIZ8" s="162"/>
      <c r="HJA8" s="162"/>
      <c r="HJB8" s="162"/>
      <c r="HJC8" s="162"/>
      <c r="HJD8" s="162"/>
      <c r="HJE8" s="162"/>
      <c r="HJF8" s="162"/>
      <c r="HJG8" s="162"/>
      <c r="HJH8" s="162"/>
      <c r="HJI8" s="162"/>
      <c r="HJJ8" s="162"/>
      <c r="HJK8" s="162"/>
      <c r="HJL8" s="162"/>
      <c r="HJM8" s="162"/>
      <c r="HJN8" s="162"/>
      <c r="HJO8" s="162"/>
      <c r="HJP8" s="162"/>
      <c r="HJQ8" s="162"/>
      <c r="HJR8" s="162"/>
      <c r="HJS8" s="162"/>
      <c r="HJT8" s="162"/>
      <c r="HJU8" s="162"/>
      <c r="HJV8" s="162"/>
      <c r="HJW8" s="162"/>
      <c r="HJX8" s="162"/>
      <c r="HJY8" s="162"/>
      <c r="HJZ8" s="162"/>
      <c r="HKA8" s="162"/>
      <c r="HKB8" s="162"/>
      <c r="HKC8" s="162"/>
      <c r="HKD8" s="162"/>
      <c r="HKE8" s="162"/>
      <c r="HKF8" s="162"/>
      <c r="HKG8" s="162"/>
      <c r="HKH8" s="162"/>
      <c r="HKI8" s="162"/>
      <c r="HKJ8" s="162"/>
      <c r="HKK8" s="162"/>
      <c r="HKL8" s="162"/>
      <c r="HKM8" s="162"/>
      <c r="HKN8" s="162"/>
      <c r="HKO8" s="162"/>
      <c r="HKP8" s="162"/>
      <c r="HKQ8" s="162"/>
      <c r="HKR8" s="162"/>
      <c r="HKS8" s="162"/>
      <c r="HKT8" s="162"/>
      <c r="HKU8" s="162"/>
      <c r="HKV8" s="162"/>
      <c r="HKW8" s="162"/>
      <c r="HKX8" s="162"/>
      <c r="HKY8" s="162"/>
      <c r="HKZ8" s="162"/>
      <c r="HLA8" s="162"/>
      <c r="HLB8" s="162"/>
      <c r="HLC8" s="162"/>
      <c r="HLD8" s="162"/>
      <c r="HLE8" s="162"/>
      <c r="HLF8" s="162"/>
      <c r="HLG8" s="162"/>
      <c r="HLH8" s="162"/>
      <c r="HLI8" s="162"/>
      <c r="HLJ8" s="162"/>
      <c r="HLK8" s="162"/>
      <c r="HLL8" s="162"/>
      <c r="HLM8" s="162"/>
      <c r="HLN8" s="162"/>
      <c r="HLO8" s="162"/>
      <c r="HLP8" s="162"/>
      <c r="HLQ8" s="162"/>
      <c r="HLR8" s="162"/>
      <c r="HLS8" s="162"/>
      <c r="HLT8" s="162"/>
      <c r="HLU8" s="162"/>
      <c r="HLV8" s="162"/>
      <c r="HLW8" s="162"/>
      <c r="HLX8" s="162"/>
      <c r="HLY8" s="162"/>
      <c r="HLZ8" s="162"/>
      <c r="HMA8" s="162"/>
      <c r="HMB8" s="162"/>
      <c r="HMC8" s="162"/>
      <c r="HMD8" s="162"/>
      <c r="HME8" s="162"/>
      <c r="HMF8" s="162"/>
      <c r="HMG8" s="162"/>
      <c r="HMH8" s="162"/>
      <c r="HMI8" s="162"/>
      <c r="HMJ8" s="162"/>
      <c r="HMK8" s="162"/>
      <c r="HML8" s="162"/>
      <c r="HMM8" s="162"/>
      <c r="HMN8" s="162"/>
      <c r="HMO8" s="162"/>
      <c r="HMP8" s="162"/>
      <c r="HMQ8" s="162"/>
      <c r="HMR8" s="162"/>
      <c r="HMS8" s="162"/>
      <c r="HMT8" s="162"/>
      <c r="HMU8" s="162"/>
      <c r="HMV8" s="162"/>
      <c r="HMW8" s="162"/>
      <c r="HMX8" s="162"/>
      <c r="HMY8" s="162"/>
      <c r="HMZ8" s="162"/>
      <c r="HNA8" s="162"/>
      <c r="HNB8" s="162"/>
      <c r="HNC8" s="162"/>
      <c r="HND8" s="162"/>
      <c r="HNE8" s="162"/>
      <c r="HNF8" s="162"/>
      <c r="HNG8" s="162"/>
      <c r="HNH8" s="162"/>
      <c r="HNI8" s="162"/>
      <c r="HNJ8" s="162"/>
      <c r="HNK8" s="162"/>
      <c r="HNL8" s="162"/>
      <c r="HNM8" s="162"/>
      <c r="HNN8" s="162"/>
      <c r="HNO8" s="162"/>
      <c r="HNP8" s="162"/>
      <c r="HNQ8" s="162"/>
      <c r="HNR8" s="162"/>
      <c r="HNS8" s="162"/>
      <c r="HNT8" s="162"/>
      <c r="HNU8" s="162"/>
      <c r="HNV8" s="162"/>
      <c r="HNW8" s="162"/>
      <c r="HNX8" s="162"/>
      <c r="HNY8" s="162"/>
      <c r="HNZ8" s="162"/>
      <c r="HOA8" s="162"/>
      <c r="HOB8" s="162"/>
      <c r="HOC8" s="162"/>
      <c r="HOD8" s="162"/>
      <c r="HOE8" s="162"/>
      <c r="HOF8" s="162"/>
      <c r="HOG8" s="162"/>
      <c r="HOH8" s="162"/>
      <c r="HOI8" s="162"/>
      <c r="HOJ8" s="162"/>
      <c r="HOK8" s="162"/>
      <c r="HOL8" s="162"/>
      <c r="HOM8" s="162"/>
      <c r="HON8" s="162"/>
      <c r="HOO8" s="162"/>
      <c r="HOP8" s="162"/>
      <c r="HOQ8" s="162"/>
      <c r="HOR8" s="162"/>
      <c r="HOS8" s="162"/>
      <c r="HOT8" s="162"/>
      <c r="HOU8" s="162"/>
      <c r="HOV8" s="162"/>
      <c r="HOW8" s="162"/>
      <c r="HOX8" s="162"/>
      <c r="HOY8" s="162"/>
      <c r="HOZ8" s="162"/>
      <c r="HPA8" s="162"/>
      <c r="HPB8" s="162"/>
      <c r="HPC8" s="162"/>
      <c r="HPD8" s="162"/>
      <c r="HPE8" s="162"/>
      <c r="HPF8" s="162"/>
      <c r="HPG8" s="162"/>
      <c r="HPH8" s="162"/>
      <c r="HPI8" s="162"/>
      <c r="HPJ8" s="162"/>
      <c r="HPK8" s="162"/>
      <c r="HPL8" s="162"/>
      <c r="HPM8" s="162"/>
      <c r="HPN8" s="162"/>
      <c r="HPO8" s="162"/>
      <c r="HPP8" s="162"/>
      <c r="HPQ8" s="162"/>
      <c r="HPR8" s="162"/>
      <c r="HPS8" s="162"/>
      <c r="HPT8" s="162"/>
      <c r="HPU8" s="162"/>
      <c r="HPV8" s="162"/>
      <c r="HPW8" s="162"/>
      <c r="HPX8" s="162"/>
      <c r="HPY8" s="162"/>
      <c r="HPZ8" s="162"/>
      <c r="HQA8" s="162"/>
      <c r="HQB8" s="162"/>
      <c r="HQC8" s="162"/>
      <c r="HQD8" s="162"/>
      <c r="HQE8" s="162"/>
      <c r="HQF8" s="162"/>
      <c r="HQG8" s="162"/>
      <c r="HQH8" s="162"/>
      <c r="HQI8" s="162"/>
      <c r="HQJ8" s="162"/>
      <c r="HQK8" s="162"/>
      <c r="HQL8" s="162"/>
      <c r="HQM8" s="162"/>
      <c r="HQN8" s="162"/>
      <c r="HQO8" s="162"/>
      <c r="HQP8" s="162"/>
      <c r="HQQ8" s="162"/>
      <c r="HQR8" s="162"/>
      <c r="HQS8" s="162"/>
      <c r="HQT8" s="162"/>
      <c r="HQU8" s="162"/>
      <c r="HQV8" s="162"/>
      <c r="HQW8" s="162"/>
      <c r="HQX8" s="162"/>
      <c r="HQY8" s="162"/>
      <c r="HQZ8" s="162"/>
      <c r="HRA8" s="162"/>
      <c r="HRB8" s="162"/>
      <c r="HRC8" s="162"/>
      <c r="HRD8" s="162"/>
      <c r="HRE8" s="162"/>
      <c r="HRF8" s="162"/>
      <c r="HRG8" s="162"/>
      <c r="HRH8" s="162"/>
      <c r="HRI8" s="162"/>
      <c r="HRJ8" s="162"/>
      <c r="HRK8" s="162"/>
      <c r="HRL8" s="162"/>
      <c r="HRM8" s="162"/>
      <c r="HRN8" s="162"/>
      <c r="HRO8" s="162"/>
      <c r="HRP8" s="162"/>
      <c r="HRQ8" s="162"/>
      <c r="HRR8" s="162"/>
      <c r="HRS8" s="162"/>
      <c r="HRT8" s="162"/>
      <c r="HRU8" s="162"/>
      <c r="HRV8" s="162"/>
      <c r="HRW8" s="162"/>
      <c r="HRX8" s="162"/>
      <c r="HRY8" s="162"/>
      <c r="HRZ8" s="162"/>
      <c r="HSA8" s="162"/>
      <c r="HSB8" s="162"/>
      <c r="HSC8" s="162"/>
      <c r="HSD8" s="162"/>
      <c r="HSE8" s="162"/>
      <c r="HSF8" s="162"/>
      <c r="HSG8" s="162"/>
      <c r="HSH8" s="162"/>
      <c r="HSI8" s="162"/>
      <c r="HSJ8" s="162"/>
      <c r="HSK8" s="162"/>
      <c r="HSL8" s="162"/>
      <c r="HSM8" s="162"/>
      <c r="HSN8" s="162"/>
      <c r="HSO8" s="162"/>
      <c r="HSP8" s="162"/>
      <c r="HSQ8" s="162"/>
      <c r="HSR8" s="162"/>
      <c r="HSS8" s="162"/>
      <c r="HST8" s="162"/>
      <c r="HSU8" s="162"/>
      <c r="HSV8" s="162"/>
      <c r="HSW8" s="162"/>
      <c r="HSX8" s="162"/>
      <c r="HSY8" s="162"/>
      <c r="HSZ8" s="162"/>
      <c r="HTA8" s="162"/>
      <c r="HTB8" s="162"/>
      <c r="HTC8" s="162"/>
      <c r="HTD8" s="162"/>
      <c r="HTE8" s="162"/>
      <c r="HTF8" s="162"/>
      <c r="HTG8" s="162"/>
      <c r="HTH8" s="162"/>
      <c r="HTI8" s="162"/>
      <c r="HTJ8" s="162"/>
      <c r="HTK8" s="162"/>
      <c r="HTL8" s="162"/>
      <c r="HTM8" s="162"/>
      <c r="HTN8" s="162"/>
      <c r="HTO8" s="162"/>
      <c r="HTP8" s="162"/>
      <c r="HTQ8" s="162"/>
      <c r="HTR8" s="162"/>
      <c r="HTS8" s="162"/>
      <c r="HTT8" s="162"/>
      <c r="HTU8" s="162"/>
      <c r="HTV8" s="162"/>
      <c r="HTW8" s="162"/>
      <c r="HTX8" s="162"/>
      <c r="HTY8" s="162"/>
      <c r="HTZ8" s="162"/>
      <c r="HUA8" s="162"/>
      <c r="HUB8" s="162"/>
      <c r="HUC8" s="162"/>
      <c r="HUD8" s="162"/>
      <c r="HUE8" s="162"/>
      <c r="HUF8" s="162"/>
      <c r="HUG8" s="162"/>
      <c r="HUH8" s="162"/>
      <c r="HUI8" s="162"/>
      <c r="HUJ8" s="162"/>
      <c r="HUK8" s="162"/>
      <c r="HUL8" s="162"/>
      <c r="HUM8" s="162"/>
      <c r="HUN8" s="162"/>
      <c r="HUO8" s="162"/>
      <c r="HUP8" s="162"/>
      <c r="HUQ8" s="162"/>
      <c r="HUR8" s="162"/>
      <c r="HUS8" s="162"/>
      <c r="HUT8" s="162"/>
      <c r="HUU8" s="162"/>
      <c r="HUV8" s="162"/>
      <c r="HUW8" s="162"/>
      <c r="HUX8" s="162"/>
      <c r="HUY8" s="162"/>
      <c r="HUZ8" s="162"/>
      <c r="HVA8" s="162"/>
      <c r="HVB8" s="162"/>
      <c r="HVC8" s="162"/>
      <c r="HVD8" s="162"/>
      <c r="HVE8" s="162"/>
      <c r="HVF8" s="162"/>
      <c r="HVG8" s="162"/>
      <c r="HVH8" s="162"/>
      <c r="HVI8" s="162"/>
      <c r="HVJ8" s="162"/>
      <c r="HVK8" s="162"/>
      <c r="HVL8" s="162"/>
      <c r="HVM8" s="162"/>
      <c r="HVN8" s="162"/>
      <c r="HVO8" s="162"/>
      <c r="HVP8" s="162"/>
      <c r="HVQ8" s="162"/>
      <c r="HVR8" s="162"/>
      <c r="HVS8" s="162"/>
      <c r="HVT8" s="162"/>
      <c r="HVU8" s="162"/>
      <c r="HVV8" s="162"/>
      <c r="HVW8" s="162"/>
      <c r="HVX8" s="162"/>
      <c r="HVY8" s="162"/>
      <c r="HVZ8" s="162"/>
      <c r="HWA8" s="162"/>
      <c r="HWB8" s="162"/>
      <c r="HWC8" s="162"/>
      <c r="HWD8" s="162"/>
      <c r="HWE8" s="162"/>
      <c r="HWF8" s="162"/>
      <c r="HWG8" s="162"/>
      <c r="HWH8" s="162"/>
      <c r="HWI8" s="162"/>
      <c r="HWJ8" s="162"/>
      <c r="HWK8" s="162"/>
      <c r="HWL8" s="162"/>
      <c r="HWM8" s="162"/>
      <c r="HWN8" s="162"/>
      <c r="HWO8" s="162"/>
      <c r="HWP8" s="162"/>
      <c r="HWQ8" s="162"/>
      <c r="HWR8" s="162"/>
      <c r="HWS8" s="162"/>
      <c r="HWT8" s="162"/>
      <c r="HWU8" s="162"/>
      <c r="HWV8" s="162"/>
      <c r="HWW8" s="162"/>
      <c r="HWX8" s="162"/>
      <c r="HWY8" s="162"/>
      <c r="HWZ8" s="162"/>
      <c r="HXA8" s="162"/>
      <c r="HXB8" s="162"/>
      <c r="HXC8" s="162"/>
      <c r="HXD8" s="162"/>
      <c r="HXE8" s="162"/>
      <c r="HXF8" s="162"/>
      <c r="HXG8" s="162"/>
      <c r="HXH8" s="162"/>
      <c r="HXI8" s="162"/>
      <c r="HXJ8" s="162"/>
      <c r="HXK8" s="162"/>
      <c r="HXL8" s="162"/>
      <c r="HXM8" s="162"/>
      <c r="HXN8" s="162"/>
      <c r="HXO8" s="162"/>
      <c r="HXP8" s="162"/>
      <c r="HXQ8" s="162"/>
      <c r="HXR8" s="162"/>
      <c r="HXS8" s="162"/>
      <c r="HXT8" s="162"/>
      <c r="HXU8" s="162"/>
      <c r="HXV8" s="162"/>
      <c r="HXW8" s="162"/>
      <c r="HXX8" s="162"/>
      <c r="HXY8" s="162"/>
      <c r="HXZ8" s="162"/>
      <c r="HYA8" s="162"/>
      <c r="HYB8" s="162"/>
      <c r="HYC8" s="162"/>
      <c r="HYD8" s="162"/>
      <c r="HYE8" s="162"/>
      <c r="HYF8" s="162"/>
      <c r="HYG8" s="162"/>
      <c r="HYH8" s="162"/>
      <c r="HYI8" s="162"/>
      <c r="HYJ8" s="162"/>
      <c r="HYK8" s="162"/>
      <c r="HYL8" s="162"/>
      <c r="HYM8" s="162"/>
      <c r="HYN8" s="162"/>
      <c r="HYO8" s="162"/>
      <c r="HYP8" s="162"/>
      <c r="HYQ8" s="162"/>
      <c r="HYR8" s="162"/>
      <c r="HYS8" s="162"/>
      <c r="HYT8" s="162"/>
      <c r="HYU8" s="162"/>
      <c r="HYV8" s="162"/>
      <c r="HYW8" s="162"/>
      <c r="HYX8" s="162"/>
      <c r="HYY8" s="162"/>
      <c r="HYZ8" s="162"/>
      <c r="HZA8" s="162"/>
      <c r="HZB8" s="162"/>
      <c r="HZC8" s="162"/>
      <c r="HZD8" s="162"/>
      <c r="HZE8" s="162"/>
      <c r="HZF8" s="162"/>
      <c r="HZG8" s="162"/>
      <c r="HZH8" s="162"/>
      <c r="HZI8" s="162"/>
      <c r="HZJ8" s="162"/>
      <c r="HZK8" s="162"/>
      <c r="HZL8" s="162"/>
      <c r="HZM8" s="162"/>
      <c r="HZN8" s="162"/>
      <c r="HZO8" s="162"/>
      <c r="HZP8" s="162"/>
      <c r="HZQ8" s="162"/>
      <c r="HZR8" s="162"/>
      <c r="HZS8" s="162"/>
      <c r="HZT8" s="162"/>
      <c r="HZU8" s="162"/>
      <c r="HZV8" s="162"/>
      <c r="HZW8" s="162"/>
      <c r="HZX8" s="162"/>
      <c r="HZY8" s="162"/>
      <c r="HZZ8" s="162"/>
      <c r="IAA8" s="162"/>
      <c r="IAB8" s="162"/>
      <c r="IAC8" s="162"/>
      <c r="IAD8" s="162"/>
      <c r="IAE8" s="162"/>
      <c r="IAF8" s="162"/>
      <c r="IAG8" s="162"/>
      <c r="IAH8" s="162"/>
      <c r="IAI8" s="162"/>
      <c r="IAJ8" s="162"/>
      <c r="IAK8" s="162"/>
      <c r="IAL8" s="162"/>
      <c r="IAM8" s="162"/>
      <c r="IAN8" s="162"/>
      <c r="IAO8" s="162"/>
      <c r="IAP8" s="162"/>
      <c r="IAQ8" s="162"/>
      <c r="IAR8" s="162"/>
      <c r="IAS8" s="162"/>
      <c r="IAT8" s="162"/>
      <c r="IAU8" s="162"/>
      <c r="IAV8" s="162"/>
      <c r="IAW8" s="162"/>
      <c r="IAX8" s="162"/>
      <c r="IAY8" s="162"/>
      <c r="IAZ8" s="162"/>
      <c r="IBA8" s="162"/>
      <c r="IBB8" s="162"/>
      <c r="IBC8" s="162"/>
      <c r="IBD8" s="162"/>
      <c r="IBE8" s="162"/>
      <c r="IBF8" s="162"/>
      <c r="IBG8" s="162"/>
      <c r="IBH8" s="162"/>
      <c r="IBI8" s="162"/>
      <c r="IBJ8" s="162"/>
      <c r="IBK8" s="162"/>
      <c r="IBL8" s="162"/>
      <c r="IBM8" s="162"/>
      <c r="IBN8" s="162"/>
      <c r="IBO8" s="162"/>
      <c r="IBP8" s="162"/>
      <c r="IBQ8" s="162"/>
      <c r="IBR8" s="162"/>
      <c r="IBS8" s="162"/>
      <c r="IBT8" s="162"/>
      <c r="IBU8" s="162"/>
      <c r="IBV8" s="162"/>
      <c r="IBW8" s="162"/>
      <c r="IBX8" s="162"/>
      <c r="IBY8" s="162"/>
      <c r="IBZ8" s="162"/>
      <c r="ICA8" s="162"/>
      <c r="ICB8" s="162"/>
      <c r="ICC8" s="162"/>
      <c r="ICD8" s="162"/>
      <c r="ICE8" s="162"/>
      <c r="ICF8" s="162"/>
      <c r="ICG8" s="162"/>
      <c r="ICH8" s="162"/>
      <c r="ICI8" s="162"/>
      <c r="ICJ8" s="162"/>
      <c r="ICK8" s="162"/>
      <c r="ICL8" s="162"/>
      <c r="ICM8" s="162"/>
      <c r="ICN8" s="162"/>
      <c r="ICO8" s="162"/>
      <c r="ICP8" s="162"/>
      <c r="ICQ8" s="162"/>
      <c r="ICR8" s="162"/>
      <c r="ICS8" s="162"/>
      <c r="ICT8" s="162"/>
      <c r="ICU8" s="162"/>
      <c r="ICV8" s="162"/>
      <c r="ICW8" s="162"/>
      <c r="ICX8" s="162"/>
      <c r="ICY8" s="162"/>
      <c r="ICZ8" s="162"/>
      <c r="IDA8" s="162"/>
      <c r="IDB8" s="162"/>
      <c r="IDC8" s="162"/>
      <c r="IDD8" s="162"/>
      <c r="IDE8" s="162"/>
      <c r="IDF8" s="162"/>
      <c r="IDG8" s="162"/>
      <c r="IDH8" s="162"/>
      <c r="IDI8" s="162"/>
      <c r="IDJ8" s="162"/>
      <c r="IDK8" s="162"/>
      <c r="IDL8" s="162"/>
      <c r="IDM8" s="162"/>
      <c r="IDN8" s="162"/>
      <c r="IDO8" s="162"/>
      <c r="IDP8" s="162"/>
      <c r="IDQ8" s="162"/>
      <c r="IDR8" s="162"/>
      <c r="IDS8" s="162"/>
      <c r="IDT8" s="162"/>
      <c r="IDU8" s="162"/>
      <c r="IDV8" s="162"/>
      <c r="IDW8" s="162"/>
      <c r="IDX8" s="162"/>
      <c r="IDY8" s="162"/>
      <c r="IDZ8" s="162"/>
      <c r="IEA8" s="162"/>
      <c r="IEB8" s="162"/>
      <c r="IEC8" s="162"/>
      <c r="IED8" s="162"/>
      <c r="IEE8" s="162"/>
      <c r="IEF8" s="162"/>
      <c r="IEG8" s="162"/>
      <c r="IEH8" s="162"/>
      <c r="IEI8" s="162"/>
      <c r="IEJ8" s="162"/>
      <c r="IEK8" s="162"/>
      <c r="IEL8" s="162"/>
      <c r="IEM8" s="162"/>
      <c r="IEN8" s="162"/>
      <c r="IEO8" s="162"/>
      <c r="IEP8" s="162"/>
      <c r="IEQ8" s="162"/>
      <c r="IER8" s="162"/>
      <c r="IES8" s="162"/>
      <c r="IET8" s="162"/>
      <c r="IEU8" s="162"/>
      <c r="IEV8" s="162"/>
      <c r="IEW8" s="162"/>
      <c r="IEX8" s="162"/>
      <c r="IEY8" s="162"/>
      <c r="IEZ8" s="162"/>
      <c r="IFA8" s="162"/>
      <c r="IFB8" s="162"/>
      <c r="IFC8" s="162"/>
      <c r="IFD8" s="162"/>
      <c r="IFE8" s="162"/>
      <c r="IFF8" s="162"/>
      <c r="IFG8" s="162"/>
      <c r="IFH8" s="162"/>
      <c r="IFI8" s="162"/>
      <c r="IFJ8" s="162"/>
      <c r="IFK8" s="162"/>
      <c r="IFL8" s="162"/>
      <c r="IFM8" s="162"/>
      <c r="IFN8" s="162"/>
      <c r="IFO8" s="162"/>
      <c r="IFP8" s="162"/>
      <c r="IFQ8" s="162"/>
      <c r="IFR8" s="162"/>
      <c r="IFS8" s="162"/>
      <c r="IFT8" s="162"/>
      <c r="IFU8" s="162"/>
      <c r="IFV8" s="162"/>
      <c r="IFW8" s="162"/>
      <c r="IFX8" s="162"/>
      <c r="IFY8" s="162"/>
      <c r="IFZ8" s="162"/>
      <c r="IGA8" s="162"/>
      <c r="IGB8" s="162"/>
      <c r="IGC8" s="162"/>
      <c r="IGD8" s="162"/>
      <c r="IGE8" s="162"/>
      <c r="IGF8" s="162"/>
      <c r="IGG8" s="162"/>
      <c r="IGH8" s="162"/>
      <c r="IGI8" s="162"/>
      <c r="IGJ8" s="162"/>
      <c r="IGK8" s="162"/>
      <c r="IGL8" s="162"/>
      <c r="IGM8" s="162"/>
      <c r="IGN8" s="162"/>
      <c r="IGO8" s="162"/>
      <c r="IGP8" s="162"/>
      <c r="IGQ8" s="162"/>
      <c r="IGR8" s="162"/>
      <c r="IGS8" s="162"/>
      <c r="IGT8" s="162"/>
      <c r="IGU8" s="162"/>
      <c r="IGV8" s="162"/>
      <c r="IGW8" s="162"/>
      <c r="IGX8" s="162"/>
      <c r="IGY8" s="162"/>
      <c r="IGZ8" s="162"/>
      <c r="IHA8" s="162"/>
      <c r="IHB8" s="162"/>
      <c r="IHC8" s="162"/>
      <c r="IHD8" s="162"/>
      <c r="IHE8" s="162"/>
      <c r="IHF8" s="162"/>
      <c r="IHG8" s="162"/>
      <c r="IHH8" s="162"/>
      <c r="IHI8" s="162"/>
      <c r="IHJ8" s="162"/>
      <c r="IHK8" s="162"/>
      <c r="IHL8" s="162"/>
      <c r="IHM8" s="162"/>
      <c r="IHN8" s="162"/>
      <c r="IHO8" s="162"/>
      <c r="IHP8" s="162"/>
      <c r="IHQ8" s="162"/>
      <c r="IHR8" s="162"/>
      <c r="IHS8" s="162"/>
      <c r="IHT8" s="162"/>
      <c r="IHU8" s="162"/>
      <c r="IHV8" s="162"/>
      <c r="IHW8" s="162"/>
      <c r="IHX8" s="162"/>
      <c r="IHY8" s="162"/>
      <c r="IHZ8" s="162"/>
      <c r="IIA8" s="162"/>
      <c r="IIB8" s="162"/>
      <c r="IIC8" s="162"/>
      <c r="IID8" s="162"/>
      <c r="IIE8" s="162"/>
      <c r="IIF8" s="162"/>
      <c r="IIG8" s="162"/>
      <c r="IIH8" s="162"/>
      <c r="III8" s="162"/>
      <c r="IIJ8" s="162"/>
      <c r="IIK8" s="162"/>
      <c r="IIL8" s="162"/>
      <c r="IIM8" s="162"/>
      <c r="IIN8" s="162"/>
      <c r="IIO8" s="162"/>
      <c r="IIP8" s="162"/>
      <c r="IIQ8" s="162"/>
      <c r="IIR8" s="162"/>
      <c r="IIS8" s="162"/>
      <c r="IIT8" s="162"/>
      <c r="IIU8" s="162"/>
      <c r="IIV8" s="162"/>
      <c r="IIW8" s="162"/>
      <c r="IIX8" s="162"/>
      <c r="IIY8" s="162"/>
      <c r="IIZ8" s="162"/>
      <c r="IJA8" s="162"/>
      <c r="IJB8" s="162"/>
      <c r="IJC8" s="162"/>
      <c r="IJD8" s="162"/>
      <c r="IJE8" s="162"/>
      <c r="IJF8" s="162"/>
      <c r="IJG8" s="162"/>
      <c r="IJH8" s="162"/>
      <c r="IJI8" s="162"/>
      <c r="IJJ8" s="162"/>
      <c r="IJK8" s="162"/>
      <c r="IJL8" s="162"/>
      <c r="IJM8" s="162"/>
      <c r="IJN8" s="162"/>
      <c r="IJO8" s="162"/>
      <c r="IJP8" s="162"/>
      <c r="IJQ8" s="162"/>
      <c r="IJR8" s="162"/>
      <c r="IJS8" s="162"/>
      <c r="IJT8" s="162"/>
      <c r="IJU8" s="162"/>
      <c r="IJV8" s="162"/>
      <c r="IJW8" s="162"/>
      <c r="IJX8" s="162"/>
      <c r="IJY8" s="162"/>
      <c r="IJZ8" s="162"/>
      <c r="IKA8" s="162"/>
      <c r="IKB8" s="162"/>
      <c r="IKC8" s="162"/>
      <c r="IKD8" s="162"/>
      <c r="IKE8" s="162"/>
      <c r="IKF8" s="162"/>
      <c r="IKG8" s="162"/>
      <c r="IKH8" s="162"/>
      <c r="IKI8" s="162"/>
      <c r="IKJ8" s="162"/>
      <c r="IKK8" s="162"/>
      <c r="IKL8" s="162"/>
      <c r="IKM8" s="162"/>
      <c r="IKN8" s="162"/>
      <c r="IKO8" s="162"/>
      <c r="IKP8" s="162"/>
      <c r="IKQ8" s="162"/>
      <c r="IKR8" s="162"/>
      <c r="IKS8" s="162"/>
      <c r="IKT8" s="162"/>
      <c r="IKU8" s="162"/>
      <c r="IKV8" s="162"/>
      <c r="IKW8" s="162"/>
      <c r="IKX8" s="162"/>
      <c r="IKY8" s="162"/>
      <c r="IKZ8" s="162"/>
      <c r="ILA8" s="162"/>
      <c r="ILB8" s="162"/>
      <c r="ILC8" s="162"/>
      <c r="ILD8" s="162"/>
      <c r="ILE8" s="162"/>
      <c r="ILF8" s="162"/>
      <c r="ILG8" s="162"/>
      <c r="ILH8" s="162"/>
      <c r="ILI8" s="162"/>
      <c r="ILJ8" s="162"/>
      <c r="ILK8" s="162"/>
      <c r="ILL8" s="162"/>
      <c r="ILM8" s="162"/>
      <c r="ILN8" s="162"/>
      <c r="ILO8" s="162"/>
      <c r="ILP8" s="162"/>
      <c r="ILQ8" s="162"/>
      <c r="ILR8" s="162"/>
      <c r="ILS8" s="162"/>
      <c r="ILT8" s="162"/>
      <c r="ILU8" s="162"/>
      <c r="ILV8" s="162"/>
      <c r="ILW8" s="162"/>
      <c r="ILX8" s="162"/>
      <c r="ILY8" s="162"/>
      <c r="ILZ8" s="162"/>
      <c r="IMA8" s="162"/>
      <c r="IMB8" s="162"/>
      <c r="IMC8" s="162"/>
      <c r="IMD8" s="162"/>
      <c r="IME8" s="162"/>
      <c r="IMF8" s="162"/>
      <c r="IMG8" s="162"/>
      <c r="IMH8" s="162"/>
      <c r="IMI8" s="162"/>
      <c r="IMJ8" s="162"/>
      <c r="IMK8" s="162"/>
      <c r="IML8" s="162"/>
      <c r="IMM8" s="162"/>
      <c r="IMN8" s="162"/>
      <c r="IMO8" s="162"/>
      <c r="IMP8" s="162"/>
      <c r="IMQ8" s="162"/>
      <c r="IMR8" s="162"/>
      <c r="IMS8" s="162"/>
      <c r="IMT8" s="162"/>
      <c r="IMU8" s="162"/>
      <c r="IMV8" s="162"/>
      <c r="IMW8" s="162"/>
      <c r="IMX8" s="162"/>
      <c r="IMY8" s="162"/>
      <c r="IMZ8" s="162"/>
      <c r="INA8" s="162"/>
      <c r="INB8" s="162"/>
      <c r="INC8" s="162"/>
      <c r="IND8" s="162"/>
      <c r="INE8" s="162"/>
      <c r="INF8" s="162"/>
      <c r="ING8" s="162"/>
      <c r="INH8" s="162"/>
      <c r="INI8" s="162"/>
      <c r="INJ8" s="162"/>
      <c r="INK8" s="162"/>
      <c r="INL8" s="162"/>
      <c r="INM8" s="162"/>
      <c r="INN8" s="162"/>
      <c r="INO8" s="162"/>
      <c r="INP8" s="162"/>
      <c r="INQ8" s="162"/>
      <c r="INR8" s="162"/>
      <c r="INS8" s="162"/>
      <c r="INT8" s="162"/>
      <c r="INU8" s="162"/>
      <c r="INV8" s="162"/>
      <c r="INW8" s="162"/>
      <c r="INX8" s="162"/>
      <c r="INY8" s="162"/>
      <c r="INZ8" s="162"/>
      <c r="IOA8" s="162"/>
      <c r="IOB8" s="162"/>
      <c r="IOC8" s="162"/>
      <c r="IOD8" s="162"/>
      <c r="IOE8" s="162"/>
      <c r="IOF8" s="162"/>
      <c r="IOG8" s="162"/>
      <c r="IOH8" s="162"/>
      <c r="IOI8" s="162"/>
      <c r="IOJ8" s="162"/>
      <c r="IOK8" s="162"/>
      <c r="IOL8" s="162"/>
      <c r="IOM8" s="162"/>
      <c r="ION8" s="162"/>
      <c r="IOO8" s="162"/>
      <c r="IOP8" s="162"/>
      <c r="IOQ8" s="162"/>
      <c r="IOR8" s="162"/>
      <c r="IOS8" s="162"/>
      <c r="IOT8" s="162"/>
      <c r="IOU8" s="162"/>
      <c r="IOV8" s="162"/>
      <c r="IOW8" s="162"/>
      <c r="IOX8" s="162"/>
      <c r="IOY8" s="162"/>
      <c r="IOZ8" s="162"/>
      <c r="IPA8" s="162"/>
      <c r="IPB8" s="162"/>
      <c r="IPC8" s="162"/>
      <c r="IPD8" s="162"/>
      <c r="IPE8" s="162"/>
      <c r="IPF8" s="162"/>
      <c r="IPG8" s="162"/>
      <c r="IPH8" s="162"/>
      <c r="IPI8" s="162"/>
      <c r="IPJ8" s="162"/>
      <c r="IPK8" s="162"/>
      <c r="IPL8" s="162"/>
      <c r="IPM8" s="162"/>
      <c r="IPN8" s="162"/>
      <c r="IPO8" s="162"/>
      <c r="IPP8" s="162"/>
      <c r="IPQ8" s="162"/>
      <c r="IPR8" s="162"/>
      <c r="IPS8" s="162"/>
      <c r="IPT8" s="162"/>
      <c r="IPU8" s="162"/>
      <c r="IPV8" s="162"/>
      <c r="IPW8" s="162"/>
      <c r="IPX8" s="162"/>
      <c r="IPY8" s="162"/>
      <c r="IPZ8" s="162"/>
      <c r="IQA8" s="162"/>
      <c r="IQB8" s="162"/>
      <c r="IQC8" s="162"/>
      <c r="IQD8" s="162"/>
      <c r="IQE8" s="162"/>
      <c r="IQF8" s="162"/>
      <c r="IQG8" s="162"/>
      <c r="IQH8" s="162"/>
      <c r="IQI8" s="162"/>
      <c r="IQJ8" s="162"/>
      <c r="IQK8" s="162"/>
      <c r="IQL8" s="162"/>
      <c r="IQM8" s="162"/>
      <c r="IQN8" s="162"/>
      <c r="IQO8" s="162"/>
      <c r="IQP8" s="162"/>
      <c r="IQQ8" s="162"/>
      <c r="IQR8" s="162"/>
      <c r="IQS8" s="162"/>
      <c r="IQT8" s="162"/>
      <c r="IQU8" s="162"/>
      <c r="IQV8" s="162"/>
      <c r="IQW8" s="162"/>
      <c r="IQX8" s="162"/>
      <c r="IQY8" s="162"/>
      <c r="IQZ8" s="162"/>
      <c r="IRA8" s="162"/>
      <c r="IRB8" s="162"/>
      <c r="IRC8" s="162"/>
      <c r="IRD8" s="162"/>
      <c r="IRE8" s="162"/>
      <c r="IRF8" s="162"/>
      <c r="IRG8" s="162"/>
      <c r="IRH8" s="162"/>
      <c r="IRI8" s="162"/>
      <c r="IRJ8" s="162"/>
      <c r="IRK8" s="162"/>
      <c r="IRL8" s="162"/>
      <c r="IRM8" s="162"/>
      <c r="IRN8" s="162"/>
      <c r="IRO8" s="162"/>
      <c r="IRP8" s="162"/>
      <c r="IRQ8" s="162"/>
      <c r="IRR8" s="162"/>
      <c r="IRS8" s="162"/>
      <c r="IRT8" s="162"/>
      <c r="IRU8" s="162"/>
      <c r="IRV8" s="162"/>
      <c r="IRW8" s="162"/>
      <c r="IRX8" s="162"/>
      <c r="IRY8" s="162"/>
      <c r="IRZ8" s="162"/>
      <c r="ISA8" s="162"/>
      <c r="ISB8" s="162"/>
      <c r="ISC8" s="162"/>
      <c r="ISD8" s="162"/>
      <c r="ISE8" s="162"/>
      <c r="ISF8" s="162"/>
      <c r="ISG8" s="162"/>
      <c r="ISH8" s="162"/>
      <c r="ISI8" s="162"/>
      <c r="ISJ8" s="162"/>
      <c r="ISK8" s="162"/>
      <c r="ISL8" s="162"/>
      <c r="ISM8" s="162"/>
      <c r="ISN8" s="162"/>
      <c r="ISO8" s="162"/>
      <c r="ISP8" s="162"/>
      <c r="ISQ8" s="162"/>
      <c r="ISR8" s="162"/>
      <c r="ISS8" s="162"/>
      <c r="IST8" s="162"/>
      <c r="ISU8" s="162"/>
      <c r="ISV8" s="162"/>
      <c r="ISW8" s="162"/>
      <c r="ISX8" s="162"/>
      <c r="ISY8" s="162"/>
      <c r="ISZ8" s="162"/>
      <c r="ITA8" s="162"/>
      <c r="ITB8" s="162"/>
      <c r="ITC8" s="162"/>
      <c r="ITD8" s="162"/>
      <c r="ITE8" s="162"/>
      <c r="ITF8" s="162"/>
      <c r="ITG8" s="162"/>
      <c r="ITH8" s="162"/>
      <c r="ITI8" s="162"/>
      <c r="ITJ8" s="162"/>
      <c r="ITK8" s="162"/>
      <c r="ITL8" s="162"/>
      <c r="ITM8" s="162"/>
      <c r="ITN8" s="162"/>
      <c r="ITO8" s="162"/>
      <c r="ITP8" s="162"/>
      <c r="ITQ8" s="162"/>
      <c r="ITR8" s="162"/>
      <c r="ITS8" s="162"/>
      <c r="ITT8" s="162"/>
      <c r="ITU8" s="162"/>
      <c r="ITV8" s="162"/>
      <c r="ITW8" s="162"/>
      <c r="ITX8" s="162"/>
      <c r="ITY8" s="162"/>
      <c r="ITZ8" s="162"/>
      <c r="IUA8" s="162"/>
      <c r="IUB8" s="162"/>
      <c r="IUC8" s="162"/>
      <c r="IUD8" s="162"/>
      <c r="IUE8" s="162"/>
      <c r="IUF8" s="162"/>
      <c r="IUG8" s="162"/>
      <c r="IUH8" s="162"/>
      <c r="IUI8" s="162"/>
      <c r="IUJ8" s="162"/>
      <c r="IUK8" s="162"/>
      <c r="IUL8" s="162"/>
      <c r="IUM8" s="162"/>
      <c r="IUN8" s="162"/>
      <c r="IUO8" s="162"/>
      <c r="IUP8" s="162"/>
      <c r="IUQ8" s="162"/>
      <c r="IUR8" s="162"/>
      <c r="IUS8" s="162"/>
      <c r="IUT8" s="162"/>
      <c r="IUU8" s="162"/>
      <c r="IUV8" s="162"/>
      <c r="IUW8" s="162"/>
      <c r="IUX8" s="162"/>
      <c r="IUY8" s="162"/>
      <c r="IUZ8" s="162"/>
      <c r="IVA8" s="162"/>
      <c r="IVB8" s="162"/>
      <c r="IVC8" s="162"/>
      <c r="IVD8" s="162"/>
      <c r="IVE8" s="162"/>
      <c r="IVF8" s="162"/>
      <c r="IVG8" s="162"/>
      <c r="IVH8" s="162"/>
      <c r="IVI8" s="162"/>
      <c r="IVJ8" s="162"/>
      <c r="IVK8" s="162"/>
      <c r="IVL8" s="162"/>
      <c r="IVM8" s="162"/>
      <c r="IVN8" s="162"/>
      <c r="IVO8" s="162"/>
      <c r="IVP8" s="162"/>
      <c r="IVQ8" s="162"/>
      <c r="IVR8" s="162"/>
      <c r="IVS8" s="162"/>
      <c r="IVT8" s="162"/>
      <c r="IVU8" s="162"/>
      <c r="IVV8" s="162"/>
      <c r="IVW8" s="162"/>
      <c r="IVX8" s="162"/>
      <c r="IVY8" s="162"/>
      <c r="IVZ8" s="162"/>
      <c r="IWA8" s="162"/>
      <c r="IWB8" s="162"/>
      <c r="IWC8" s="162"/>
      <c r="IWD8" s="162"/>
      <c r="IWE8" s="162"/>
      <c r="IWF8" s="162"/>
      <c r="IWG8" s="162"/>
      <c r="IWH8" s="162"/>
      <c r="IWI8" s="162"/>
      <c r="IWJ8" s="162"/>
      <c r="IWK8" s="162"/>
      <c r="IWL8" s="162"/>
      <c r="IWM8" s="162"/>
      <c r="IWN8" s="162"/>
      <c r="IWO8" s="162"/>
      <c r="IWP8" s="162"/>
      <c r="IWQ8" s="162"/>
      <c r="IWR8" s="162"/>
      <c r="IWS8" s="162"/>
      <c r="IWT8" s="162"/>
      <c r="IWU8" s="162"/>
      <c r="IWV8" s="162"/>
      <c r="IWW8" s="162"/>
      <c r="IWX8" s="162"/>
      <c r="IWY8" s="162"/>
      <c r="IWZ8" s="162"/>
      <c r="IXA8" s="162"/>
      <c r="IXB8" s="162"/>
      <c r="IXC8" s="162"/>
      <c r="IXD8" s="162"/>
      <c r="IXE8" s="162"/>
      <c r="IXF8" s="162"/>
      <c r="IXG8" s="162"/>
      <c r="IXH8" s="162"/>
      <c r="IXI8" s="162"/>
      <c r="IXJ8" s="162"/>
      <c r="IXK8" s="162"/>
      <c r="IXL8" s="162"/>
      <c r="IXM8" s="162"/>
      <c r="IXN8" s="162"/>
      <c r="IXO8" s="162"/>
      <c r="IXP8" s="162"/>
      <c r="IXQ8" s="162"/>
      <c r="IXR8" s="162"/>
      <c r="IXS8" s="162"/>
      <c r="IXT8" s="162"/>
      <c r="IXU8" s="162"/>
      <c r="IXV8" s="162"/>
      <c r="IXW8" s="162"/>
      <c r="IXX8" s="162"/>
      <c r="IXY8" s="162"/>
      <c r="IXZ8" s="162"/>
      <c r="IYA8" s="162"/>
      <c r="IYB8" s="162"/>
      <c r="IYC8" s="162"/>
      <c r="IYD8" s="162"/>
      <c r="IYE8" s="162"/>
      <c r="IYF8" s="162"/>
      <c r="IYG8" s="162"/>
      <c r="IYH8" s="162"/>
      <c r="IYI8" s="162"/>
      <c r="IYJ8" s="162"/>
      <c r="IYK8" s="162"/>
      <c r="IYL8" s="162"/>
      <c r="IYM8" s="162"/>
      <c r="IYN8" s="162"/>
      <c r="IYO8" s="162"/>
      <c r="IYP8" s="162"/>
      <c r="IYQ8" s="162"/>
      <c r="IYR8" s="162"/>
      <c r="IYS8" s="162"/>
      <c r="IYT8" s="162"/>
      <c r="IYU8" s="162"/>
      <c r="IYV8" s="162"/>
      <c r="IYW8" s="162"/>
      <c r="IYX8" s="162"/>
      <c r="IYY8" s="162"/>
      <c r="IYZ8" s="162"/>
      <c r="IZA8" s="162"/>
      <c r="IZB8" s="162"/>
      <c r="IZC8" s="162"/>
      <c r="IZD8" s="162"/>
      <c r="IZE8" s="162"/>
      <c r="IZF8" s="162"/>
      <c r="IZG8" s="162"/>
      <c r="IZH8" s="162"/>
      <c r="IZI8" s="162"/>
      <c r="IZJ8" s="162"/>
      <c r="IZK8" s="162"/>
      <c r="IZL8" s="162"/>
      <c r="IZM8" s="162"/>
      <c r="IZN8" s="162"/>
      <c r="IZO8" s="162"/>
      <c r="IZP8" s="162"/>
      <c r="IZQ8" s="162"/>
      <c r="IZR8" s="162"/>
      <c r="IZS8" s="162"/>
      <c r="IZT8" s="162"/>
      <c r="IZU8" s="162"/>
      <c r="IZV8" s="162"/>
      <c r="IZW8" s="162"/>
      <c r="IZX8" s="162"/>
      <c r="IZY8" s="162"/>
      <c r="IZZ8" s="162"/>
      <c r="JAA8" s="162"/>
      <c r="JAB8" s="162"/>
      <c r="JAC8" s="162"/>
      <c r="JAD8" s="162"/>
      <c r="JAE8" s="162"/>
      <c r="JAF8" s="162"/>
      <c r="JAG8" s="162"/>
      <c r="JAH8" s="162"/>
      <c r="JAI8" s="162"/>
      <c r="JAJ8" s="162"/>
      <c r="JAK8" s="162"/>
      <c r="JAL8" s="162"/>
      <c r="JAM8" s="162"/>
      <c r="JAN8" s="162"/>
      <c r="JAO8" s="162"/>
      <c r="JAP8" s="162"/>
      <c r="JAQ8" s="162"/>
      <c r="JAR8" s="162"/>
      <c r="JAS8" s="162"/>
      <c r="JAT8" s="162"/>
      <c r="JAU8" s="162"/>
      <c r="JAV8" s="162"/>
      <c r="JAW8" s="162"/>
      <c r="JAX8" s="162"/>
      <c r="JAY8" s="162"/>
      <c r="JAZ8" s="162"/>
      <c r="JBA8" s="162"/>
      <c r="JBB8" s="162"/>
      <c r="JBC8" s="162"/>
      <c r="JBD8" s="162"/>
      <c r="JBE8" s="162"/>
      <c r="JBF8" s="162"/>
      <c r="JBG8" s="162"/>
      <c r="JBH8" s="162"/>
      <c r="JBI8" s="162"/>
      <c r="JBJ8" s="162"/>
      <c r="JBK8" s="162"/>
      <c r="JBL8" s="162"/>
      <c r="JBM8" s="162"/>
      <c r="JBN8" s="162"/>
      <c r="JBO8" s="162"/>
      <c r="JBP8" s="162"/>
      <c r="JBQ8" s="162"/>
      <c r="JBR8" s="162"/>
      <c r="JBS8" s="162"/>
      <c r="JBT8" s="162"/>
      <c r="JBU8" s="162"/>
      <c r="JBV8" s="162"/>
      <c r="JBW8" s="162"/>
      <c r="JBX8" s="162"/>
      <c r="JBY8" s="162"/>
      <c r="JBZ8" s="162"/>
      <c r="JCA8" s="162"/>
      <c r="JCB8" s="162"/>
      <c r="JCC8" s="162"/>
      <c r="JCD8" s="162"/>
      <c r="JCE8" s="162"/>
      <c r="JCF8" s="162"/>
      <c r="JCG8" s="162"/>
      <c r="JCH8" s="162"/>
      <c r="JCI8" s="162"/>
      <c r="JCJ8" s="162"/>
      <c r="JCK8" s="162"/>
      <c r="JCL8" s="162"/>
      <c r="JCM8" s="162"/>
      <c r="JCN8" s="162"/>
      <c r="JCO8" s="162"/>
      <c r="JCP8" s="162"/>
      <c r="JCQ8" s="162"/>
      <c r="JCR8" s="162"/>
      <c r="JCS8" s="162"/>
      <c r="JCT8" s="162"/>
      <c r="JCU8" s="162"/>
      <c r="JCV8" s="162"/>
      <c r="JCW8" s="162"/>
      <c r="JCX8" s="162"/>
      <c r="JCY8" s="162"/>
      <c r="JCZ8" s="162"/>
      <c r="JDA8" s="162"/>
      <c r="JDB8" s="162"/>
      <c r="JDC8" s="162"/>
      <c r="JDD8" s="162"/>
      <c r="JDE8" s="162"/>
      <c r="JDF8" s="162"/>
      <c r="JDG8" s="162"/>
      <c r="JDH8" s="162"/>
      <c r="JDI8" s="162"/>
      <c r="JDJ8" s="162"/>
      <c r="JDK8" s="162"/>
      <c r="JDL8" s="162"/>
      <c r="JDM8" s="162"/>
      <c r="JDN8" s="162"/>
      <c r="JDO8" s="162"/>
      <c r="JDP8" s="162"/>
      <c r="JDQ8" s="162"/>
      <c r="JDR8" s="162"/>
      <c r="JDS8" s="162"/>
      <c r="JDT8" s="162"/>
      <c r="JDU8" s="162"/>
      <c r="JDV8" s="162"/>
      <c r="JDW8" s="162"/>
      <c r="JDX8" s="162"/>
      <c r="JDY8" s="162"/>
      <c r="JDZ8" s="162"/>
      <c r="JEA8" s="162"/>
      <c r="JEB8" s="162"/>
      <c r="JEC8" s="162"/>
      <c r="JED8" s="162"/>
      <c r="JEE8" s="162"/>
      <c r="JEF8" s="162"/>
      <c r="JEG8" s="162"/>
      <c r="JEH8" s="162"/>
      <c r="JEI8" s="162"/>
      <c r="JEJ8" s="162"/>
      <c r="JEK8" s="162"/>
      <c r="JEL8" s="162"/>
      <c r="JEM8" s="162"/>
      <c r="JEN8" s="162"/>
      <c r="JEO8" s="162"/>
      <c r="JEP8" s="162"/>
      <c r="JEQ8" s="162"/>
      <c r="JER8" s="162"/>
      <c r="JES8" s="162"/>
      <c r="JET8" s="162"/>
      <c r="JEU8" s="162"/>
      <c r="JEV8" s="162"/>
      <c r="JEW8" s="162"/>
      <c r="JEX8" s="162"/>
      <c r="JEY8" s="162"/>
      <c r="JEZ8" s="162"/>
      <c r="JFA8" s="162"/>
      <c r="JFB8" s="162"/>
      <c r="JFC8" s="162"/>
      <c r="JFD8" s="162"/>
      <c r="JFE8" s="162"/>
      <c r="JFF8" s="162"/>
      <c r="JFG8" s="162"/>
      <c r="JFH8" s="162"/>
      <c r="JFI8" s="162"/>
      <c r="JFJ8" s="162"/>
      <c r="JFK8" s="162"/>
      <c r="JFL8" s="162"/>
      <c r="JFM8" s="162"/>
      <c r="JFN8" s="162"/>
      <c r="JFO8" s="162"/>
      <c r="JFP8" s="162"/>
      <c r="JFQ8" s="162"/>
      <c r="JFR8" s="162"/>
      <c r="JFS8" s="162"/>
      <c r="JFT8" s="162"/>
      <c r="JFU8" s="162"/>
      <c r="JFV8" s="162"/>
      <c r="JFW8" s="162"/>
      <c r="JFX8" s="162"/>
      <c r="JFY8" s="162"/>
      <c r="JFZ8" s="162"/>
      <c r="JGA8" s="162"/>
      <c r="JGB8" s="162"/>
      <c r="JGC8" s="162"/>
      <c r="JGD8" s="162"/>
      <c r="JGE8" s="162"/>
      <c r="JGF8" s="162"/>
      <c r="JGG8" s="162"/>
      <c r="JGH8" s="162"/>
      <c r="JGI8" s="162"/>
      <c r="JGJ8" s="162"/>
      <c r="JGK8" s="162"/>
      <c r="JGL8" s="162"/>
      <c r="JGM8" s="162"/>
      <c r="JGN8" s="162"/>
      <c r="JGO8" s="162"/>
      <c r="JGP8" s="162"/>
      <c r="JGQ8" s="162"/>
      <c r="JGR8" s="162"/>
      <c r="JGS8" s="162"/>
      <c r="JGT8" s="162"/>
      <c r="JGU8" s="162"/>
      <c r="JGV8" s="162"/>
      <c r="JGW8" s="162"/>
      <c r="JGX8" s="162"/>
      <c r="JGY8" s="162"/>
      <c r="JGZ8" s="162"/>
      <c r="JHA8" s="162"/>
      <c r="JHB8" s="162"/>
      <c r="JHC8" s="162"/>
      <c r="JHD8" s="162"/>
      <c r="JHE8" s="162"/>
      <c r="JHF8" s="162"/>
      <c r="JHG8" s="162"/>
      <c r="JHH8" s="162"/>
      <c r="JHI8" s="162"/>
      <c r="JHJ8" s="162"/>
      <c r="JHK8" s="162"/>
      <c r="JHL8" s="162"/>
      <c r="JHM8" s="162"/>
      <c r="JHN8" s="162"/>
      <c r="JHO8" s="162"/>
      <c r="JHP8" s="162"/>
      <c r="JHQ8" s="162"/>
      <c r="JHR8" s="162"/>
      <c r="JHS8" s="162"/>
      <c r="JHT8" s="162"/>
      <c r="JHU8" s="162"/>
      <c r="JHV8" s="162"/>
      <c r="JHW8" s="162"/>
      <c r="JHX8" s="162"/>
      <c r="JHY8" s="162"/>
      <c r="JHZ8" s="162"/>
      <c r="JIA8" s="162"/>
      <c r="JIB8" s="162"/>
      <c r="JIC8" s="162"/>
      <c r="JID8" s="162"/>
      <c r="JIE8" s="162"/>
      <c r="JIF8" s="162"/>
      <c r="JIG8" s="162"/>
      <c r="JIH8" s="162"/>
      <c r="JII8" s="162"/>
      <c r="JIJ8" s="162"/>
      <c r="JIK8" s="162"/>
      <c r="JIL8" s="162"/>
      <c r="JIM8" s="162"/>
      <c r="JIN8" s="162"/>
      <c r="JIO8" s="162"/>
      <c r="JIP8" s="162"/>
      <c r="JIQ8" s="162"/>
      <c r="JIR8" s="162"/>
      <c r="JIS8" s="162"/>
      <c r="JIT8" s="162"/>
      <c r="JIU8" s="162"/>
      <c r="JIV8" s="162"/>
      <c r="JIW8" s="162"/>
      <c r="JIX8" s="162"/>
      <c r="JIY8" s="162"/>
      <c r="JIZ8" s="162"/>
      <c r="JJA8" s="162"/>
      <c r="JJB8" s="162"/>
      <c r="JJC8" s="162"/>
      <c r="JJD8" s="162"/>
      <c r="JJE8" s="162"/>
      <c r="JJF8" s="162"/>
      <c r="JJG8" s="162"/>
      <c r="JJH8" s="162"/>
      <c r="JJI8" s="162"/>
      <c r="JJJ8" s="162"/>
      <c r="JJK8" s="162"/>
      <c r="JJL8" s="162"/>
      <c r="JJM8" s="162"/>
      <c r="JJN8" s="162"/>
      <c r="JJO8" s="162"/>
      <c r="JJP8" s="162"/>
      <c r="JJQ8" s="162"/>
      <c r="JJR8" s="162"/>
      <c r="JJS8" s="162"/>
      <c r="JJT8" s="162"/>
      <c r="JJU8" s="162"/>
      <c r="JJV8" s="162"/>
      <c r="JJW8" s="162"/>
      <c r="JJX8" s="162"/>
      <c r="JJY8" s="162"/>
      <c r="JJZ8" s="162"/>
      <c r="JKA8" s="162"/>
      <c r="JKB8" s="162"/>
      <c r="JKC8" s="162"/>
      <c r="JKD8" s="162"/>
      <c r="JKE8" s="162"/>
      <c r="JKF8" s="162"/>
      <c r="JKG8" s="162"/>
      <c r="JKH8" s="162"/>
      <c r="JKI8" s="162"/>
      <c r="JKJ8" s="162"/>
      <c r="JKK8" s="162"/>
      <c r="JKL8" s="162"/>
      <c r="JKM8" s="162"/>
      <c r="JKN8" s="162"/>
      <c r="JKO8" s="162"/>
      <c r="JKP8" s="162"/>
      <c r="JKQ8" s="162"/>
      <c r="JKR8" s="162"/>
      <c r="JKS8" s="162"/>
      <c r="JKT8" s="162"/>
      <c r="JKU8" s="162"/>
      <c r="JKV8" s="162"/>
      <c r="JKW8" s="162"/>
      <c r="JKX8" s="162"/>
      <c r="JKY8" s="162"/>
      <c r="JKZ8" s="162"/>
      <c r="JLA8" s="162"/>
      <c r="JLB8" s="162"/>
      <c r="JLC8" s="162"/>
      <c r="JLD8" s="162"/>
      <c r="JLE8" s="162"/>
      <c r="JLF8" s="162"/>
      <c r="JLG8" s="162"/>
      <c r="JLH8" s="162"/>
      <c r="JLI8" s="162"/>
      <c r="JLJ8" s="162"/>
      <c r="JLK8" s="162"/>
      <c r="JLL8" s="162"/>
      <c r="JLM8" s="162"/>
      <c r="JLN8" s="162"/>
      <c r="JLO8" s="162"/>
      <c r="JLP8" s="162"/>
      <c r="JLQ8" s="162"/>
      <c r="JLR8" s="162"/>
      <c r="JLS8" s="162"/>
      <c r="JLT8" s="162"/>
      <c r="JLU8" s="162"/>
      <c r="JLV8" s="162"/>
      <c r="JLW8" s="162"/>
      <c r="JLX8" s="162"/>
      <c r="JLY8" s="162"/>
      <c r="JLZ8" s="162"/>
      <c r="JMA8" s="162"/>
      <c r="JMB8" s="162"/>
      <c r="JMC8" s="162"/>
      <c r="JMD8" s="162"/>
      <c r="JME8" s="162"/>
      <c r="JMF8" s="162"/>
      <c r="JMG8" s="162"/>
      <c r="JMH8" s="162"/>
      <c r="JMI8" s="162"/>
      <c r="JMJ8" s="162"/>
      <c r="JMK8" s="162"/>
      <c r="JML8" s="162"/>
      <c r="JMM8" s="162"/>
      <c r="JMN8" s="162"/>
      <c r="JMO8" s="162"/>
      <c r="JMP8" s="162"/>
      <c r="JMQ8" s="162"/>
      <c r="JMR8" s="162"/>
      <c r="JMS8" s="162"/>
      <c r="JMT8" s="162"/>
      <c r="JMU8" s="162"/>
      <c r="JMV8" s="162"/>
      <c r="JMW8" s="162"/>
      <c r="JMX8" s="162"/>
      <c r="JMY8" s="162"/>
      <c r="JMZ8" s="162"/>
      <c r="JNA8" s="162"/>
      <c r="JNB8" s="162"/>
      <c r="JNC8" s="162"/>
      <c r="JND8" s="162"/>
      <c r="JNE8" s="162"/>
      <c r="JNF8" s="162"/>
      <c r="JNG8" s="162"/>
      <c r="JNH8" s="162"/>
      <c r="JNI8" s="162"/>
      <c r="JNJ8" s="162"/>
      <c r="JNK8" s="162"/>
      <c r="JNL8" s="162"/>
      <c r="JNM8" s="162"/>
      <c r="JNN8" s="162"/>
      <c r="JNO8" s="162"/>
      <c r="JNP8" s="162"/>
      <c r="JNQ8" s="162"/>
      <c r="JNR8" s="162"/>
      <c r="JNS8" s="162"/>
      <c r="JNT8" s="162"/>
      <c r="JNU8" s="162"/>
      <c r="JNV8" s="162"/>
      <c r="JNW8" s="162"/>
      <c r="JNX8" s="162"/>
      <c r="JNY8" s="162"/>
      <c r="JNZ8" s="162"/>
      <c r="JOA8" s="162"/>
      <c r="JOB8" s="162"/>
      <c r="JOC8" s="162"/>
      <c r="JOD8" s="162"/>
      <c r="JOE8" s="162"/>
      <c r="JOF8" s="162"/>
      <c r="JOG8" s="162"/>
      <c r="JOH8" s="162"/>
      <c r="JOI8" s="162"/>
      <c r="JOJ8" s="162"/>
      <c r="JOK8" s="162"/>
      <c r="JOL8" s="162"/>
      <c r="JOM8" s="162"/>
      <c r="JON8" s="162"/>
      <c r="JOO8" s="162"/>
      <c r="JOP8" s="162"/>
      <c r="JOQ8" s="162"/>
      <c r="JOR8" s="162"/>
      <c r="JOS8" s="162"/>
      <c r="JOT8" s="162"/>
      <c r="JOU8" s="162"/>
      <c r="JOV8" s="162"/>
      <c r="JOW8" s="162"/>
      <c r="JOX8" s="162"/>
      <c r="JOY8" s="162"/>
      <c r="JOZ8" s="162"/>
      <c r="JPA8" s="162"/>
      <c r="JPB8" s="162"/>
      <c r="JPC8" s="162"/>
      <c r="JPD8" s="162"/>
      <c r="JPE8" s="162"/>
      <c r="JPF8" s="162"/>
      <c r="JPG8" s="162"/>
      <c r="JPH8" s="162"/>
      <c r="JPI8" s="162"/>
      <c r="JPJ8" s="162"/>
      <c r="JPK8" s="162"/>
      <c r="JPL8" s="162"/>
      <c r="JPM8" s="162"/>
      <c r="JPN8" s="162"/>
      <c r="JPO8" s="162"/>
      <c r="JPP8" s="162"/>
      <c r="JPQ8" s="162"/>
      <c r="JPR8" s="162"/>
      <c r="JPS8" s="162"/>
      <c r="JPT8" s="162"/>
      <c r="JPU8" s="162"/>
      <c r="JPV8" s="162"/>
      <c r="JPW8" s="162"/>
      <c r="JPX8" s="162"/>
      <c r="JPY8" s="162"/>
      <c r="JPZ8" s="162"/>
      <c r="JQA8" s="162"/>
      <c r="JQB8" s="162"/>
      <c r="JQC8" s="162"/>
      <c r="JQD8" s="162"/>
      <c r="JQE8" s="162"/>
      <c r="JQF8" s="162"/>
      <c r="JQG8" s="162"/>
      <c r="JQH8" s="162"/>
      <c r="JQI8" s="162"/>
      <c r="JQJ8" s="162"/>
      <c r="JQK8" s="162"/>
      <c r="JQL8" s="162"/>
      <c r="JQM8" s="162"/>
      <c r="JQN8" s="162"/>
      <c r="JQO8" s="162"/>
      <c r="JQP8" s="162"/>
      <c r="JQQ8" s="162"/>
      <c r="JQR8" s="162"/>
      <c r="JQS8" s="162"/>
      <c r="JQT8" s="162"/>
      <c r="JQU8" s="162"/>
      <c r="JQV8" s="162"/>
      <c r="JQW8" s="162"/>
      <c r="JQX8" s="162"/>
      <c r="JQY8" s="162"/>
      <c r="JQZ8" s="162"/>
      <c r="JRA8" s="162"/>
      <c r="JRB8" s="162"/>
      <c r="JRC8" s="162"/>
      <c r="JRD8" s="162"/>
      <c r="JRE8" s="162"/>
      <c r="JRF8" s="162"/>
      <c r="JRG8" s="162"/>
      <c r="JRH8" s="162"/>
      <c r="JRI8" s="162"/>
      <c r="JRJ8" s="162"/>
      <c r="JRK8" s="162"/>
      <c r="JRL8" s="162"/>
      <c r="JRM8" s="162"/>
      <c r="JRN8" s="162"/>
      <c r="JRO8" s="162"/>
      <c r="JRP8" s="162"/>
      <c r="JRQ8" s="162"/>
      <c r="JRR8" s="162"/>
      <c r="JRS8" s="162"/>
      <c r="JRT8" s="162"/>
      <c r="JRU8" s="162"/>
      <c r="JRV8" s="162"/>
      <c r="JRW8" s="162"/>
      <c r="JRX8" s="162"/>
      <c r="JRY8" s="162"/>
      <c r="JRZ8" s="162"/>
      <c r="JSA8" s="162"/>
      <c r="JSB8" s="162"/>
      <c r="JSC8" s="162"/>
      <c r="JSD8" s="162"/>
      <c r="JSE8" s="162"/>
      <c r="JSF8" s="162"/>
      <c r="JSG8" s="162"/>
      <c r="JSH8" s="162"/>
      <c r="JSI8" s="162"/>
      <c r="JSJ8" s="162"/>
      <c r="JSK8" s="162"/>
      <c r="JSL8" s="162"/>
      <c r="JSM8" s="162"/>
      <c r="JSN8" s="162"/>
      <c r="JSO8" s="162"/>
      <c r="JSP8" s="162"/>
      <c r="JSQ8" s="162"/>
      <c r="JSR8" s="162"/>
      <c r="JSS8" s="162"/>
      <c r="JST8" s="162"/>
      <c r="JSU8" s="162"/>
      <c r="JSV8" s="162"/>
      <c r="JSW8" s="162"/>
      <c r="JSX8" s="162"/>
      <c r="JSY8" s="162"/>
      <c r="JSZ8" s="162"/>
      <c r="JTA8" s="162"/>
      <c r="JTB8" s="162"/>
      <c r="JTC8" s="162"/>
      <c r="JTD8" s="162"/>
      <c r="JTE8" s="162"/>
      <c r="JTF8" s="162"/>
      <c r="JTG8" s="162"/>
      <c r="JTH8" s="162"/>
      <c r="JTI8" s="162"/>
      <c r="JTJ8" s="162"/>
      <c r="JTK8" s="162"/>
      <c r="JTL8" s="162"/>
      <c r="JTM8" s="162"/>
      <c r="JTN8" s="162"/>
      <c r="JTO8" s="162"/>
      <c r="JTP8" s="162"/>
      <c r="JTQ8" s="162"/>
      <c r="JTR8" s="162"/>
      <c r="JTS8" s="162"/>
      <c r="JTT8" s="162"/>
      <c r="JTU8" s="162"/>
      <c r="JTV8" s="162"/>
      <c r="JTW8" s="162"/>
      <c r="JTX8" s="162"/>
      <c r="JTY8" s="162"/>
      <c r="JTZ8" s="162"/>
      <c r="JUA8" s="162"/>
      <c r="JUB8" s="162"/>
      <c r="JUC8" s="162"/>
      <c r="JUD8" s="162"/>
      <c r="JUE8" s="162"/>
      <c r="JUF8" s="162"/>
      <c r="JUG8" s="162"/>
      <c r="JUH8" s="162"/>
      <c r="JUI8" s="162"/>
      <c r="JUJ8" s="162"/>
      <c r="JUK8" s="162"/>
      <c r="JUL8" s="162"/>
      <c r="JUM8" s="162"/>
      <c r="JUN8" s="162"/>
      <c r="JUO8" s="162"/>
      <c r="JUP8" s="162"/>
      <c r="JUQ8" s="162"/>
      <c r="JUR8" s="162"/>
      <c r="JUS8" s="162"/>
      <c r="JUT8" s="162"/>
      <c r="JUU8" s="162"/>
      <c r="JUV8" s="162"/>
      <c r="JUW8" s="162"/>
      <c r="JUX8" s="162"/>
      <c r="JUY8" s="162"/>
      <c r="JUZ8" s="162"/>
      <c r="JVA8" s="162"/>
      <c r="JVB8" s="162"/>
      <c r="JVC8" s="162"/>
      <c r="JVD8" s="162"/>
      <c r="JVE8" s="162"/>
      <c r="JVF8" s="162"/>
      <c r="JVG8" s="162"/>
      <c r="JVH8" s="162"/>
      <c r="JVI8" s="162"/>
      <c r="JVJ8" s="162"/>
      <c r="JVK8" s="162"/>
      <c r="JVL8" s="162"/>
      <c r="JVM8" s="162"/>
      <c r="JVN8" s="162"/>
      <c r="JVO8" s="162"/>
      <c r="JVP8" s="162"/>
      <c r="JVQ8" s="162"/>
      <c r="JVR8" s="162"/>
      <c r="JVS8" s="162"/>
      <c r="JVT8" s="162"/>
      <c r="JVU8" s="162"/>
      <c r="JVV8" s="162"/>
      <c r="JVW8" s="162"/>
      <c r="JVX8" s="162"/>
      <c r="JVY8" s="162"/>
      <c r="JVZ8" s="162"/>
      <c r="JWA8" s="162"/>
      <c r="JWB8" s="162"/>
      <c r="JWC8" s="162"/>
      <c r="JWD8" s="162"/>
      <c r="JWE8" s="162"/>
      <c r="JWF8" s="162"/>
      <c r="JWG8" s="162"/>
      <c r="JWH8" s="162"/>
      <c r="JWI8" s="162"/>
      <c r="JWJ8" s="162"/>
      <c r="JWK8" s="162"/>
      <c r="JWL8" s="162"/>
      <c r="JWM8" s="162"/>
      <c r="JWN8" s="162"/>
      <c r="JWO8" s="162"/>
      <c r="JWP8" s="162"/>
      <c r="JWQ8" s="162"/>
      <c r="JWR8" s="162"/>
      <c r="JWS8" s="162"/>
      <c r="JWT8" s="162"/>
      <c r="JWU8" s="162"/>
      <c r="JWV8" s="162"/>
      <c r="JWW8" s="162"/>
      <c r="JWX8" s="162"/>
      <c r="JWY8" s="162"/>
      <c r="JWZ8" s="162"/>
      <c r="JXA8" s="162"/>
      <c r="JXB8" s="162"/>
      <c r="JXC8" s="162"/>
      <c r="JXD8" s="162"/>
      <c r="JXE8" s="162"/>
      <c r="JXF8" s="162"/>
      <c r="JXG8" s="162"/>
      <c r="JXH8" s="162"/>
      <c r="JXI8" s="162"/>
      <c r="JXJ8" s="162"/>
      <c r="JXK8" s="162"/>
      <c r="JXL8" s="162"/>
      <c r="JXM8" s="162"/>
      <c r="JXN8" s="162"/>
      <c r="JXO8" s="162"/>
      <c r="JXP8" s="162"/>
      <c r="JXQ8" s="162"/>
      <c r="JXR8" s="162"/>
      <c r="JXS8" s="162"/>
      <c r="JXT8" s="162"/>
      <c r="JXU8" s="162"/>
      <c r="JXV8" s="162"/>
      <c r="JXW8" s="162"/>
      <c r="JXX8" s="162"/>
      <c r="JXY8" s="162"/>
      <c r="JXZ8" s="162"/>
      <c r="JYA8" s="162"/>
      <c r="JYB8" s="162"/>
      <c r="JYC8" s="162"/>
      <c r="JYD8" s="162"/>
      <c r="JYE8" s="162"/>
      <c r="JYF8" s="162"/>
      <c r="JYG8" s="162"/>
      <c r="JYH8" s="162"/>
      <c r="JYI8" s="162"/>
      <c r="JYJ8" s="162"/>
      <c r="JYK8" s="162"/>
      <c r="JYL8" s="162"/>
      <c r="JYM8" s="162"/>
      <c r="JYN8" s="162"/>
      <c r="JYO8" s="162"/>
      <c r="JYP8" s="162"/>
      <c r="JYQ8" s="162"/>
      <c r="JYR8" s="162"/>
      <c r="JYS8" s="162"/>
      <c r="JYT8" s="162"/>
      <c r="JYU8" s="162"/>
      <c r="JYV8" s="162"/>
      <c r="JYW8" s="162"/>
      <c r="JYX8" s="162"/>
      <c r="JYY8" s="162"/>
      <c r="JYZ8" s="162"/>
      <c r="JZA8" s="162"/>
      <c r="JZB8" s="162"/>
      <c r="JZC8" s="162"/>
      <c r="JZD8" s="162"/>
      <c r="JZE8" s="162"/>
      <c r="JZF8" s="162"/>
      <c r="JZG8" s="162"/>
      <c r="JZH8" s="162"/>
      <c r="JZI8" s="162"/>
      <c r="JZJ8" s="162"/>
      <c r="JZK8" s="162"/>
      <c r="JZL8" s="162"/>
      <c r="JZM8" s="162"/>
      <c r="JZN8" s="162"/>
      <c r="JZO8" s="162"/>
      <c r="JZP8" s="162"/>
      <c r="JZQ8" s="162"/>
      <c r="JZR8" s="162"/>
      <c r="JZS8" s="162"/>
      <c r="JZT8" s="162"/>
      <c r="JZU8" s="162"/>
      <c r="JZV8" s="162"/>
      <c r="JZW8" s="162"/>
      <c r="JZX8" s="162"/>
      <c r="JZY8" s="162"/>
      <c r="JZZ8" s="162"/>
      <c r="KAA8" s="162"/>
      <c r="KAB8" s="162"/>
      <c r="KAC8" s="162"/>
      <c r="KAD8" s="162"/>
      <c r="KAE8" s="162"/>
      <c r="KAF8" s="162"/>
      <c r="KAG8" s="162"/>
      <c r="KAH8" s="162"/>
      <c r="KAI8" s="162"/>
      <c r="KAJ8" s="162"/>
      <c r="KAK8" s="162"/>
      <c r="KAL8" s="162"/>
      <c r="KAM8" s="162"/>
      <c r="KAN8" s="162"/>
      <c r="KAO8" s="162"/>
      <c r="KAP8" s="162"/>
      <c r="KAQ8" s="162"/>
      <c r="KAR8" s="162"/>
      <c r="KAS8" s="162"/>
      <c r="KAT8" s="162"/>
      <c r="KAU8" s="162"/>
      <c r="KAV8" s="162"/>
      <c r="KAW8" s="162"/>
      <c r="KAX8" s="162"/>
      <c r="KAY8" s="162"/>
      <c r="KAZ8" s="162"/>
      <c r="KBA8" s="162"/>
      <c r="KBB8" s="162"/>
      <c r="KBC8" s="162"/>
      <c r="KBD8" s="162"/>
      <c r="KBE8" s="162"/>
      <c r="KBF8" s="162"/>
      <c r="KBG8" s="162"/>
      <c r="KBH8" s="162"/>
      <c r="KBI8" s="162"/>
      <c r="KBJ8" s="162"/>
      <c r="KBK8" s="162"/>
      <c r="KBL8" s="162"/>
      <c r="KBM8" s="162"/>
      <c r="KBN8" s="162"/>
      <c r="KBO8" s="162"/>
      <c r="KBP8" s="162"/>
      <c r="KBQ8" s="162"/>
      <c r="KBR8" s="162"/>
      <c r="KBS8" s="162"/>
      <c r="KBT8" s="162"/>
      <c r="KBU8" s="162"/>
      <c r="KBV8" s="162"/>
      <c r="KBW8" s="162"/>
      <c r="KBX8" s="162"/>
      <c r="KBY8" s="162"/>
      <c r="KBZ8" s="162"/>
      <c r="KCA8" s="162"/>
      <c r="KCB8" s="162"/>
      <c r="KCC8" s="162"/>
      <c r="KCD8" s="162"/>
      <c r="KCE8" s="162"/>
      <c r="KCF8" s="162"/>
      <c r="KCG8" s="162"/>
      <c r="KCH8" s="162"/>
      <c r="KCI8" s="162"/>
      <c r="KCJ8" s="162"/>
      <c r="KCK8" s="162"/>
      <c r="KCL8" s="162"/>
      <c r="KCM8" s="162"/>
      <c r="KCN8" s="162"/>
      <c r="KCO8" s="162"/>
      <c r="KCP8" s="162"/>
      <c r="KCQ8" s="162"/>
      <c r="KCR8" s="162"/>
      <c r="KCS8" s="162"/>
      <c r="KCT8" s="162"/>
      <c r="KCU8" s="162"/>
      <c r="KCV8" s="162"/>
      <c r="KCW8" s="162"/>
      <c r="KCX8" s="162"/>
      <c r="KCY8" s="162"/>
      <c r="KCZ8" s="162"/>
      <c r="KDA8" s="162"/>
      <c r="KDB8" s="162"/>
      <c r="KDC8" s="162"/>
      <c r="KDD8" s="162"/>
      <c r="KDE8" s="162"/>
      <c r="KDF8" s="162"/>
      <c r="KDG8" s="162"/>
      <c r="KDH8" s="162"/>
      <c r="KDI8" s="162"/>
      <c r="KDJ8" s="162"/>
      <c r="KDK8" s="162"/>
      <c r="KDL8" s="162"/>
      <c r="KDM8" s="162"/>
      <c r="KDN8" s="162"/>
      <c r="KDO8" s="162"/>
      <c r="KDP8" s="162"/>
      <c r="KDQ8" s="162"/>
      <c r="KDR8" s="162"/>
      <c r="KDS8" s="162"/>
      <c r="KDT8" s="162"/>
      <c r="KDU8" s="162"/>
      <c r="KDV8" s="162"/>
      <c r="KDW8" s="162"/>
      <c r="KDX8" s="162"/>
      <c r="KDY8" s="162"/>
      <c r="KDZ8" s="162"/>
      <c r="KEA8" s="162"/>
      <c r="KEB8" s="162"/>
      <c r="KEC8" s="162"/>
      <c r="KED8" s="162"/>
      <c r="KEE8" s="162"/>
      <c r="KEF8" s="162"/>
      <c r="KEG8" s="162"/>
      <c r="KEH8" s="162"/>
      <c r="KEI8" s="162"/>
      <c r="KEJ8" s="162"/>
      <c r="KEK8" s="162"/>
      <c r="KEL8" s="162"/>
      <c r="KEM8" s="162"/>
      <c r="KEN8" s="162"/>
      <c r="KEO8" s="162"/>
      <c r="KEP8" s="162"/>
      <c r="KEQ8" s="162"/>
      <c r="KER8" s="162"/>
      <c r="KES8" s="162"/>
      <c r="KET8" s="162"/>
      <c r="KEU8" s="162"/>
      <c r="KEV8" s="162"/>
      <c r="KEW8" s="162"/>
      <c r="KEX8" s="162"/>
      <c r="KEY8" s="162"/>
      <c r="KEZ8" s="162"/>
      <c r="KFA8" s="162"/>
      <c r="KFB8" s="162"/>
      <c r="KFC8" s="162"/>
      <c r="KFD8" s="162"/>
      <c r="KFE8" s="162"/>
      <c r="KFF8" s="162"/>
      <c r="KFG8" s="162"/>
      <c r="KFH8" s="162"/>
      <c r="KFI8" s="162"/>
      <c r="KFJ8" s="162"/>
      <c r="KFK8" s="162"/>
      <c r="KFL8" s="162"/>
      <c r="KFM8" s="162"/>
      <c r="KFN8" s="162"/>
      <c r="KFO8" s="162"/>
      <c r="KFP8" s="162"/>
      <c r="KFQ8" s="162"/>
      <c r="KFR8" s="162"/>
      <c r="KFS8" s="162"/>
      <c r="KFT8" s="162"/>
      <c r="KFU8" s="162"/>
      <c r="KFV8" s="162"/>
      <c r="KFW8" s="162"/>
      <c r="KFX8" s="162"/>
      <c r="KFY8" s="162"/>
      <c r="KFZ8" s="162"/>
      <c r="KGA8" s="162"/>
      <c r="KGB8" s="162"/>
      <c r="KGC8" s="162"/>
      <c r="KGD8" s="162"/>
      <c r="KGE8" s="162"/>
      <c r="KGF8" s="162"/>
      <c r="KGG8" s="162"/>
      <c r="KGH8" s="162"/>
      <c r="KGI8" s="162"/>
      <c r="KGJ8" s="162"/>
      <c r="KGK8" s="162"/>
      <c r="KGL8" s="162"/>
      <c r="KGM8" s="162"/>
      <c r="KGN8" s="162"/>
      <c r="KGO8" s="162"/>
      <c r="KGP8" s="162"/>
      <c r="KGQ8" s="162"/>
      <c r="KGR8" s="162"/>
      <c r="KGS8" s="162"/>
      <c r="KGT8" s="162"/>
      <c r="KGU8" s="162"/>
      <c r="KGV8" s="162"/>
      <c r="KGW8" s="162"/>
      <c r="KGX8" s="162"/>
      <c r="KGY8" s="162"/>
      <c r="KGZ8" s="162"/>
      <c r="KHA8" s="162"/>
      <c r="KHB8" s="162"/>
      <c r="KHC8" s="162"/>
      <c r="KHD8" s="162"/>
      <c r="KHE8" s="162"/>
      <c r="KHF8" s="162"/>
      <c r="KHG8" s="162"/>
      <c r="KHH8" s="162"/>
      <c r="KHI8" s="162"/>
      <c r="KHJ8" s="162"/>
      <c r="KHK8" s="162"/>
      <c r="KHL8" s="162"/>
      <c r="KHM8" s="162"/>
      <c r="KHN8" s="162"/>
      <c r="KHO8" s="162"/>
      <c r="KHP8" s="162"/>
      <c r="KHQ8" s="162"/>
      <c r="KHR8" s="162"/>
      <c r="KHS8" s="162"/>
      <c r="KHT8" s="162"/>
      <c r="KHU8" s="162"/>
      <c r="KHV8" s="162"/>
      <c r="KHW8" s="162"/>
      <c r="KHX8" s="162"/>
      <c r="KHY8" s="162"/>
      <c r="KHZ8" s="162"/>
      <c r="KIA8" s="162"/>
      <c r="KIB8" s="162"/>
      <c r="KIC8" s="162"/>
      <c r="KID8" s="162"/>
      <c r="KIE8" s="162"/>
      <c r="KIF8" s="162"/>
      <c r="KIG8" s="162"/>
      <c r="KIH8" s="162"/>
      <c r="KII8" s="162"/>
      <c r="KIJ8" s="162"/>
      <c r="KIK8" s="162"/>
      <c r="KIL8" s="162"/>
      <c r="KIM8" s="162"/>
      <c r="KIN8" s="162"/>
      <c r="KIO8" s="162"/>
      <c r="KIP8" s="162"/>
      <c r="KIQ8" s="162"/>
      <c r="KIR8" s="162"/>
      <c r="KIS8" s="162"/>
      <c r="KIT8" s="162"/>
      <c r="KIU8" s="162"/>
      <c r="KIV8" s="162"/>
      <c r="KIW8" s="162"/>
      <c r="KIX8" s="162"/>
      <c r="KIY8" s="162"/>
      <c r="KIZ8" s="162"/>
      <c r="KJA8" s="162"/>
      <c r="KJB8" s="162"/>
      <c r="KJC8" s="162"/>
      <c r="KJD8" s="162"/>
      <c r="KJE8" s="162"/>
      <c r="KJF8" s="162"/>
      <c r="KJG8" s="162"/>
      <c r="KJH8" s="162"/>
      <c r="KJI8" s="162"/>
      <c r="KJJ8" s="162"/>
      <c r="KJK8" s="162"/>
      <c r="KJL8" s="162"/>
      <c r="KJM8" s="162"/>
      <c r="KJN8" s="162"/>
      <c r="KJO8" s="162"/>
      <c r="KJP8" s="162"/>
      <c r="KJQ8" s="162"/>
      <c r="KJR8" s="162"/>
      <c r="KJS8" s="162"/>
      <c r="KJT8" s="162"/>
      <c r="KJU8" s="162"/>
      <c r="KJV8" s="162"/>
      <c r="KJW8" s="162"/>
      <c r="KJX8" s="162"/>
      <c r="KJY8" s="162"/>
      <c r="KJZ8" s="162"/>
      <c r="KKA8" s="162"/>
      <c r="KKB8" s="162"/>
      <c r="KKC8" s="162"/>
      <c r="KKD8" s="162"/>
      <c r="KKE8" s="162"/>
      <c r="KKF8" s="162"/>
      <c r="KKG8" s="162"/>
      <c r="KKH8" s="162"/>
      <c r="KKI8" s="162"/>
      <c r="KKJ8" s="162"/>
      <c r="KKK8" s="162"/>
      <c r="KKL8" s="162"/>
      <c r="KKM8" s="162"/>
      <c r="KKN8" s="162"/>
      <c r="KKO8" s="162"/>
      <c r="KKP8" s="162"/>
      <c r="KKQ8" s="162"/>
      <c r="KKR8" s="162"/>
      <c r="KKS8" s="162"/>
      <c r="KKT8" s="162"/>
      <c r="KKU8" s="162"/>
      <c r="KKV8" s="162"/>
      <c r="KKW8" s="162"/>
      <c r="KKX8" s="162"/>
      <c r="KKY8" s="162"/>
      <c r="KKZ8" s="162"/>
      <c r="KLA8" s="162"/>
      <c r="KLB8" s="162"/>
      <c r="KLC8" s="162"/>
      <c r="KLD8" s="162"/>
      <c r="KLE8" s="162"/>
      <c r="KLF8" s="162"/>
      <c r="KLG8" s="162"/>
      <c r="KLH8" s="162"/>
      <c r="KLI8" s="162"/>
      <c r="KLJ8" s="162"/>
      <c r="KLK8" s="162"/>
      <c r="KLL8" s="162"/>
      <c r="KLM8" s="162"/>
      <c r="KLN8" s="162"/>
      <c r="KLO8" s="162"/>
      <c r="KLP8" s="162"/>
      <c r="KLQ8" s="162"/>
      <c r="KLR8" s="162"/>
      <c r="KLS8" s="162"/>
      <c r="KLT8" s="162"/>
      <c r="KLU8" s="162"/>
      <c r="KLV8" s="162"/>
      <c r="KLW8" s="162"/>
      <c r="KLX8" s="162"/>
      <c r="KLY8" s="162"/>
      <c r="KLZ8" s="162"/>
      <c r="KMA8" s="162"/>
      <c r="KMB8" s="162"/>
      <c r="KMC8" s="162"/>
      <c r="KMD8" s="162"/>
      <c r="KME8" s="162"/>
      <c r="KMF8" s="162"/>
      <c r="KMG8" s="162"/>
      <c r="KMH8" s="162"/>
      <c r="KMI8" s="162"/>
      <c r="KMJ8" s="162"/>
      <c r="KMK8" s="162"/>
      <c r="KML8" s="162"/>
      <c r="KMM8" s="162"/>
      <c r="KMN8" s="162"/>
      <c r="KMO8" s="162"/>
      <c r="KMP8" s="162"/>
      <c r="KMQ8" s="162"/>
      <c r="KMR8" s="162"/>
      <c r="KMS8" s="162"/>
      <c r="KMT8" s="162"/>
      <c r="KMU8" s="162"/>
      <c r="KMV8" s="162"/>
      <c r="KMW8" s="162"/>
      <c r="KMX8" s="162"/>
      <c r="KMY8" s="162"/>
      <c r="KMZ8" s="162"/>
      <c r="KNA8" s="162"/>
      <c r="KNB8" s="162"/>
      <c r="KNC8" s="162"/>
      <c r="KND8" s="162"/>
      <c r="KNE8" s="162"/>
      <c r="KNF8" s="162"/>
      <c r="KNG8" s="162"/>
      <c r="KNH8" s="162"/>
      <c r="KNI8" s="162"/>
      <c r="KNJ8" s="162"/>
      <c r="KNK8" s="162"/>
      <c r="KNL8" s="162"/>
      <c r="KNM8" s="162"/>
      <c r="KNN8" s="162"/>
      <c r="KNO8" s="162"/>
      <c r="KNP8" s="162"/>
      <c r="KNQ8" s="162"/>
      <c r="KNR8" s="162"/>
      <c r="KNS8" s="162"/>
      <c r="KNT8" s="162"/>
      <c r="KNU8" s="162"/>
      <c r="KNV8" s="162"/>
      <c r="KNW8" s="162"/>
      <c r="KNX8" s="162"/>
      <c r="KNY8" s="162"/>
      <c r="KNZ8" s="162"/>
      <c r="KOA8" s="162"/>
      <c r="KOB8" s="162"/>
      <c r="KOC8" s="162"/>
      <c r="KOD8" s="162"/>
      <c r="KOE8" s="162"/>
      <c r="KOF8" s="162"/>
      <c r="KOG8" s="162"/>
      <c r="KOH8" s="162"/>
      <c r="KOI8" s="162"/>
      <c r="KOJ8" s="162"/>
      <c r="KOK8" s="162"/>
      <c r="KOL8" s="162"/>
      <c r="KOM8" s="162"/>
      <c r="KON8" s="162"/>
      <c r="KOO8" s="162"/>
      <c r="KOP8" s="162"/>
      <c r="KOQ8" s="162"/>
      <c r="KOR8" s="162"/>
      <c r="KOS8" s="162"/>
      <c r="KOT8" s="162"/>
      <c r="KOU8" s="162"/>
      <c r="KOV8" s="162"/>
      <c r="KOW8" s="162"/>
      <c r="KOX8" s="162"/>
      <c r="KOY8" s="162"/>
      <c r="KOZ8" s="162"/>
      <c r="KPA8" s="162"/>
      <c r="KPB8" s="162"/>
      <c r="KPC8" s="162"/>
      <c r="KPD8" s="162"/>
      <c r="KPE8" s="162"/>
      <c r="KPF8" s="162"/>
      <c r="KPG8" s="162"/>
      <c r="KPH8" s="162"/>
      <c r="KPI8" s="162"/>
      <c r="KPJ8" s="162"/>
      <c r="KPK8" s="162"/>
      <c r="KPL8" s="162"/>
      <c r="KPM8" s="162"/>
      <c r="KPN8" s="162"/>
      <c r="KPO8" s="162"/>
      <c r="KPP8" s="162"/>
      <c r="KPQ8" s="162"/>
      <c r="KPR8" s="162"/>
      <c r="KPS8" s="162"/>
      <c r="KPT8" s="162"/>
      <c r="KPU8" s="162"/>
      <c r="KPV8" s="162"/>
      <c r="KPW8" s="162"/>
      <c r="KPX8" s="162"/>
      <c r="KPY8" s="162"/>
      <c r="KPZ8" s="162"/>
      <c r="KQA8" s="162"/>
      <c r="KQB8" s="162"/>
      <c r="KQC8" s="162"/>
      <c r="KQD8" s="162"/>
      <c r="KQE8" s="162"/>
      <c r="KQF8" s="162"/>
      <c r="KQG8" s="162"/>
      <c r="KQH8" s="162"/>
      <c r="KQI8" s="162"/>
      <c r="KQJ8" s="162"/>
      <c r="KQK8" s="162"/>
      <c r="KQL8" s="162"/>
      <c r="KQM8" s="162"/>
      <c r="KQN8" s="162"/>
      <c r="KQO8" s="162"/>
      <c r="KQP8" s="162"/>
      <c r="KQQ8" s="162"/>
      <c r="KQR8" s="162"/>
      <c r="KQS8" s="162"/>
      <c r="KQT8" s="162"/>
      <c r="KQU8" s="162"/>
      <c r="KQV8" s="162"/>
      <c r="KQW8" s="162"/>
      <c r="KQX8" s="162"/>
      <c r="KQY8" s="162"/>
      <c r="KQZ8" s="162"/>
      <c r="KRA8" s="162"/>
      <c r="KRB8" s="162"/>
      <c r="KRC8" s="162"/>
      <c r="KRD8" s="162"/>
      <c r="KRE8" s="162"/>
      <c r="KRF8" s="162"/>
      <c r="KRG8" s="162"/>
      <c r="KRH8" s="162"/>
      <c r="KRI8" s="162"/>
      <c r="KRJ8" s="162"/>
      <c r="KRK8" s="162"/>
      <c r="KRL8" s="162"/>
      <c r="KRM8" s="162"/>
      <c r="KRN8" s="162"/>
      <c r="KRO8" s="162"/>
      <c r="KRP8" s="162"/>
      <c r="KRQ8" s="162"/>
      <c r="KRR8" s="162"/>
      <c r="KRS8" s="162"/>
      <c r="KRT8" s="162"/>
      <c r="KRU8" s="162"/>
      <c r="KRV8" s="162"/>
      <c r="KRW8" s="162"/>
      <c r="KRX8" s="162"/>
      <c r="KRY8" s="162"/>
      <c r="KRZ8" s="162"/>
      <c r="KSA8" s="162"/>
      <c r="KSB8" s="162"/>
      <c r="KSC8" s="162"/>
      <c r="KSD8" s="162"/>
      <c r="KSE8" s="162"/>
      <c r="KSF8" s="162"/>
      <c r="KSG8" s="162"/>
      <c r="KSH8" s="162"/>
      <c r="KSI8" s="162"/>
      <c r="KSJ8" s="162"/>
      <c r="KSK8" s="162"/>
      <c r="KSL8" s="162"/>
      <c r="KSM8" s="162"/>
      <c r="KSN8" s="162"/>
      <c r="KSO8" s="162"/>
      <c r="KSP8" s="162"/>
      <c r="KSQ8" s="162"/>
      <c r="KSR8" s="162"/>
      <c r="KSS8" s="162"/>
      <c r="KST8" s="162"/>
      <c r="KSU8" s="162"/>
      <c r="KSV8" s="162"/>
      <c r="KSW8" s="162"/>
      <c r="KSX8" s="162"/>
      <c r="KSY8" s="162"/>
      <c r="KSZ8" s="162"/>
      <c r="KTA8" s="162"/>
      <c r="KTB8" s="162"/>
      <c r="KTC8" s="162"/>
      <c r="KTD8" s="162"/>
      <c r="KTE8" s="162"/>
      <c r="KTF8" s="162"/>
      <c r="KTG8" s="162"/>
      <c r="KTH8" s="162"/>
      <c r="KTI8" s="162"/>
      <c r="KTJ8" s="162"/>
      <c r="KTK8" s="162"/>
      <c r="KTL8" s="162"/>
      <c r="KTM8" s="162"/>
      <c r="KTN8" s="162"/>
      <c r="KTO8" s="162"/>
      <c r="KTP8" s="162"/>
      <c r="KTQ8" s="162"/>
      <c r="KTR8" s="162"/>
      <c r="KTS8" s="162"/>
      <c r="KTT8" s="162"/>
      <c r="KTU8" s="162"/>
      <c r="KTV8" s="162"/>
      <c r="KTW8" s="162"/>
      <c r="KTX8" s="162"/>
      <c r="KTY8" s="162"/>
      <c r="KTZ8" s="162"/>
      <c r="KUA8" s="162"/>
      <c r="KUB8" s="162"/>
      <c r="KUC8" s="162"/>
      <c r="KUD8" s="162"/>
      <c r="KUE8" s="162"/>
      <c r="KUF8" s="162"/>
      <c r="KUG8" s="162"/>
      <c r="KUH8" s="162"/>
      <c r="KUI8" s="162"/>
      <c r="KUJ8" s="162"/>
      <c r="KUK8" s="162"/>
      <c r="KUL8" s="162"/>
      <c r="KUM8" s="162"/>
      <c r="KUN8" s="162"/>
      <c r="KUO8" s="162"/>
      <c r="KUP8" s="162"/>
      <c r="KUQ8" s="162"/>
      <c r="KUR8" s="162"/>
      <c r="KUS8" s="162"/>
      <c r="KUT8" s="162"/>
      <c r="KUU8" s="162"/>
      <c r="KUV8" s="162"/>
      <c r="KUW8" s="162"/>
      <c r="KUX8" s="162"/>
      <c r="KUY8" s="162"/>
      <c r="KUZ8" s="162"/>
      <c r="KVA8" s="162"/>
      <c r="KVB8" s="162"/>
      <c r="KVC8" s="162"/>
      <c r="KVD8" s="162"/>
      <c r="KVE8" s="162"/>
      <c r="KVF8" s="162"/>
      <c r="KVG8" s="162"/>
      <c r="KVH8" s="162"/>
      <c r="KVI8" s="162"/>
      <c r="KVJ8" s="162"/>
      <c r="KVK8" s="162"/>
      <c r="KVL8" s="162"/>
      <c r="KVM8" s="162"/>
      <c r="KVN8" s="162"/>
      <c r="KVO8" s="162"/>
      <c r="KVP8" s="162"/>
      <c r="KVQ8" s="162"/>
      <c r="KVR8" s="162"/>
      <c r="KVS8" s="162"/>
      <c r="KVT8" s="162"/>
      <c r="KVU8" s="162"/>
      <c r="KVV8" s="162"/>
      <c r="KVW8" s="162"/>
      <c r="KVX8" s="162"/>
      <c r="KVY8" s="162"/>
      <c r="KVZ8" s="162"/>
      <c r="KWA8" s="162"/>
      <c r="KWB8" s="162"/>
      <c r="KWC8" s="162"/>
      <c r="KWD8" s="162"/>
      <c r="KWE8" s="162"/>
      <c r="KWF8" s="162"/>
      <c r="KWG8" s="162"/>
      <c r="KWH8" s="162"/>
      <c r="KWI8" s="162"/>
      <c r="KWJ8" s="162"/>
      <c r="KWK8" s="162"/>
      <c r="KWL8" s="162"/>
      <c r="KWM8" s="162"/>
      <c r="KWN8" s="162"/>
      <c r="KWO8" s="162"/>
      <c r="KWP8" s="162"/>
      <c r="KWQ8" s="162"/>
      <c r="KWR8" s="162"/>
      <c r="KWS8" s="162"/>
      <c r="KWT8" s="162"/>
      <c r="KWU8" s="162"/>
      <c r="KWV8" s="162"/>
      <c r="KWW8" s="162"/>
      <c r="KWX8" s="162"/>
      <c r="KWY8" s="162"/>
      <c r="KWZ8" s="162"/>
      <c r="KXA8" s="162"/>
      <c r="KXB8" s="162"/>
      <c r="KXC8" s="162"/>
      <c r="KXD8" s="162"/>
      <c r="KXE8" s="162"/>
      <c r="KXF8" s="162"/>
      <c r="KXG8" s="162"/>
      <c r="KXH8" s="162"/>
      <c r="KXI8" s="162"/>
      <c r="KXJ8" s="162"/>
      <c r="KXK8" s="162"/>
      <c r="KXL8" s="162"/>
      <c r="KXM8" s="162"/>
      <c r="KXN8" s="162"/>
      <c r="KXO8" s="162"/>
      <c r="KXP8" s="162"/>
      <c r="KXQ8" s="162"/>
      <c r="KXR8" s="162"/>
      <c r="KXS8" s="162"/>
      <c r="KXT8" s="162"/>
      <c r="KXU8" s="162"/>
      <c r="KXV8" s="162"/>
      <c r="KXW8" s="162"/>
      <c r="KXX8" s="162"/>
      <c r="KXY8" s="162"/>
      <c r="KXZ8" s="162"/>
      <c r="KYA8" s="162"/>
      <c r="KYB8" s="162"/>
      <c r="KYC8" s="162"/>
      <c r="KYD8" s="162"/>
      <c r="KYE8" s="162"/>
      <c r="KYF8" s="162"/>
      <c r="KYG8" s="162"/>
      <c r="KYH8" s="162"/>
      <c r="KYI8" s="162"/>
      <c r="KYJ8" s="162"/>
      <c r="KYK8" s="162"/>
      <c r="KYL8" s="162"/>
      <c r="KYM8" s="162"/>
      <c r="KYN8" s="162"/>
      <c r="KYO8" s="162"/>
      <c r="KYP8" s="162"/>
      <c r="KYQ8" s="162"/>
      <c r="KYR8" s="162"/>
      <c r="KYS8" s="162"/>
      <c r="KYT8" s="162"/>
      <c r="KYU8" s="162"/>
      <c r="KYV8" s="162"/>
      <c r="KYW8" s="162"/>
      <c r="KYX8" s="162"/>
      <c r="KYY8" s="162"/>
      <c r="KYZ8" s="162"/>
      <c r="KZA8" s="162"/>
      <c r="KZB8" s="162"/>
      <c r="KZC8" s="162"/>
      <c r="KZD8" s="162"/>
      <c r="KZE8" s="162"/>
      <c r="KZF8" s="162"/>
      <c r="KZG8" s="162"/>
      <c r="KZH8" s="162"/>
      <c r="KZI8" s="162"/>
      <c r="KZJ8" s="162"/>
      <c r="KZK8" s="162"/>
      <c r="KZL8" s="162"/>
      <c r="KZM8" s="162"/>
      <c r="KZN8" s="162"/>
      <c r="KZO8" s="162"/>
      <c r="KZP8" s="162"/>
      <c r="KZQ8" s="162"/>
      <c r="KZR8" s="162"/>
      <c r="KZS8" s="162"/>
      <c r="KZT8" s="162"/>
      <c r="KZU8" s="162"/>
      <c r="KZV8" s="162"/>
      <c r="KZW8" s="162"/>
      <c r="KZX8" s="162"/>
      <c r="KZY8" s="162"/>
      <c r="KZZ8" s="162"/>
      <c r="LAA8" s="162"/>
      <c r="LAB8" s="162"/>
      <c r="LAC8" s="162"/>
      <c r="LAD8" s="162"/>
      <c r="LAE8" s="162"/>
      <c r="LAF8" s="162"/>
      <c r="LAG8" s="162"/>
      <c r="LAH8" s="162"/>
      <c r="LAI8" s="162"/>
      <c r="LAJ8" s="162"/>
      <c r="LAK8" s="162"/>
      <c r="LAL8" s="162"/>
      <c r="LAM8" s="162"/>
      <c r="LAN8" s="162"/>
      <c r="LAO8" s="162"/>
      <c r="LAP8" s="162"/>
      <c r="LAQ8" s="162"/>
      <c r="LAR8" s="162"/>
      <c r="LAS8" s="162"/>
      <c r="LAT8" s="162"/>
      <c r="LAU8" s="162"/>
      <c r="LAV8" s="162"/>
      <c r="LAW8" s="162"/>
      <c r="LAX8" s="162"/>
      <c r="LAY8" s="162"/>
      <c r="LAZ8" s="162"/>
      <c r="LBA8" s="162"/>
      <c r="LBB8" s="162"/>
      <c r="LBC8" s="162"/>
      <c r="LBD8" s="162"/>
      <c r="LBE8" s="162"/>
      <c r="LBF8" s="162"/>
      <c r="LBG8" s="162"/>
      <c r="LBH8" s="162"/>
      <c r="LBI8" s="162"/>
      <c r="LBJ8" s="162"/>
      <c r="LBK8" s="162"/>
      <c r="LBL8" s="162"/>
      <c r="LBM8" s="162"/>
      <c r="LBN8" s="162"/>
      <c r="LBO8" s="162"/>
      <c r="LBP8" s="162"/>
      <c r="LBQ8" s="162"/>
      <c r="LBR8" s="162"/>
      <c r="LBS8" s="162"/>
      <c r="LBT8" s="162"/>
      <c r="LBU8" s="162"/>
      <c r="LBV8" s="162"/>
      <c r="LBW8" s="162"/>
      <c r="LBX8" s="162"/>
      <c r="LBY8" s="162"/>
      <c r="LBZ8" s="162"/>
      <c r="LCA8" s="162"/>
      <c r="LCB8" s="162"/>
      <c r="LCC8" s="162"/>
      <c r="LCD8" s="162"/>
      <c r="LCE8" s="162"/>
      <c r="LCF8" s="162"/>
      <c r="LCG8" s="162"/>
      <c r="LCH8" s="162"/>
      <c r="LCI8" s="162"/>
      <c r="LCJ8" s="162"/>
      <c r="LCK8" s="162"/>
      <c r="LCL8" s="162"/>
      <c r="LCM8" s="162"/>
      <c r="LCN8" s="162"/>
      <c r="LCO8" s="162"/>
      <c r="LCP8" s="162"/>
      <c r="LCQ8" s="162"/>
      <c r="LCR8" s="162"/>
      <c r="LCS8" s="162"/>
      <c r="LCT8" s="162"/>
      <c r="LCU8" s="162"/>
      <c r="LCV8" s="162"/>
      <c r="LCW8" s="162"/>
      <c r="LCX8" s="162"/>
      <c r="LCY8" s="162"/>
      <c r="LCZ8" s="162"/>
      <c r="LDA8" s="162"/>
      <c r="LDB8" s="162"/>
      <c r="LDC8" s="162"/>
      <c r="LDD8" s="162"/>
      <c r="LDE8" s="162"/>
      <c r="LDF8" s="162"/>
      <c r="LDG8" s="162"/>
      <c r="LDH8" s="162"/>
      <c r="LDI8" s="162"/>
      <c r="LDJ8" s="162"/>
      <c r="LDK8" s="162"/>
      <c r="LDL8" s="162"/>
      <c r="LDM8" s="162"/>
      <c r="LDN8" s="162"/>
      <c r="LDO8" s="162"/>
      <c r="LDP8" s="162"/>
      <c r="LDQ8" s="162"/>
      <c r="LDR8" s="162"/>
      <c r="LDS8" s="162"/>
      <c r="LDT8" s="162"/>
      <c r="LDU8" s="162"/>
      <c r="LDV8" s="162"/>
      <c r="LDW8" s="162"/>
      <c r="LDX8" s="162"/>
      <c r="LDY8" s="162"/>
      <c r="LDZ8" s="162"/>
      <c r="LEA8" s="162"/>
      <c r="LEB8" s="162"/>
      <c r="LEC8" s="162"/>
      <c r="LED8" s="162"/>
      <c r="LEE8" s="162"/>
      <c r="LEF8" s="162"/>
      <c r="LEG8" s="162"/>
      <c r="LEH8" s="162"/>
      <c r="LEI8" s="162"/>
      <c r="LEJ8" s="162"/>
      <c r="LEK8" s="162"/>
      <c r="LEL8" s="162"/>
      <c r="LEM8" s="162"/>
      <c r="LEN8" s="162"/>
      <c r="LEO8" s="162"/>
      <c r="LEP8" s="162"/>
      <c r="LEQ8" s="162"/>
      <c r="LER8" s="162"/>
      <c r="LES8" s="162"/>
      <c r="LET8" s="162"/>
      <c r="LEU8" s="162"/>
      <c r="LEV8" s="162"/>
      <c r="LEW8" s="162"/>
      <c r="LEX8" s="162"/>
      <c r="LEY8" s="162"/>
      <c r="LEZ8" s="162"/>
      <c r="LFA8" s="162"/>
      <c r="LFB8" s="162"/>
      <c r="LFC8" s="162"/>
      <c r="LFD8" s="162"/>
      <c r="LFE8" s="162"/>
      <c r="LFF8" s="162"/>
      <c r="LFG8" s="162"/>
      <c r="LFH8" s="162"/>
      <c r="LFI8" s="162"/>
      <c r="LFJ8" s="162"/>
      <c r="LFK8" s="162"/>
      <c r="LFL8" s="162"/>
      <c r="LFM8" s="162"/>
      <c r="LFN8" s="162"/>
      <c r="LFO8" s="162"/>
      <c r="LFP8" s="162"/>
      <c r="LFQ8" s="162"/>
      <c r="LFR8" s="162"/>
      <c r="LFS8" s="162"/>
      <c r="LFT8" s="162"/>
      <c r="LFU8" s="162"/>
      <c r="LFV8" s="162"/>
      <c r="LFW8" s="162"/>
      <c r="LFX8" s="162"/>
      <c r="LFY8" s="162"/>
      <c r="LFZ8" s="162"/>
      <c r="LGA8" s="162"/>
      <c r="LGB8" s="162"/>
      <c r="LGC8" s="162"/>
      <c r="LGD8" s="162"/>
      <c r="LGE8" s="162"/>
      <c r="LGF8" s="162"/>
      <c r="LGG8" s="162"/>
      <c r="LGH8" s="162"/>
      <c r="LGI8" s="162"/>
      <c r="LGJ8" s="162"/>
      <c r="LGK8" s="162"/>
      <c r="LGL8" s="162"/>
      <c r="LGM8" s="162"/>
      <c r="LGN8" s="162"/>
      <c r="LGO8" s="162"/>
      <c r="LGP8" s="162"/>
      <c r="LGQ8" s="162"/>
      <c r="LGR8" s="162"/>
      <c r="LGS8" s="162"/>
      <c r="LGT8" s="162"/>
      <c r="LGU8" s="162"/>
      <c r="LGV8" s="162"/>
      <c r="LGW8" s="162"/>
      <c r="LGX8" s="162"/>
      <c r="LGY8" s="162"/>
      <c r="LGZ8" s="162"/>
      <c r="LHA8" s="162"/>
      <c r="LHB8" s="162"/>
      <c r="LHC8" s="162"/>
      <c r="LHD8" s="162"/>
      <c r="LHE8" s="162"/>
      <c r="LHF8" s="162"/>
      <c r="LHG8" s="162"/>
      <c r="LHH8" s="162"/>
      <c r="LHI8" s="162"/>
      <c r="LHJ8" s="162"/>
      <c r="LHK8" s="162"/>
      <c r="LHL8" s="162"/>
      <c r="LHM8" s="162"/>
      <c r="LHN8" s="162"/>
      <c r="LHO8" s="162"/>
      <c r="LHP8" s="162"/>
      <c r="LHQ8" s="162"/>
      <c r="LHR8" s="162"/>
      <c r="LHS8" s="162"/>
      <c r="LHT8" s="162"/>
      <c r="LHU8" s="162"/>
      <c r="LHV8" s="162"/>
      <c r="LHW8" s="162"/>
      <c r="LHX8" s="162"/>
      <c r="LHY8" s="162"/>
      <c r="LHZ8" s="162"/>
      <c r="LIA8" s="162"/>
      <c r="LIB8" s="162"/>
      <c r="LIC8" s="162"/>
      <c r="LID8" s="162"/>
      <c r="LIE8" s="162"/>
      <c r="LIF8" s="162"/>
      <c r="LIG8" s="162"/>
      <c r="LIH8" s="162"/>
      <c r="LII8" s="162"/>
      <c r="LIJ8" s="162"/>
      <c r="LIK8" s="162"/>
      <c r="LIL8" s="162"/>
      <c r="LIM8" s="162"/>
      <c r="LIN8" s="162"/>
      <c r="LIO8" s="162"/>
      <c r="LIP8" s="162"/>
      <c r="LIQ8" s="162"/>
      <c r="LIR8" s="162"/>
      <c r="LIS8" s="162"/>
      <c r="LIT8" s="162"/>
      <c r="LIU8" s="162"/>
      <c r="LIV8" s="162"/>
      <c r="LIW8" s="162"/>
      <c r="LIX8" s="162"/>
      <c r="LIY8" s="162"/>
      <c r="LIZ8" s="162"/>
      <c r="LJA8" s="162"/>
      <c r="LJB8" s="162"/>
      <c r="LJC8" s="162"/>
      <c r="LJD8" s="162"/>
      <c r="LJE8" s="162"/>
      <c r="LJF8" s="162"/>
      <c r="LJG8" s="162"/>
      <c r="LJH8" s="162"/>
      <c r="LJI8" s="162"/>
      <c r="LJJ8" s="162"/>
      <c r="LJK8" s="162"/>
      <c r="LJL8" s="162"/>
      <c r="LJM8" s="162"/>
      <c r="LJN8" s="162"/>
      <c r="LJO8" s="162"/>
      <c r="LJP8" s="162"/>
      <c r="LJQ8" s="162"/>
      <c r="LJR8" s="162"/>
      <c r="LJS8" s="162"/>
      <c r="LJT8" s="162"/>
      <c r="LJU8" s="162"/>
      <c r="LJV8" s="162"/>
      <c r="LJW8" s="162"/>
      <c r="LJX8" s="162"/>
      <c r="LJY8" s="162"/>
      <c r="LJZ8" s="162"/>
      <c r="LKA8" s="162"/>
      <c r="LKB8" s="162"/>
      <c r="LKC8" s="162"/>
      <c r="LKD8" s="162"/>
      <c r="LKE8" s="162"/>
      <c r="LKF8" s="162"/>
      <c r="LKG8" s="162"/>
      <c r="LKH8" s="162"/>
      <c r="LKI8" s="162"/>
      <c r="LKJ8" s="162"/>
      <c r="LKK8" s="162"/>
      <c r="LKL8" s="162"/>
      <c r="LKM8" s="162"/>
      <c r="LKN8" s="162"/>
      <c r="LKO8" s="162"/>
      <c r="LKP8" s="162"/>
      <c r="LKQ8" s="162"/>
      <c r="LKR8" s="162"/>
      <c r="LKS8" s="162"/>
      <c r="LKT8" s="162"/>
      <c r="LKU8" s="162"/>
      <c r="LKV8" s="162"/>
      <c r="LKW8" s="162"/>
      <c r="LKX8" s="162"/>
      <c r="LKY8" s="162"/>
      <c r="LKZ8" s="162"/>
      <c r="LLA8" s="162"/>
      <c r="LLB8" s="162"/>
      <c r="LLC8" s="162"/>
      <c r="LLD8" s="162"/>
      <c r="LLE8" s="162"/>
      <c r="LLF8" s="162"/>
      <c r="LLG8" s="162"/>
      <c r="LLH8" s="162"/>
      <c r="LLI8" s="162"/>
      <c r="LLJ8" s="162"/>
      <c r="LLK8" s="162"/>
      <c r="LLL8" s="162"/>
      <c r="LLM8" s="162"/>
      <c r="LLN8" s="162"/>
      <c r="LLO8" s="162"/>
      <c r="LLP8" s="162"/>
      <c r="LLQ8" s="162"/>
      <c r="LLR8" s="162"/>
      <c r="LLS8" s="162"/>
      <c r="LLT8" s="162"/>
      <c r="LLU8" s="162"/>
      <c r="LLV8" s="162"/>
      <c r="LLW8" s="162"/>
      <c r="LLX8" s="162"/>
      <c r="LLY8" s="162"/>
      <c r="LLZ8" s="162"/>
      <c r="LMA8" s="162"/>
      <c r="LMB8" s="162"/>
      <c r="LMC8" s="162"/>
      <c r="LMD8" s="162"/>
      <c r="LME8" s="162"/>
      <c r="LMF8" s="162"/>
      <c r="LMG8" s="162"/>
      <c r="LMH8" s="162"/>
      <c r="LMI8" s="162"/>
      <c r="LMJ8" s="162"/>
      <c r="LMK8" s="162"/>
      <c r="LML8" s="162"/>
      <c r="LMM8" s="162"/>
      <c r="LMN8" s="162"/>
      <c r="LMO8" s="162"/>
      <c r="LMP8" s="162"/>
      <c r="LMQ8" s="162"/>
      <c r="LMR8" s="162"/>
      <c r="LMS8" s="162"/>
      <c r="LMT8" s="162"/>
      <c r="LMU8" s="162"/>
      <c r="LMV8" s="162"/>
      <c r="LMW8" s="162"/>
      <c r="LMX8" s="162"/>
      <c r="LMY8" s="162"/>
      <c r="LMZ8" s="162"/>
      <c r="LNA8" s="162"/>
      <c r="LNB8" s="162"/>
      <c r="LNC8" s="162"/>
      <c r="LND8" s="162"/>
      <c r="LNE8" s="162"/>
      <c r="LNF8" s="162"/>
      <c r="LNG8" s="162"/>
      <c r="LNH8" s="162"/>
      <c r="LNI8" s="162"/>
      <c r="LNJ8" s="162"/>
      <c r="LNK8" s="162"/>
      <c r="LNL8" s="162"/>
      <c r="LNM8" s="162"/>
      <c r="LNN8" s="162"/>
      <c r="LNO8" s="162"/>
      <c r="LNP8" s="162"/>
      <c r="LNQ8" s="162"/>
      <c r="LNR8" s="162"/>
      <c r="LNS8" s="162"/>
      <c r="LNT8" s="162"/>
      <c r="LNU8" s="162"/>
      <c r="LNV8" s="162"/>
      <c r="LNW8" s="162"/>
      <c r="LNX8" s="162"/>
      <c r="LNY8" s="162"/>
      <c r="LNZ8" s="162"/>
      <c r="LOA8" s="162"/>
      <c r="LOB8" s="162"/>
      <c r="LOC8" s="162"/>
      <c r="LOD8" s="162"/>
      <c r="LOE8" s="162"/>
      <c r="LOF8" s="162"/>
      <c r="LOG8" s="162"/>
      <c r="LOH8" s="162"/>
      <c r="LOI8" s="162"/>
      <c r="LOJ8" s="162"/>
      <c r="LOK8" s="162"/>
      <c r="LOL8" s="162"/>
      <c r="LOM8" s="162"/>
      <c r="LON8" s="162"/>
      <c r="LOO8" s="162"/>
      <c r="LOP8" s="162"/>
      <c r="LOQ8" s="162"/>
      <c r="LOR8" s="162"/>
      <c r="LOS8" s="162"/>
      <c r="LOT8" s="162"/>
      <c r="LOU8" s="162"/>
      <c r="LOV8" s="162"/>
      <c r="LOW8" s="162"/>
      <c r="LOX8" s="162"/>
      <c r="LOY8" s="162"/>
      <c r="LOZ8" s="162"/>
      <c r="LPA8" s="162"/>
      <c r="LPB8" s="162"/>
      <c r="LPC8" s="162"/>
      <c r="LPD8" s="162"/>
      <c r="LPE8" s="162"/>
      <c r="LPF8" s="162"/>
      <c r="LPG8" s="162"/>
      <c r="LPH8" s="162"/>
      <c r="LPI8" s="162"/>
      <c r="LPJ8" s="162"/>
      <c r="LPK8" s="162"/>
      <c r="LPL8" s="162"/>
      <c r="LPM8" s="162"/>
      <c r="LPN8" s="162"/>
      <c r="LPO8" s="162"/>
      <c r="LPP8" s="162"/>
      <c r="LPQ8" s="162"/>
      <c r="LPR8" s="162"/>
      <c r="LPS8" s="162"/>
      <c r="LPT8" s="162"/>
      <c r="LPU8" s="162"/>
      <c r="LPV8" s="162"/>
      <c r="LPW8" s="162"/>
      <c r="LPX8" s="162"/>
      <c r="LPY8" s="162"/>
      <c r="LPZ8" s="162"/>
      <c r="LQA8" s="162"/>
      <c r="LQB8" s="162"/>
      <c r="LQC8" s="162"/>
      <c r="LQD8" s="162"/>
      <c r="LQE8" s="162"/>
      <c r="LQF8" s="162"/>
      <c r="LQG8" s="162"/>
      <c r="LQH8" s="162"/>
      <c r="LQI8" s="162"/>
      <c r="LQJ8" s="162"/>
      <c r="LQK8" s="162"/>
      <c r="LQL8" s="162"/>
      <c r="LQM8" s="162"/>
      <c r="LQN8" s="162"/>
      <c r="LQO8" s="162"/>
      <c r="LQP8" s="162"/>
      <c r="LQQ8" s="162"/>
      <c r="LQR8" s="162"/>
      <c r="LQS8" s="162"/>
      <c r="LQT8" s="162"/>
      <c r="LQU8" s="162"/>
      <c r="LQV8" s="162"/>
      <c r="LQW8" s="162"/>
      <c r="LQX8" s="162"/>
      <c r="LQY8" s="162"/>
      <c r="LQZ8" s="162"/>
      <c r="LRA8" s="162"/>
      <c r="LRB8" s="162"/>
      <c r="LRC8" s="162"/>
      <c r="LRD8" s="162"/>
      <c r="LRE8" s="162"/>
      <c r="LRF8" s="162"/>
      <c r="LRG8" s="162"/>
      <c r="LRH8" s="162"/>
      <c r="LRI8" s="162"/>
      <c r="LRJ8" s="162"/>
      <c r="LRK8" s="162"/>
      <c r="LRL8" s="162"/>
      <c r="LRM8" s="162"/>
      <c r="LRN8" s="162"/>
      <c r="LRO8" s="162"/>
      <c r="LRP8" s="162"/>
      <c r="LRQ8" s="162"/>
      <c r="LRR8" s="162"/>
      <c r="LRS8" s="162"/>
      <c r="LRT8" s="162"/>
      <c r="LRU8" s="162"/>
      <c r="LRV8" s="162"/>
      <c r="LRW8" s="162"/>
      <c r="LRX8" s="162"/>
      <c r="LRY8" s="162"/>
      <c r="LRZ8" s="162"/>
      <c r="LSA8" s="162"/>
      <c r="LSB8" s="162"/>
      <c r="LSC8" s="162"/>
      <c r="LSD8" s="162"/>
      <c r="LSE8" s="162"/>
      <c r="LSF8" s="162"/>
      <c r="LSG8" s="162"/>
      <c r="LSH8" s="162"/>
      <c r="LSI8" s="162"/>
      <c r="LSJ8" s="162"/>
      <c r="LSK8" s="162"/>
      <c r="LSL8" s="162"/>
      <c r="LSM8" s="162"/>
      <c r="LSN8" s="162"/>
      <c r="LSO8" s="162"/>
      <c r="LSP8" s="162"/>
      <c r="LSQ8" s="162"/>
      <c r="LSR8" s="162"/>
      <c r="LSS8" s="162"/>
      <c r="LST8" s="162"/>
      <c r="LSU8" s="162"/>
      <c r="LSV8" s="162"/>
      <c r="LSW8" s="162"/>
      <c r="LSX8" s="162"/>
      <c r="LSY8" s="162"/>
      <c r="LSZ8" s="162"/>
      <c r="LTA8" s="162"/>
      <c r="LTB8" s="162"/>
      <c r="LTC8" s="162"/>
      <c r="LTD8" s="162"/>
      <c r="LTE8" s="162"/>
      <c r="LTF8" s="162"/>
      <c r="LTG8" s="162"/>
      <c r="LTH8" s="162"/>
      <c r="LTI8" s="162"/>
      <c r="LTJ8" s="162"/>
      <c r="LTK8" s="162"/>
      <c r="LTL8" s="162"/>
      <c r="LTM8" s="162"/>
      <c r="LTN8" s="162"/>
      <c r="LTO8" s="162"/>
      <c r="LTP8" s="162"/>
      <c r="LTQ8" s="162"/>
      <c r="LTR8" s="162"/>
      <c r="LTS8" s="162"/>
      <c r="LTT8" s="162"/>
      <c r="LTU8" s="162"/>
      <c r="LTV8" s="162"/>
      <c r="LTW8" s="162"/>
      <c r="LTX8" s="162"/>
      <c r="LTY8" s="162"/>
      <c r="LTZ8" s="162"/>
      <c r="LUA8" s="162"/>
      <c r="LUB8" s="162"/>
      <c r="LUC8" s="162"/>
      <c r="LUD8" s="162"/>
      <c r="LUE8" s="162"/>
      <c r="LUF8" s="162"/>
      <c r="LUG8" s="162"/>
      <c r="LUH8" s="162"/>
      <c r="LUI8" s="162"/>
      <c r="LUJ8" s="162"/>
      <c r="LUK8" s="162"/>
      <c r="LUL8" s="162"/>
      <c r="LUM8" s="162"/>
      <c r="LUN8" s="162"/>
      <c r="LUO8" s="162"/>
      <c r="LUP8" s="162"/>
      <c r="LUQ8" s="162"/>
      <c r="LUR8" s="162"/>
      <c r="LUS8" s="162"/>
      <c r="LUT8" s="162"/>
      <c r="LUU8" s="162"/>
      <c r="LUV8" s="162"/>
      <c r="LUW8" s="162"/>
      <c r="LUX8" s="162"/>
      <c r="LUY8" s="162"/>
      <c r="LUZ8" s="162"/>
      <c r="LVA8" s="162"/>
      <c r="LVB8" s="162"/>
      <c r="LVC8" s="162"/>
      <c r="LVD8" s="162"/>
      <c r="LVE8" s="162"/>
      <c r="LVF8" s="162"/>
      <c r="LVG8" s="162"/>
      <c r="LVH8" s="162"/>
      <c r="LVI8" s="162"/>
      <c r="LVJ8" s="162"/>
      <c r="LVK8" s="162"/>
      <c r="LVL8" s="162"/>
      <c r="LVM8" s="162"/>
      <c r="LVN8" s="162"/>
      <c r="LVO8" s="162"/>
      <c r="LVP8" s="162"/>
      <c r="LVQ8" s="162"/>
      <c r="LVR8" s="162"/>
      <c r="LVS8" s="162"/>
      <c r="LVT8" s="162"/>
      <c r="LVU8" s="162"/>
      <c r="LVV8" s="162"/>
      <c r="LVW8" s="162"/>
      <c r="LVX8" s="162"/>
      <c r="LVY8" s="162"/>
      <c r="LVZ8" s="162"/>
      <c r="LWA8" s="162"/>
      <c r="LWB8" s="162"/>
      <c r="LWC8" s="162"/>
      <c r="LWD8" s="162"/>
      <c r="LWE8" s="162"/>
      <c r="LWF8" s="162"/>
      <c r="LWG8" s="162"/>
      <c r="LWH8" s="162"/>
      <c r="LWI8" s="162"/>
      <c r="LWJ8" s="162"/>
      <c r="LWK8" s="162"/>
      <c r="LWL8" s="162"/>
      <c r="LWM8" s="162"/>
      <c r="LWN8" s="162"/>
      <c r="LWO8" s="162"/>
      <c r="LWP8" s="162"/>
      <c r="LWQ8" s="162"/>
      <c r="LWR8" s="162"/>
      <c r="LWS8" s="162"/>
      <c r="LWT8" s="162"/>
      <c r="LWU8" s="162"/>
      <c r="LWV8" s="162"/>
      <c r="LWW8" s="162"/>
      <c r="LWX8" s="162"/>
      <c r="LWY8" s="162"/>
      <c r="LWZ8" s="162"/>
      <c r="LXA8" s="162"/>
      <c r="LXB8" s="162"/>
      <c r="LXC8" s="162"/>
      <c r="LXD8" s="162"/>
      <c r="LXE8" s="162"/>
      <c r="LXF8" s="162"/>
      <c r="LXG8" s="162"/>
      <c r="LXH8" s="162"/>
      <c r="LXI8" s="162"/>
      <c r="LXJ8" s="162"/>
      <c r="LXK8" s="162"/>
      <c r="LXL8" s="162"/>
      <c r="LXM8" s="162"/>
      <c r="LXN8" s="162"/>
      <c r="LXO8" s="162"/>
      <c r="LXP8" s="162"/>
      <c r="LXQ8" s="162"/>
      <c r="LXR8" s="162"/>
      <c r="LXS8" s="162"/>
      <c r="LXT8" s="162"/>
      <c r="LXU8" s="162"/>
      <c r="LXV8" s="162"/>
      <c r="LXW8" s="162"/>
      <c r="LXX8" s="162"/>
      <c r="LXY8" s="162"/>
      <c r="LXZ8" s="162"/>
      <c r="LYA8" s="162"/>
      <c r="LYB8" s="162"/>
      <c r="LYC8" s="162"/>
      <c r="LYD8" s="162"/>
      <c r="LYE8" s="162"/>
      <c r="LYF8" s="162"/>
      <c r="LYG8" s="162"/>
      <c r="LYH8" s="162"/>
      <c r="LYI8" s="162"/>
      <c r="LYJ8" s="162"/>
      <c r="LYK8" s="162"/>
      <c r="LYL8" s="162"/>
      <c r="LYM8" s="162"/>
      <c r="LYN8" s="162"/>
      <c r="LYO8" s="162"/>
      <c r="LYP8" s="162"/>
      <c r="LYQ8" s="162"/>
      <c r="LYR8" s="162"/>
      <c r="LYS8" s="162"/>
      <c r="LYT8" s="162"/>
      <c r="LYU8" s="162"/>
      <c r="LYV8" s="162"/>
      <c r="LYW8" s="162"/>
      <c r="LYX8" s="162"/>
      <c r="LYY8" s="162"/>
      <c r="LYZ8" s="162"/>
      <c r="LZA8" s="162"/>
      <c r="LZB8" s="162"/>
      <c r="LZC8" s="162"/>
      <c r="LZD8" s="162"/>
      <c r="LZE8" s="162"/>
      <c r="LZF8" s="162"/>
      <c r="LZG8" s="162"/>
      <c r="LZH8" s="162"/>
      <c r="LZI8" s="162"/>
      <c r="LZJ8" s="162"/>
      <c r="LZK8" s="162"/>
      <c r="LZL8" s="162"/>
      <c r="LZM8" s="162"/>
      <c r="LZN8" s="162"/>
      <c r="LZO8" s="162"/>
      <c r="LZP8" s="162"/>
      <c r="LZQ8" s="162"/>
      <c r="LZR8" s="162"/>
      <c r="LZS8" s="162"/>
      <c r="LZT8" s="162"/>
      <c r="LZU8" s="162"/>
      <c r="LZV8" s="162"/>
      <c r="LZW8" s="162"/>
      <c r="LZX8" s="162"/>
      <c r="LZY8" s="162"/>
      <c r="LZZ8" s="162"/>
      <c r="MAA8" s="162"/>
      <c r="MAB8" s="162"/>
      <c r="MAC8" s="162"/>
      <c r="MAD8" s="162"/>
      <c r="MAE8" s="162"/>
      <c r="MAF8" s="162"/>
      <c r="MAG8" s="162"/>
      <c r="MAH8" s="162"/>
      <c r="MAI8" s="162"/>
      <c r="MAJ8" s="162"/>
      <c r="MAK8" s="162"/>
      <c r="MAL8" s="162"/>
      <c r="MAM8" s="162"/>
      <c r="MAN8" s="162"/>
      <c r="MAO8" s="162"/>
      <c r="MAP8" s="162"/>
      <c r="MAQ8" s="162"/>
      <c r="MAR8" s="162"/>
      <c r="MAS8" s="162"/>
      <c r="MAT8" s="162"/>
      <c r="MAU8" s="162"/>
      <c r="MAV8" s="162"/>
      <c r="MAW8" s="162"/>
      <c r="MAX8" s="162"/>
      <c r="MAY8" s="162"/>
      <c r="MAZ8" s="162"/>
      <c r="MBA8" s="162"/>
      <c r="MBB8" s="162"/>
      <c r="MBC8" s="162"/>
      <c r="MBD8" s="162"/>
      <c r="MBE8" s="162"/>
      <c r="MBF8" s="162"/>
      <c r="MBG8" s="162"/>
      <c r="MBH8" s="162"/>
      <c r="MBI8" s="162"/>
      <c r="MBJ8" s="162"/>
      <c r="MBK8" s="162"/>
      <c r="MBL8" s="162"/>
      <c r="MBM8" s="162"/>
      <c r="MBN8" s="162"/>
      <c r="MBO8" s="162"/>
      <c r="MBP8" s="162"/>
      <c r="MBQ8" s="162"/>
      <c r="MBR8" s="162"/>
      <c r="MBS8" s="162"/>
      <c r="MBT8" s="162"/>
      <c r="MBU8" s="162"/>
      <c r="MBV8" s="162"/>
      <c r="MBW8" s="162"/>
      <c r="MBX8" s="162"/>
      <c r="MBY8" s="162"/>
      <c r="MBZ8" s="162"/>
      <c r="MCA8" s="162"/>
      <c r="MCB8" s="162"/>
      <c r="MCC8" s="162"/>
      <c r="MCD8" s="162"/>
      <c r="MCE8" s="162"/>
      <c r="MCF8" s="162"/>
      <c r="MCG8" s="162"/>
      <c r="MCH8" s="162"/>
      <c r="MCI8" s="162"/>
      <c r="MCJ8" s="162"/>
      <c r="MCK8" s="162"/>
      <c r="MCL8" s="162"/>
      <c r="MCM8" s="162"/>
      <c r="MCN8" s="162"/>
      <c r="MCO8" s="162"/>
      <c r="MCP8" s="162"/>
      <c r="MCQ8" s="162"/>
      <c r="MCR8" s="162"/>
      <c r="MCS8" s="162"/>
      <c r="MCT8" s="162"/>
      <c r="MCU8" s="162"/>
      <c r="MCV8" s="162"/>
      <c r="MCW8" s="162"/>
      <c r="MCX8" s="162"/>
      <c r="MCY8" s="162"/>
      <c r="MCZ8" s="162"/>
      <c r="MDA8" s="162"/>
      <c r="MDB8" s="162"/>
      <c r="MDC8" s="162"/>
      <c r="MDD8" s="162"/>
      <c r="MDE8" s="162"/>
      <c r="MDF8" s="162"/>
      <c r="MDG8" s="162"/>
      <c r="MDH8" s="162"/>
      <c r="MDI8" s="162"/>
      <c r="MDJ8" s="162"/>
      <c r="MDK8" s="162"/>
      <c r="MDL8" s="162"/>
      <c r="MDM8" s="162"/>
      <c r="MDN8" s="162"/>
      <c r="MDO8" s="162"/>
      <c r="MDP8" s="162"/>
      <c r="MDQ8" s="162"/>
      <c r="MDR8" s="162"/>
      <c r="MDS8" s="162"/>
      <c r="MDT8" s="162"/>
      <c r="MDU8" s="162"/>
      <c r="MDV8" s="162"/>
      <c r="MDW8" s="162"/>
      <c r="MDX8" s="162"/>
      <c r="MDY8" s="162"/>
      <c r="MDZ8" s="162"/>
      <c r="MEA8" s="162"/>
      <c r="MEB8" s="162"/>
      <c r="MEC8" s="162"/>
      <c r="MED8" s="162"/>
      <c r="MEE8" s="162"/>
      <c r="MEF8" s="162"/>
      <c r="MEG8" s="162"/>
      <c r="MEH8" s="162"/>
      <c r="MEI8" s="162"/>
      <c r="MEJ8" s="162"/>
      <c r="MEK8" s="162"/>
      <c r="MEL8" s="162"/>
      <c r="MEM8" s="162"/>
      <c r="MEN8" s="162"/>
      <c r="MEO8" s="162"/>
      <c r="MEP8" s="162"/>
      <c r="MEQ8" s="162"/>
      <c r="MER8" s="162"/>
      <c r="MES8" s="162"/>
      <c r="MET8" s="162"/>
      <c r="MEU8" s="162"/>
      <c r="MEV8" s="162"/>
      <c r="MEW8" s="162"/>
      <c r="MEX8" s="162"/>
      <c r="MEY8" s="162"/>
      <c r="MEZ8" s="162"/>
      <c r="MFA8" s="162"/>
      <c r="MFB8" s="162"/>
      <c r="MFC8" s="162"/>
      <c r="MFD8" s="162"/>
      <c r="MFE8" s="162"/>
      <c r="MFF8" s="162"/>
      <c r="MFG8" s="162"/>
      <c r="MFH8" s="162"/>
      <c r="MFI8" s="162"/>
      <c r="MFJ8" s="162"/>
      <c r="MFK8" s="162"/>
      <c r="MFL8" s="162"/>
      <c r="MFM8" s="162"/>
      <c r="MFN8" s="162"/>
      <c r="MFO8" s="162"/>
      <c r="MFP8" s="162"/>
      <c r="MFQ8" s="162"/>
      <c r="MFR8" s="162"/>
      <c r="MFS8" s="162"/>
      <c r="MFT8" s="162"/>
      <c r="MFU8" s="162"/>
      <c r="MFV8" s="162"/>
      <c r="MFW8" s="162"/>
      <c r="MFX8" s="162"/>
      <c r="MFY8" s="162"/>
      <c r="MFZ8" s="162"/>
      <c r="MGA8" s="162"/>
      <c r="MGB8" s="162"/>
      <c r="MGC8" s="162"/>
      <c r="MGD8" s="162"/>
      <c r="MGE8" s="162"/>
      <c r="MGF8" s="162"/>
      <c r="MGG8" s="162"/>
      <c r="MGH8" s="162"/>
      <c r="MGI8" s="162"/>
      <c r="MGJ8" s="162"/>
      <c r="MGK8" s="162"/>
      <c r="MGL8" s="162"/>
      <c r="MGM8" s="162"/>
      <c r="MGN8" s="162"/>
      <c r="MGO8" s="162"/>
      <c r="MGP8" s="162"/>
      <c r="MGQ8" s="162"/>
      <c r="MGR8" s="162"/>
      <c r="MGS8" s="162"/>
      <c r="MGT8" s="162"/>
      <c r="MGU8" s="162"/>
      <c r="MGV8" s="162"/>
      <c r="MGW8" s="162"/>
      <c r="MGX8" s="162"/>
      <c r="MGY8" s="162"/>
      <c r="MGZ8" s="162"/>
      <c r="MHA8" s="162"/>
      <c r="MHB8" s="162"/>
      <c r="MHC8" s="162"/>
      <c r="MHD8" s="162"/>
      <c r="MHE8" s="162"/>
      <c r="MHF8" s="162"/>
      <c r="MHG8" s="162"/>
      <c r="MHH8" s="162"/>
      <c r="MHI8" s="162"/>
      <c r="MHJ8" s="162"/>
      <c r="MHK8" s="162"/>
      <c r="MHL8" s="162"/>
      <c r="MHM8" s="162"/>
      <c r="MHN8" s="162"/>
      <c r="MHO8" s="162"/>
      <c r="MHP8" s="162"/>
      <c r="MHQ8" s="162"/>
      <c r="MHR8" s="162"/>
      <c r="MHS8" s="162"/>
      <c r="MHT8" s="162"/>
      <c r="MHU8" s="162"/>
      <c r="MHV8" s="162"/>
      <c r="MHW8" s="162"/>
      <c r="MHX8" s="162"/>
      <c r="MHY8" s="162"/>
      <c r="MHZ8" s="162"/>
      <c r="MIA8" s="162"/>
      <c r="MIB8" s="162"/>
      <c r="MIC8" s="162"/>
      <c r="MID8" s="162"/>
      <c r="MIE8" s="162"/>
      <c r="MIF8" s="162"/>
      <c r="MIG8" s="162"/>
      <c r="MIH8" s="162"/>
      <c r="MII8" s="162"/>
      <c r="MIJ8" s="162"/>
      <c r="MIK8" s="162"/>
      <c r="MIL8" s="162"/>
      <c r="MIM8" s="162"/>
      <c r="MIN8" s="162"/>
      <c r="MIO8" s="162"/>
      <c r="MIP8" s="162"/>
      <c r="MIQ8" s="162"/>
      <c r="MIR8" s="162"/>
      <c r="MIS8" s="162"/>
      <c r="MIT8" s="162"/>
      <c r="MIU8" s="162"/>
      <c r="MIV8" s="162"/>
      <c r="MIW8" s="162"/>
      <c r="MIX8" s="162"/>
      <c r="MIY8" s="162"/>
      <c r="MIZ8" s="162"/>
      <c r="MJA8" s="162"/>
      <c r="MJB8" s="162"/>
      <c r="MJC8" s="162"/>
      <c r="MJD8" s="162"/>
      <c r="MJE8" s="162"/>
      <c r="MJF8" s="162"/>
      <c r="MJG8" s="162"/>
      <c r="MJH8" s="162"/>
      <c r="MJI8" s="162"/>
      <c r="MJJ8" s="162"/>
      <c r="MJK8" s="162"/>
      <c r="MJL8" s="162"/>
      <c r="MJM8" s="162"/>
      <c r="MJN8" s="162"/>
      <c r="MJO8" s="162"/>
      <c r="MJP8" s="162"/>
      <c r="MJQ8" s="162"/>
      <c r="MJR8" s="162"/>
      <c r="MJS8" s="162"/>
      <c r="MJT8" s="162"/>
      <c r="MJU8" s="162"/>
      <c r="MJV8" s="162"/>
      <c r="MJW8" s="162"/>
      <c r="MJX8" s="162"/>
      <c r="MJY8" s="162"/>
      <c r="MJZ8" s="162"/>
      <c r="MKA8" s="162"/>
      <c r="MKB8" s="162"/>
      <c r="MKC8" s="162"/>
      <c r="MKD8" s="162"/>
      <c r="MKE8" s="162"/>
      <c r="MKF8" s="162"/>
      <c r="MKG8" s="162"/>
      <c r="MKH8" s="162"/>
      <c r="MKI8" s="162"/>
      <c r="MKJ8" s="162"/>
      <c r="MKK8" s="162"/>
      <c r="MKL8" s="162"/>
      <c r="MKM8" s="162"/>
      <c r="MKN8" s="162"/>
      <c r="MKO8" s="162"/>
      <c r="MKP8" s="162"/>
      <c r="MKQ8" s="162"/>
      <c r="MKR8" s="162"/>
      <c r="MKS8" s="162"/>
      <c r="MKT8" s="162"/>
      <c r="MKU8" s="162"/>
      <c r="MKV8" s="162"/>
      <c r="MKW8" s="162"/>
      <c r="MKX8" s="162"/>
      <c r="MKY8" s="162"/>
      <c r="MKZ8" s="162"/>
      <c r="MLA8" s="162"/>
      <c r="MLB8" s="162"/>
      <c r="MLC8" s="162"/>
      <c r="MLD8" s="162"/>
      <c r="MLE8" s="162"/>
      <c r="MLF8" s="162"/>
      <c r="MLG8" s="162"/>
      <c r="MLH8" s="162"/>
      <c r="MLI8" s="162"/>
      <c r="MLJ8" s="162"/>
      <c r="MLK8" s="162"/>
      <c r="MLL8" s="162"/>
      <c r="MLM8" s="162"/>
      <c r="MLN8" s="162"/>
      <c r="MLO8" s="162"/>
      <c r="MLP8" s="162"/>
      <c r="MLQ8" s="162"/>
      <c r="MLR8" s="162"/>
      <c r="MLS8" s="162"/>
      <c r="MLT8" s="162"/>
      <c r="MLU8" s="162"/>
      <c r="MLV8" s="162"/>
      <c r="MLW8" s="162"/>
      <c r="MLX8" s="162"/>
      <c r="MLY8" s="162"/>
      <c r="MLZ8" s="162"/>
      <c r="MMA8" s="162"/>
      <c r="MMB8" s="162"/>
      <c r="MMC8" s="162"/>
      <c r="MMD8" s="162"/>
      <c r="MME8" s="162"/>
      <c r="MMF8" s="162"/>
      <c r="MMG8" s="162"/>
      <c r="MMH8" s="162"/>
      <c r="MMI8" s="162"/>
      <c r="MMJ8" s="162"/>
      <c r="MMK8" s="162"/>
      <c r="MML8" s="162"/>
      <c r="MMM8" s="162"/>
      <c r="MMN8" s="162"/>
      <c r="MMO8" s="162"/>
      <c r="MMP8" s="162"/>
      <c r="MMQ8" s="162"/>
      <c r="MMR8" s="162"/>
      <c r="MMS8" s="162"/>
      <c r="MMT8" s="162"/>
      <c r="MMU8" s="162"/>
      <c r="MMV8" s="162"/>
      <c r="MMW8" s="162"/>
      <c r="MMX8" s="162"/>
      <c r="MMY8" s="162"/>
      <c r="MMZ8" s="162"/>
      <c r="MNA8" s="162"/>
      <c r="MNB8" s="162"/>
      <c r="MNC8" s="162"/>
      <c r="MND8" s="162"/>
      <c r="MNE8" s="162"/>
      <c r="MNF8" s="162"/>
      <c r="MNG8" s="162"/>
      <c r="MNH8" s="162"/>
      <c r="MNI8" s="162"/>
      <c r="MNJ8" s="162"/>
      <c r="MNK8" s="162"/>
      <c r="MNL8" s="162"/>
      <c r="MNM8" s="162"/>
      <c r="MNN8" s="162"/>
      <c r="MNO8" s="162"/>
      <c r="MNP8" s="162"/>
      <c r="MNQ8" s="162"/>
      <c r="MNR8" s="162"/>
      <c r="MNS8" s="162"/>
      <c r="MNT8" s="162"/>
      <c r="MNU8" s="162"/>
      <c r="MNV8" s="162"/>
      <c r="MNW8" s="162"/>
      <c r="MNX8" s="162"/>
      <c r="MNY8" s="162"/>
      <c r="MNZ8" s="162"/>
      <c r="MOA8" s="162"/>
      <c r="MOB8" s="162"/>
      <c r="MOC8" s="162"/>
      <c r="MOD8" s="162"/>
      <c r="MOE8" s="162"/>
      <c r="MOF8" s="162"/>
      <c r="MOG8" s="162"/>
      <c r="MOH8" s="162"/>
      <c r="MOI8" s="162"/>
      <c r="MOJ8" s="162"/>
      <c r="MOK8" s="162"/>
      <c r="MOL8" s="162"/>
      <c r="MOM8" s="162"/>
      <c r="MON8" s="162"/>
      <c r="MOO8" s="162"/>
      <c r="MOP8" s="162"/>
      <c r="MOQ8" s="162"/>
      <c r="MOR8" s="162"/>
      <c r="MOS8" s="162"/>
      <c r="MOT8" s="162"/>
      <c r="MOU8" s="162"/>
      <c r="MOV8" s="162"/>
      <c r="MOW8" s="162"/>
      <c r="MOX8" s="162"/>
      <c r="MOY8" s="162"/>
      <c r="MOZ8" s="162"/>
      <c r="MPA8" s="162"/>
      <c r="MPB8" s="162"/>
      <c r="MPC8" s="162"/>
      <c r="MPD8" s="162"/>
      <c r="MPE8" s="162"/>
      <c r="MPF8" s="162"/>
      <c r="MPG8" s="162"/>
      <c r="MPH8" s="162"/>
      <c r="MPI8" s="162"/>
      <c r="MPJ8" s="162"/>
      <c r="MPK8" s="162"/>
      <c r="MPL8" s="162"/>
      <c r="MPM8" s="162"/>
      <c r="MPN8" s="162"/>
      <c r="MPO8" s="162"/>
      <c r="MPP8" s="162"/>
      <c r="MPQ8" s="162"/>
      <c r="MPR8" s="162"/>
      <c r="MPS8" s="162"/>
      <c r="MPT8" s="162"/>
      <c r="MPU8" s="162"/>
      <c r="MPV8" s="162"/>
      <c r="MPW8" s="162"/>
      <c r="MPX8" s="162"/>
      <c r="MPY8" s="162"/>
      <c r="MPZ8" s="162"/>
      <c r="MQA8" s="162"/>
      <c r="MQB8" s="162"/>
      <c r="MQC8" s="162"/>
      <c r="MQD8" s="162"/>
      <c r="MQE8" s="162"/>
      <c r="MQF8" s="162"/>
      <c r="MQG8" s="162"/>
      <c r="MQH8" s="162"/>
      <c r="MQI8" s="162"/>
      <c r="MQJ8" s="162"/>
      <c r="MQK8" s="162"/>
      <c r="MQL8" s="162"/>
      <c r="MQM8" s="162"/>
      <c r="MQN8" s="162"/>
      <c r="MQO8" s="162"/>
      <c r="MQP8" s="162"/>
      <c r="MQQ8" s="162"/>
      <c r="MQR8" s="162"/>
      <c r="MQS8" s="162"/>
      <c r="MQT8" s="162"/>
      <c r="MQU8" s="162"/>
      <c r="MQV8" s="162"/>
      <c r="MQW8" s="162"/>
      <c r="MQX8" s="162"/>
      <c r="MQY8" s="162"/>
      <c r="MQZ8" s="162"/>
      <c r="MRA8" s="162"/>
      <c r="MRB8" s="162"/>
      <c r="MRC8" s="162"/>
      <c r="MRD8" s="162"/>
      <c r="MRE8" s="162"/>
      <c r="MRF8" s="162"/>
      <c r="MRG8" s="162"/>
      <c r="MRH8" s="162"/>
      <c r="MRI8" s="162"/>
      <c r="MRJ8" s="162"/>
      <c r="MRK8" s="162"/>
      <c r="MRL8" s="162"/>
      <c r="MRM8" s="162"/>
      <c r="MRN8" s="162"/>
      <c r="MRO8" s="162"/>
      <c r="MRP8" s="162"/>
      <c r="MRQ8" s="162"/>
      <c r="MRR8" s="162"/>
      <c r="MRS8" s="162"/>
      <c r="MRT8" s="162"/>
      <c r="MRU8" s="162"/>
      <c r="MRV8" s="162"/>
      <c r="MRW8" s="162"/>
      <c r="MRX8" s="162"/>
      <c r="MRY8" s="162"/>
      <c r="MRZ8" s="162"/>
      <c r="MSA8" s="162"/>
      <c r="MSB8" s="162"/>
      <c r="MSC8" s="162"/>
      <c r="MSD8" s="162"/>
      <c r="MSE8" s="162"/>
      <c r="MSF8" s="162"/>
      <c r="MSG8" s="162"/>
      <c r="MSH8" s="162"/>
      <c r="MSI8" s="162"/>
      <c r="MSJ8" s="162"/>
      <c r="MSK8" s="162"/>
      <c r="MSL8" s="162"/>
      <c r="MSM8" s="162"/>
      <c r="MSN8" s="162"/>
      <c r="MSO8" s="162"/>
      <c r="MSP8" s="162"/>
      <c r="MSQ8" s="162"/>
      <c r="MSR8" s="162"/>
      <c r="MSS8" s="162"/>
      <c r="MST8" s="162"/>
      <c r="MSU8" s="162"/>
      <c r="MSV8" s="162"/>
      <c r="MSW8" s="162"/>
      <c r="MSX8" s="162"/>
      <c r="MSY8" s="162"/>
      <c r="MSZ8" s="162"/>
      <c r="MTA8" s="162"/>
      <c r="MTB8" s="162"/>
      <c r="MTC8" s="162"/>
      <c r="MTD8" s="162"/>
      <c r="MTE8" s="162"/>
      <c r="MTF8" s="162"/>
      <c r="MTG8" s="162"/>
      <c r="MTH8" s="162"/>
      <c r="MTI8" s="162"/>
      <c r="MTJ8" s="162"/>
      <c r="MTK8" s="162"/>
      <c r="MTL8" s="162"/>
      <c r="MTM8" s="162"/>
      <c r="MTN8" s="162"/>
      <c r="MTO8" s="162"/>
      <c r="MTP8" s="162"/>
      <c r="MTQ8" s="162"/>
      <c r="MTR8" s="162"/>
      <c r="MTS8" s="162"/>
      <c r="MTT8" s="162"/>
      <c r="MTU8" s="162"/>
      <c r="MTV8" s="162"/>
      <c r="MTW8" s="162"/>
      <c r="MTX8" s="162"/>
      <c r="MTY8" s="162"/>
      <c r="MTZ8" s="162"/>
      <c r="MUA8" s="162"/>
      <c r="MUB8" s="162"/>
      <c r="MUC8" s="162"/>
      <c r="MUD8" s="162"/>
      <c r="MUE8" s="162"/>
      <c r="MUF8" s="162"/>
      <c r="MUG8" s="162"/>
      <c r="MUH8" s="162"/>
      <c r="MUI8" s="162"/>
      <c r="MUJ8" s="162"/>
      <c r="MUK8" s="162"/>
      <c r="MUL8" s="162"/>
      <c r="MUM8" s="162"/>
      <c r="MUN8" s="162"/>
      <c r="MUO8" s="162"/>
      <c r="MUP8" s="162"/>
      <c r="MUQ8" s="162"/>
      <c r="MUR8" s="162"/>
      <c r="MUS8" s="162"/>
      <c r="MUT8" s="162"/>
      <c r="MUU8" s="162"/>
      <c r="MUV8" s="162"/>
      <c r="MUW8" s="162"/>
      <c r="MUX8" s="162"/>
      <c r="MUY8" s="162"/>
      <c r="MUZ8" s="162"/>
      <c r="MVA8" s="162"/>
      <c r="MVB8" s="162"/>
      <c r="MVC8" s="162"/>
      <c r="MVD8" s="162"/>
      <c r="MVE8" s="162"/>
      <c r="MVF8" s="162"/>
      <c r="MVG8" s="162"/>
      <c r="MVH8" s="162"/>
      <c r="MVI8" s="162"/>
      <c r="MVJ8" s="162"/>
      <c r="MVK8" s="162"/>
      <c r="MVL8" s="162"/>
      <c r="MVM8" s="162"/>
      <c r="MVN8" s="162"/>
      <c r="MVO8" s="162"/>
      <c r="MVP8" s="162"/>
      <c r="MVQ8" s="162"/>
      <c r="MVR8" s="162"/>
      <c r="MVS8" s="162"/>
      <c r="MVT8" s="162"/>
      <c r="MVU8" s="162"/>
      <c r="MVV8" s="162"/>
      <c r="MVW8" s="162"/>
      <c r="MVX8" s="162"/>
      <c r="MVY8" s="162"/>
      <c r="MVZ8" s="162"/>
      <c r="MWA8" s="162"/>
      <c r="MWB8" s="162"/>
      <c r="MWC8" s="162"/>
      <c r="MWD8" s="162"/>
      <c r="MWE8" s="162"/>
      <c r="MWF8" s="162"/>
      <c r="MWG8" s="162"/>
      <c r="MWH8" s="162"/>
      <c r="MWI8" s="162"/>
      <c r="MWJ8" s="162"/>
      <c r="MWK8" s="162"/>
      <c r="MWL8" s="162"/>
      <c r="MWM8" s="162"/>
      <c r="MWN8" s="162"/>
      <c r="MWO8" s="162"/>
      <c r="MWP8" s="162"/>
      <c r="MWQ8" s="162"/>
      <c r="MWR8" s="162"/>
      <c r="MWS8" s="162"/>
      <c r="MWT8" s="162"/>
      <c r="MWU8" s="162"/>
      <c r="MWV8" s="162"/>
      <c r="MWW8" s="162"/>
      <c r="MWX8" s="162"/>
      <c r="MWY8" s="162"/>
      <c r="MWZ8" s="162"/>
      <c r="MXA8" s="162"/>
      <c r="MXB8" s="162"/>
      <c r="MXC8" s="162"/>
      <c r="MXD8" s="162"/>
      <c r="MXE8" s="162"/>
      <c r="MXF8" s="162"/>
      <c r="MXG8" s="162"/>
      <c r="MXH8" s="162"/>
      <c r="MXI8" s="162"/>
      <c r="MXJ8" s="162"/>
      <c r="MXK8" s="162"/>
      <c r="MXL8" s="162"/>
      <c r="MXM8" s="162"/>
      <c r="MXN8" s="162"/>
      <c r="MXO8" s="162"/>
      <c r="MXP8" s="162"/>
      <c r="MXQ8" s="162"/>
      <c r="MXR8" s="162"/>
      <c r="MXS8" s="162"/>
      <c r="MXT8" s="162"/>
      <c r="MXU8" s="162"/>
      <c r="MXV8" s="162"/>
      <c r="MXW8" s="162"/>
      <c r="MXX8" s="162"/>
      <c r="MXY8" s="162"/>
      <c r="MXZ8" s="162"/>
      <c r="MYA8" s="162"/>
      <c r="MYB8" s="162"/>
      <c r="MYC8" s="162"/>
      <c r="MYD8" s="162"/>
      <c r="MYE8" s="162"/>
      <c r="MYF8" s="162"/>
      <c r="MYG8" s="162"/>
      <c r="MYH8" s="162"/>
      <c r="MYI8" s="162"/>
      <c r="MYJ8" s="162"/>
      <c r="MYK8" s="162"/>
      <c r="MYL8" s="162"/>
      <c r="MYM8" s="162"/>
      <c r="MYN8" s="162"/>
      <c r="MYO8" s="162"/>
      <c r="MYP8" s="162"/>
      <c r="MYQ8" s="162"/>
      <c r="MYR8" s="162"/>
      <c r="MYS8" s="162"/>
      <c r="MYT8" s="162"/>
      <c r="MYU8" s="162"/>
      <c r="MYV8" s="162"/>
      <c r="MYW8" s="162"/>
      <c r="MYX8" s="162"/>
      <c r="MYY8" s="162"/>
      <c r="MYZ8" s="162"/>
      <c r="MZA8" s="162"/>
      <c r="MZB8" s="162"/>
      <c r="MZC8" s="162"/>
      <c r="MZD8" s="162"/>
      <c r="MZE8" s="162"/>
      <c r="MZF8" s="162"/>
      <c r="MZG8" s="162"/>
      <c r="MZH8" s="162"/>
      <c r="MZI8" s="162"/>
      <c r="MZJ8" s="162"/>
      <c r="MZK8" s="162"/>
      <c r="MZL8" s="162"/>
      <c r="MZM8" s="162"/>
      <c r="MZN8" s="162"/>
      <c r="MZO8" s="162"/>
      <c r="MZP8" s="162"/>
      <c r="MZQ8" s="162"/>
      <c r="MZR8" s="162"/>
      <c r="MZS8" s="162"/>
      <c r="MZT8" s="162"/>
      <c r="MZU8" s="162"/>
      <c r="MZV8" s="162"/>
      <c r="MZW8" s="162"/>
      <c r="MZX8" s="162"/>
      <c r="MZY8" s="162"/>
      <c r="MZZ8" s="162"/>
      <c r="NAA8" s="162"/>
      <c r="NAB8" s="162"/>
      <c r="NAC8" s="162"/>
      <c r="NAD8" s="162"/>
      <c r="NAE8" s="162"/>
      <c r="NAF8" s="162"/>
      <c r="NAG8" s="162"/>
      <c r="NAH8" s="162"/>
      <c r="NAI8" s="162"/>
      <c r="NAJ8" s="162"/>
      <c r="NAK8" s="162"/>
      <c r="NAL8" s="162"/>
      <c r="NAM8" s="162"/>
      <c r="NAN8" s="162"/>
      <c r="NAO8" s="162"/>
      <c r="NAP8" s="162"/>
      <c r="NAQ8" s="162"/>
      <c r="NAR8" s="162"/>
      <c r="NAS8" s="162"/>
      <c r="NAT8" s="162"/>
      <c r="NAU8" s="162"/>
      <c r="NAV8" s="162"/>
      <c r="NAW8" s="162"/>
      <c r="NAX8" s="162"/>
      <c r="NAY8" s="162"/>
      <c r="NAZ8" s="162"/>
      <c r="NBA8" s="162"/>
      <c r="NBB8" s="162"/>
      <c r="NBC8" s="162"/>
      <c r="NBD8" s="162"/>
      <c r="NBE8" s="162"/>
      <c r="NBF8" s="162"/>
      <c r="NBG8" s="162"/>
      <c r="NBH8" s="162"/>
      <c r="NBI8" s="162"/>
      <c r="NBJ8" s="162"/>
      <c r="NBK8" s="162"/>
      <c r="NBL8" s="162"/>
      <c r="NBM8" s="162"/>
      <c r="NBN8" s="162"/>
      <c r="NBO8" s="162"/>
      <c r="NBP8" s="162"/>
      <c r="NBQ8" s="162"/>
      <c r="NBR8" s="162"/>
      <c r="NBS8" s="162"/>
      <c r="NBT8" s="162"/>
      <c r="NBU8" s="162"/>
      <c r="NBV8" s="162"/>
      <c r="NBW8" s="162"/>
      <c r="NBX8" s="162"/>
      <c r="NBY8" s="162"/>
      <c r="NBZ8" s="162"/>
      <c r="NCA8" s="162"/>
      <c r="NCB8" s="162"/>
      <c r="NCC8" s="162"/>
      <c r="NCD8" s="162"/>
      <c r="NCE8" s="162"/>
      <c r="NCF8" s="162"/>
      <c r="NCG8" s="162"/>
      <c r="NCH8" s="162"/>
      <c r="NCI8" s="162"/>
      <c r="NCJ8" s="162"/>
      <c r="NCK8" s="162"/>
      <c r="NCL8" s="162"/>
      <c r="NCM8" s="162"/>
      <c r="NCN8" s="162"/>
      <c r="NCO8" s="162"/>
      <c r="NCP8" s="162"/>
      <c r="NCQ8" s="162"/>
      <c r="NCR8" s="162"/>
      <c r="NCS8" s="162"/>
      <c r="NCT8" s="162"/>
      <c r="NCU8" s="162"/>
      <c r="NCV8" s="162"/>
      <c r="NCW8" s="162"/>
      <c r="NCX8" s="162"/>
      <c r="NCY8" s="162"/>
      <c r="NCZ8" s="162"/>
      <c r="NDA8" s="162"/>
      <c r="NDB8" s="162"/>
      <c r="NDC8" s="162"/>
      <c r="NDD8" s="162"/>
      <c r="NDE8" s="162"/>
      <c r="NDF8" s="162"/>
      <c r="NDG8" s="162"/>
      <c r="NDH8" s="162"/>
      <c r="NDI8" s="162"/>
      <c r="NDJ8" s="162"/>
      <c r="NDK8" s="162"/>
      <c r="NDL8" s="162"/>
      <c r="NDM8" s="162"/>
      <c r="NDN8" s="162"/>
      <c r="NDO8" s="162"/>
      <c r="NDP8" s="162"/>
      <c r="NDQ8" s="162"/>
      <c r="NDR8" s="162"/>
      <c r="NDS8" s="162"/>
      <c r="NDT8" s="162"/>
      <c r="NDU8" s="162"/>
      <c r="NDV8" s="162"/>
      <c r="NDW8" s="162"/>
      <c r="NDX8" s="162"/>
      <c r="NDY8" s="162"/>
      <c r="NDZ8" s="162"/>
      <c r="NEA8" s="162"/>
      <c r="NEB8" s="162"/>
      <c r="NEC8" s="162"/>
      <c r="NED8" s="162"/>
      <c r="NEE8" s="162"/>
      <c r="NEF8" s="162"/>
      <c r="NEG8" s="162"/>
      <c r="NEH8" s="162"/>
      <c r="NEI8" s="162"/>
      <c r="NEJ8" s="162"/>
      <c r="NEK8" s="162"/>
      <c r="NEL8" s="162"/>
      <c r="NEM8" s="162"/>
      <c r="NEN8" s="162"/>
      <c r="NEO8" s="162"/>
      <c r="NEP8" s="162"/>
      <c r="NEQ8" s="162"/>
      <c r="NER8" s="162"/>
      <c r="NES8" s="162"/>
      <c r="NET8" s="162"/>
      <c r="NEU8" s="162"/>
      <c r="NEV8" s="162"/>
      <c r="NEW8" s="162"/>
      <c r="NEX8" s="162"/>
      <c r="NEY8" s="162"/>
      <c r="NEZ8" s="162"/>
      <c r="NFA8" s="162"/>
      <c r="NFB8" s="162"/>
      <c r="NFC8" s="162"/>
      <c r="NFD8" s="162"/>
      <c r="NFE8" s="162"/>
      <c r="NFF8" s="162"/>
      <c r="NFG8" s="162"/>
      <c r="NFH8" s="162"/>
      <c r="NFI8" s="162"/>
      <c r="NFJ8" s="162"/>
      <c r="NFK8" s="162"/>
      <c r="NFL8" s="162"/>
      <c r="NFM8" s="162"/>
      <c r="NFN8" s="162"/>
      <c r="NFO8" s="162"/>
      <c r="NFP8" s="162"/>
      <c r="NFQ8" s="162"/>
      <c r="NFR8" s="162"/>
      <c r="NFS8" s="162"/>
      <c r="NFT8" s="162"/>
      <c r="NFU8" s="162"/>
      <c r="NFV8" s="162"/>
      <c r="NFW8" s="162"/>
      <c r="NFX8" s="162"/>
      <c r="NFY8" s="162"/>
      <c r="NFZ8" s="162"/>
      <c r="NGA8" s="162"/>
      <c r="NGB8" s="162"/>
      <c r="NGC8" s="162"/>
      <c r="NGD8" s="162"/>
      <c r="NGE8" s="162"/>
      <c r="NGF8" s="162"/>
      <c r="NGG8" s="162"/>
      <c r="NGH8" s="162"/>
      <c r="NGI8" s="162"/>
      <c r="NGJ8" s="162"/>
      <c r="NGK8" s="162"/>
      <c r="NGL8" s="162"/>
      <c r="NGM8" s="162"/>
      <c r="NGN8" s="162"/>
      <c r="NGO8" s="162"/>
      <c r="NGP8" s="162"/>
      <c r="NGQ8" s="162"/>
      <c r="NGR8" s="162"/>
      <c r="NGS8" s="162"/>
      <c r="NGT8" s="162"/>
      <c r="NGU8" s="162"/>
      <c r="NGV8" s="162"/>
      <c r="NGW8" s="162"/>
      <c r="NGX8" s="162"/>
      <c r="NGY8" s="162"/>
      <c r="NGZ8" s="162"/>
      <c r="NHA8" s="162"/>
      <c r="NHB8" s="162"/>
      <c r="NHC8" s="162"/>
      <c r="NHD8" s="162"/>
      <c r="NHE8" s="162"/>
      <c r="NHF8" s="162"/>
      <c r="NHG8" s="162"/>
      <c r="NHH8" s="162"/>
      <c r="NHI8" s="162"/>
      <c r="NHJ8" s="162"/>
      <c r="NHK8" s="162"/>
      <c r="NHL8" s="162"/>
      <c r="NHM8" s="162"/>
      <c r="NHN8" s="162"/>
      <c r="NHO8" s="162"/>
      <c r="NHP8" s="162"/>
      <c r="NHQ8" s="162"/>
      <c r="NHR8" s="162"/>
      <c r="NHS8" s="162"/>
      <c r="NHT8" s="162"/>
      <c r="NHU8" s="162"/>
      <c r="NHV8" s="162"/>
      <c r="NHW8" s="162"/>
      <c r="NHX8" s="162"/>
      <c r="NHY8" s="162"/>
      <c r="NHZ8" s="162"/>
      <c r="NIA8" s="162"/>
      <c r="NIB8" s="162"/>
      <c r="NIC8" s="162"/>
      <c r="NID8" s="162"/>
      <c r="NIE8" s="162"/>
      <c r="NIF8" s="162"/>
      <c r="NIG8" s="162"/>
      <c r="NIH8" s="162"/>
      <c r="NII8" s="162"/>
      <c r="NIJ8" s="162"/>
      <c r="NIK8" s="162"/>
      <c r="NIL8" s="162"/>
      <c r="NIM8" s="162"/>
      <c r="NIN8" s="162"/>
      <c r="NIO8" s="162"/>
      <c r="NIP8" s="162"/>
      <c r="NIQ8" s="162"/>
      <c r="NIR8" s="162"/>
      <c r="NIS8" s="162"/>
      <c r="NIT8" s="162"/>
      <c r="NIU8" s="162"/>
      <c r="NIV8" s="162"/>
      <c r="NIW8" s="162"/>
      <c r="NIX8" s="162"/>
      <c r="NIY8" s="162"/>
      <c r="NIZ8" s="162"/>
      <c r="NJA8" s="162"/>
      <c r="NJB8" s="162"/>
      <c r="NJC8" s="162"/>
      <c r="NJD8" s="162"/>
      <c r="NJE8" s="162"/>
      <c r="NJF8" s="162"/>
      <c r="NJG8" s="162"/>
      <c r="NJH8" s="162"/>
      <c r="NJI8" s="162"/>
      <c r="NJJ8" s="162"/>
      <c r="NJK8" s="162"/>
      <c r="NJL8" s="162"/>
      <c r="NJM8" s="162"/>
      <c r="NJN8" s="162"/>
      <c r="NJO8" s="162"/>
      <c r="NJP8" s="162"/>
      <c r="NJQ8" s="162"/>
      <c r="NJR8" s="162"/>
      <c r="NJS8" s="162"/>
      <c r="NJT8" s="162"/>
      <c r="NJU8" s="162"/>
      <c r="NJV8" s="162"/>
      <c r="NJW8" s="162"/>
      <c r="NJX8" s="162"/>
      <c r="NJY8" s="162"/>
      <c r="NJZ8" s="162"/>
      <c r="NKA8" s="162"/>
      <c r="NKB8" s="162"/>
      <c r="NKC8" s="162"/>
      <c r="NKD8" s="162"/>
      <c r="NKE8" s="162"/>
      <c r="NKF8" s="162"/>
      <c r="NKG8" s="162"/>
      <c r="NKH8" s="162"/>
      <c r="NKI8" s="162"/>
      <c r="NKJ8" s="162"/>
      <c r="NKK8" s="162"/>
      <c r="NKL8" s="162"/>
      <c r="NKM8" s="162"/>
      <c r="NKN8" s="162"/>
      <c r="NKO8" s="162"/>
      <c r="NKP8" s="162"/>
      <c r="NKQ8" s="162"/>
      <c r="NKR8" s="162"/>
      <c r="NKS8" s="162"/>
      <c r="NKT8" s="162"/>
      <c r="NKU8" s="162"/>
      <c r="NKV8" s="162"/>
      <c r="NKW8" s="162"/>
      <c r="NKX8" s="162"/>
      <c r="NKY8" s="162"/>
      <c r="NKZ8" s="162"/>
      <c r="NLA8" s="162"/>
      <c r="NLB8" s="162"/>
      <c r="NLC8" s="162"/>
      <c r="NLD8" s="162"/>
      <c r="NLE8" s="162"/>
      <c r="NLF8" s="162"/>
      <c r="NLG8" s="162"/>
      <c r="NLH8" s="162"/>
      <c r="NLI8" s="162"/>
      <c r="NLJ8" s="162"/>
      <c r="NLK8" s="162"/>
      <c r="NLL8" s="162"/>
      <c r="NLM8" s="162"/>
      <c r="NLN8" s="162"/>
      <c r="NLO8" s="162"/>
      <c r="NLP8" s="162"/>
      <c r="NLQ8" s="162"/>
      <c r="NLR8" s="162"/>
      <c r="NLS8" s="162"/>
      <c r="NLT8" s="162"/>
      <c r="NLU8" s="162"/>
      <c r="NLV8" s="162"/>
      <c r="NLW8" s="162"/>
      <c r="NLX8" s="162"/>
      <c r="NLY8" s="162"/>
      <c r="NLZ8" s="162"/>
      <c r="NMA8" s="162"/>
      <c r="NMB8" s="162"/>
      <c r="NMC8" s="162"/>
      <c r="NMD8" s="162"/>
      <c r="NME8" s="162"/>
      <c r="NMF8" s="162"/>
      <c r="NMG8" s="162"/>
      <c r="NMH8" s="162"/>
      <c r="NMI8" s="162"/>
      <c r="NMJ8" s="162"/>
      <c r="NMK8" s="162"/>
      <c r="NML8" s="162"/>
      <c r="NMM8" s="162"/>
      <c r="NMN8" s="162"/>
      <c r="NMO8" s="162"/>
      <c r="NMP8" s="162"/>
      <c r="NMQ8" s="162"/>
      <c r="NMR8" s="162"/>
      <c r="NMS8" s="162"/>
      <c r="NMT8" s="162"/>
      <c r="NMU8" s="162"/>
      <c r="NMV8" s="162"/>
      <c r="NMW8" s="162"/>
      <c r="NMX8" s="162"/>
      <c r="NMY8" s="162"/>
      <c r="NMZ8" s="162"/>
      <c r="NNA8" s="162"/>
      <c r="NNB8" s="162"/>
      <c r="NNC8" s="162"/>
      <c r="NND8" s="162"/>
      <c r="NNE8" s="162"/>
      <c r="NNF8" s="162"/>
      <c r="NNG8" s="162"/>
      <c r="NNH8" s="162"/>
      <c r="NNI8" s="162"/>
      <c r="NNJ8" s="162"/>
      <c r="NNK8" s="162"/>
      <c r="NNL8" s="162"/>
      <c r="NNM8" s="162"/>
      <c r="NNN8" s="162"/>
      <c r="NNO8" s="162"/>
      <c r="NNP8" s="162"/>
      <c r="NNQ8" s="162"/>
      <c r="NNR8" s="162"/>
      <c r="NNS8" s="162"/>
      <c r="NNT8" s="162"/>
      <c r="NNU8" s="162"/>
      <c r="NNV8" s="162"/>
      <c r="NNW8" s="162"/>
      <c r="NNX8" s="162"/>
      <c r="NNY8" s="162"/>
      <c r="NNZ8" s="162"/>
      <c r="NOA8" s="162"/>
      <c r="NOB8" s="162"/>
      <c r="NOC8" s="162"/>
      <c r="NOD8" s="162"/>
      <c r="NOE8" s="162"/>
      <c r="NOF8" s="162"/>
      <c r="NOG8" s="162"/>
      <c r="NOH8" s="162"/>
      <c r="NOI8" s="162"/>
      <c r="NOJ8" s="162"/>
      <c r="NOK8" s="162"/>
      <c r="NOL8" s="162"/>
      <c r="NOM8" s="162"/>
      <c r="NON8" s="162"/>
      <c r="NOO8" s="162"/>
      <c r="NOP8" s="162"/>
      <c r="NOQ8" s="162"/>
      <c r="NOR8" s="162"/>
      <c r="NOS8" s="162"/>
      <c r="NOT8" s="162"/>
      <c r="NOU8" s="162"/>
      <c r="NOV8" s="162"/>
      <c r="NOW8" s="162"/>
      <c r="NOX8" s="162"/>
      <c r="NOY8" s="162"/>
      <c r="NOZ8" s="162"/>
      <c r="NPA8" s="162"/>
      <c r="NPB8" s="162"/>
      <c r="NPC8" s="162"/>
      <c r="NPD8" s="162"/>
      <c r="NPE8" s="162"/>
      <c r="NPF8" s="162"/>
      <c r="NPG8" s="162"/>
      <c r="NPH8" s="162"/>
      <c r="NPI8" s="162"/>
      <c r="NPJ8" s="162"/>
      <c r="NPK8" s="162"/>
      <c r="NPL8" s="162"/>
      <c r="NPM8" s="162"/>
      <c r="NPN8" s="162"/>
      <c r="NPO8" s="162"/>
      <c r="NPP8" s="162"/>
      <c r="NPQ8" s="162"/>
      <c r="NPR8" s="162"/>
      <c r="NPS8" s="162"/>
      <c r="NPT8" s="162"/>
      <c r="NPU8" s="162"/>
      <c r="NPV8" s="162"/>
      <c r="NPW8" s="162"/>
      <c r="NPX8" s="162"/>
      <c r="NPY8" s="162"/>
      <c r="NPZ8" s="162"/>
      <c r="NQA8" s="162"/>
      <c r="NQB8" s="162"/>
      <c r="NQC8" s="162"/>
      <c r="NQD8" s="162"/>
      <c r="NQE8" s="162"/>
      <c r="NQF8" s="162"/>
      <c r="NQG8" s="162"/>
      <c r="NQH8" s="162"/>
      <c r="NQI8" s="162"/>
      <c r="NQJ8" s="162"/>
      <c r="NQK8" s="162"/>
      <c r="NQL8" s="162"/>
      <c r="NQM8" s="162"/>
      <c r="NQN8" s="162"/>
      <c r="NQO8" s="162"/>
      <c r="NQP8" s="162"/>
      <c r="NQQ8" s="162"/>
      <c r="NQR8" s="162"/>
      <c r="NQS8" s="162"/>
      <c r="NQT8" s="162"/>
      <c r="NQU8" s="162"/>
      <c r="NQV8" s="162"/>
      <c r="NQW8" s="162"/>
      <c r="NQX8" s="162"/>
      <c r="NQY8" s="162"/>
      <c r="NQZ8" s="162"/>
      <c r="NRA8" s="162"/>
      <c r="NRB8" s="162"/>
      <c r="NRC8" s="162"/>
      <c r="NRD8" s="162"/>
      <c r="NRE8" s="162"/>
      <c r="NRF8" s="162"/>
      <c r="NRG8" s="162"/>
      <c r="NRH8" s="162"/>
      <c r="NRI8" s="162"/>
      <c r="NRJ8" s="162"/>
      <c r="NRK8" s="162"/>
      <c r="NRL8" s="162"/>
      <c r="NRM8" s="162"/>
      <c r="NRN8" s="162"/>
      <c r="NRO8" s="162"/>
      <c r="NRP8" s="162"/>
      <c r="NRQ8" s="162"/>
      <c r="NRR8" s="162"/>
      <c r="NRS8" s="162"/>
      <c r="NRT8" s="162"/>
      <c r="NRU8" s="162"/>
      <c r="NRV8" s="162"/>
      <c r="NRW8" s="162"/>
      <c r="NRX8" s="162"/>
      <c r="NRY8" s="162"/>
      <c r="NRZ8" s="162"/>
      <c r="NSA8" s="162"/>
      <c r="NSB8" s="162"/>
      <c r="NSC8" s="162"/>
      <c r="NSD8" s="162"/>
      <c r="NSE8" s="162"/>
      <c r="NSF8" s="162"/>
      <c r="NSG8" s="162"/>
      <c r="NSH8" s="162"/>
      <c r="NSI8" s="162"/>
      <c r="NSJ8" s="162"/>
      <c r="NSK8" s="162"/>
      <c r="NSL8" s="162"/>
      <c r="NSM8" s="162"/>
      <c r="NSN8" s="162"/>
      <c r="NSO8" s="162"/>
      <c r="NSP8" s="162"/>
      <c r="NSQ8" s="162"/>
      <c r="NSR8" s="162"/>
      <c r="NSS8" s="162"/>
      <c r="NST8" s="162"/>
      <c r="NSU8" s="162"/>
      <c r="NSV8" s="162"/>
      <c r="NSW8" s="162"/>
      <c r="NSX8" s="162"/>
      <c r="NSY8" s="162"/>
      <c r="NSZ8" s="162"/>
      <c r="NTA8" s="162"/>
      <c r="NTB8" s="162"/>
      <c r="NTC8" s="162"/>
      <c r="NTD8" s="162"/>
      <c r="NTE8" s="162"/>
      <c r="NTF8" s="162"/>
      <c r="NTG8" s="162"/>
      <c r="NTH8" s="162"/>
      <c r="NTI8" s="162"/>
      <c r="NTJ8" s="162"/>
      <c r="NTK8" s="162"/>
      <c r="NTL8" s="162"/>
      <c r="NTM8" s="162"/>
      <c r="NTN8" s="162"/>
      <c r="NTO8" s="162"/>
      <c r="NTP8" s="162"/>
      <c r="NTQ8" s="162"/>
      <c r="NTR8" s="162"/>
      <c r="NTS8" s="162"/>
      <c r="NTT8" s="162"/>
      <c r="NTU8" s="162"/>
      <c r="NTV8" s="162"/>
      <c r="NTW8" s="162"/>
      <c r="NTX8" s="162"/>
      <c r="NTY8" s="162"/>
      <c r="NTZ8" s="162"/>
      <c r="NUA8" s="162"/>
      <c r="NUB8" s="162"/>
      <c r="NUC8" s="162"/>
      <c r="NUD8" s="162"/>
      <c r="NUE8" s="162"/>
      <c r="NUF8" s="162"/>
      <c r="NUG8" s="162"/>
      <c r="NUH8" s="162"/>
      <c r="NUI8" s="162"/>
      <c r="NUJ8" s="162"/>
      <c r="NUK8" s="162"/>
      <c r="NUL8" s="162"/>
      <c r="NUM8" s="162"/>
      <c r="NUN8" s="162"/>
      <c r="NUO8" s="162"/>
      <c r="NUP8" s="162"/>
      <c r="NUQ8" s="162"/>
      <c r="NUR8" s="162"/>
      <c r="NUS8" s="162"/>
      <c r="NUT8" s="162"/>
      <c r="NUU8" s="162"/>
      <c r="NUV8" s="162"/>
      <c r="NUW8" s="162"/>
      <c r="NUX8" s="162"/>
      <c r="NUY8" s="162"/>
      <c r="NUZ8" s="162"/>
      <c r="NVA8" s="162"/>
      <c r="NVB8" s="162"/>
      <c r="NVC8" s="162"/>
      <c r="NVD8" s="162"/>
      <c r="NVE8" s="162"/>
      <c r="NVF8" s="162"/>
      <c r="NVG8" s="162"/>
      <c r="NVH8" s="162"/>
      <c r="NVI8" s="162"/>
      <c r="NVJ8" s="162"/>
      <c r="NVK8" s="162"/>
      <c r="NVL8" s="162"/>
      <c r="NVM8" s="162"/>
      <c r="NVN8" s="162"/>
      <c r="NVO8" s="162"/>
      <c r="NVP8" s="162"/>
      <c r="NVQ8" s="162"/>
      <c r="NVR8" s="162"/>
      <c r="NVS8" s="162"/>
      <c r="NVT8" s="162"/>
      <c r="NVU8" s="162"/>
      <c r="NVV8" s="162"/>
      <c r="NVW8" s="162"/>
      <c r="NVX8" s="162"/>
      <c r="NVY8" s="162"/>
      <c r="NVZ8" s="162"/>
      <c r="NWA8" s="162"/>
      <c r="NWB8" s="162"/>
      <c r="NWC8" s="162"/>
      <c r="NWD8" s="162"/>
      <c r="NWE8" s="162"/>
      <c r="NWF8" s="162"/>
      <c r="NWG8" s="162"/>
      <c r="NWH8" s="162"/>
      <c r="NWI8" s="162"/>
      <c r="NWJ8" s="162"/>
      <c r="NWK8" s="162"/>
      <c r="NWL8" s="162"/>
      <c r="NWM8" s="162"/>
      <c r="NWN8" s="162"/>
      <c r="NWO8" s="162"/>
      <c r="NWP8" s="162"/>
      <c r="NWQ8" s="162"/>
      <c r="NWR8" s="162"/>
      <c r="NWS8" s="162"/>
      <c r="NWT8" s="162"/>
      <c r="NWU8" s="162"/>
      <c r="NWV8" s="162"/>
      <c r="NWW8" s="162"/>
      <c r="NWX8" s="162"/>
      <c r="NWY8" s="162"/>
      <c r="NWZ8" s="162"/>
      <c r="NXA8" s="162"/>
      <c r="NXB8" s="162"/>
      <c r="NXC8" s="162"/>
      <c r="NXD8" s="162"/>
      <c r="NXE8" s="162"/>
      <c r="NXF8" s="162"/>
      <c r="NXG8" s="162"/>
      <c r="NXH8" s="162"/>
      <c r="NXI8" s="162"/>
      <c r="NXJ8" s="162"/>
      <c r="NXK8" s="162"/>
      <c r="NXL8" s="162"/>
      <c r="NXM8" s="162"/>
      <c r="NXN8" s="162"/>
      <c r="NXO8" s="162"/>
      <c r="NXP8" s="162"/>
      <c r="NXQ8" s="162"/>
      <c r="NXR8" s="162"/>
      <c r="NXS8" s="162"/>
      <c r="NXT8" s="162"/>
      <c r="NXU8" s="162"/>
      <c r="NXV8" s="162"/>
      <c r="NXW8" s="162"/>
      <c r="NXX8" s="162"/>
      <c r="NXY8" s="162"/>
      <c r="NXZ8" s="162"/>
      <c r="NYA8" s="162"/>
      <c r="NYB8" s="162"/>
      <c r="NYC8" s="162"/>
      <c r="NYD8" s="162"/>
      <c r="NYE8" s="162"/>
      <c r="NYF8" s="162"/>
      <c r="NYG8" s="162"/>
      <c r="NYH8" s="162"/>
      <c r="NYI8" s="162"/>
      <c r="NYJ8" s="162"/>
      <c r="NYK8" s="162"/>
      <c r="NYL8" s="162"/>
      <c r="NYM8" s="162"/>
      <c r="NYN8" s="162"/>
      <c r="NYO8" s="162"/>
      <c r="NYP8" s="162"/>
      <c r="NYQ8" s="162"/>
      <c r="NYR8" s="162"/>
      <c r="NYS8" s="162"/>
      <c r="NYT8" s="162"/>
      <c r="NYU8" s="162"/>
      <c r="NYV8" s="162"/>
      <c r="NYW8" s="162"/>
      <c r="NYX8" s="162"/>
      <c r="NYY8" s="162"/>
      <c r="NYZ8" s="162"/>
      <c r="NZA8" s="162"/>
      <c r="NZB8" s="162"/>
      <c r="NZC8" s="162"/>
      <c r="NZD8" s="162"/>
      <c r="NZE8" s="162"/>
      <c r="NZF8" s="162"/>
      <c r="NZG8" s="162"/>
      <c r="NZH8" s="162"/>
      <c r="NZI8" s="162"/>
      <c r="NZJ8" s="162"/>
      <c r="NZK8" s="162"/>
      <c r="NZL8" s="162"/>
      <c r="NZM8" s="162"/>
      <c r="NZN8" s="162"/>
      <c r="NZO8" s="162"/>
      <c r="NZP8" s="162"/>
      <c r="NZQ8" s="162"/>
      <c r="NZR8" s="162"/>
      <c r="NZS8" s="162"/>
      <c r="NZT8" s="162"/>
      <c r="NZU8" s="162"/>
      <c r="NZV8" s="162"/>
      <c r="NZW8" s="162"/>
      <c r="NZX8" s="162"/>
      <c r="NZY8" s="162"/>
      <c r="NZZ8" s="162"/>
      <c r="OAA8" s="162"/>
      <c r="OAB8" s="162"/>
      <c r="OAC8" s="162"/>
      <c r="OAD8" s="162"/>
      <c r="OAE8" s="162"/>
      <c r="OAF8" s="162"/>
      <c r="OAG8" s="162"/>
      <c r="OAH8" s="162"/>
      <c r="OAI8" s="162"/>
      <c r="OAJ8" s="162"/>
      <c r="OAK8" s="162"/>
      <c r="OAL8" s="162"/>
      <c r="OAM8" s="162"/>
      <c r="OAN8" s="162"/>
      <c r="OAO8" s="162"/>
      <c r="OAP8" s="162"/>
      <c r="OAQ8" s="162"/>
      <c r="OAR8" s="162"/>
      <c r="OAS8" s="162"/>
      <c r="OAT8" s="162"/>
      <c r="OAU8" s="162"/>
      <c r="OAV8" s="162"/>
      <c r="OAW8" s="162"/>
      <c r="OAX8" s="162"/>
      <c r="OAY8" s="162"/>
      <c r="OAZ8" s="162"/>
      <c r="OBA8" s="162"/>
      <c r="OBB8" s="162"/>
      <c r="OBC8" s="162"/>
      <c r="OBD8" s="162"/>
      <c r="OBE8" s="162"/>
      <c r="OBF8" s="162"/>
      <c r="OBG8" s="162"/>
      <c r="OBH8" s="162"/>
      <c r="OBI8" s="162"/>
      <c r="OBJ8" s="162"/>
      <c r="OBK8" s="162"/>
      <c r="OBL8" s="162"/>
      <c r="OBM8" s="162"/>
      <c r="OBN8" s="162"/>
      <c r="OBO8" s="162"/>
      <c r="OBP8" s="162"/>
      <c r="OBQ8" s="162"/>
      <c r="OBR8" s="162"/>
      <c r="OBS8" s="162"/>
      <c r="OBT8" s="162"/>
      <c r="OBU8" s="162"/>
      <c r="OBV8" s="162"/>
      <c r="OBW8" s="162"/>
      <c r="OBX8" s="162"/>
      <c r="OBY8" s="162"/>
      <c r="OBZ8" s="162"/>
      <c r="OCA8" s="162"/>
      <c r="OCB8" s="162"/>
      <c r="OCC8" s="162"/>
      <c r="OCD8" s="162"/>
      <c r="OCE8" s="162"/>
      <c r="OCF8" s="162"/>
      <c r="OCG8" s="162"/>
      <c r="OCH8" s="162"/>
      <c r="OCI8" s="162"/>
      <c r="OCJ8" s="162"/>
      <c r="OCK8" s="162"/>
      <c r="OCL8" s="162"/>
      <c r="OCM8" s="162"/>
      <c r="OCN8" s="162"/>
      <c r="OCO8" s="162"/>
      <c r="OCP8" s="162"/>
      <c r="OCQ8" s="162"/>
      <c r="OCR8" s="162"/>
      <c r="OCS8" s="162"/>
      <c r="OCT8" s="162"/>
      <c r="OCU8" s="162"/>
      <c r="OCV8" s="162"/>
      <c r="OCW8" s="162"/>
      <c r="OCX8" s="162"/>
      <c r="OCY8" s="162"/>
      <c r="OCZ8" s="162"/>
      <c r="ODA8" s="162"/>
      <c r="ODB8" s="162"/>
      <c r="ODC8" s="162"/>
      <c r="ODD8" s="162"/>
      <c r="ODE8" s="162"/>
      <c r="ODF8" s="162"/>
      <c r="ODG8" s="162"/>
      <c r="ODH8" s="162"/>
      <c r="ODI8" s="162"/>
      <c r="ODJ8" s="162"/>
      <c r="ODK8" s="162"/>
      <c r="ODL8" s="162"/>
      <c r="ODM8" s="162"/>
      <c r="ODN8" s="162"/>
      <c r="ODO8" s="162"/>
      <c r="ODP8" s="162"/>
      <c r="ODQ8" s="162"/>
      <c r="ODR8" s="162"/>
      <c r="ODS8" s="162"/>
      <c r="ODT8" s="162"/>
      <c r="ODU8" s="162"/>
      <c r="ODV8" s="162"/>
      <c r="ODW8" s="162"/>
      <c r="ODX8" s="162"/>
      <c r="ODY8" s="162"/>
      <c r="ODZ8" s="162"/>
      <c r="OEA8" s="162"/>
      <c r="OEB8" s="162"/>
      <c r="OEC8" s="162"/>
      <c r="OED8" s="162"/>
      <c r="OEE8" s="162"/>
      <c r="OEF8" s="162"/>
      <c r="OEG8" s="162"/>
      <c r="OEH8" s="162"/>
      <c r="OEI8" s="162"/>
      <c r="OEJ8" s="162"/>
      <c r="OEK8" s="162"/>
      <c r="OEL8" s="162"/>
      <c r="OEM8" s="162"/>
      <c r="OEN8" s="162"/>
      <c r="OEO8" s="162"/>
      <c r="OEP8" s="162"/>
      <c r="OEQ8" s="162"/>
      <c r="OER8" s="162"/>
      <c r="OES8" s="162"/>
      <c r="OET8" s="162"/>
      <c r="OEU8" s="162"/>
      <c r="OEV8" s="162"/>
      <c r="OEW8" s="162"/>
      <c r="OEX8" s="162"/>
      <c r="OEY8" s="162"/>
      <c r="OEZ8" s="162"/>
      <c r="OFA8" s="162"/>
      <c r="OFB8" s="162"/>
      <c r="OFC8" s="162"/>
      <c r="OFD8" s="162"/>
      <c r="OFE8" s="162"/>
      <c r="OFF8" s="162"/>
      <c r="OFG8" s="162"/>
      <c r="OFH8" s="162"/>
      <c r="OFI8" s="162"/>
      <c r="OFJ8" s="162"/>
      <c r="OFK8" s="162"/>
      <c r="OFL8" s="162"/>
      <c r="OFM8" s="162"/>
      <c r="OFN8" s="162"/>
      <c r="OFO8" s="162"/>
      <c r="OFP8" s="162"/>
      <c r="OFQ8" s="162"/>
      <c r="OFR8" s="162"/>
      <c r="OFS8" s="162"/>
      <c r="OFT8" s="162"/>
      <c r="OFU8" s="162"/>
      <c r="OFV8" s="162"/>
      <c r="OFW8" s="162"/>
      <c r="OFX8" s="162"/>
      <c r="OFY8" s="162"/>
      <c r="OFZ8" s="162"/>
      <c r="OGA8" s="162"/>
      <c r="OGB8" s="162"/>
      <c r="OGC8" s="162"/>
      <c r="OGD8" s="162"/>
      <c r="OGE8" s="162"/>
      <c r="OGF8" s="162"/>
      <c r="OGG8" s="162"/>
      <c r="OGH8" s="162"/>
      <c r="OGI8" s="162"/>
      <c r="OGJ8" s="162"/>
      <c r="OGK8" s="162"/>
      <c r="OGL8" s="162"/>
      <c r="OGM8" s="162"/>
      <c r="OGN8" s="162"/>
      <c r="OGO8" s="162"/>
      <c r="OGP8" s="162"/>
      <c r="OGQ8" s="162"/>
      <c r="OGR8" s="162"/>
      <c r="OGS8" s="162"/>
      <c r="OGT8" s="162"/>
      <c r="OGU8" s="162"/>
      <c r="OGV8" s="162"/>
      <c r="OGW8" s="162"/>
      <c r="OGX8" s="162"/>
      <c r="OGY8" s="162"/>
      <c r="OGZ8" s="162"/>
      <c r="OHA8" s="162"/>
      <c r="OHB8" s="162"/>
      <c r="OHC8" s="162"/>
      <c r="OHD8" s="162"/>
      <c r="OHE8" s="162"/>
      <c r="OHF8" s="162"/>
      <c r="OHG8" s="162"/>
      <c r="OHH8" s="162"/>
      <c r="OHI8" s="162"/>
      <c r="OHJ8" s="162"/>
      <c r="OHK8" s="162"/>
      <c r="OHL8" s="162"/>
      <c r="OHM8" s="162"/>
      <c r="OHN8" s="162"/>
      <c r="OHO8" s="162"/>
      <c r="OHP8" s="162"/>
      <c r="OHQ8" s="162"/>
      <c r="OHR8" s="162"/>
      <c r="OHS8" s="162"/>
      <c r="OHT8" s="162"/>
      <c r="OHU8" s="162"/>
      <c r="OHV8" s="162"/>
      <c r="OHW8" s="162"/>
      <c r="OHX8" s="162"/>
      <c r="OHY8" s="162"/>
      <c r="OHZ8" s="162"/>
      <c r="OIA8" s="162"/>
      <c r="OIB8" s="162"/>
      <c r="OIC8" s="162"/>
      <c r="OID8" s="162"/>
      <c r="OIE8" s="162"/>
      <c r="OIF8" s="162"/>
      <c r="OIG8" s="162"/>
      <c r="OIH8" s="162"/>
      <c r="OII8" s="162"/>
      <c r="OIJ8" s="162"/>
      <c r="OIK8" s="162"/>
      <c r="OIL8" s="162"/>
      <c r="OIM8" s="162"/>
      <c r="OIN8" s="162"/>
      <c r="OIO8" s="162"/>
      <c r="OIP8" s="162"/>
      <c r="OIQ8" s="162"/>
      <c r="OIR8" s="162"/>
      <c r="OIS8" s="162"/>
      <c r="OIT8" s="162"/>
      <c r="OIU8" s="162"/>
      <c r="OIV8" s="162"/>
      <c r="OIW8" s="162"/>
      <c r="OIX8" s="162"/>
      <c r="OIY8" s="162"/>
      <c r="OIZ8" s="162"/>
      <c r="OJA8" s="162"/>
      <c r="OJB8" s="162"/>
      <c r="OJC8" s="162"/>
      <c r="OJD8" s="162"/>
      <c r="OJE8" s="162"/>
      <c r="OJF8" s="162"/>
      <c r="OJG8" s="162"/>
      <c r="OJH8" s="162"/>
      <c r="OJI8" s="162"/>
      <c r="OJJ8" s="162"/>
      <c r="OJK8" s="162"/>
      <c r="OJL8" s="162"/>
      <c r="OJM8" s="162"/>
      <c r="OJN8" s="162"/>
      <c r="OJO8" s="162"/>
      <c r="OJP8" s="162"/>
      <c r="OJQ8" s="162"/>
      <c r="OJR8" s="162"/>
      <c r="OJS8" s="162"/>
      <c r="OJT8" s="162"/>
      <c r="OJU8" s="162"/>
      <c r="OJV8" s="162"/>
      <c r="OJW8" s="162"/>
      <c r="OJX8" s="162"/>
      <c r="OJY8" s="162"/>
      <c r="OJZ8" s="162"/>
      <c r="OKA8" s="162"/>
      <c r="OKB8" s="162"/>
      <c r="OKC8" s="162"/>
      <c r="OKD8" s="162"/>
      <c r="OKE8" s="162"/>
      <c r="OKF8" s="162"/>
      <c r="OKG8" s="162"/>
      <c r="OKH8" s="162"/>
      <c r="OKI8" s="162"/>
      <c r="OKJ8" s="162"/>
      <c r="OKK8" s="162"/>
      <c r="OKL8" s="162"/>
      <c r="OKM8" s="162"/>
      <c r="OKN8" s="162"/>
      <c r="OKO8" s="162"/>
      <c r="OKP8" s="162"/>
      <c r="OKQ8" s="162"/>
      <c r="OKR8" s="162"/>
      <c r="OKS8" s="162"/>
      <c r="OKT8" s="162"/>
      <c r="OKU8" s="162"/>
      <c r="OKV8" s="162"/>
      <c r="OKW8" s="162"/>
      <c r="OKX8" s="162"/>
      <c r="OKY8" s="162"/>
      <c r="OKZ8" s="162"/>
      <c r="OLA8" s="162"/>
      <c r="OLB8" s="162"/>
      <c r="OLC8" s="162"/>
      <c r="OLD8" s="162"/>
      <c r="OLE8" s="162"/>
      <c r="OLF8" s="162"/>
      <c r="OLG8" s="162"/>
      <c r="OLH8" s="162"/>
      <c r="OLI8" s="162"/>
      <c r="OLJ8" s="162"/>
      <c r="OLK8" s="162"/>
      <c r="OLL8" s="162"/>
      <c r="OLM8" s="162"/>
      <c r="OLN8" s="162"/>
      <c r="OLO8" s="162"/>
      <c r="OLP8" s="162"/>
      <c r="OLQ8" s="162"/>
      <c r="OLR8" s="162"/>
      <c r="OLS8" s="162"/>
      <c r="OLT8" s="162"/>
      <c r="OLU8" s="162"/>
      <c r="OLV8" s="162"/>
      <c r="OLW8" s="162"/>
      <c r="OLX8" s="162"/>
      <c r="OLY8" s="162"/>
      <c r="OLZ8" s="162"/>
      <c r="OMA8" s="162"/>
      <c r="OMB8" s="162"/>
      <c r="OMC8" s="162"/>
      <c r="OMD8" s="162"/>
      <c r="OME8" s="162"/>
      <c r="OMF8" s="162"/>
      <c r="OMG8" s="162"/>
      <c r="OMH8" s="162"/>
      <c r="OMI8" s="162"/>
      <c r="OMJ8" s="162"/>
      <c r="OMK8" s="162"/>
      <c r="OML8" s="162"/>
      <c r="OMM8" s="162"/>
      <c r="OMN8" s="162"/>
      <c r="OMO8" s="162"/>
      <c r="OMP8" s="162"/>
      <c r="OMQ8" s="162"/>
      <c r="OMR8" s="162"/>
      <c r="OMS8" s="162"/>
      <c r="OMT8" s="162"/>
      <c r="OMU8" s="162"/>
      <c r="OMV8" s="162"/>
      <c r="OMW8" s="162"/>
      <c r="OMX8" s="162"/>
      <c r="OMY8" s="162"/>
      <c r="OMZ8" s="162"/>
      <c r="ONA8" s="162"/>
      <c r="ONB8" s="162"/>
      <c r="ONC8" s="162"/>
      <c r="OND8" s="162"/>
      <c r="ONE8" s="162"/>
      <c r="ONF8" s="162"/>
      <c r="ONG8" s="162"/>
      <c r="ONH8" s="162"/>
      <c r="ONI8" s="162"/>
      <c r="ONJ8" s="162"/>
      <c r="ONK8" s="162"/>
      <c r="ONL8" s="162"/>
      <c r="ONM8" s="162"/>
      <c r="ONN8" s="162"/>
      <c r="ONO8" s="162"/>
      <c r="ONP8" s="162"/>
      <c r="ONQ8" s="162"/>
      <c r="ONR8" s="162"/>
      <c r="ONS8" s="162"/>
      <c r="ONT8" s="162"/>
      <c r="ONU8" s="162"/>
      <c r="ONV8" s="162"/>
      <c r="ONW8" s="162"/>
      <c r="ONX8" s="162"/>
      <c r="ONY8" s="162"/>
      <c r="ONZ8" s="162"/>
      <c r="OOA8" s="162"/>
      <c r="OOB8" s="162"/>
      <c r="OOC8" s="162"/>
      <c r="OOD8" s="162"/>
      <c r="OOE8" s="162"/>
      <c r="OOF8" s="162"/>
      <c r="OOG8" s="162"/>
      <c r="OOH8" s="162"/>
      <c r="OOI8" s="162"/>
      <c r="OOJ8" s="162"/>
      <c r="OOK8" s="162"/>
      <c r="OOL8" s="162"/>
      <c r="OOM8" s="162"/>
      <c r="OON8" s="162"/>
      <c r="OOO8" s="162"/>
      <c r="OOP8" s="162"/>
      <c r="OOQ8" s="162"/>
      <c r="OOR8" s="162"/>
      <c r="OOS8" s="162"/>
      <c r="OOT8" s="162"/>
      <c r="OOU8" s="162"/>
      <c r="OOV8" s="162"/>
      <c r="OOW8" s="162"/>
      <c r="OOX8" s="162"/>
      <c r="OOY8" s="162"/>
      <c r="OOZ8" s="162"/>
      <c r="OPA8" s="162"/>
      <c r="OPB8" s="162"/>
      <c r="OPC8" s="162"/>
      <c r="OPD8" s="162"/>
      <c r="OPE8" s="162"/>
      <c r="OPF8" s="162"/>
      <c r="OPG8" s="162"/>
      <c r="OPH8" s="162"/>
      <c r="OPI8" s="162"/>
      <c r="OPJ8" s="162"/>
      <c r="OPK8" s="162"/>
      <c r="OPL8" s="162"/>
      <c r="OPM8" s="162"/>
      <c r="OPN8" s="162"/>
      <c r="OPO8" s="162"/>
      <c r="OPP8" s="162"/>
      <c r="OPQ8" s="162"/>
      <c r="OPR8" s="162"/>
      <c r="OPS8" s="162"/>
      <c r="OPT8" s="162"/>
      <c r="OPU8" s="162"/>
      <c r="OPV8" s="162"/>
      <c r="OPW8" s="162"/>
      <c r="OPX8" s="162"/>
      <c r="OPY8" s="162"/>
      <c r="OPZ8" s="162"/>
      <c r="OQA8" s="162"/>
      <c r="OQB8" s="162"/>
      <c r="OQC8" s="162"/>
      <c r="OQD8" s="162"/>
      <c r="OQE8" s="162"/>
      <c r="OQF8" s="162"/>
      <c r="OQG8" s="162"/>
      <c r="OQH8" s="162"/>
      <c r="OQI8" s="162"/>
      <c r="OQJ8" s="162"/>
      <c r="OQK8" s="162"/>
      <c r="OQL8" s="162"/>
      <c r="OQM8" s="162"/>
      <c r="OQN8" s="162"/>
      <c r="OQO8" s="162"/>
      <c r="OQP8" s="162"/>
      <c r="OQQ8" s="162"/>
      <c r="OQR8" s="162"/>
      <c r="OQS8" s="162"/>
      <c r="OQT8" s="162"/>
      <c r="OQU8" s="162"/>
      <c r="OQV8" s="162"/>
      <c r="OQW8" s="162"/>
      <c r="OQX8" s="162"/>
      <c r="OQY8" s="162"/>
      <c r="OQZ8" s="162"/>
      <c r="ORA8" s="162"/>
      <c r="ORB8" s="162"/>
      <c r="ORC8" s="162"/>
      <c r="ORD8" s="162"/>
      <c r="ORE8" s="162"/>
      <c r="ORF8" s="162"/>
      <c r="ORG8" s="162"/>
      <c r="ORH8" s="162"/>
      <c r="ORI8" s="162"/>
      <c r="ORJ8" s="162"/>
      <c r="ORK8" s="162"/>
      <c r="ORL8" s="162"/>
      <c r="ORM8" s="162"/>
      <c r="ORN8" s="162"/>
      <c r="ORO8" s="162"/>
      <c r="ORP8" s="162"/>
      <c r="ORQ8" s="162"/>
      <c r="ORR8" s="162"/>
      <c r="ORS8" s="162"/>
      <c r="ORT8" s="162"/>
      <c r="ORU8" s="162"/>
      <c r="ORV8" s="162"/>
      <c r="ORW8" s="162"/>
      <c r="ORX8" s="162"/>
      <c r="ORY8" s="162"/>
      <c r="ORZ8" s="162"/>
      <c r="OSA8" s="162"/>
      <c r="OSB8" s="162"/>
      <c r="OSC8" s="162"/>
      <c r="OSD8" s="162"/>
      <c r="OSE8" s="162"/>
      <c r="OSF8" s="162"/>
      <c r="OSG8" s="162"/>
      <c r="OSH8" s="162"/>
      <c r="OSI8" s="162"/>
      <c r="OSJ8" s="162"/>
      <c r="OSK8" s="162"/>
      <c r="OSL8" s="162"/>
      <c r="OSM8" s="162"/>
      <c r="OSN8" s="162"/>
      <c r="OSO8" s="162"/>
      <c r="OSP8" s="162"/>
      <c r="OSQ8" s="162"/>
      <c r="OSR8" s="162"/>
      <c r="OSS8" s="162"/>
      <c r="OST8" s="162"/>
      <c r="OSU8" s="162"/>
      <c r="OSV8" s="162"/>
      <c r="OSW8" s="162"/>
      <c r="OSX8" s="162"/>
      <c r="OSY8" s="162"/>
      <c r="OSZ8" s="162"/>
      <c r="OTA8" s="162"/>
      <c r="OTB8" s="162"/>
      <c r="OTC8" s="162"/>
      <c r="OTD8" s="162"/>
      <c r="OTE8" s="162"/>
      <c r="OTF8" s="162"/>
      <c r="OTG8" s="162"/>
      <c r="OTH8" s="162"/>
      <c r="OTI8" s="162"/>
      <c r="OTJ8" s="162"/>
      <c r="OTK8" s="162"/>
      <c r="OTL8" s="162"/>
      <c r="OTM8" s="162"/>
      <c r="OTN8" s="162"/>
      <c r="OTO8" s="162"/>
      <c r="OTP8" s="162"/>
      <c r="OTQ8" s="162"/>
      <c r="OTR8" s="162"/>
      <c r="OTS8" s="162"/>
      <c r="OTT8" s="162"/>
      <c r="OTU8" s="162"/>
      <c r="OTV8" s="162"/>
      <c r="OTW8" s="162"/>
      <c r="OTX8" s="162"/>
      <c r="OTY8" s="162"/>
      <c r="OTZ8" s="162"/>
      <c r="OUA8" s="162"/>
      <c r="OUB8" s="162"/>
      <c r="OUC8" s="162"/>
      <c r="OUD8" s="162"/>
      <c r="OUE8" s="162"/>
      <c r="OUF8" s="162"/>
      <c r="OUG8" s="162"/>
      <c r="OUH8" s="162"/>
      <c r="OUI8" s="162"/>
      <c r="OUJ8" s="162"/>
      <c r="OUK8" s="162"/>
      <c r="OUL8" s="162"/>
      <c r="OUM8" s="162"/>
      <c r="OUN8" s="162"/>
      <c r="OUO8" s="162"/>
      <c r="OUP8" s="162"/>
      <c r="OUQ8" s="162"/>
      <c r="OUR8" s="162"/>
      <c r="OUS8" s="162"/>
      <c r="OUT8" s="162"/>
      <c r="OUU8" s="162"/>
      <c r="OUV8" s="162"/>
      <c r="OUW8" s="162"/>
      <c r="OUX8" s="162"/>
      <c r="OUY8" s="162"/>
      <c r="OUZ8" s="162"/>
      <c r="OVA8" s="162"/>
      <c r="OVB8" s="162"/>
      <c r="OVC8" s="162"/>
      <c r="OVD8" s="162"/>
      <c r="OVE8" s="162"/>
      <c r="OVF8" s="162"/>
      <c r="OVG8" s="162"/>
      <c r="OVH8" s="162"/>
      <c r="OVI8" s="162"/>
      <c r="OVJ8" s="162"/>
      <c r="OVK8" s="162"/>
      <c r="OVL8" s="162"/>
      <c r="OVM8" s="162"/>
      <c r="OVN8" s="162"/>
      <c r="OVO8" s="162"/>
      <c r="OVP8" s="162"/>
      <c r="OVQ8" s="162"/>
      <c r="OVR8" s="162"/>
      <c r="OVS8" s="162"/>
      <c r="OVT8" s="162"/>
      <c r="OVU8" s="162"/>
      <c r="OVV8" s="162"/>
      <c r="OVW8" s="162"/>
      <c r="OVX8" s="162"/>
      <c r="OVY8" s="162"/>
      <c r="OVZ8" s="162"/>
      <c r="OWA8" s="162"/>
      <c r="OWB8" s="162"/>
      <c r="OWC8" s="162"/>
      <c r="OWD8" s="162"/>
      <c r="OWE8" s="162"/>
      <c r="OWF8" s="162"/>
      <c r="OWG8" s="162"/>
      <c r="OWH8" s="162"/>
      <c r="OWI8" s="162"/>
      <c r="OWJ8" s="162"/>
      <c r="OWK8" s="162"/>
      <c r="OWL8" s="162"/>
      <c r="OWM8" s="162"/>
      <c r="OWN8" s="162"/>
      <c r="OWO8" s="162"/>
      <c r="OWP8" s="162"/>
      <c r="OWQ8" s="162"/>
      <c r="OWR8" s="162"/>
      <c r="OWS8" s="162"/>
      <c r="OWT8" s="162"/>
      <c r="OWU8" s="162"/>
      <c r="OWV8" s="162"/>
      <c r="OWW8" s="162"/>
      <c r="OWX8" s="162"/>
      <c r="OWY8" s="162"/>
      <c r="OWZ8" s="162"/>
      <c r="OXA8" s="162"/>
      <c r="OXB8" s="162"/>
      <c r="OXC8" s="162"/>
      <c r="OXD8" s="162"/>
      <c r="OXE8" s="162"/>
      <c r="OXF8" s="162"/>
      <c r="OXG8" s="162"/>
      <c r="OXH8" s="162"/>
      <c r="OXI8" s="162"/>
      <c r="OXJ8" s="162"/>
      <c r="OXK8" s="162"/>
      <c r="OXL8" s="162"/>
      <c r="OXM8" s="162"/>
      <c r="OXN8" s="162"/>
      <c r="OXO8" s="162"/>
      <c r="OXP8" s="162"/>
      <c r="OXQ8" s="162"/>
      <c r="OXR8" s="162"/>
      <c r="OXS8" s="162"/>
      <c r="OXT8" s="162"/>
      <c r="OXU8" s="162"/>
      <c r="OXV8" s="162"/>
      <c r="OXW8" s="162"/>
      <c r="OXX8" s="162"/>
      <c r="OXY8" s="162"/>
      <c r="OXZ8" s="162"/>
      <c r="OYA8" s="162"/>
      <c r="OYB8" s="162"/>
      <c r="OYC8" s="162"/>
      <c r="OYD8" s="162"/>
      <c r="OYE8" s="162"/>
      <c r="OYF8" s="162"/>
      <c r="OYG8" s="162"/>
      <c r="OYH8" s="162"/>
      <c r="OYI8" s="162"/>
      <c r="OYJ8" s="162"/>
      <c r="OYK8" s="162"/>
      <c r="OYL8" s="162"/>
      <c r="OYM8" s="162"/>
      <c r="OYN8" s="162"/>
      <c r="OYO8" s="162"/>
      <c r="OYP8" s="162"/>
      <c r="OYQ8" s="162"/>
      <c r="OYR8" s="162"/>
      <c r="OYS8" s="162"/>
      <c r="OYT8" s="162"/>
      <c r="OYU8" s="162"/>
      <c r="OYV8" s="162"/>
      <c r="OYW8" s="162"/>
      <c r="OYX8" s="162"/>
      <c r="OYY8" s="162"/>
      <c r="OYZ8" s="162"/>
      <c r="OZA8" s="162"/>
      <c r="OZB8" s="162"/>
      <c r="OZC8" s="162"/>
      <c r="OZD8" s="162"/>
      <c r="OZE8" s="162"/>
      <c r="OZF8" s="162"/>
      <c r="OZG8" s="162"/>
      <c r="OZH8" s="162"/>
      <c r="OZI8" s="162"/>
      <c r="OZJ8" s="162"/>
      <c r="OZK8" s="162"/>
      <c r="OZL8" s="162"/>
      <c r="OZM8" s="162"/>
      <c r="OZN8" s="162"/>
      <c r="OZO8" s="162"/>
      <c r="OZP8" s="162"/>
      <c r="OZQ8" s="162"/>
      <c r="OZR8" s="162"/>
      <c r="OZS8" s="162"/>
      <c r="OZT8" s="162"/>
      <c r="OZU8" s="162"/>
      <c r="OZV8" s="162"/>
      <c r="OZW8" s="162"/>
      <c r="OZX8" s="162"/>
      <c r="OZY8" s="162"/>
      <c r="OZZ8" s="162"/>
      <c r="PAA8" s="162"/>
      <c r="PAB8" s="162"/>
      <c r="PAC8" s="162"/>
      <c r="PAD8" s="162"/>
      <c r="PAE8" s="162"/>
      <c r="PAF8" s="162"/>
      <c r="PAG8" s="162"/>
      <c r="PAH8" s="162"/>
      <c r="PAI8" s="162"/>
      <c r="PAJ8" s="162"/>
      <c r="PAK8" s="162"/>
      <c r="PAL8" s="162"/>
      <c r="PAM8" s="162"/>
      <c r="PAN8" s="162"/>
      <c r="PAO8" s="162"/>
      <c r="PAP8" s="162"/>
      <c r="PAQ8" s="162"/>
      <c r="PAR8" s="162"/>
      <c r="PAS8" s="162"/>
      <c r="PAT8" s="162"/>
      <c r="PAU8" s="162"/>
      <c r="PAV8" s="162"/>
      <c r="PAW8" s="162"/>
      <c r="PAX8" s="162"/>
      <c r="PAY8" s="162"/>
      <c r="PAZ8" s="162"/>
      <c r="PBA8" s="162"/>
      <c r="PBB8" s="162"/>
      <c r="PBC8" s="162"/>
      <c r="PBD8" s="162"/>
      <c r="PBE8" s="162"/>
      <c r="PBF8" s="162"/>
      <c r="PBG8" s="162"/>
      <c r="PBH8" s="162"/>
      <c r="PBI8" s="162"/>
      <c r="PBJ8" s="162"/>
      <c r="PBK8" s="162"/>
      <c r="PBL8" s="162"/>
      <c r="PBM8" s="162"/>
      <c r="PBN8" s="162"/>
      <c r="PBO8" s="162"/>
      <c r="PBP8" s="162"/>
      <c r="PBQ8" s="162"/>
      <c r="PBR8" s="162"/>
      <c r="PBS8" s="162"/>
      <c r="PBT8" s="162"/>
      <c r="PBU8" s="162"/>
      <c r="PBV8" s="162"/>
      <c r="PBW8" s="162"/>
      <c r="PBX8" s="162"/>
      <c r="PBY8" s="162"/>
      <c r="PBZ8" s="162"/>
      <c r="PCA8" s="162"/>
      <c r="PCB8" s="162"/>
      <c r="PCC8" s="162"/>
      <c r="PCD8" s="162"/>
      <c r="PCE8" s="162"/>
      <c r="PCF8" s="162"/>
      <c r="PCG8" s="162"/>
      <c r="PCH8" s="162"/>
      <c r="PCI8" s="162"/>
      <c r="PCJ8" s="162"/>
      <c r="PCK8" s="162"/>
      <c r="PCL8" s="162"/>
      <c r="PCM8" s="162"/>
      <c r="PCN8" s="162"/>
      <c r="PCO8" s="162"/>
      <c r="PCP8" s="162"/>
      <c r="PCQ8" s="162"/>
      <c r="PCR8" s="162"/>
      <c r="PCS8" s="162"/>
      <c r="PCT8" s="162"/>
      <c r="PCU8" s="162"/>
      <c r="PCV8" s="162"/>
      <c r="PCW8" s="162"/>
      <c r="PCX8" s="162"/>
      <c r="PCY8" s="162"/>
      <c r="PCZ8" s="162"/>
      <c r="PDA8" s="162"/>
      <c r="PDB8" s="162"/>
      <c r="PDC8" s="162"/>
      <c r="PDD8" s="162"/>
      <c r="PDE8" s="162"/>
      <c r="PDF8" s="162"/>
      <c r="PDG8" s="162"/>
      <c r="PDH8" s="162"/>
      <c r="PDI8" s="162"/>
      <c r="PDJ8" s="162"/>
      <c r="PDK8" s="162"/>
      <c r="PDL8" s="162"/>
      <c r="PDM8" s="162"/>
      <c r="PDN8" s="162"/>
      <c r="PDO8" s="162"/>
      <c r="PDP8" s="162"/>
      <c r="PDQ8" s="162"/>
      <c r="PDR8" s="162"/>
      <c r="PDS8" s="162"/>
      <c r="PDT8" s="162"/>
      <c r="PDU8" s="162"/>
      <c r="PDV8" s="162"/>
      <c r="PDW8" s="162"/>
      <c r="PDX8" s="162"/>
      <c r="PDY8" s="162"/>
      <c r="PDZ8" s="162"/>
      <c r="PEA8" s="162"/>
      <c r="PEB8" s="162"/>
      <c r="PEC8" s="162"/>
      <c r="PED8" s="162"/>
      <c r="PEE8" s="162"/>
      <c r="PEF8" s="162"/>
      <c r="PEG8" s="162"/>
      <c r="PEH8" s="162"/>
      <c r="PEI8" s="162"/>
      <c r="PEJ8" s="162"/>
      <c r="PEK8" s="162"/>
      <c r="PEL8" s="162"/>
      <c r="PEM8" s="162"/>
      <c r="PEN8" s="162"/>
      <c r="PEO8" s="162"/>
      <c r="PEP8" s="162"/>
      <c r="PEQ8" s="162"/>
      <c r="PER8" s="162"/>
      <c r="PES8" s="162"/>
      <c r="PET8" s="162"/>
      <c r="PEU8" s="162"/>
      <c r="PEV8" s="162"/>
      <c r="PEW8" s="162"/>
      <c r="PEX8" s="162"/>
      <c r="PEY8" s="162"/>
      <c r="PEZ8" s="162"/>
      <c r="PFA8" s="162"/>
      <c r="PFB8" s="162"/>
      <c r="PFC8" s="162"/>
      <c r="PFD8" s="162"/>
      <c r="PFE8" s="162"/>
      <c r="PFF8" s="162"/>
      <c r="PFG8" s="162"/>
      <c r="PFH8" s="162"/>
      <c r="PFI8" s="162"/>
      <c r="PFJ8" s="162"/>
      <c r="PFK8" s="162"/>
      <c r="PFL8" s="162"/>
      <c r="PFM8" s="162"/>
      <c r="PFN8" s="162"/>
      <c r="PFO8" s="162"/>
      <c r="PFP8" s="162"/>
      <c r="PFQ8" s="162"/>
      <c r="PFR8" s="162"/>
      <c r="PFS8" s="162"/>
      <c r="PFT8" s="162"/>
      <c r="PFU8" s="162"/>
      <c r="PFV8" s="162"/>
      <c r="PFW8" s="162"/>
      <c r="PFX8" s="162"/>
      <c r="PFY8" s="162"/>
      <c r="PFZ8" s="162"/>
      <c r="PGA8" s="162"/>
      <c r="PGB8" s="162"/>
      <c r="PGC8" s="162"/>
      <c r="PGD8" s="162"/>
      <c r="PGE8" s="162"/>
      <c r="PGF8" s="162"/>
      <c r="PGG8" s="162"/>
      <c r="PGH8" s="162"/>
      <c r="PGI8" s="162"/>
      <c r="PGJ8" s="162"/>
      <c r="PGK8" s="162"/>
      <c r="PGL8" s="162"/>
      <c r="PGM8" s="162"/>
      <c r="PGN8" s="162"/>
      <c r="PGO8" s="162"/>
      <c r="PGP8" s="162"/>
      <c r="PGQ8" s="162"/>
      <c r="PGR8" s="162"/>
      <c r="PGS8" s="162"/>
      <c r="PGT8" s="162"/>
      <c r="PGU8" s="162"/>
      <c r="PGV8" s="162"/>
      <c r="PGW8" s="162"/>
      <c r="PGX8" s="162"/>
      <c r="PGY8" s="162"/>
      <c r="PGZ8" s="162"/>
      <c r="PHA8" s="162"/>
      <c r="PHB8" s="162"/>
      <c r="PHC8" s="162"/>
      <c r="PHD8" s="162"/>
      <c r="PHE8" s="162"/>
      <c r="PHF8" s="162"/>
      <c r="PHG8" s="162"/>
      <c r="PHH8" s="162"/>
      <c r="PHI8" s="162"/>
      <c r="PHJ8" s="162"/>
      <c r="PHK8" s="162"/>
      <c r="PHL8" s="162"/>
      <c r="PHM8" s="162"/>
      <c r="PHN8" s="162"/>
      <c r="PHO8" s="162"/>
      <c r="PHP8" s="162"/>
      <c r="PHQ8" s="162"/>
      <c r="PHR8" s="162"/>
      <c r="PHS8" s="162"/>
      <c r="PHT8" s="162"/>
      <c r="PHU8" s="162"/>
      <c r="PHV8" s="162"/>
      <c r="PHW8" s="162"/>
      <c r="PHX8" s="162"/>
      <c r="PHY8" s="162"/>
      <c r="PHZ8" s="162"/>
      <c r="PIA8" s="162"/>
      <c r="PIB8" s="162"/>
      <c r="PIC8" s="162"/>
      <c r="PID8" s="162"/>
      <c r="PIE8" s="162"/>
      <c r="PIF8" s="162"/>
      <c r="PIG8" s="162"/>
      <c r="PIH8" s="162"/>
      <c r="PII8" s="162"/>
      <c r="PIJ8" s="162"/>
      <c r="PIK8" s="162"/>
      <c r="PIL8" s="162"/>
      <c r="PIM8" s="162"/>
      <c r="PIN8" s="162"/>
      <c r="PIO8" s="162"/>
      <c r="PIP8" s="162"/>
      <c r="PIQ8" s="162"/>
      <c r="PIR8" s="162"/>
      <c r="PIS8" s="162"/>
      <c r="PIT8" s="162"/>
      <c r="PIU8" s="162"/>
      <c r="PIV8" s="162"/>
      <c r="PIW8" s="162"/>
      <c r="PIX8" s="162"/>
      <c r="PIY8" s="162"/>
      <c r="PIZ8" s="162"/>
      <c r="PJA8" s="162"/>
      <c r="PJB8" s="162"/>
      <c r="PJC8" s="162"/>
      <c r="PJD8" s="162"/>
      <c r="PJE8" s="162"/>
      <c r="PJF8" s="162"/>
      <c r="PJG8" s="162"/>
      <c r="PJH8" s="162"/>
      <c r="PJI8" s="162"/>
      <c r="PJJ8" s="162"/>
      <c r="PJK8" s="162"/>
      <c r="PJL8" s="162"/>
      <c r="PJM8" s="162"/>
      <c r="PJN8" s="162"/>
      <c r="PJO8" s="162"/>
      <c r="PJP8" s="162"/>
      <c r="PJQ8" s="162"/>
      <c r="PJR8" s="162"/>
      <c r="PJS8" s="162"/>
      <c r="PJT8" s="162"/>
      <c r="PJU8" s="162"/>
      <c r="PJV8" s="162"/>
      <c r="PJW8" s="162"/>
      <c r="PJX8" s="162"/>
      <c r="PJY8" s="162"/>
      <c r="PJZ8" s="162"/>
      <c r="PKA8" s="162"/>
      <c r="PKB8" s="162"/>
      <c r="PKC8" s="162"/>
      <c r="PKD8" s="162"/>
      <c r="PKE8" s="162"/>
      <c r="PKF8" s="162"/>
      <c r="PKG8" s="162"/>
      <c r="PKH8" s="162"/>
      <c r="PKI8" s="162"/>
      <c r="PKJ8" s="162"/>
      <c r="PKK8" s="162"/>
      <c r="PKL8" s="162"/>
      <c r="PKM8" s="162"/>
      <c r="PKN8" s="162"/>
      <c r="PKO8" s="162"/>
      <c r="PKP8" s="162"/>
      <c r="PKQ8" s="162"/>
      <c r="PKR8" s="162"/>
      <c r="PKS8" s="162"/>
      <c r="PKT8" s="162"/>
      <c r="PKU8" s="162"/>
      <c r="PKV8" s="162"/>
      <c r="PKW8" s="162"/>
      <c r="PKX8" s="162"/>
      <c r="PKY8" s="162"/>
      <c r="PKZ8" s="162"/>
      <c r="PLA8" s="162"/>
      <c r="PLB8" s="162"/>
      <c r="PLC8" s="162"/>
      <c r="PLD8" s="162"/>
      <c r="PLE8" s="162"/>
      <c r="PLF8" s="162"/>
      <c r="PLG8" s="162"/>
      <c r="PLH8" s="162"/>
      <c r="PLI8" s="162"/>
      <c r="PLJ8" s="162"/>
      <c r="PLK8" s="162"/>
      <c r="PLL8" s="162"/>
      <c r="PLM8" s="162"/>
      <c r="PLN8" s="162"/>
      <c r="PLO8" s="162"/>
      <c r="PLP8" s="162"/>
      <c r="PLQ8" s="162"/>
      <c r="PLR8" s="162"/>
      <c r="PLS8" s="162"/>
      <c r="PLT8" s="162"/>
      <c r="PLU8" s="162"/>
      <c r="PLV8" s="162"/>
      <c r="PLW8" s="162"/>
      <c r="PLX8" s="162"/>
      <c r="PLY8" s="162"/>
      <c r="PLZ8" s="162"/>
      <c r="PMA8" s="162"/>
      <c r="PMB8" s="162"/>
      <c r="PMC8" s="162"/>
      <c r="PMD8" s="162"/>
      <c r="PME8" s="162"/>
      <c r="PMF8" s="162"/>
      <c r="PMG8" s="162"/>
      <c r="PMH8" s="162"/>
      <c r="PMI8" s="162"/>
      <c r="PMJ8" s="162"/>
      <c r="PMK8" s="162"/>
      <c r="PML8" s="162"/>
      <c r="PMM8" s="162"/>
      <c r="PMN8" s="162"/>
      <c r="PMO8" s="162"/>
      <c r="PMP8" s="162"/>
      <c r="PMQ8" s="162"/>
      <c r="PMR8" s="162"/>
      <c r="PMS8" s="162"/>
      <c r="PMT8" s="162"/>
      <c r="PMU8" s="162"/>
      <c r="PMV8" s="162"/>
      <c r="PMW8" s="162"/>
      <c r="PMX8" s="162"/>
      <c r="PMY8" s="162"/>
      <c r="PMZ8" s="162"/>
      <c r="PNA8" s="162"/>
      <c r="PNB8" s="162"/>
      <c r="PNC8" s="162"/>
      <c r="PND8" s="162"/>
      <c r="PNE8" s="162"/>
      <c r="PNF8" s="162"/>
      <c r="PNG8" s="162"/>
      <c r="PNH8" s="162"/>
      <c r="PNI8" s="162"/>
      <c r="PNJ8" s="162"/>
      <c r="PNK8" s="162"/>
      <c r="PNL8" s="162"/>
      <c r="PNM8" s="162"/>
      <c r="PNN8" s="162"/>
      <c r="PNO8" s="162"/>
      <c r="PNP8" s="162"/>
      <c r="PNQ8" s="162"/>
      <c r="PNR8" s="162"/>
      <c r="PNS8" s="162"/>
      <c r="PNT8" s="162"/>
      <c r="PNU8" s="162"/>
      <c r="PNV8" s="162"/>
      <c r="PNW8" s="162"/>
      <c r="PNX8" s="162"/>
      <c r="PNY8" s="162"/>
      <c r="PNZ8" s="162"/>
      <c r="POA8" s="162"/>
      <c r="POB8" s="162"/>
      <c r="POC8" s="162"/>
      <c r="POD8" s="162"/>
      <c r="POE8" s="162"/>
      <c r="POF8" s="162"/>
      <c r="POG8" s="162"/>
      <c r="POH8" s="162"/>
      <c r="POI8" s="162"/>
      <c r="POJ8" s="162"/>
      <c r="POK8" s="162"/>
      <c r="POL8" s="162"/>
      <c r="POM8" s="162"/>
      <c r="PON8" s="162"/>
      <c r="POO8" s="162"/>
      <c r="POP8" s="162"/>
      <c r="POQ8" s="162"/>
      <c r="POR8" s="162"/>
      <c r="POS8" s="162"/>
      <c r="POT8" s="162"/>
      <c r="POU8" s="162"/>
      <c r="POV8" s="162"/>
      <c r="POW8" s="162"/>
      <c r="POX8" s="162"/>
      <c r="POY8" s="162"/>
      <c r="POZ8" s="162"/>
      <c r="PPA8" s="162"/>
      <c r="PPB8" s="162"/>
      <c r="PPC8" s="162"/>
      <c r="PPD8" s="162"/>
      <c r="PPE8" s="162"/>
      <c r="PPF8" s="162"/>
      <c r="PPG8" s="162"/>
      <c r="PPH8" s="162"/>
      <c r="PPI8" s="162"/>
      <c r="PPJ8" s="162"/>
      <c r="PPK8" s="162"/>
      <c r="PPL8" s="162"/>
      <c r="PPM8" s="162"/>
      <c r="PPN8" s="162"/>
      <c r="PPO8" s="162"/>
      <c r="PPP8" s="162"/>
      <c r="PPQ8" s="162"/>
      <c r="PPR8" s="162"/>
      <c r="PPS8" s="162"/>
      <c r="PPT8" s="162"/>
      <c r="PPU8" s="162"/>
      <c r="PPV8" s="162"/>
      <c r="PPW8" s="162"/>
      <c r="PPX8" s="162"/>
      <c r="PPY8" s="162"/>
      <c r="PPZ8" s="162"/>
      <c r="PQA8" s="162"/>
      <c r="PQB8" s="162"/>
      <c r="PQC8" s="162"/>
      <c r="PQD8" s="162"/>
      <c r="PQE8" s="162"/>
      <c r="PQF8" s="162"/>
      <c r="PQG8" s="162"/>
      <c r="PQH8" s="162"/>
      <c r="PQI8" s="162"/>
      <c r="PQJ8" s="162"/>
      <c r="PQK8" s="162"/>
      <c r="PQL8" s="162"/>
      <c r="PQM8" s="162"/>
      <c r="PQN8" s="162"/>
      <c r="PQO8" s="162"/>
      <c r="PQP8" s="162"/>
      <c r="PQQ8" s="162"/>
      <c r="PQR8" s="162"/>
      <c r="PQS8" s="162"/>
      <c r="PQT8" s="162"/>
      <c r="PQU8" s="162"/>
      <c r="PQV8" s="162"/>
      <c r="PQW8" s="162"/>
      <c r="PQX8" s="162"/>
      <c r="PQY8" s="162"/>
      <c r="PQZ8" s="162"/>
      <c r="PRA8" s="162"/>
      <c r="PRB8" s="162"/>
      <c r="PRC8" s="162"/>
      <c r="PRD8" s="162"/>
      <c r="PRE8" s="162"/>
      <c r="PRF8" s="162"/>
      <c r="PRG8" s="162"/>
      <c r="PRH8" s="162"/>
      <c r="PRI8" s="162"/>
      <c r="PRJ8" s="162"/>
      <c r="PRK8" s="162"/>
      <c r="PRL8" s="162"/>
      <c r="PRM8" s="162"/>
      <c r="PRN8" s="162"/>
      <c r="PRO8" s="162"/>
      <c r="PRP8" s="162"/>
      <c r="PRQ8" s="162"/>
      <c r="PRR8" s="162"/>
      <c r="PRS8" s="162"/>
      <c r="PRT8" s="162"/>
      <c r="PRU8" s="162"/>
      <c r="PRV8" s="162"/>
      <c r="PRW8" s="162"/>
      <c r="PRX8" s="162"/>
      <c r="PRY8" s="162"/>
      <c r="PRZ8" s="162"/>
      <c r="PSA8" s="162"/>
      <c r="PSB8" s="162"/>
      <c r="PSC8" s="162"/>
      <c r="PSD8" s="162"/>
      <c r="PSE8" s="162"/>
      <c r="PSF8" s="162"/>
      <c r="PSG8" s="162"/>
      <c r="PSH8" s="162"/>
      <c r="PSI8" s="162"/>
      <c r="PSJ8" s="162"/>
      <c r="PSK8" s="162"/>
      <c r="PSL8" s="162"/>
      <c r="PSM8" s="162"/>
      <c r="PSN8" s="162"/>
      <c r="PSO8" s="162"/>
      <c r="PSP8" s="162"/>
      <c r="PSQ8" s="162"/>
      <c r="PSR8" s="162"/>
      <c r="PSS8" s="162"/>
      <c r="PST8" s="162"/>
      <c r="PSU8" s="162"/>
      <c r="PSV8" s="162"/>
      <c r="PSW8" s="162"/>
      <c r="PSX8" s="162"/>
      <c r="PSY8" s="162"/>
      <c r="PSZ8" s="162"/>
      <c r="PTA8" s="162"/>
      <c r="PTB8" s="162"/>
      <c r="PTC8" s="162"/>
      <c r="PTD8" s="162"/>
      <c r="PTE8" s="162"/>
      <c r="PTF8" s="162"/>
      <c r="PTG8" s="162"/>
      <c r="PTH8" s="162"/>
      <c r="PTI8" s="162"/>
      <c r="PTJ8" s="162"/>
      <c r="PTK8" s="162"/>
      <c r="PTL8" s="162"/>
      <c r="PTM8" s="162"/>
      <c r="PTN8" s="162"/>
      <c r="PTO8" s="162"/>
      <c r="PTP8" s="162"/>
      <c r="PTQ8" s="162"/>
      <c r="PTR8" s="162"/>
      <c r="PTS8" s="162"/>
      <c r="PTT8" s="162"/>
      <c r="PTU8" s="162"/>
      <c r="PTV8" s="162"/>
      <c r="PTW8" s="162"/>
      <c r="PTX8" s="162"/>
      <c r="PTY8" s="162"/>
      <c r="PTZ8" s="162"/>
      <c r="PUA8" s="162"/>
      <c r="PUB8" s="162"/>
      <c r="PUC8" s="162"/>
      <c r="PUD8" s="162"/>
      <c r="PUE8" s="162"/>
      <c r="PUF8" s="162"/>
      <c r="PUG8" s="162"/>
      <c r="PUH8" s="162"/>
      <c r="PUI8" s="162"/>
      <c r="PUJ8" s="162"/>
      <c r="PUK8" s="162"/>
      <c r="PUL8" s="162"/>
      <c r="PUM8" s="162"/>
      <c r="PUN8" s="162"/>
      <c r="PUO8" s="162"/>
      <c r="PUP8" s="162"/>
      <c r="PUQ8" s="162"/>
      <c r="PUR8" s="162"/>
      <c r="PUS8" s="162"/>
      <c r="PUT8" s="162"/>
      <c r="PUU8" s="162"/>
      <c r="PUV8" s="162"/>
      <c r="PUW8" s="162"/>
      <c r="PUX8" s="162"/>
      <c r="PUY8" s="162"/>
      <c r="PUZ8" s="162"/>
      <c r="PVA8" s="162"/>
      <c r="PVB8" s="162"/>
      <c r="PVC8" s="162"/>
      <c r="PVD8" s="162"/>
      <c r="PVE8" s="162"/>
      <c r="PVF8" s="162"/>
      <c r="PVG8" s="162"/>
      <c r="PVH8" s="162"/>
      <c r="PVI8" s="162"/>
      <c r="PVJ8" s="162"/>
      <c r="PVK8" s="162"/>
      <c r="PVL8" s="162"/>
      <c r="PVM8" s="162"/>
      <c r="PVN8" s="162"/>
      <c r="PVO8" s="162"/>
      <c r="PVP8" s="162"/>
      <c r="PVQ8" s="162"/>
      <c r="PVR8" s="162"/>
      <c r="PVS8" s="162"/>
      <c r="PVT8" s="162"/>
      <c r="PVU8" s="162"/>
      <c r="PVV8" s="162"/>
      <c r="PVW8" s="162"/>
      <c r="PVX8" s="162"/>
      <c r="PVY8" s="162"/>
      <c r="PVZ8" s="162"/>
      <c r="PWA8" s="162"/>
      <c r="PWB8" s="162"/>
      <c r="PWC8" s="162"/>
      <c r="PWD8" s="162"/>
      <c r="PWE8" s="162"/>
      <c r="PWF8" s="162"/>
      <c r="PWG8" s="162"/>
      <c r="PWH8" s="162"/>
      <c r="PWI8" s="162"/>
      <c r="PWJ8" s="162"/>
      <c r="PWK8" s="162"/>
      <c r="PWL8" s="162"/>
      <c r="PWM8" s="162"/>
      <c r="PWN8" s="162"/>
      <c r="PWO8" s="162"/>
      <c r="PWP8" s="162"/>
      <c r="PWQ8" s="162"/>
      <c r="PWR8" s="162"/>
      <c r="PWS8" s="162"/>
      <c r="PWT8" s="162"/>
      <c r="PWU8" s="162"/>
      <c r="PWV8" s="162"/>
      <c r="PWW8" s="162"/>
      <c r="PWX8" s="162"/>
      <c r="PWY8" s="162"/>
      <c r="PWZ8" s="162"/>
      <c r="PXA8" s="162"/>
      <c r="PXB8" s="162"/>
      <c r="PXC8" s="162"/>
      <c r="PXD8" s="162"/>
      <c r="PXE8" s="162"/>
      <c r="PXF8" s="162"/>
      <c r="PXG8" s="162"/>
      <c r="PXH8" s="162"/>
      <c r="PXI8" s="162"/>
      <c r="PXJ8" s="162"/>
      <c r="PXK8" s="162"/>
      <c r="PXL8" s="162"/>
      <c r="PXM8" s="162"/>
      <c r="PXN8" s="162"/>
      <c r="PXO8" s="162"/>
      <c r="PXP8" s="162"/>
      <c r="PXQ8" s="162"/>
      <c r="PXR8" s="162"/>
      <c r="PXS8" s="162"/>
      <c r="PXT8" s="162"/>
      <c r="PXU8" s="162"/>
      <c r="PXV8" s="162"/>
      <c r="PXW8" s="162"/>
      <c r="PXX8" s="162"/>
      <c r="PXY8" s="162"/>
      <c r="PXZ8" s="162"/>
      <c r="PYA8" s="162"/>
      <c r="PYB8" s="162"/>
      <c r="PYC8" s="162"/>
      <c r="PYD8" s="162"/>
      <c r="PYE8" s="162"/>
      <c r="PYF8" s="162"/>
      <c r="PYG8" s="162"/>
      <c r="PYH8" s="162"/>
      <c r="PYI8" s="162"/>
      <c r="PYJ8" s="162"/>
      <c r="PYK8" s="162"/>
      <c r="PYL8" s="162"/>
      <c r="PYM8" s="162"/>
      <c r="PYN8" s="162"/>
      <c r="PYO8" s="162"/>
      <c r="PYP8" s="162"/>
      <c r="PYQ8" s="162"/>
      <c r="PYR8" s="162"/>
      <c r="PYS8" s="162"/>
      <c r="PYT8" s="162"/>
      <c r="PYU8" s="162"/>
      <c r="PYV8" s="162"/>
      <c r="PYW8" s="162"/>
      <c r="PYX8" s="162"/>
      <c r="PYY8" s="162"/>
      <c r="PYZ8" s="162"/>
      <c r="PZA8" s="162"/>
      <c r="PZB8" s="162"/>
      <c r="PZC8" s="162"/>
      <c r="PZD8" s="162"/>
      <c r="PZE8" s="162"/>
      <c r="PZF8" s="162"/>
      <c r="PZG8" s="162"/>
      <c r="PZH8" s="162"/>
      <c r="PZI8" s="162"/>
      <c r="PZJ8" s="162"/>
      <c r="PZK8" s="162"/>
      <c r="PZL8" s="162"/>
      <c r="PZM8" s="162"/>
      <c r="PZN8" s="162"/>
      <c r="PZO8" s="162"/>
      <c r="PZP8" s="162"/>
      <c r="PZQ8" s="162"/>
      <c r="PZR8" s="162"/>
      <c r="PZS8" s="162"/>
      <c r="PZT8" s="162"/>
      <c r="PZU8" s="162"/>
      <c r="PZV8" s="162"/>
      <c r="PZW8" s="162"/>
      <c r="PZX8" s="162"/>
      <c r="PZY8" s="162"/>
      <c r="PZZ8" s="162"/>
      <c r="QAA8" s="162"/>
      <c r="QAB8" s="162"/>
      <c r="QAC8" s="162"/>
      <c r="QAD8" s="162"/>
      <c r="QAE8" s="162"/>
      <c r="QAF8" s="162"/>
      <c r="QAG8" s="162"/>
      <c r="QAH8" s="162"/>
      <c r="QAI8" s="162"/>
      <c r="QAJ8" s="162"/>
      <c r="QAK8" s="162"/>
      <c r="QAL8" s="162"/>
      <c r="QAM8" s="162"/>
      <c r="QAN8" s="162"/>
      <c r="QAO8" s="162"/>
      <c r="QAP8" s="162"/>
      <c r="QAQ8" s="162"/>
      <c r="QAR8" s="162"/>
      <c r="QAS8" s="162"/>
      <c r="QAT8" s="162"/>
      <c r="QAU8" s="162"/>
      <c r="QAV8" s="162"/>
      <c r="QAW8" s="162"/>
      <c r="QAX8" s="162"/>
      <c r="QAY8" s="162"/>
      <c r="QAZ8" s="162"/>
      <c r="QBA8" s="162"/>
      <c r="QBB8" s="162"/>
      <c r="QBC8" s="162"/>
      <c r="QBD8" s="162"/>
      <c r="QBE8" s="162"/>
      <c r="QBF8" s="162"/>
      <c r="QBG8" s="162"/>
      <c r="QBH8" s="162"/>
      <c r="QBI8" s="162"/>
      <c r="QBJ8" s="162"/>
      <c r="QBK8" s="162"/>
      <c r="QBL8" s="162"/>
      <c r="QBM8" s="162"/>
      <c r="QBN8" s="162"/>
      <c r="QBO8" s="162"/>
      <c r="QBP8" s="162"/>
      <c r="QBQ8" s="162"/>
      <c r="QBR8" s="162"/>
      <c r="QBS8" s="162"/>
      <c r="QBT8" s="162"/>
      <c r="QBU8" s="162"/>
      <c r="QBV8" s="162"/>
      <c r="QBW8" s="162"/>
      <c r="QBX8" s="162"/>
      <c r="QBY8" s="162"/>
      <c r="QBZ8" s="162"/>
      <c r="QCA8" s="162"/>
      <c r="QCB8" s="162"/>
      <c r="QCC8" s="162"/>
      <c r="QCD8" s="162"/>
      <c r="QCE8" s="162"/>
      <c r="QCF8" s="162"/>
      <c r="QCG8" s="162"/>
      <c r="QCH8" s="162"/>
      <c r="QCI8" s="162"/>
      <c r="QCJ8" s="162"/>
      <c r="QCK8" s="162"/>
      <c r="QCL8" s="162"/>
      <c r="QCM8" s="162"/>
      <c r="QCN8" s="162"/>
      <c r="QCO8" s="162"/>
      <c r="QCP8" s="162"/>
      <c r="QCQ8" s="162"/>
      <c r="QCR8" s="162"/>
      <c r="QCS8" s="162"/>
      <c r="QCT8" s="162"/>
      <c r="QCU8" s="162"/>
      <c r="QCV8" s="162"/>
      <c r="QCW8" s="162"/>
      <c r="QCX8" s="162"/>
      <c r="QCY8" s="162"/>
      <c r="QCZ8" s="162"/>
      <c r="QDA8" s="162"/>
      <c r="QDB8" s="162"/>
      <c r="QDC8" s="162"/>
      <c r="QDD8" s="162"/>
      <c r="QDE8" s="162"/>
      <c r="QDF8" s="162"/>
      <c r="QDG8" s="162"/>
      <c r="QDH8" s="162"/>
      <c r="QDI8" s="162"/>
      <c r="QDJ8" s="162"/>
      <c r="QDK8" s="162"/>
      <c r="QDL8" s="162"/>
      <c r="QDM8" s="162"/>
      <c r="QDN8" s="162"/>
      <c r="QDO8" s="162"/>
      <c r="QDP8" s="162"/>
      <c r="QDQ8" s="162"/>
      <c r="QDR8" s="162"/>
      <c r="QDS8" s="162"/>
      <c r="QDT8" s="162"/>
      <c r="QDU8" s="162"/>
      <c r="QDV8" s="162"/>
      <c r="QDW8" s="162"/>
      <c r="QDX8" s="162"/>
      <c r="QDY8" s="162"/>
      <c r="QDZ8" s="162"/>
      <c r="QEA8" s="162"/>
      <c r="QEB8" s="162"/>
      <c r="QEC8" s="162"/>
      <c r="QED8" s="162"/>
      <c r="QEE8" s="162"/>
      <c r="QEF8" s="162"/>
      <c r="QEG8" s="162"/>
      <c r="QEH8" s="162"/>
      <c r="QEI8" s="162"/>
      <c r="QEJ8" s="162"/>
      <c r="QEK8" s="162"/>
      <c r="QEL8" s="162"/>
      <c r="QEM8" s="162"/>
      <c r="QEN8" s="162"/>
      <c r="QEO8" s="162"/>
      <c r="QEP8" s="162"/>
      <c r="QEQ8" s="162"/>
      <c r="QER8" s="162"/>
      <c r="QES8" s="162"/>
      <c r="QET8" s="162"/>
      <c r="QEU8" s="162"/>
      <c r="QEV8" s="162"/>
      <c r="QEW8" s="162"/>
      <c r="QEX8" s="162"/>
      <c r="QEY8" s="162"/>
      <c r="QEZ8" s="162"/>
      <c r="QFA8" s="162"/>
      <c r="QFB8" s="162"/>
      <c r="QFC8" s="162"/>
      <c r="QFD8" s="162"/>
      <c r="QFE8" s="162"/>
      <c r="QFF8" s="162"/>
      <c r="QFG8" s="162"/>
      <c r="QFH8" s="162"/>
      <c r="QFI8" s="162"/>
      <c r="QFJ8" s="162"/>
      <c r="QFK8" s="162"/>
      <c r="QFL8" s="162"/>
      <c r="QFM8" s="162"/>
      <c r="QFN8" s="162"/>
      <c r="QFO8" s="162"/>
      <c r="QFP8" s="162"/>
      <c r="QFQ8" s="162"/>
      <c r="QFR8" s="162"/>
      <c r="QFS8" s="162"/>
      <c r="QFT8" s="162"/>
      <c r="QFU8" s="162"/>
      <c r="QFV8" s="162"/>
      <c r="QFW8" s="162"/>
      <c r="QFX8" s="162"/>
      <c r="QFY8" s="162"/>
      <c r="QFZ8" s="162"/>
      <c r="QGA8" s="162"/>
      <c r="QGB8" s="162"/>
      <c r="QGC8" s="162"/>
      <c r="QGD8" s="162"/>
      <c r="QGE8" s="162"/>
      <c r="QGF8" s="162"/>
      <c r="QGG8" s="162"/>
      <c r="QGH8" s="162"/>
      <c r="QGI8" s="162"/>
      <c r="QGJ8" s="162"/>
      <c r="QGK8" s="162"/>
      <c r="QGL8" s="162"/>
      <c r="QGM8" s="162"/>
      <c r="QGN8" s="162"/>
      <c r="QGO8" s="162"/>
      <c r="QGP8" s="162"/>
      <c r="QGQ8" s="162"/>
      <c r="QGR8" s="162"/>
      <c r="QGS8" s="162"/>
      <c r="QGT8" s="162"/>
      <c r="QGU8" s="162"/>
      <c r="QGV8" s="162"/>
      <c r="QGW8" s="162"/>
      <c r="QGX8" s="162"/>
      <c r="QGY8" s="162"/>
      <c r="QGZ8" s="162"/>
      <c r="QHA8" s="162"/>
      <c r="QHB8" s="162"/>
      <c r="QHC8" s="162"/>
      <c r="QHD8" s="162"/>
      <c r="QHE8" s="162"/>
      <c r="QHF8" s="162"/>
      <c r="QHG8" s="162"/>
      <c r="QHH8" s="162"/>
      <c r="QHI8" s="162"/>
      <c r="QHJ8" s="162"/>
      <c r="QHK8" s="162"/>
      <c r="QHL8" s="162"/>
      <c r="QHM8" s="162"/>
      <c r="QHN8" s="162"/>
      <c r="QHO8" s="162"/>
      <c r="QHP8" s="162"/>
      <c r="QHQ8" s="162"/>
      <c r="QHR8" s="162"/>
      <c r="QHS8" s="162"/>
      <c r="QHT8" s="162"/>
      <c r="QHU8" s="162"/>
      <c r="QHV8" s="162"/>
      <c r="QHW8" s="162"/>
      <c r="QHX8" s="162"/>
      <c r="QHY8" s="162"/>
      <c r="QHZ8" s="162"/>
      <c r="QIA8" s="162"/>
      <c r="QIB8" s="162"/>
      <c r="QIC8" s="162"/>
      <c r="QID8" s="162"/>
      <c r="QIE8" s="162"/>
      <c r="QIF8" s="162"/>
      <c r="QIG8" s="162"/>
      <c r="QIH8" s="162"/>
      <c r="QII8" s="162"/>
      <c r="QIJ8" s="162"/>
      <c r="QIK8" s="162"/>
      <c r="QIL8" s="162"/>
      <c r="QIM8" s="162"/>
      <c r="QIN8" s="162"/>
      <c r="QIO8" s="162"/>
      <c r="QIP8" s="162"/>
      <c r="QIQ8" s="162"/>
      <c r="QIR8" s="162"/>
      <c r="QIS8" s="162"/>
      <c r="QIT8" s="162"/>
      <c r="QIU8" s="162"/>
      <c r="QIV8" s="162"/>
      <c r="QIW8" s="162"/>
      <c r="QIX8" s="162"/>
      <c r="QIY8" s="162"/>
      <c r="QIZ8" s="162"/>
      <c r="QJA8" s="162"/>
      <c r="QJB8" s="162"/>
      <c r="QJC8" s="162"/>
      <c r="QJD8" s="162"/>
      <c r="QJE8" s="162"/>
      <c r="QJF8" s="162"/>
      <c r="QJG8" s="162"/>
      <c r="QJH8" s="162"/>
      <c r="QJI8" s="162"/>
      <c r="QJJ8" s="162"/>
      <c r="QJK8" s="162"/>
      <c r="QJL8" s="162"/>
      <c r="QJM8" s="162"/>
      <c r="QJN8" s="162"/>
      <c r="QJO8" s="162"/>
      <c r="QJP8" s="162"/>
      <c r="QJQ8" s="162"/>
      <c r="QJR8" s="162"/>
      <c r="QJS8" s="162"/>
      <c r="QJT8" s="162"/>
      <c r="QJU8" s="162"/>
      <c r="QJV8" s="162"/>
      <c r="QJW8" s="162"/>
      <c r="QJX8" s="162"/>
      <c r="QJY8" s="162"/>
      <c r="QJZ8" s="162"/>
      <c r="QKA8" s="162"/>
      <c r="QKB8" s="162"/>
      <c r="QKC8" s="162"/>
      <c r="QKD8" s="162"/>
      <c r="QKE8" s="162"/>
      <c r="QKF8" s="162"/>
      <c r="QKG8" s="162"/>
      <c r="QKH8" s="162"/>
      <c r="QKI8" s="162"/>
      <c r="QKJ8" s="162"/>
      <c r="QKK8" s="162"/>
      <c r="QKL8" s="162"/>
      <c r="QKM8" s="162"/>
      <c r="QKN8" s="162"/>
      <c r="QKO8" s="162"/>
      <c r="QKP8" s="162"/>
      <c r="QKQ8" s="162"/>
      <c r="QKR8" s="162"/>
      <c r="QKS8" s="162"/>
      <c r="QKT8" s="162"/>
      <c r="QKU8" s="162"/>
      <c r="QKV8" s="162"/>
      <c r="QKW8" s="162"/>
      <c r="QKX8" s="162"/>
      <c r="QKY8" s="162"/>
      <c r="QKZ8" s="162"/>
      <c r="QLA8" s="162"/>
      <c r="QLB8" s="162"/>
      <c r="QLC8" s="162"/>
      <c r="QLD8" s="162"/>
      <c r="QLE8" s="162"/>
      <c r="QLF8" s="162"/>
      <c r="QLG8" s="162"/>
      <c r="QLH8" s="162"/>
      <c r="QLI8" s="162"/>
      <c r="QLJ8" s="162"/>
      <c r="QLK8" s="162"/>
      <c r="QLL8" s="162"/>
      <c r="QLM8" s="162"/>
      <c r="QLN8" s="162"/>
      <c r="QLO8" s="162"/>
      <c r="QLP8" s="162"/>
      <c r="QLQ8" s="162"/>
      <c r="QLR8" s="162"/>
      <c r="QLS8" s="162"/>
      <c r="QLT8" s="162"/>
      <c r="QLU8" s="162"/>
      <c r="QLV8" s="162"/>
      <c r="QLW8" s="162"/>
      <c r="QLX8" s="162"/>
      <c r="QLY8" s="162"/>
      <c r="QLZ8" s="162"/>
      <c r="QMA8" s="162"/>
      <c r="QMB8" s="162"/>
      <c r="QMC8" s="162"/>
      <c r="QMD8" s="162"/>
      <c r="QME8" s="162"/>
      <c r="QMF8" s="162"/>
      <c r="QMG8" s="162"/>
      <c r="QMH8" s="162"/>
      <c r="QMI8" s="162"/>
      <c r="QMJ8" s="162"/>
      <c r="QMK8" s="162"/>
      <c r="QML8" s="162"/>
      <c r="QMM8" s="162"/>
      <c r="QMN8" s="162"/>
      <c r="QMO8" s="162"/>
      <c r="QMP8" s="162"/>
      <c r="QMQ8" s="162"/>
      <c r="QMR8" s="162"/>
      <c r="QMS8" s="162"/>
      <c r="QMT8" s="162"/>
      <c r="QMU8" s="162"/>
      <c r="QMV8" s="162"/>
      <c r="QMW8" s="162"/>
      <c r="QMX8" s="162"/>
      <c r="QMY8" s="162"/>
      <c r="QMZ8" s="162"/>
      <c r="QNA8" s="162"/>
      <c r="QNB8" s="162"/>
      <c r="QNC8" s="162"/>
      <c r="QND8" s="162"/>
      <c r="QNE8" s="162"/>
      <c r="QNF8" s="162"/>
      <c r="QNG8" s="162"/>
      <c r="QNH8" s="162"/>
      <c r="QNI8" s="162"/>
      <c r="QNJ8" s="162"/>
      <c r="QNK8" s="162"/>
      <c r="QNL8" s="162"/>
      <c r="QNM8" s="162"/>
      <c r="QNN8" s="162"/>
      <c r="QNO8" s="162"/>
      <c r="QNP8" s="162"/>
      <c r="QNQ8" s="162"/>
      <c r="QNR8" s="162"/>
      <c r="QNS8" s="162"/>
      <c r="QNT8" s="162"/>
      <c r="QNU8" s="162"/>
      <c r="QNV8" s="162"/>
      <c r="QNW8" s="162"/>
      <c r="QNX8" s="162"/>
      <c r="QNY8" s="162"/>
      <c r="QNZ8" s="162"/>
      <c r="QOA8" s="162"/>
      <c r="QOB8" s="162"/>
      <c r="QOC8" s="162"/>
      <c r="QOD8" s="162"/>
      <c r="QOE8" s="162"/>
      <c r="QOF8" s="162"/>
      <c r="QOG8" s="162"/>
      <c r="QOH8" s="162"/>
      <c r="QOI8" s="162"/>
      <c r="QOJ8" s="162"/>
      <c r="QOK8" s="162"/>
      <c r="QOL8" s="162"/>
      <c r="QOM8" s="162"/>
      <c r="QON8" s="162"/>
      <c r="QOO8" s="162"/>
      <c r="QOP8" s="162"/>
      <c r="QOQ8" s="162"/>
      <c r="QOR8" s="162"/>
      <c r="QOS8" s="162"/>
      <c r="QOT8" s="162"/>
      <c r="QOU8" s="162"/>
      <c r="QOV8" s="162"/>
      <c r="QOW8" s="162"/>
      <c r="QOX8" s="162"/>
      <c r="QOY8" s="162"/>
      <c r="QOZ8" s="162"/>
      <c r="QPA8" s="162"/>
      <c r="QPB8" s="162"/>
      <c r="QPC8" s="162"/>
      <c r="QPD8" s="162"/>
      <c r="QPE8" s="162"/>
      <c r="QPF8" s="162"/>
      <c r="QPG8" s="162"/>
      <c r="QPH8" s="162"/>
      <c r="QPI8" s="162"/>
      <c r="QPJ8" s="162"/>
      <c r="QPK8" s="162"/>
      <c r="QPL8" s="162"/>
      <c r="QPM8" s="162"/>
      <c r="QPN8" s="162"/>
      <c r="QPO8" s="162"/>
      <c r="QPP8" s="162"/>
      <c r="QPQ8" s="162"/>
      <c r="QPR8" s="162"/>
      <c r="QPS8" s="162"/>
      <c r="QPT8" s="162"/>
      <c r="QPU8" s="162"/>
      <c r="QPV8" s="162"/>
      <c r="QPW8" s="162"/>
      <c r="QPX8" s="162"/>
      <c r="QPY8" s="162"/>
      <c r="QPZ8" s="162"/>
      <c r="QQA8" s="162"/>
      <c r="QQB8" s="162"/>
      <c r="QQC8" s="162"/>
      <c r="QQD8" s="162"/>
      <c r="QQE8" s="162"/>
      <c r="QQF8" s="162"/>
      <c r="QQG8" s="162"/>
      <c r="QQH8" s="162"/>
      <c r="QQI8" s="162"/>
      <c r="QQJ8" s="162"/>
      <c r="QQK8" s="162"/>
      <c r="QQL8" s="162"/>
      <c r="QQM8" s="162"/>
      <c r="QQN8" s="162"/>
      <c r="QQO8" s="162"/>
      <c r="QQP8" s="162"/>
      <c r="QQQ8" s="162"/>
      <c r="QQR8" s="162"/>
      <c r="QQS8" s="162"/>
      <c r="QQT8" s="162"/>
      <c r="QQU8" s="162"/>
      <c r="QQV8" s="162"/>
      <c r="QQW8" s="162"/>
      <c r="QQX8" s="162"/>
      <c r="QQY8" s="162"/>
      <c r="QQZ8" s="162"/>
      <c r="QRA8" s="162"/>
      <c r="QRB8" s="162"/>
      <c r="QRC8" s="162"/>
      <c r="QRD8" s="162"/>
      <c r="QRE8" s="162"/>
      <c r="QRF8" s="162"/>
      <c r="QRG8" s="162"/>
      <c r="QRH8" s="162"/>
      <c r="QRI8" s="162"/>
      <c r="QRJ8" s="162"/>
      <c r="QRK8" s="162"/>
      <c r="QRL8" s="162"/>
      <c r="QRM8" s="162"/>
      <c r="QRN8" s="162"/>
      <c r="QRO8" s="162"/>
      <c r="QRP8" s="162"/>
      <c r="QRQ8" s="162"/>
      <c r="QRR8" s="162"/>
      <c r="QRS8" s="162"/>
      <c r="QRT8" s="162"/>
      <c r="QRU8" s="162"/>
      <c r="QRV8" s="162"/>
      <c r="QRW8" s="162"/>
      <c r="QRX8" s="162"/>
      <c r="QRY8" s="162"/>
      <c r="QRZ8" s="162"/>
      <c r="QSA8" s="162"/>
      <c r="QSB8" s="162"/>
      <c r="QSC8" s="162"/>
      <c r="QSD8" s="162"/>
      <c r="QSE8" s="162"/>
      <c r="QSF8" s="162"/>
      <c r="QSG8" s="162"/>
      <c r="QSH8" s="162"/>
      <c r="QSI8" s="162"/>
      <c r="QSJ8" s="162"/>
      <c r="QSK8" s="162"/>
      <c r="QSL8" s="162"/>
      <c r="QSM8" s="162"/>
      <c r="QSN8" s="162"/>
      <c r="QSO8" s="162"/>
      <c r="QSP8" s="162"/>
      <c r="QSQ8" s="162"/>
      <c r="QSR8" s="162"/>
      <c r="QSS8" s="162"/>
      <c r="QST8" s="162"/>
      <c r="QSU8" s="162"/>
      <c r="QSV8" s="162"/>
      <c r="QSW8" s="162"/>
      <c r="QSX8" s="162"/>
      <c r="QSY8" s="162"/>
      <c r="QSZ8" s="162"/>
      <c r="QTA8" s="162"/>
      <c r="QTB8" s="162"/>
      <c r="QTC8" s="162"/>
      <c r="QTD8" s="162"/>
      <c r="QTE8" s="162"/>
      <c r="QTF8" s="162"/>
      <c r="QTG8" s="162"/>
      <c r="QTH8" s="162"/>
      <c r="QTI8" s="162"/>
      <c r="QTJ8" s="162"/>
      <c r="QTK8" s="162"/>
      <c r="QTL8" s="162"/>
      <c r="QTM8" s="162"/>
      <c r="QTN8" s="162"/>
      <c r="QTO8" s="162"/>
      <c r="QTP8" s="162"/>
      <c r="QTQ8" s="162"/>
      <c r="QTR8" s="162"/>
      <c r="QTS8" s="162"/>
      <c r="QTT8" s="162"/>
      <c r="QTU8" s="162"/>
      <c r="QTV8" s="162"/>
      <c r="QTW8" s="162"/>
      <c r="QTX8" s="162"/>
      <c r="QTY8" s="162"/>
      <c r="QTZ8" s="162"/>
      <c r="QUA8" s="162"/>
      <c r="QUB8" s="162"/>
      <c r="QUC8" s="162"/>
      <c r="QUD8" s="162"/>
      <c r="QUE8" s="162"/>
      <c r="QUF8" s="162"/>
      <c r="QUG8" s="162"/>
      <c r="QUH8" s="162"/>
      <c r="QUI8" s="162"/>
      <c r="QUJ8" s="162"/>
      <c r="QUK8" s="162"/>
      <c r="QUL8" s="162"/>
      <c r="QUM8" s="162"/>
      <c r="QUN8" s="162"/>
      <c r="QUO8" s="162"/>
      <c r="QUP8" s="162"/>
      <c r="QUQ8" s="162"/>
      <c r="QUR8" s="162"/>
      <c r="QUS8" s="162"/>
      <c r="QUT8" s="162"/>
      <c r="QUU8" s="162"/>
      <c r="QUV8" s="162"/>
      <c r="QUW8" s="162"/>
      <c r="QUX8" s="162"/>
      <c r="QUY8" s="162"/>
      <c r="QUZ8" s="162"/>
      <c r="QVA8" s="162"/>
      <c r="QVB8" s="162"/>
      <c r="QVC8" s="162"/>
      <c r="QVD8" s="162"/>
      <c r="QVE8" s="162"/>
      <c r="QVF8" s="162"/>
      <c r="QVG8" s="162"/>
      <c r="QVH8" s="162"/>
      <c r="QVI8" s="162"/>
      <c r="QVJ8" s="162"/>
      <c r="QVK8" s="162"/>
      <c r="QVL8" s="162"/>
      <c r="QVM8" s="162"/>
      <c r="QVN8" s="162"/>
      <c r="QVO8" s="162"/>
      <c r="QVP8" s="162"/>
      <c r="QVQ8" s="162"/>
      <c r="QVR8" s="162"/>
      <c r="QVS8" s="162"/>
      <c r="QVT8" s="162"/>
      <c r="QVU8" s="162"/>
      <c r="QVV8" s="162"/>
      <c r="QVW8" s="162"/>
      <c r="QVX8" s="162"/>
      <c r="QVY8" s="162"/>
      <c r="QVZ8" s="162"/>
      <c r="QWA8" s="162"/>
      <c r="QWB8" s="162"/>
      <c r="QWC8" s="162"/>
      <c r="QWD8" s="162"/>
      <c r="QWE8" s="162"/>
      <c r="QWF8" s="162"/>
      <c r="QWG8" s="162"/>
      <c r="QWH8" s="162"/>
      <c r="QWI8" s="162"/>
      <c r="QWJ8" s="162"/>
      <c r="QWK8" s="162"/>
      <c r="QWL8" s="162"/>
      <c r="QWM8" s="162"/>
      <c r="QWN8" s="162"/>
      <c r="QWO8" s="162"/>
      <c r="QWP8" s="162"/>
      <c r="QWQ8" s="162"/>
      <c r="QWR8" s="162"/>
      <c r="QWS8" s="162"/>
      <c r="QWT8" s="162"/>
      <c r="QWU8" s="162"/>
      <c r="QWV8" s="162"/>
      <c r="QWW8" s="162"/>
      <c r="QWX8" s="162"/>
      <c r="QWY8" s="162"/>
      <c r="QWZ8" s="162"/>
      <c r="QXA8" s="162"/>
      <c r="QXB8" s="162"/>
      <c r="QXC8" s="162"/>
      <c r="QXD8" s="162"/>
      <c r="QXE8" s="162"/>
      <c r="QXF8" s="162"/>
      <c r="QXG8" s="162"/>
      <c r="QXH8" s="162"/>
      <c r="QXI8" s="162"/>
      <c r="QXJ8" s="162"/>
      <c r="QXK8" s="162"/>
      <c r="QXL8" s="162"/>
      <c r="QXM8" s="162"/>
      <c r="QXN8" s="162"/>
      <c r="QXO8" s="162"/>
      <c r="QXP8" s="162"/>
      <c r="QXQ8" s="162"/>
      <c r="QXR8" s="162"/>
      <c r="QXS8" s="162"/>
      <c r="QXT8" s="162"/>
      <c r="QXU8" s="162"/>
      <c r="QXV8" s="162"/>
      <c r="QXW8" s="162"/>
      <c r="QXX8" s="162"/>
      <c r="QXY8" s="162"/>
      <c r="QXZ8" s="162"/>
      <c r="QYA8" s="162"/>
      <c r="QYB8" s="162"/>
      <c r="QYC8" s="162"/>
      <c r="QYD8" s="162"/>
      <c r="QYE8" s="162"/>
      <c r="QYF8" s="162"/>
      <c r="QYG8" s="162"/>
      <c r="QYH8" s="162"/>
      <c r="QYI8" s="162"/>
      <c r="QYJ8" s="162"/>
      <c r="QYK8" s="162"/>
      <c r="QYL8" s="162"/>
      <c r="QYM8" s="162"/>
      <c r="QYN8" s="162"/>
      <c r="QYO8" s="162"/>
      <c r="QYP8" s="162"/>
      <c r="QYQ8" s="162"/>
      <c r="QYR8" s="162"/>
      <c r="QYS8" s="162"/>
      <c r="QYT8" s="162"/>
      <c r="QYU8" s="162"/>
      <c r="QYV8" s="162"/>
      <c r="QYW8" s="162"/>
      <c r="QYX8" s="162"/>
      <c r="QYY8" s="162"/>
      <c r="QYZ8" s="162"/>
      <c r="QZA8" s="162"/>
      <c r="QZB8" s="162"/>
      <c r="QZC8" s="162"/>
      <c r="QZD8" s="162"/>
      <c r="QZE8" s="162"/>
      <c r="QZF8" s="162"/>
      <c r="QZG8" s="162"/>
      <c r="QZH8" s="162"/>
      <c r="QZI8" s="162"/>
      <c r="QZJ8" s="162"/>
      <c r="QZK8" s="162"/>
      <c r="QZL8" s="162"/>
      <c r="QZM8" s="162"/>
      <c r="QZN8" s="162"/>
      <c r="QZO8" s="162"/>
      <c r="QZP8" s="162"/>
      <c r="QZQ8" s="162"/>
      <c r="QZR8" s="162"/>
      <c r="QZS8" s="162"/>
      <c r="QZT8" s="162"/>
      <c r="QZU8" s="162"/>
      <c r="QZV8" s="162"/>
      <c r="QZW8" s="162"/>
      <c r="QZX8" s="162"/>
      <c r="QZY8" s="162"/>
      <c r="QZZ8" s="162"/>
      <c r="RAA8" s="162"/>
      <c r="RAB8" s="162"/>
      <c r="RAC8" s="162"/>
      <c r="RAD8" s="162"/>
      <c r="RAE8" s="162"/>
      <c r="RAF8" s="162"/>
      <c r="RAG8" s="162"/>
      <c r="RAH8" s="162"/>
      <c r="RAI8" s="162"/>
      <c r="RAJ8" s="162"/>
      <c r="RAK8" s="162"/>
      <c r="RAL8" s="162"/>
      <c r="RAM8" s="162"/>
      <c r="RAN8" s="162"/>
      <c r="RAO8" s="162"/>
      <c r="RAP8" s="162"/>
      <c r="RAQ8" s="162"/>
      <c r="RAR8" s="162"/>
      <c r="RAS8" s="162"/>
      <c r="RAT8" s="162"/>
      <c r="RAU8" s="162"/>
      <c r="RAV8" s="162"/>
      <c r="RAW8" s="162"/>
      <c r="RAX8" s="162"/>
      <c r="RAY8" s="162"/>
      <c r="RAZ8" s="162"/>
      <c r="RBA8" s="162"/>
      <c r="RBB8" s="162"/>
      <c r="RBC8" s="162"/>
      <c r="RBD8" s="162"/>
      <c r="RBE8" s="162"/>
      <c r="RBF8" s="162"/>
      <c r="RBG8" s="162"/>
      <c r="RBH8" s="162"/>
      <c r="RBI8" s="162"/>
      <c r="RBJ8" s="162"/>
      <c r="RBK8" s="162"/>
      <c r="RBL8" s="162"/>
      <c r="RBM8" s="162"/>
      <c r="RBN8" s="162"/>
      <c r="RBO8" s="162"/>
      <c r="RBP8" s="162"/>
      <c r="RBQ8" s="162"/>
      <c r="RBR8" s="162"/>
      <c r="RBS8" s="162"/>
      <c r="RBT8" s="162"/>
      <c r="RBU8" s="162"/>
      <c r="RBV8" s="162"/>
      <c r="RBW8" s="162"/>
      <c r="RBX8" s="162"/>
      <c r="RBY8" s="162"/>
      <c r="RBZ8" s="162"/>
      <c r="RCA8" s="162"/>
      <c r="RCB8" s="162"/>
      <c r="RCC8" s="162"/>
      <c r="RCD8" s="162"/>
      <c r="RCE8" s="162"/>
      <c r="RCF8" s="162"/>
      <c r="RCG8" s="162"/>
      <c r="RCH8" s="162"/>
      <c r="RCI8" s="162"/>
      <c r="RCJ8" s="162"/>
      <c r="RCK8" s="162"/>
      <c r="RCL8" s="162"/>
      <c r="RCM8" s="162"/>
      <c r="RCN8" s="162"/>
      <c r="RCO8" s="162"/>
      <c r="RCP8" s="162"/>
      <c r="RCQ8" s="162"/>
      <c r="RCR8" s="162"/>
      <c r="RCS8" s="162"/>
      <c r="RCT8" s="162"/>
      <c r="RCU8" s="162"/>
      <c r="RCV8" s="162"/>
      <c r="RCW8" s="162"/>
      <c r="RCX8" s="162"/>
      <c r="RCY8" s="162"/>
      <c r="RCZ8" s="162"/>
      <c r="RDA8" s="162"/>
      <c r="RDB8" s="162"/>
      <c r="RDC8" s="162"/>
      <c r="RDD8" s="162"/>
      <c r="RDE8" s="162"/>
      <c r="RDF8" s="162"/>
      <c r="RDG8" s="162"/>
      <c r="RDH8" s="162"/>
      <c r="RDI8" s="162"/>
      <c r="RDJ8" s="162"/>
      <c r="RDK8" s="162"/>
      <c r="RDL8" s="162"/>
      <c r="RDM8" s="162"/>
      <c r="RDN8" s="162"/>
      <c r="RDO8" s="162"/>
      <c r="RDP8" s="162"/>
      <c r="RDQ8" s="162"/>
      <c r="RDR8" s="162"/>
      <c r="RDS8" s="162"/>
      <c r="RDT8" s="162"/>
      <c r="RDU8" s="162"/>
      <c r="RDV8" s="162"/>
      <c r="RDW8" s="162"/>
      <c r="RDX8" s="162"/>
      <c r="RDY8" s="162"/>
      <c r="RDZ8" s="162"/>
      <c r="REA8" s="162"/>
      <c r="REB8" s="162"/>
      <c r="REC8" s="162"/>
      <c r="RED8" s="162"/>
      <c r="REE8" s="162"/>
      <c r="REF8" s="162"/>
      <c r="REG8" s="162"/>
      <c r="REH8" s="162"/>
      <c r="REI8" s="162"/>
      <c r="REJ8" s="162"/>
      <c r="REK8" s="162"/>
      <c r="REL8" s="162"/>
      <c r="REM8" s="162"/>
      <c r="REN8" s="162"/>
      <c r="REO8" s="162"/>
      <c r="REP8" s="162"/>
      <c r="REQ8" s="162"/>
      <c r="RER8" s="162"/>
      <c r="RES8" s="162"/>
      <c r="RET8" s="162"/>
      <c r="REU8" s="162"/>
      <c r="REV8" s="162"/>
      <c r="REW8" s="162"/>
      <c r="REX8" s="162"/>
      <c r="REY8" s="162"/>
      <c r="REZ8" s="162"/>
      <c r="RFA8" s="162"/>
      <c r="RFB8" s="162"/>
      <c r="RFC8" s="162"/>
      <c r="RFD8" s="162"/>
      <c r="RFE8" s="162"/>
      <c r="RFF8" s="162"/>
      <c r="RFG8" s="162"/>
      <c r="RFH8" s="162"/>
      <c r="RFI8" s="162"/>
      <c r="RFJ8" s="162"/>
      <c r="RFK8" s="162"/>
      <c r="RFL8" s="162"/>
      <c r="RFM8" s="162"/>
      <c r="RFN8" s="162"/>
      <c r="RFO8" s="162"/>
      <c r="RFP8" s="162"/>
      <c r="RFQ8" s="162"/>
      <c r="RFR8" s="162"/>
      <c r="RFS8" s="162"/>
      <c r="RFT8" s="162"/>
      <c r="RFU8" s="162"/>
      <c r="RFV8" s="162"/>
      <c r="RFW8" s="162"/>
      <c r="RFX8" s="162"/>
      <c r="RFY8" s="162"/>
      <c r="RFZ8" s="162"/>
      <c r="RGA8" s="162"/>
      <c r="RGB8" s="162"/>
      <c r="RGC8" s="162"/>
      <c r="RGD8" s="162"/>
      <c r="RGE8" s="162"/>
      <c r="RGF8" s="162"/>
      <c r="RGG8" s="162"/>
      <c r="RGH8" s="162"/>
      <c r="RGI8" s="162"/>
      <c r="RGJ8" s="162"/>
      <c r="RGK8" s="162"/>
      <c r="RGL8" s="162"/>
      <c r="RGM8" s="162"/>
      <c r="RGN8" s="162"/>
      <c r="RGO8" s="162"/>
      <c r="RGP8" s="162"/>
      <c r="RGQ8" s="162"/>
      <c r="RGR8" s="162"/>
      <c r="RGS8" s="162"/>
      <c r="RGT8" s="162"/>
      <c r="RGU8" s="162"/>
      <c r="RGV8" s="162"/>
      <c r="RGW8" s="162"/>
      <c r="RGX8" s="162"/>
      <c r="RGY8" s="162"/>
      <c r="RGZ8" s="162"/>
      <c r="RHA8" s="162"/>
      <c r="RHB8" s="162"/>
      <c r="RHC8" s="162"/>
      <c r="RHD8" s="162"/>
      <c r="RHE8" s="162"/>
      <c r="RHF8" s="162"/>
      <c r="RHG8" s="162"/>
      <c r="RHH8" s="162"/>
      <c r="RHI8" s="162"/>
      <c r="RHJ8" s="162"/>
      <c r="RHK8" s="162"/>
      <c r="RHL8" s="162"/>
      <c r="RHM8" s="162"/>
      <c r="RHN8" s="162"/>
      <c r="RHO8" s="162"/>
      <c r="RHP8" s="162"/>
      <c r="RHQ8" s="162"/>
      <c r="RHR8" s="162"/>
      <c r="RHS8" s="162"/>
      <c r="RHT8" s="162"/>
      <c r="RHU8" s="162"/>
      <c r="RHV8" s="162"/>
      <c r="RHW8" s="162"/>
      <c r="RHX8" s="162"/>
      <c r="RHY8" s="162"/>
      <c r="RHZ8" s="162"/>
      <c r="RIA8" s="162"/>
      <c r="RIB8" s="162"/>
      <c r="RIC8" s="162"/>
      <c r="RID8" s="162"/>
      <c r="RIE8" s="162"/>
      <c r="RIF8" s="162"/>
      <c r="RIG8" s="162"/>
      <c r="RIH8" s="162"/>
      <c r="RII8" s="162"/>
      <c r="RIJ8" s="162"/>
      <c r="RIK8" s="162"/>
      <c r="RIL8" s="162"/>
      <c r="RIM8" s="162"/>
      <c r="RIN8" s="162"/>
      <c r="RIO8" s="162"/>
      <c r="RIP8" s="162"/>
      <c r="RIQ8" s="162"/>
      <c r="RIR8" s="162"/>
      <c r="RIS8" s="162"/>
      <c r="RIT8" s="162"/>
      <c r="RIU8" s="162"/>
      <c r="RIV8" s="162"/>
      <c r="RIW8" s="162"/>
      <c r="RIX8" s="162"/>
      <c r="RIY8" s="162"/>
      <c r="RIZ8" s="162"/>
      <c r="RJA8" s="162"/>
      <c r="RJB8" s="162"/>
      <c r="RJC8" s="162"/>
      <c r="RJD8" s="162"/>
      <c r="RJE8" s="162"/>
      <c r="RJF8" s="162"/>
      <c r="RJG8" s="162"/>
      <c r="RJH8" s="162"/>
      <c r="RJI8" s="162"/>
      <c r="RJJ8" s="162"/>
      <c r="RJK8" s="162"/>
      <c r="RJL8" s="162"/>
      <c r="RJM8" s="162"/>
      <c r="RJN8" s="162"/>
      <c r="RJO8" s="162"/>
      <c r="RJP8" s="162"/>
      <c r="RJQ8" s="162"/>
      <c r="RJR8" s="162"/>
      <c r="RJS8" s="162"/>
      <c r="RJT8" s="162"/>
      <c r="RJU8" s="162"/>
      <c r="RJV8" s="162"/>
      <c r="RJW8" s="162"/>
      <c r="RJX8" s="162"/>
      <c r="RJY8" s="162"/>
      <c r="RJZ8" s="162"/>
      <c r="RKA8" s="162"/>
      <c r="RKB8" s="162"/>
      <c r="RKC8" s="162"/>
      <c r="RKD8" s="162"/>
      <c r="RKE8" s="162"/>
      <c r="RKF8" s="162"/>
      <c r="RKG8" s="162"/>
      <c r="RKH8" s="162"/>
      <c r="RKI8" s="162"/>
      <c r="RKJ8" s="162"/>
      <c r="RKK8" s="162"/>
      <c r="RKL8" s="162"/>
      <c r="RKM8" s="162"/>
      <c r="RKN8" s="162"/>
      <c r="RKO8" s="162"/>
      <c r="RKP8" s="162"/>
      <c r="RKQ8" s="162"/>
      <c r="RKR8" s="162"/>
      <c r="RKS8" s="162"/>
      <c r="RKT8" s="162"/>
      <c r="RKU8" s="162"/>
      <c r="RKV8" s="162"/>
      <c r="RKW8" s="162"/>
      <c r="RKX8" s="162"/>
      <c r="RKY8" s="162"/>
      <c r="RKZ8" s="162"/>
      <c r="RLA8" s="162"/>
      <c r="RLB8" s="162"/>
      <c r="RLC8" s="162"/>
      <c r="RLD8" s="162"/>
      <c r="RLE8" s="162"/>
      <c r="RLF8" s="162"/>
      <c r="RLG8" s="162"/>
      <c r="RLH8" s="162"/>
      <c r="RLI8" s="162"/>
      <c r="RLJ8" s="162"/>
      <c r="RLK8" s="162"/>
      <c r="RLL8" s="162"/>
      <c r="RLM8" s="162"/>
      <c r="RLN8" s="162"/>
      <c r="RLO8" s="162"/>
      <c r="RLP8" s="162"/>
      <c r="RLQ8" s="162"/>
      <c r="RLR8" s="162"/>
      <c r="RLS8" s="162"/>
      <c r="RLT8" s="162"/>
      <c r="RLU8" s="162"/>
      <c r="RLV8" s="162"/>
      <c r="RLW8" s="162"/>
      <c r="RLX8" s="162"/>
      <c r="RLY8" s="162"/>
      <c r="RLZ8" s="162"/>
      <c r="RMA8" s="162"/>
      <c r="RMB8" s="162"/>
      <c r="RMC8" s="162"/>
      <c r="RMD8" s="162"/>
      <c r="RME8" s="162"/>
      <c r="RMF8" s="162"/>
      <c r="RMG8" s="162"/>
      <c r="RMH8" s="162"/>
      <c r="RMI8" s="162"/>
      <c r="RMJ8" s="162"/>
      <c r="RMK8" s="162"/>
      <c r="RML8" s="162"/>
      <c r="RMM8" s="162"/>
      <c r="RMN8" s="162"/>
      <c r="RMO8" s="162"/>
      <c r="RMP8" s="162"/>
      <c r="RMQ8" s="162"/>
      <c r="RMR8" s="162"/>
      <c r="RMS8" s="162"/>
      <c r="RMT8" s="162"/>
      <c r="RMU8" s="162"/>
      <c r="RMV8" s="162"/>
      <c r="RMW8" s="162"/>
      <c r="RMX8" s="162"/>
      <c r="RMY8" s="162"/>
      <c r="RMZ8" s="162"/>
      <c r="RNA8" s="162"/>
      <c r="RNB8" s="162"/>
      <c r="RNC8" s="162"/>
      <c r="RND8" s="162"/>
      <c r="RNE8" s="162"/>
      <c r="RNF8" s="162"/>
      <c r="RNG8" s="162"/>
      <c r="RNH8" s="162"/>
      <c r="RNI8" s="162"/>
      <c r="RNJ8" s="162"/>
      <c r="RNK8" s="162"/>
      <c r="RNL8" s="162"/>
      <c r="RNM8" s="162"/>
      <c r="RNN8" s="162"/>
      <c r="RNO8" s="162"/>
      <c r="RNP8" s="162"/>
      <c r="RNQ8" s="162"/>
      <c r="RNR8" s="162"/>
      <c r="RNS8" s="162"/>
      <c r="RNT8" s="162"/>
      <c r="RNU8" s="162"/>
      <c r="RNV8" s="162"/>
      <c r="RNW8" s="162"/>
      <c r="RNX8" s="162"/>
      <c r="RNY8" s="162"/>
      <c r="RNZ8" s="162"/>
      <c r="ROA8" s="162"/>
      <c r="ROB8" s="162"/>
      <c r="ROC8" s="162"/>
      <c r="ROD8" s="162"/>
      <c r="ROE8" s="162"/>
      <c r="ROF8" s="162"/>
      <c r="ROG8" s="162"/>
      <c r="ROH8" s="162"/>
      <c r="ROI8" s="162"/>
      <c r="ROJ8" s="162"/>
      <c r="ROK8" s="162"/>
      <c r="ROL8" s="162"/>
      <c r="ROM8" s="162"/>
      <c r="RON8" s="162"/>
      <c r="ROO8" s="162"/>
      <c r="ROP8" s="162"/>
      <c r="ROQ8" s="162"/>
      <c r="ROR8" s="162"/>
      <c r="ROS8" s="162"/>
      <c r="ROT8" s="162"/>
      <c r="ROU8" s="162"/>
      <c r="ROV8" s="162"/>
      <c r="ROW8" s="162"/>
      <c r="ROX8" s="162"/>
      <c r="ROY8" s="162"/>
      <c r="ROZ8" s="162"/>
      <c r="RPA8" s="162"/>
      <c r="RPB8" s="162"/>
      <c r="RPC8" s="162"/>
      <c r="RPD8" s="162"/>
      <c r="RPE8" s="162"/>
      <c r="RPF8" s="162"/>
      <c r="RPG8" s="162"/>
      <c r="RPH8" s="162"/>
      <c r="RPI8" s="162"/>
      <c r="RPJ8" s="162"/>
      <c r="RPK8" s="162"/>
      <c r="RPL8" s="162"/>
      <c r="RPM8" s="162"/>
      <c r="RPN8" s="162"/>
      <c r="RPO8" s="162"/>
      <c r="RPP8" s="162"/>
      <c r="RPQ8" s="162"/>
      <c r="RPR8" s="162"/>
      <c r="RPS8" s="162"/>
      <c r="RPT8" s="162"/>
      <c r="RPU8" s="162"/>
      <c r="RPV8" s="162"/>
      <c r="RPW8" s="162"/>
      <c r="RPX8" s="162"/>
      <c r="RPY8" s="162"/>
      <c r="RPZ8" s="162"/>
      <c r="RQA8" s="162"/>
      <c r="RQB8" s="162"/>
      <c r="RQC8" s="162"/>
      <c r="RQD8" s="162"/>
      <c r="RQE8" s="162"/>
      <c r="RQF8" s="162"/>
      <c r="RQG8" s="162"/>
      <c r="RQH8" s="162"/>
      <c r="RQI8" s="162"/>
      <c r="RQJ8" s="162"/>
      <c r="RQK8" s="162"/>
      <c r="RQL8" s="162"/>
      <c r="RQM8" s="162"/>
      <c r="RQN8" s="162"/>
      <c r="RQO8" s="162"/>
      <c r="RQP8" s="162"/>
      <c r="RQQ8" s="162"/>
      <c r="RQR8" s="162"/>
      <c r="RQS8" s="162"/>
      <c r="RQT8" s="162"/>
      <c r="RQU8" s="162"/>
      <c r="RQV8" s="162"/>
      <c r="RQW8" s="162"/>
      <c r="RQX8" s="162"/>
      <c r="RQY8" s="162"/>
      <c r="RQZ8" s="162"/>
      <c r="RRA8" s="162"/>
      <c r="RRB8" s="162"/>
      <c r="RRC8" s="162"/>
      <c r="RRD8" s="162"/>
      <c r="RRE8" s="162"/>
      <c r="RRF8" s="162"/>
      <c r="RRG8" s="162"/>
      <c r="RRH8" s="162"/>
      <c r="RRI8" s="162"/>
      <c r="RRJ8" s="162"/>
      <c r="RRK8" s="162"/>
      <c r="RRL8" s="162"/>
      <c r="RRM8" s="162"/>
      <c r="RRN8" s="162"/>
      <c r="RRO8" s="162"/>
      <c r="RRP8" s="162"/>
      <c r="RRQ8" s="162"/>
      <c r="RRR8" s="162"/>
      <c r="RRS8" s="162"/>
      <c r="RRT8" s="162"/>
      <c r="RRU8" s="162"/>
      <c r="RRV8" s="162"/>
      <c r="RRW8" s="162"/>
      <c r="RRX8" s="162"/>
      <c r="RRY8" s="162"/>
      <c r="RRZ8" s="162"/>
      <c r="RSA8" s="162"/>
      <c r="RSB8" s="162"/>
      <c r="RSC8" s="162"/>
      <c r="RSD8" s="162"/>
      <c r="RSE8" s="162"/>
      <c r="RSF8" s="162"/>
      <c r="RSG8" s="162"/>
      <c r="RSH8" s="162"/>
      <c r="RSI8" s="162"/>
      <c r="RSJ8" s="162"/>
      <c r="RSK8" s="162"/>
      <c r="RSL8" s="162"/>
      <c r="RSM8" s="162"/>
      <c r="RSN8" s="162"/>
      <c r="RSO8" s="162"/>
      <c r="RSP8" s="162"/>
      <c r="RSQ8" s="162"/>
      <c r="RSR8" s="162"/>
      <c r="RSS8" s="162"/>
      <c r="RST8" s="162"/>
      <c r="RSU8" s="162"/>
      <c r="RSV8" s="162"/>
      <c r="RSW8" s="162"/>
      <c r="RSX8" s="162"/>
      <c r="RSY8" s="162"/>
      <c r="RSZ8" s="162"/>
      <c r="RTA8" s="162"/>
      <c r="RTB8" s="162"/>
      <c r="RTC8" s="162"/>
      <c r="RTD8" s="162"/>
      <c r="RTE8" s="162"/>
      <c r="RTF8" s="162"/>
      <c r="RTG8" s="162"/>
      <c r="RTH8" s="162"/>
      <c r="RTI8" s="162"/>
      <c r="RTJ8" s="162"/>
      <c r="RTK8" s="162"/>
      <c r="RTL8" s="162"/>
      <c r="RTM8" s="162"/>
      <c r="RTN8" s="162"/>
      <c r="RTO8" s="162"/>
      <c r="RTP8" s="162"/>
      <c r="RTQ8" s="162"/>
      <c r="RTR8" s="162"/>
      <c r="RTS8" s="162"/>
      <c r="RTT8" s="162"/>
      <c r="RTU8" s="162"/>
      <c r="RTV8" s="162"/>
      <c r="RTW8" s="162"/>
      <c r="RTX8" s="162"/>
      <c r="RTY8" s="162"/>
      <c r="RTZ8" s="162"/>
      <c r="RUA8" s="162"/>
      <c r="RUB8" s="162"/>
      <c r="RUC8" s="162"/>
      <c r="RUD8" s="162"/>
      <c r="RUE8" s="162"/>
      <c r="RUF8" s="162"/>
      <c r="RUG8" s="162"/>
      <c r="RUH8" s="162"/>
      <c r="RUI8" s="162"/>
      <c r="RUJ8" s="162"/>
      <c r="RUK8" s="162"/>
      <c r="RUL8" s="162"/>
      <c r="RUM8" s="162"/>
      <c r="RUN8" s="162"/>
      <c r="RUO8" s="162"/>
      <c r="RUP8" s="162"/>
      <c r="RUQ8" s="162"/>
      <c r="RUR8" s="162"/>
      <c r="RUS8" s="162"/>
      <c r="RUT8" s="162"/>
      <c r="RUU8" s="162"/>
      <c r="RUV8" s="162"/>
      <c r="RUW8" s="162"/>
      <c r="RUX8" s="162"/>
      <c r="RUY8" s="162"/>
      <c r="RUZ8" s="162"/>
      <c r="RVA8" s="162"/>
      <c r="RVB8" s="162"/>
      <c r="RVC8" s="162"/>
      <c r="RVD8" s="162"/>
      <c r="RVE8" s="162"/>
      <c r="RVF8" s="162"/>
      <c r="RVG8" s="162"/>
      <c r="RVH8" s="162"/>
      <c r="RVI8" s="162"/>
      <c r="RVJ8" s="162"/>
      <c r="RVK8" s="162"/>
      <c r="RVL8" s="162"/>
      <c r="RVM8" s="162"/>
      <c r="RVN8" s="162"/>
      <c r="RVO8" s="162"/>
      <c r="RVP8" s="162"/>
      <c r="RVQ8" s="162"/>
      <c r="RVR8" s="162"/>
      <c r="RVS8" s="162"/>
      <c r="RVT8" s="162"/>
      <c r="RVU8" s="162"/>
      <c r="RVV8" s="162"/>
      <c r="RVW8" s="162"/>
      <c r="RVX8" s="162"/>
      <c r="RVY8" s="162"/>
      <c r="RVZ8" s="162"/>
      <c r="RWA8" s="162"/>
      <c r="RWB8" s="162"/>
      <c r="RWC8" s="162"/>
      <c r="RWD8" s="162"/>
      <c r="RWE8" s="162"/>
      <c r="RWF8" s="162"/>
      <c r="RWG8" s="162"/>
      <c r="RWH8" s="162"/>
      <c r="RWI8" s="162"/>
      <c r="RWJ8" s="162"/>
      <c r="RWK8" s="162"/>
      <c r="RWL8" s="162"/>
      <c r="RWM8" s="162"/>
      <c r="RWN8" s="162"/>
      <c r="RWO8" s="162"/>
      <c r="RWP8" s="162"/>
      <c r="RWQ8" s="162"/>
      <c r="RWR8" s="162"/>
      <c r="RWS8" s="162"/>
      <c r="RWT8" s="162"/>
      <c r="RWU8" s="162"/>
      <c r="RWV8" s="162"/>
      <c r="RWW8" s="162"/>
      <c r="RWX8" s="162"/>
      <c r="RWY8" s="162"/>
      <c r="RWZ8" s="162"/>
      <c r="RXA8" s="162"/>
      <c r="RXB8" s="162"/>
      <c r="RXC8" s="162"/>
      <c r="RXD8" s="162"/>
      <c r="RXE8" s="162"/>
      <c r="RXF8" s="162"/>
      <c r="RXG8" s="162"/>
      <c r="RXH8" s="162"/>
      <c r="RXI8" s="162"/>
      <c r="RXJ8" s="162"/>
      <c r="RXK8" s="162"/>
      <c r="RXL8" s="162"/>
      <c r="RXM8" s="162"/>
      <c r="RXN8" s="162"/>
      <c r="RXO8" s="162"/>
      <c r="RXP8" s="162"/>
      <c r="RXQ8" s="162"/>
      <c r="RXR8" s="162"/>
      <c r="RXS8" s="162"/>
      <c r="RXT8" s="162"/>
      <c r="RXU8" s="162"/>
      <c r="RXV8" s="162"/>
      <c r="RXW8" s="162"/>
      <c r="RXX8" s="162"/>
      <c r="RXY8" s="162"/>
      <c r="RXZ8" s="162"/>
      <c r="RYA8" s="162"/>
      <c r="RYB8" s="162"/>
      <c r="RYC8" s="162"/>
      <c r="RYD8" s="162"/>
      <c r="RYE8" s="162"/>
      <c r="RYF8" s="162"/>
      <c r="RYG8" s="162"/>
      <c r="RYH8" s="162"/>
      <c r="RYI8" s="162"/>
      <c r="RYJ8" s="162"/>
      <c r="RYK8" s="162"/>
      <c r="RYL8" s="162"/>
      <c r="RYM8" s="162"/>
      <c r="RYN8" s="162"/>
      <c r="RYO8" s="162"/>
      <c r="RYP8" s="162"/>
      <c r="RYQ8" s="162"/>
      <c r="RYR8" s="162"/>
      <c r="RYS8" s="162"/>
      <c r="RYT8" s="162"/>
      <c r="RYU8" s="162"/>
      <c r="RYV8" s="162"/>
      <c r="RYW8" s="162"/>
      <c r="RYX8" s="162"/>
      <c r="RYY8" s="162"/>
      <c r="RYZ8" s="162"/>
      <c r="RZA8" s="162"/>
      <c r="RZB8" s="162"/>
      <c r="RZC8" s="162"/>
      <c r="RZD8" s="162"/>
      <c r="RZE8" s="162"/>
      <c r="RZF8" s="162"/>
      <c r="RZG8" s="162"/>
      <c r="RZH8" s="162"/>
      <c r="RZI8" s="162"/>
      <c r="RZJ8" s="162"/>
      <c r="RZK8" s="162"/>
      <c r="RZL8" s="162"/>
      <c r="RZM8" s="162"/>
      <c r="RZN8" s="162"/>
      <c r="RZO8" s="162"/>
      <c r="RZP8" s="162"/>
      <c r="RZQ8" s="162"/>
      <c r="RZR8" s="162"/>
      <c r="RZS8" s="162"/>
      <c r="RZT8" s="162"/>
      <c r="RZU8" s="162"/>
      <c r="RZV8" s="162"/>
      <c r="RZW8" s="162"/>
      <c r="RZX8" s="162"/>
      <c r="RZY8" s="162"/>
      <c r="RZZ8" s="162"/>
      <c r="SAA8" s="162"/>
      <c r="SAB8" s="162"/>
      <c r="SAC8" s="162"/>
      <c r="SAD8" s="162"/>
      <c r="SAE8" s="162"/>
      <c r="SAF8" s="162"/>
      <c r="SAG8" s="162"/>
      <c r="SAH8" s="162"/>
      <c r="SAI8" s="162"/>
      <c r="SAJ8" s="162"/>
      <c r="SAK8" s="162"/>
      <c r="SAL8" s="162"/>
      <c r="SAM8" s="162"/>
      <c r="SAN8" s="162"/>
      <c r="SAO8" s="162"/>
      <c r="SAP8" s="162"/>
      <c r="SAQ8" s="162"/>
      <c r="SAR8" s="162"/>
      <c r="SAS8" s="162"/>
      <c r="SAT8" s="162"/>
      <c r="SAU8" s="162"/>
      <c r="SAV8" s="162"/>
      <c r="SAW8" s="162"/>
      <c r="SAX8" s="162"/>
      <c r="SAY8" s="162"/>
      <c r="SAZ8" s="162"/>
      <c r="SBA8" s="162"/>
      <c r="SBB8" s="162"/>
      <c r="SBC8" s="162"/>
      <c r="SBD8" s="162"/>
      <c r="SBE8" s="162"/>
      <c r="SBF8" s="162"/>
      <c r="SBG8" s="162"/>
      <c r="SBH8" s="162"/>
      <c r="SBI8" s="162"/>
      <c r="SBJ8" s="162"/>
      <c r="SBK8" s="162"/>
      <c r="SBL8" s="162"/>
      <c r="SBM8" s="162"/>
      <c r="SBN8" s="162"/>
      <c r="SBO8" s="162"/>
      <c r="SBP8" s="162"/>
      <c r="SBQ8" s="162"/>
      <c r="SBR8" s="162"/>
      <c r="SBS8" s="162"/>
      <c r="SBT8" s="162"/>
      <c r="SBU8" s="162"/>
      <c r="SBV8" s="162"/>
      <c r="SBW8" s="162"/>
      <c r="SBX8" s="162"/>
      <c r="SBY8" s="162"/>
      <c r="SBZ8" s="162"/>
      <c r="SCA8" s="162"/>
      <c r="SCB8" s="162"/>
      <c r="SCC8" s="162"/>
      <c r="SCD8" s="162"/>
      <c r="SCE8" s="162"/>
      <c r="SCF8" s="162"/>
      <c r="SCG8" s="162"/>
      <c r="SCH8" s="162"/>
      <c r="SCI8" s="162"/>
      <c r="SCJ8" s="162"/>
      <c r="SCK8" s="162"/>
      <c r="SCL8" s="162"/>
      <c r="SCM8" s="162"/>
      <c r="SCN8" s="162"/>
      <c r="SCO8" s="162"/>
      <c r="SCP8" s="162"/>
      <c r="SCQ8" s="162"/>
      <c r="SCR8" s="162"/>
      <c r="SCS8" s="162"/>
      <c r="SCT8" s="162"/>
      <c r="SCU8" s="162"/>
      <c r="SCV8" s="162"/>
      <c r="SCW8" s="162"/>
      <c r="SCX8" s="162"/>
      <c r="SCY8" s="162"/>
      <c r="SCZ8" s="162"/>
      <c r="SDA8" s="162"/>
      <c r="SDB8" s="162"/>
      <c r="SDC8" s="162"/>
      <c r="SDD8" s="162"/>
      <c r="SDE8" s="162"/>
      <c r="SDF8" s="162"/>
      <c r="SDG8" s="162"/>
      <c r="SDH8" s="162"/>
      <c r="SDI8" s="162"/>
      <c r="SDJ8" s="162"/>
      <c r="SDK8" s="162"/>
      <c r="SDL8" s="162"/>
      <c r="SDM8" s="162"/>
      <c r="SDN8" s="162"/>
      <c r="SDO8" s="162"/>
      <c r="SDP8" s="162"/>
      <c r="SDQ8" s="162"/>
      <c r="SDR8" s="162"/>
      <c r="SDS8" s="162"/>
      <c r="SDT8" s="162"/>
      <c r="SDU8" s="162"/>
      <c r="SDV8" s="162"/>
      <c r="SDW8" s="162"/>
      <c r="SDX8" s="162"/>
      <c r="SDY8" s="162"/>
      <c r="SDZ8" s="162"/>
      <c r="SEA8" s="162"/>
      <c r="SEB8" s="162"/>
      <c r="SEC8" s="162"/>
      <c r="SED8" s="162"/>
      <c r="SEE8" s="162"/>
      <c r="SEF8" s="162"/>
      <c r="SEG8" s="162"/>
      <c r="SEH8" s="162"/>
      <c r="SEI8" s="162"/>
      <c r="SEJ8" s="162"/>
      <c r="SEK8" s="162"/>
      <c r="SEL8" s="162"/>
      <c r="SEM8" s="162"/>
      <c r="SEN8" s="162"/>
      <c r="SEO8" s="162"/>
      <c r="SEP8" s="162"/>
      <c r="SEQ8" s="162"/>
      <c r="SER8" s="162"/>
      <c r="SES8" s="162"/>
      <c r="SET8" s="162"/>
      <c r="SEU8" s="162"/>
      <c r="SEV8" s="162"/>
      <c r="SEW8" s="162"/>
      <c r="SEX8" s="162"/>
      <c r="SEY8" s="162"/>
      <c r="SEZ8" s="162"/>
      <c r="SFA8" s="162"/>
      <c r="SFB8" s="162"/>
      <c r="SFC8" s="162"/>
      <c r="SFD8" s="162"/>
      <c r="SFE8" s="162"/>
      <c r="SFF8" s="162"/>
      <c r="SFG8" s="162"/>
      <c r="SFH8" s="162"/>
      <c r="SFI8" s="162"/>
      <c r="SFJ8" s="162"/>
      <c r="SFK8" s="162"/>
      <c r="SFL8" s="162"/>
      <c r="SFM8" s="162"/>
      <c r="SFN8" s="162"/>
      <c r="SFO8" s="162"/>
      <c r="SFP8" s="162"/>
      <c r="SFQ8" s="162"/>
      <c r="SFR8" s="162"/>
      <c r="SFS8" s="162"/>
      <c r="SFT8" s="162"/>
      <c r="SFU8" s="162"/>
      <c r="SFV8" s="162"/>
      <c r="SFW8" s="162"/>
      <c r="SFX8" s="162"/>
      <c r="SFY8" s="162"/>
      <c r="SFZ8" s="162"/>
      <c r="SGA8" s="162"/>
      <c r="SGB8" s="162"/>
      <c r="SGC8" s="162"/>
      <c r="SGD8" s="162"/>
      <c r="SGE8" s="162"/>
      <c r="SGF8" s="162"/>
      <c r="SGG8" s="162"/>
      <c r="SGH8" s="162"/>
      <c r="SGI8" s="162"/>
      <c r="SGJ8" s="162"/>
      <c r="SGK8" s="162"/>
      <c r="SGL8" s="162"/>
      <c r="SGM8" s="162"/>
      <c r="SGN8" s="162"/>
      <c r="SGO8" s="162"/>
      <c r="SGP8" s="162"/>
      <c r="SGQ8" s="162"/>
      <c r="SGR8" s="162"/>
      <c r="SGS8" s="162"/>
      <c r="SGT8" s="162"/>
      <c r="SGU8" s="162"/>
      <c r="SGV8" s="162"/>
      <c r="SGW8" s="162"/>
      <c r="SGX8" s="162"/>
      <c r="SGY8" s="162"/>
      <c r="SGZ8" s="162"/>
      <c r="SHA8" s="162"/>
      <c r="SHB8" s="162"/>
      <c r="SHC8" s="162"/>
      <c r="SHD8" s="162"/>
      <c r="SHE8" s="162"/>
      <c r="SHF8" s="162"/>
      <c r="SHG8" s="162"/>
      <c r="SHH8" s="162"/>
      <c r="SHI8" s="162"/>
      <c r="SHJ8" s="162"/>
      <c r="SHK8" s="162"/>
      <c r="SHL8" s="162"/>
      <c r="SHM8" s="162"/>
      <c r="SHN8" s="162"/>
      <c r="SHO8" s="162"/>
      <c r="SHP8" s="162"/>
      <c r="SHQ8" s="162"/>
      <c r="SHR8" s="162"/>
      <c r="SHS8" s="162"/>
      <c r="SHT8" s="162"/>
      <c r="SHU8" s="162"/>
      <c r="SHV8" s="162"/>
      <c r="SHW8" s="162"/>
      <c r="SHX8" s="162"/>
      <c r="SHY8" s="162"/>
      <c r="SHZ8" s="162"/>
      <c r="SIA8" s="162"/>
      <c r="SIB8" s="162"/>
      <c r="SIC8" s="162"/>
      <c r="SID8" s="162"/>
      <c r="SIE8" s="162"/>
      <c r="SIF8" s="162"/>
      <c r="SIG8" s="162"/>
      <c r="SIH8" s="162"/>
      <c r="SII8" s="162"/>
      <c r="SIJ8" s="162"/>
      <c r="SIK8" s="162"/>
      <c r="SIL8" s="162"/>
      <c r="SIM8" s="162"/>
      <c r="SIN8" s="162"/>
      <c r="SIO8" s="162"/>
      <c r="SIP8" s="162"/>
      <c r="SIQ8" s="162"/>
      <c r="SIR8" s="162"/>
      <c r="SIS8" s="162"/>
      <c r="SIT8" s="162"/>
      <c r="SIU8" s="162"/>
      <c r="SIV8" s="162"/>
      <c r="SIW8" s="162"/>
      <c r="SIX8" s="162"/>
      <c r="SIY8" s="162"/>
      <c r="SIZ8" s="162"/>
      <c r="SJA8" s="162"/>
      <c r="SJB8" s="162"/>
      <c r="SJC8" s="162"/>
      <c r="SJD8" s="162"/>
      <c r="SJE8" s="162"/>
      <c r="SJF8" s="162"/>
      <c r="SJG8" s="162"/>
      <c r="SJH8" s="162"/>
      <c r="SJI8" s="162"/>
      <c r="SJJ8" s="162"/>
      <c r="SJK8" s="162"/>
      <c r="SJL8" s="162"/>
      <c r="SJM8" s="162"/>
      <c r="SJN8" s="162"/>
      <c r="SJO8" s="162"/>
      <c r="SJP8" s="162"/>
      <c r="SJQ8" s="162"/>
      <c r="SJR8" s="162"/>
      <c r="SJS8" s="162"/>
      <c r="SJT8" s="162"/>
      <c r="SJU8" s="162"/>
      <c r="SJV8" s="162"/>
      <c r="SJW8" s="162"/>
      <c r="SJX8" s="162"/>
      <c r="SJY8" s="162"/>
      <c r="SJZ8" s="162"/>
      <c r="SKA8" s="162"/>
      <c r="SKB8" s="162"/>
      <c r="SKC8" s="162"/>
      <c r="SKD8" s="162"/>
      <c r="SKE8" s="162"/>
      <c r="SKF8" s="162"/>
      <c r="SKG8" s="162"/>
      <c r="SKH8" s="162"/>
      <c r="SKI8" s="162"/>
      <c r="SKJ8" s="162"/>
      <c r="SKK8" s="162"/>
      <c r="SKL8" s="162"/>
      <c r="SKM8" s="162"/>
      <c r="SKN8" s="162"/>
      <c r="SKO8" s="162"/>
      <c r="SKP8" s="162"/>
      <c r="SKQ8" s="162"/>
      <c r="SKR8" s="162"/>
      <c r="SKS8" s="162"/>
      <c r="SKT8" s="162"/>
      <c r="SKU8" s="162"/>
      <c r="SKV8" s="162"/>
      <c r="SKW8" s="162"/>
      <c r="SKX8" s="162"/>
      <c r="SKY8" s="162"/>
      <c r="SKZ8" s="162"/>
      <c r="SLA8" s="162"/>
      <c r="SLB8" s="162"/>
      <c r="SLC8" s="162"/>
      <c r="SLD8" s="162"/>
      <c r="SLE8" s="162"/>
      <c r="SLF8" s="162"/>
      <c r="SLG8" s="162"/>
      <c r="SLH8" s="162"/>
      <c r="SLI8" s="162"/>
      <c r="SLJ8" s="162"/>
      <c r="SLK8" s="162"/>
      <c r="SLL8" s="162"/>
      <c r="SLM8" s="162"/>
      <c r="SLN8" s="162"/>
      <c r="SLO8" s="162"/>
      <c r="SLP8" s="162"/>
      <c r="SLQ8" s="162"/>
      <c r="SLR8" s="162"/>
      <c r="SLS8" s="162"/>
      <c r="SLT8" s="162"/>
      <c r="SLU8" s="162"/>
      <c r="SLV8" s="162"/>
      <c r="SLW8" s="162"/>
      <c r="SLX8" s="162"/>
      <c r="SLY8" s="162"/>
      <c r="SLZ8" s="162"/>
      <c r="SMA8" s="162"/>
      <c r="SMB8" s="162"/>
      <c r="SMC8" s="162"/>
      <c r="SMD8" s="162"/>
      <c r="SME8" s="162"/>
      <c r="SMF8" s="162"/>
      <c r="SMG8" s="162"/>
      <c r="SMH8" s="162"/>
      <c r="SMI8" s="162"/>
      <c r="SMJ8" s="162"/>
      <c r="SMK8" s="162"/>
      <c r="SML8" s="162"/>
      <c r="SMM8" s="162"/>
      <c r="SMN8" s="162"/>
      <c r="SMO8" s="162"/>
      <c r="SMP8" s="162"/>
      <c r="SMQ8" s="162"/>
      <c r="SMR8" s="162"/>
      <c r="SMS8" s="162"/>
      <c r="SMT8" s="162"/>
      <c r="SMU8" s="162"/>
      <c r="SMV8" s="162"/>
      <c r="SMW8" s="162"/>
      <c r="SMX8" s="162"/>
      <c r="SMY8" s="162"/>
      <c r="SMZ8" s="162"/>
      <c r="SNA8" s="162"/>
      <c r="SNB8" s="162"/>
      <c r="SNC8" s="162"/>
      <c r="SND8" s="162"/>
      <c r="SNE8" s="162"/>
      <c r="SNF8" s="162"/>
      <c r="SNG8" s="162"/>
      <c r="SNH8" s="162"/>
      <c r="SNI8" s="162"/>
      <c r="SNJ8" s="162"/>
      <c r="SNK8" s="162"/>
      <c r="SNL8" s="162"/>
      <c r="SNM8" s="162"/>
      <c r="SNN8" s="162"/>
      <c r="SNO8" s="162"/>
      <c r="SNP8" s="162"/>
      <c r="SNQ8" s="162"/>
      <c r="SNR8" s="162"/>
      <c r="SNS8" s="162"/>
      <c r="SNT8" s="162"/>
      <c r="SNU8" s="162"/>
      <c r="SNV8" s="162"/>
      <c r="SNW8" s="162"/>
      <c r="SNX8" s="162"/>
      <c r="SNY8" s="162"/>
      <c r="SNZ8" s="162"/>
      <c r="SOA8" s="162"/>
      <c r="SOB8" s="162"/>
      <c r="SOC8" s="162"/>
      <c r="SOD8" s="162"/>
      <c r="SOE8" s="162"/>
      <c r="SOF8" s="162"/>
      <c r="SOG8" s="162"/>
      <c r="SOH8" s="162"/>
      <c r="SOI8" s="162"/>
      <c r="SOJ8" s="162"/>
      <c r="SOK8" s="162"/>
      <c r="SOL8" s="162"/>
      <c r="SOM8" s="162"/>
      <c r="SON8" s="162"/>
      <c r="SOO8" s="162"/>
      <c r="SOP8" s="162"/>
      <c r="SOQ8" s="162"/>
      <c r="SOR8" s="162"/>
      <c r="SOS8" s="162"/>
      <c r="SOT8" s="162"/>
      <c r="SOU8" s="162"/>
      <c r="SOV8" s="162"/>
      <c r="SOW8" s="162"/>
      <c r="SOX8" s="162"/>
      <c r="SOY8" s="162"/>
      <c r="SOZ8" s="162"/>
      <c r="SPA8" s="162"/>
      <c r="SPB8" s="162"/>
      <c r="SPC8" s="162"/>
      <c r="SPD8" s="162"/>
      <c r="SPE8" s="162"/>
      <c r="SPF8" s="162"/>
      <c r="SPG8" s="162"/>
      <c r="SPH8" s="162"/>
      <c r="SPI8" s="162"/>
      <c r="SPJ8" s="162"/>
      <c r="SPK8" s="162"/>
      <c r="SPL8" s="162"/>
      <c r="SPM8" s="162"/>
      <c r="SPN8" s="162"/>
      <c r="SPO8" s="162"/>
      <c r="SPP8" s="162"/>
      <c r="SPQ8" s="162"/>
      <c r="SPR8" s="162"/>
      <c r="SPS8" s="162"/>
      <c r="SPT8" s="162"/>
      <c r="SPU8" s="162"/>
      <c r="SPV8" s="162"/>
      <c r="SPW8" s="162"/>
      <c r="SPX8" s="162"/>
      <c r="SPY8" s="162"/>
      <c r="SPZ8" s="162"/>
      <c r="SQA8" s="162"/>
      <c r="SQB8" s="162"/>
      <c r="SQC8" s="162"/>
      <c r="SQD8" s="162"/>
      <c r="SQE8" s="162"/>
      <c r="SQF8" s="162"/>
      <c r="SQG8" s="162"/>
      <c r="SQH8" s="162"/>
      <c r="SQI8" s="162"/>
      <c r="SQJ8" s="162"/>
      <c r="SQK8" s="162"/>
      <c r="SQL8" s="162"/>
      <c r="SQM8" s="162"/>
      <c r="SQN8" s="162"/>
      <c r="SQO8" s="162"/>
      <c r="SQP8" s="162"/>
      <c r="SQQ8" s="162"/>
      <c r="SQR8" s="162"/>
      <c r="SQS8" s="162"/>
      <c r="SQT8" s="162"/>
      <c r="SQU8" s="162"/>
      <c r="SQV8" s="162"/>
      <c r="SQW8" s="162"/>
      <c r="SQX8" s="162"/>
      <c r="SQY8" s="162"/>
      <c r="SQZ8" s="162"/>
      <c r="SRA8" s="162"/>
      <c r="SRB8" s="162"/>
      <c r="SRC8" s="162"/>
      <c r="SRD8" s="162"/>
      <c r="SRE8" s="162"/>
      <c r="SRF8" s="162"/>
      <c r="SRG8" s="162"/>
      <c r="SRH8" s="162"/>
      <c r="SRI8" s="162"/>
      <c r="SRJ8" s="162"/>
      <c r="SRK8" s="162"/>
      <c r="SRL8" s="162"/>
      <c r="SRM8" s="162"/>
      <c r="SRN8" s="162"/>
      <c r="SRO8" s="162"/>
      <c r="SRP8" s="162"/>
      <c r="SRQ8" s="162"/>
      <c r="SRR8" s="162"/>
      <c r="SRS8" s="162"/>
      <c r="SRT8" s="162"/>
      <c r="SRU8" s="162"/>
      <c r="SRV8" s="162"/>
      <c r="SRW8" s="162"/>
      <c r="SRX8" s="162"/>
      <c r="SRY8" s="162"/>
      <c r="SRZ8" s="162"/>
      <c r="SSA8" s="162"/>
      <c r="SSB8" s="162"/>
      <c r="SSC8" s="162"/>
      <c r="SSD8" s="162"/>
      <c r="SSE8" s="162"/>
      <c r="SSF8" s="162"/>
      <c r="SSG8" s="162"/>
      <c r="SSH8" s="162"/>
      <c r="SSI8" s="162"/>
      <c r="SSJ8" s="162"/>
      <c r="SSK8" s="162"/>
      <c r="SSL8" s="162"/>
      <c r="SSM8" s="162"/>
      <c r="SSN8" s="162"/>
      <c r="SSO8" s="162"/>
      <c r="SSP8" s="162"/>
      <c r="SSQ8" s="162"/>
      <c r="SSR8" s="162"/>
      <c r="SSS8" s="162"/>
      <c r="SST8" s="162"/>
      <c r="SSU8" s="162"/>
      <c r="SSV8" s="162"/>
      <c r="SSW8" s="162"/>
      <c r="SSX8" s="162"/>
      <c r="SSY8" s="162"/>
      <c r="SSZ8" s="162"/>
      <c r="STA8" s="162"/>
      <c r="STB8" s="162"/>
      <c r="STC8" s="162"/>
      <c r="STD8" s="162"/>
      <c r="STE8" s="162"/>
      <c r="STF8" s="162"/>
      <c r="STG8" s="162"/>
      <c r="STH8" s="162"/>
      <c r="STI8" s="162"/>
      <c r="STJ8" s="162"/>
      <c r="STK8" s="162"/>
      <c r="STL8" s="162"/>
      <c r="STM8" s="162"/>
      <c r="STN8" s="162"/>
      <c r="STO8" s="162"/>
      <c r="STP8" s="162"/>
      <c r="STQ8" s="162"/>
      <c r="STR8" s="162"/>
      <c r="STS8" s="162"/>
      <c r="STT8" s="162"/>
      <c r="STU8" s="162"/>
      <c r="STV8" s="162"/>
      <c r="STW8" s="162"/>
      <c r="STX8" s="162"/>
      <c r="STY8" s="162"/>
      <c r="STZ8" s="162"/>
      <c r="SUA8" s="162"/>
      <c r="SUB8" s="162"/>
      <c r="SUC8" s="162"/>
      <c r="SUD8" s="162"/>
      <c r="SUE8" s="162"/>
      <c r="SUF8" s="162"/>
      <c r="SUG8" s="162"/>
      <c r="SUH8" s="162"/>
      <c r="SUI8" s="162"/>
      <c r="SUJ8" s="162"/>
      <c r="SUK8" s="162"/>
      <c r="SUL8" s="162"/>
      <c r="SUM8" s="162"/>
      <c r="SUN8" s="162"/>
      <c r="SUO8" s="162"/>
      <c r="SUP8" s="162"/>
      <c r="SUQ8" s="162"/>
      <c r="SUR8" s="162"/>
      <c r="SUS8" s="162"/>
      <c r="SUT8" s="162"/>
      <c r="SUU8" s="162"/>
      <c r="SUV8" s="162"/>
      <c r="SUW8" s="162"/>
      <c r="SUX8" s="162"/>
      <c r="SUY8" s="162"/>
      <c r="SUZ8" s="162"/>
      <c r="SVA8" s="162"/>
      <c r="SVB8" s="162"/>
      <c r="SVC8" s="162"/>
      <c r="SVD8" s="162"/>
      <c r="SVE8" s="162"/>
      <c r="SVF8" s="162"/>
      <c r="SVG8" s="162"/>
      <c r="SVH8" s="162"/>
      <c r="SVI8" s="162"/>
      <c r="SVJ8" s="162"/>
      <c r="SVK8" s="162"/>
      <c r="SVL8" s="162"/>
      <c r="SVM8" s="162"/>
      <c r="SVN8" s="162"/>
      <c r="SVO8" s="162"/>
      <c r="SVP8" s="162"/>
      <c r="SVQ8" s="162"/>
      <c r="SVR8" s="162"/>
      <c r="SVS8" s="162"/>
      <c r="SVT8" s="162"/>
      <c r="SVU8" s="162"/>
      <c r="SVV8" s="162"/>
      <c r="SVW8" s="162"/>
      <c r="SVX8" s="162"/>
      <c r="SVY8" s="162"/>
      <c r="SVZ8" s="162"/>
      <c r="SWA8" s="162"/>
      <c r="SWB8" s="162"/>
      <c r="SWC8" s="162"/>
      <c r="SWD8" s="162"/>
      <c r="SWE8" s="162"/>
      <c r="SWF8" s="162"/>
      <c r="SWG8" s="162"/>
      <c r="SWH8" s="162"/>
      <c r="SWI8" s="162"/>
      <c r="SWJ8" s="162"/>
      <c r="SWK8" s="162"/>
      <c r="SWL8" s="162"/>
      <c r="SWM8" s="162"/>
      <c r="SWN8" s="162"/>
      <c r="SWO8" s="162"/>
      <c r="SWP8" s="162"/>
      <c r="SWQ8" s="162"/>
      <c r="SWR8" s="162"/>
      <c r="SWS8" s="162"/>
      <c r="SWT8" s="162"/>
      <c r="SWU8" s="162"/>
      <c r="SWV8" s="162"/>
      <c r="SWW8" s="162"/>
      <c r="SWX8" s="162"/>
      <c r="SWY8" s="162"/>
      <c r="SWZ8" s="162"/>
      <c r="SXA8" s="162"/>
      <c r="SXB8" s="162"/>
      <c r="SXC8" s="162"/>
      <c r="SXD8" s="162"/>
      <c r="SXE8" s="162"/>
      <c r="SXF8" s="162"/>
      <c r="SXG8" s="162"/>
      <c r="SXH8" s="162"/>
      <c r="SXI8" s="162"/>
      <c r="SXJ8" s="162"/>
      <c r="SXK8" s="162"/>
      <c r="SXL8" s="162"/>
      <c r="SXM8" s="162"/>
      <c r="SXN8" s="162"/>
      <c r="SXO8" s="162"/>
      <c r="SXP8" s="162"/>
      <c r="SXQ8" s="162"/>
      <c r="SXR8" s="162"/>
      <c r="SXS8" s="162"/>
      <c r="SXT8" s="162"/>
      <c r="SXU8" s="162"/>
      <c r="SXV8" s="162"/>
      <c r="SXW8" s="162"/>
      <c r="SXX8" s="162"/>
      <c r="SXY8" s="162"/>
      <c r="SXZ8" s="162"/>
      <c r="SYA8" s="162"/>
      <c r="SYB8" s="162"/>
      <c r="SYC8" s="162"/>
      <c r="SYD8" s="162"/>
      <c r="SYE8" s="162"/>
      <c r="SYF8" s="162"/>
      <c r="SYG8" s="162"/>
      <c r="SYH8" s="162"/>
      <c r="SYI8" s="162"/>
      <c r="SYJ8" s="162"/>
      <c r="SYK8" s="162"/>
      <c r="SYL8" s="162"/>
      <c r="SYM8" s="162"/>
      <c r="SYN8" s="162"/>
      <c r="SYO8" s="162"/>
      <c r="SYP8" s="162"/>
      <c r="SYQ8" s="162"/>
      <c r="SYR8" s="162"/>
      <c r="SYS8" s="162"/>
      <c r="SYT8" s="162"/>
      <c r="SYU8" s="162"/>
      <c r="SYV8" s="162"/>
      <c r="SYW8" s="162"/>
      <c r="SYX8" s="162"/>
      <c r="SYY8" s="162"/>
      <c r="SYZ8" s="162"/>
      <c r="SZA8" s="162"/>
      <c r="SZB8" s="162"/>
      <c r="SZC8" s="162"/>
      <c r="SZD8" s="162"/>
      <c r="SZE8" s="162"/>
      <c r="SZF8" s="162"/>
      <c r="SZG8" s="162"/>
      <c r="SZH8" s="162"/>
      <c r="SZI8" s="162"/>
      <c r="SZJ8" s="162"/>
      <c r="SZK8" s="162"/>
      <c r="SZL8" s="162"/>
      <c r="SZM8" s="162"/>
      <c r="SZN8" s="162"/>
      <c r="SZO8" s="162"/>
      <c r="SZP8" s="162"/>
      <c r="SZQ8" s="162"/>
      <c r="SZR8" s="162"/>
      <c r="SZS8" s="162"/>
      <c r="SZT8" s="162"/>
      <c r="SZU8" s="162"/>
      <c r="SZV8" s="162"/>
      <c r="SZW8" s="162"/>
      <c r="SZX8" s="162"/>
      <c r="SZY8" s="162"/>
      <c r="SZZ8" s="162"/>
      <c r="TAA8" s="162"/>
      <c r="TAB8" s="162"/>
      <c r="TAC8" s="162"/>
      <c r="TAD8" s="162"/>
      <c r="TAE8" s="162"/>
      <c r="TAF8" s="162"/>
      <c r="TAG8" s="162"/>
      <c r="TAH8" s="162"/>
      <c r="TAI8" s="162"/>
      <c r="TAJ8" s="162"/>
      <c r="TAK8" s="162"/>
      <c r="TAL8" s="162"/>
      <c r="TAM8" s="162"/>
      <c r="TAN8" s="162"/>
      <c r="TAO8" s="162"/>
      <c r="TAP8" s="162"/>
      <c r="TAQ8" s="162"/>
      <c r="TAR8" s="162"/>
      <c r="TAS8" s="162"/>
      <c r="TAT8" s="162"/>
      <c r="TAU8" s="162"/>
      <c r="TAV8" s="162"/>
      <c r="TAW8" s="162"/>
      <c r="TAX8" s="162"/>
      <c r="TAY8" s="162"/>
      <c r="TAZ8" s="162"/>
      <c r="TBA8" s="162"/>
      <c r="TBB8" s="162"/>
      <c r="TBC8" s="162"/>
      <c r="TBD8" s="162"/>
      <c r="TBE8" s="162"/>
      <c r="TBF8" s="162"/>
      <c r="TBG8" s="162"/>
      <c r="TBH8" s="162"/>
      <c r="TBI8" s="162"/>
      <c r="TBJ8" s="162"/>
      <c r="TBK8" s="162"/>
      <c r="TBL8" s="162"/>
      <c r="TBM8" s="162"/>
      <c r="TBN8" s="162"/>
      <c r="TBO8" s="162"/>
      <c r="TBP8" s="162"/>
      <c r="TBQ8" s="162"/>
      <c r="TBR8" s="162"/>
      <c r="TBS8" s="162"/>
      <c r="TBT8" s="162"/>
      <c r="TBU8" s="162"/>
      <c r="TBV8" s="162"/>
      <c r="TBW8" s="162"/>
      <c r="TBX8" s="162"/>
      <c r="TBY8" s="162"/>
      <c r="TBZ8" s="162"/>
      <c r="TCA8" s="162"/>
      <c r="TCB8" s="162"/>
      <c r="TCC8" s="162"/>
      <c r="TCD8" s="162"/>
      <c r="TCE8" s="162"/>
      <c r="TCF8" s="162"/>
      <c r="TCG8" s="162"/>
      <c r="TCH8" s="162"/>
      <c r="TCI8" s="162"/>
      <c r="TCJ8" s="162"/>
      <c r="TCK8" s="162"/>
      <c r="TCL8" s="162"/>
      <c r="TCM8" s="162"/>
      <c r="TCN8" s="162"/>
      <c r="TCO8" s="162"/>
      <c r="TCP8" s="162"/>
      <c r="TCQ8" s="162"/>
      <c r="TCR8" s="162"/>
      <c r="TCS8" s="162"/>
      <c r="TCT8" s="162"/>
      <c r="TCU8" s="162"/>
      <c r="TCV8" s="162"/>
      <c r="TCW8" s="162"/>
      <c r="TCX8" s="162"/>
      <c r="TCY8" s="162"/>
      <c r="TCZ8" s="162"/>
      <c r="TDA8" s="162"/>
      <c r="TDB8" s="162"/>
      <c r="TDC8" s="162"/>
      <c r="TDD8" s="162"/>
      <c r="TDE8" s="162"/>
      <c r="TDF8" s="162"/>
      <c r="TDG8" s="162"/>
      <c r="TDH8" s="162"/>
      <c r="TDI8" s="162"/>
      <c r="TDJ8" s="162"/>
      <c r="TDK8" s="162"/>
      <c r="TDL8" s="162"/>
      <c r="TDM8" s="162"/>
      <c r="TDN8" s="162"/>
      <c r="TDO8" s="162"/>
      <c r="TDP8" s="162"/>
      <c r="TDQ8" s="162"/>
      <c r="TDR8" s="162"/>
      <c r="TDS8" s="162"/>
      <c r="TDT8" s="162"/>
      <c r="TDU8" s="162"/>
      <c r="TDV8" s="162"/>
      <c r="TDW8" s="162"/>
      <c r="TDX8" s="162"/>
      <c r="TDY8" s="162"/>
      <c r="TDZ8" s="162"/>
      <c r="TEA8" s="162"/>
      <c r="TEB8" s="162"/>
      <c r="TEC8" s="162"/>
      <c r="TED8" s="162"/>
      <c r="TEE8" s="162"/>
      <c r="TEF8" s="162"/>
      <c r="TEG8" s="162"/>
      <c r="TEH8" s="162"/>
      <c r="TEI8" s="162"/>
      <c r="TEJ8" s="162"/>
      <c r="TEK8" s="162"/>
      <c r="TEL8" s="162"/>
      <c r="TEM8" s="162"/>
      <c r="TEN8" s="162"/>
      <c r="TEO8" s="162"/>
      <c r="TEP8" s="162"/>
      <c r="TEQ8" s="162"/>
      <c r="TER8" s="162"/>
      <c r="TES8" s="162"/>
      <c r="TET8" s="162"/>
      <c r="TEU8" s="162"/>
      <c r="TEV8" s="162"/>
      <c r="TEW8" s="162"/>
      <c r="TEX8" s="162"/>
      <c r="TEY8" s="162"/>
      <c r="TEZ8" s="162"/>
      <c r="TFA8" s="162"/>
      <c r="TFB8" s="162"/>
      <c r="TFC8" s="162"/>
      <c r="TFD8" s="162"/>
      <c r="TFE8" s="162"/>
      <c r="TFF8" s="162"/>
      <c r="TFG8" s="162"/>
      <c r="TFH8" s="162"/>
      <c r="TFI8" s="162"/>
      <c r="TFJ8" s="162"/>
      <c r="TFK8" s="162"/>
      <c r="TFL8" s="162"/>
      <c r="TFM8" s="162"/>
      <c r="TFN8" s="162"/>
      <c r="TFO8" s="162"/>
      <c r="TFP8" s="162"/>
      <c r="TFQ8" s="162"/>
      <c r="TFR8" s="162"/>
      <c r="TFS8" s="162"/>
      <c r="TFT8" s="162"/>
      <c r="TFU8" s="162"/>
      <c r="TFV8" s="162"/>
      <c r="TFW8" s="162"/>
      <c r="TFX8" s="162"/>
      <c r="TFY8" s="162"/>
      <c r="TFZ8" s="162"/>
      <c r="TGA8" s="162"/>
      <c r="TGB8" s="162"/>
      <c r="TGC8" s="162"/>
      <c r="TGD8" s="162"/>
      <c r="TGE8" s="162"/>
      <c r="TGF8" s="162"/>
      <c r="TGG8" s="162"/>
      <c r="TGH8" s="162"/>
      <c r="TGI8" s="162"/>
      <c r="TGJ8" s="162"/>
      <c r="TGK8" s="162"/>
      <c r="TGL8" s="162"/>
      <c r="TGM8" s="162"/>
      <c r="TGN8" s="162"/>
      <c r="TGO8" s="162"/>
      <c r="TGP8" s="162"/>
      <c r="TGQ8" s="162"/>
      <c r="TGR8" s="162"/>
      <c r="TGS8" s="162"/>
      <c r="TGT8" s="162"/>
      <c r="TGU8" s="162"/>
      <c r="TGV8" s="162"/>
      <c r="TGW8" s="162"/>
      <c r="TGX8" s="162"/>
      <c r="TGY8" s="162"/>
      <c r="TGZ8" s="162"/>
      <c r="THA8" s="162"/>
      <c r="THB8" s="162"/>
      <c r="THC8" s="162"/>
      <c r="THD8" s="162"/>
      <c r="THE8" s="162"/>
      <c r="THF8" s="162"/>
      <c r="THG8" s="162"/>
      <c r="THH8" s="162"/>
      <c r="THI8" s="162"/>
      <c r="THJ8" s="162"/>
      <c r="THK8" s="162"/>
      <c r="THL8" s="162"/>
      <c r="THM8" s="162"/>
      <c r="THN8" s="162"/>
      <c r="THO8" s="162"/>
      <c r="THP8" s="162"/>
      <c r="THQ8" s="162"/>
      <c r="THR8" s="162"/>
      <c r="THS8" s="162"/>
      <c r="THT8" s="162"/>
      <c r="THU8" s="162"/>
      <c r="THV8" s="162"/>
      <c r="THW8" s="162"/>
      <c r="THX8" s="162"/>
      <c r="THY8" s="162"/>
      <c r="THZ8" s="162"/>
      <c r="TIA8" s="162"/>
      <c r="TIB8" s="162"/>
      <c r="TIC8" s="162"/>
      <c r="TID8" s="162"/>
      <c r="TIE8" s="162"/>
      <c r="TIF8" s="162"/>
      <c r="TIG8" s="162"/>
      <c r="TIH8" s="162"/>
      <c r="TII8" s="162"/>
      <c r="TIJ8" s="162"/>
      <c r="TIK8" s="162"/>
      <c r="TIL8" s="162"/>
      <c r="TIM8" s="162"/>
      <c r="TIN8" s="162"/>
      <c r="TIO8" s="162"/>
      <c r="TIP8" s="162"/>
      <c r="TIQ8" s="162"/>
      <c r="TIR8" s="162"/>
      <c r="TIS8" s="162"/>
      <c r="TIT8" s="162"/>
      <c r="TIU8" s="162"/>
      <c r="TIV8" s="162"/>
      <c r="TIW8" s="162"/>
      <c r="TIX8" s="162"/>
      <c r="TIY8" s="162"/>
      <c r="TIZ8" s="162"/>
      <c r="TJA8" s="162"/>
      <c r="TJB8" s="162"/>
      <c r="TJC8" s="162"/>
      <c r="TJD8" s="162"/>
      <c r="TJE8" s="162"/>
      <c r="TJF8" s="162"/>
      <c r="TJG8" s="162"/>
      <c r="TJH8" s="162"/>
      <c r="TJI8" s="162"/>
      <c r="TJJ8" s="162"/>
      <c r="TJK8" s="162"/>
      <c r="TJL8" s="162"/>
      <c r="TJM8" s="162"/>
      <c r="TJN8" s="162"/>
      <c r="TJO8" s="162"/>
      <c r="TJP8" s="162"/>
      <c r="TJQ8" s="162"/>
      <c r="TJR8" s="162"/>
      <c r="TJS8" s="162"/>
      <c r="TJT8" s="162"/>
      <c r="TJU8" s="162"/>
      <c r="TJV8" s="162"/>
      <c r="TJW8" s="162"/>
      <c r="TJX8" s="162"/>
      <c r="TJY8" s="162"/>
      <c r="TJZ8" s="162"/>
      <c r="TKA8" s="162"/>
      <c r="TKB8" s="162"/>
      <c r="TKC8" s="162"/>
      <c r="TKD8" s="162"/>
      <c r="TKE8" s="162"/>
      <c r="TKF8" s="162"/>
      <c r="TKG8" s="162"/>
      <c r="TKH8" s="162"/>
      <c r="TKI8" s="162"/>
      <c r="TKJ8" s="162"/>
      <c r="TKK8" s="162"/>
      <c r="TKL8" s="162"/>
      <c r="TKM8" s="162"/>
      <c r="TKN8" s="162"/>
      <c r="TKO8" s="162"/>
      <c r="TKP8" s="162"/>
      <c r="TKQ8" s="162"/>
      <c r="TKR8" s="162"/>
      <c r="TKS8" s="162"/>
      <c r="TKT8" s="162"/>
      <c r="TKU8" s="162"/>
      <c r="TKV8" s="162"/>
      <c r="TKW8" s="162"/>
      <c r="TKX8" s="162"/>
      <c r="TKY8" s="162"/>
      <c r="TKZ8" s="162"/>
      <c r="TLA8" s="162"/>
      <c r="TLB8" s="162"/>
      <c r="TLC8" s="162"/>
      <c r="TLD8" s="162"/>
      <c r="TLE8" s="162"/>
      <c r="TLF8" s="162"/>
      <c r="TLG8" s="162"/>
      <c r="TLH8" s="162"/>
      <c r="TLI8" s="162"/>
      <c r="TLJ8" s="162"/>
      <c r="TLK8" s="162"/>
      <c r="TLL8" s="162"/>
      <c r="TLM8" s="162"/>
      <c r="TLN8" s="162"/>
      <c r="TLO8" s="162"/>
      <c r="TLP8" s="162"/>
      <c r="TLQ8" s="162"/>
      <c r="TLR8" s="162"/>
      <c r="TLS8" s="162"/>
      <c r="TLT8" s="162"/>
      <c r="TLU8" s="162"/>
      <c r="TLV8" s="162"/>
      <c r="TLW8" s="162"/>
      <c r="TLX8" s="162"/>
      <c r="TLY8" s="162"/>
      <c r="TLZ8" s="162"/>
      <c r="TMA8" s="162"/>
      <c r="TMB8" s="162"/>
      <c r="TMC8" s="162"/>
      <c r="TMD8" s="162"/>
      <c r="TME8" s="162"/>
      <c r="TMF8" s="162"/>
      <c r="TMG8" s="162"/>
      <c r="TMH8" s="162"/>
      <c r="TMI8" s="162"/>
      <c r="TMJ8" s="162"/>
      <c r="TMK8" s="162"/>
      <c r="TML8" s="162"/>
      <c r="TMM8" s="162"/>
      <c r="TMN8" s="162"/>
      <c r="TMO8" s="162"/>
      <c r="TMP8" s="162"/>
      <c r="TMQ8" s="162"/>
      <c r="TMR8" s="162"/>
      <c r="TMS8" s="162"/>
      <c r="TMT8" s="162"/>
      <c r="TMU8" s="162"/>
      <c r="TMV8" s="162"/>
      <c r="TMW8" s="162"/>
      <c r="TMX8" s="162"/>
      <c r="TMY8" s="162"/>
      <c r="TMZ8" s="162"/>
      <c r="TNA8" s="162"/>
      <c r="TNB8" s="162"/>
      <c r="TNC8" s="162"/>
      <c r="TND8" s="162"/>
      <c r="TNE8" s="162"/>
      <c r="TNF8" s="162"/>
      <c r="TNG8" s="162"/>
      <c r="TNH8" s="162"/>
      <c r="TNI8" s="162"/>
      <c r="TNJ8" s="162"/>
      <c r="TNK8" s="162"/>
      <c r="TNL8" s="162"/>
      <c r="TNM8" s="162"/>
      <c r="TNN8" s="162"/>
      <c r="TNO8" s="162"/>
      <c r="TNP8" s="162"/>
      <c r="TNQ8" s="162"/>
      <c r="TNR8" s="162"/>
      <c r="TNS8" s="162"/>
      <c r="TNT8" s="162"/>
      <c r="TNU8" s="162"/>
      <c r="TNV8" s="162"/>
      <c r="TNW8" s="162"/>
      <c r="TNX8" s="162"/>
      <c r="TNY8" s="162"/>
      <c r="TNZ8" s="162"/>
      <c r="TOA8" s="162"/>
      <c r="TOB8" s="162"/>
      <c r="TOC8" s="162"/>
      <c r="TOD8" s="162"/>
      <c r="TOE8" s="162"/>
      <c r="TOF8" s="162"/>
      <c r="TOG8" s="162"/>
      <c r="TOH8" s="162"/>
      <c r="TOI8" s="162"/>
      <c r="TOJ8" s="162"/>
      <c r="TOK8" s="162"/>
      <c r="TOL8" s="162"/>
      <c r="TOM8" s="162"/>
      <c r="TON8" s="162"/>
      <c r="TOO8" s="162"/>
      <c r="TOP8" s="162"/>
      <c r="TOQ8" s="162"/>
      <c r="TOR8" s="162"/>
      <c r="TOS8" s="162"/>
      <c r="TOT8" s="162"/>
      <c r="TOU8" s="162"/>
      <c r="TOV8" s="162"/>
      <c r="TOW8" s="162"/>
      <c r="TOX8" s="162"/>
      <c r="TOY8" s="162"/>
      <c r="TOZ8" s="162"/>
      <c r="TPA8" s="162"/>
      <c r="TPB8" s="162"/>
      <c r="TPC8" s="162"/>
      <c r="TPD8" s="162"/>
      <c r="TPE8" s="162"/>
      <c r="TPF8" s="162"/>
      <c r="TPG8" s="162"/>
      <c r="TPH8" s="162"/>
      <c r="TPI8" s="162"/>
      <c r="TPJ8" s="162"/>
      <c r="TPK8" s="162"/>
      <c r="TPL8" s="162"/>
      <c r="TPM8" s="162"/>
      <c r="TPN8" s="162"/>
      <c r="TPO8" s="162"/>
      <c r="TPP8" s="162"/>
      <c r="TPQ8" s="162"/>
      <c r="TPR8" s="162"/>
      <c r="TPS8" s="162"/>
      <c r="TPT8" s="162"/>
      <c r="TPU8" s="162"/>
      <c r="TPV8" s="162"/>
      <c r="TPW8" s="162"/>
      <c r="TPX8" s="162"/>
      <c r="TPY8" s="162"/>
      <c r="TPZ8" s="162"/>
      <c r="TQA8" s="162"/>
      <c r="TQB8" s="162"/>
      <c r="TQC8" s="162"/>
      <c r="TQD8" s="162"/>
      <c r="TQE8" s="162"/>
      <c r="TQF8" s="162"/>
      <c r="TQG8" s="162"/>
      <c r="TQH8" s="162"/>
      <c r="TQI8" s="162"/>
      <c r="TQJ8" s="162"/>
      <c r="TQK8" s="162"/>
      <c r="TQL8" s="162"/>
      <c r="TQM8" s="162"/>
      <c r="TQN8" s="162"/>
      <c r="TQO8" s="162"/>
      <c r="TQP8" s="162"/>
      <c r="TQQ8" s="162"/>
      <c r="TQR8" s="162"/>
      <c r="TQS8" s="162"/>
      <c r="TQT8" s="162"/>
      <c r="TQU8" s="162"/>
      <c r="TQV8" s="162"/>
      <c r="TQW8" s="162"/>
      <c r="TQX8" s="162"/>
      <c r="TQY8" s="162"/>
      <c r="TQZ8" s="162"/>
      <c r="TRA8" s="162"/>
      <c r="TRB8" s="162"/>
      <c r="TRC8" s="162"/>
      <c r="TRD8" s="162"/>
      <c r="TRE8" s="162"/>
      <c r="TRF8" s="162"/>
      <c r="TRG8" s="162"/>
      <c r="TRH8" s="162"/>
      <c r="TRI8" s="162"/>
      <c r="TRJ8" s="162"/>
      <c r="TRK8" s="162"/>
      <c r="TRL8" s="162"/>
      <c r="TRM8" s="162"/>
      <c r="TRN8" s="162"/>
      <c r="TRO8" s="162"/>
      <c r="TRP8" s="162"/>
      <c r="TRQ8" s="162"/>
      <c r="TRR8" s="162"/>
      <c r="TRS8" s="162"/>
      <c r="TRT8" s="162"/>
      <c r="TRU8" s="162"/>
      <c r="TRV8" s="162"/>
      <c r="TRW8" s="162"/>
      <c r="TRX8" s="162"/>
      <c r="TRY8" s="162"/>
      <c r="TRZ8" s="162"/>
      <c r="TSA8" s="162"/>
      <c r="TSB8" s="162"/>
      <c r="TSC8" s="162"/>
      <c r="TSD8" s="162"/>
      <c r="TSE8" s="162"/>
      <c r="TSF8" s="162"/>
      <c r="TSG8" s="162"/>
      <c r="TSH8" s="162"/>
      <c r="TSI8" s="162"/>
      <c r="TSJ8" s="162"/>
      <c r="TSK8" s="162"/>
      <c r="TSL8" s="162"/>
      <c r="TSM8" s="162"/>
      <c r="TSN8" s="162"/>
      <c r="TSO8" s="162"/>
      <c r="TSP8" s="162"/>
      <c r="TSQ8" s="162"/>
      <c r="TSR8" s="162"/>
      <c r="TSS8" s="162"/>
      <c r="TST8" s="162"/>
      <c r="TSU8" s="162"/>
      <c r="TSV8" s="162"/>
      <c r="TSW8" s="162"/>
      <c r="TSX8" s="162"/>
      <c r="TSY8" s="162"/>
      <c r="TSZ8" s="162"/>
      <c r="TTA8" s="162"/>
      <c r="TTB8" s="162"/>
      <c r="TTC8" s="162"/>
      <c r="TTD8" s="162"/>
      <c r="TTE8" s="162"/>
      <c r="TTF8" s="162"/>
      <c r="TTG8" s="162"/>
      <c r="TTH8" s="162"/>
      <c r="TTI8" s="162"/>
      <c r="TTJ8" s="162"/>
      <c r="TTK8" s="162"/>
      <c r="TTL8" s="162"/>
      <c r="TTM8" s="162"/>
      <c r="TTN8" s="162"/>
      <c r="TTO8" s="162"/>
      <c r="TTP8" s="162"/>
      <c r="TTQ8" s="162"/>
      <c r="TTR8" s="162"/>
      <c r="TTS8" s="162"/>
      <c r="TTT8" s="162"/>
      <c r="TTU8" s="162"/>
      <c r="TTV8" s="162"/>
      <c r="TTW8" s="162"/>
      <c r="TTX8" s="162"/>
      <c r="TTY8" s="162"/>
      <c r="TTZ8" s="162"/>
      <c r="TUA8" s="162"/>
      <c r="TUB8" s="162"/>
      <c r="TUC8" s="162"/>
      <c r="TUD8" s="162"/>
      <c r="TUE8" s="162"/>
      <c r="TUF8" s="162"/>
      <c r="TUG8" s="162"/>
      <c r="TUH8" s="162"/>
      <c r="TUI8" s="162"/>
      <c r="TUJ8" s="162"/>
      <c r="TUK8" s="162"/>
      <c r="TUL8" s="162"/>
      <c r="TUM8" s="162"/>
      <c r="TUN8" s="162"/>
      <c r="TUO8" s="162"/>
      <c r="TUP8" s="162"/>
      <c r="TUQ8" s="162"/>
      <c r="TUR8" s="162"/>
      <c r="TUS8" s="162"/>
      <c r="TUT8" s="162"/>
      <c r="TUU8" s="162"/>
      <c r="TUV8" s="162"/>
      <c r="TUW8" s="162"/>
      <c r="TUX8" s="162"/>
      <c r="TUY8" s="162"/>
      <c r="TUZ8" s="162"/>
      <c r="TVA8" s="162"/>
      <c r="TVB8" s="162"/>
      <c r="TVC8" s="162"/>
      <c r="TVD8" s="162"/>
      <c r="TVE8" s="162"/>
      <c r="TVF8" s="162"/>
      <c r="TVG8" s="162"/>
      <c r="TVH8" s="162"/>
      <c r="TVI8" s="162"/>
      <c r="TVJ8" s="162"/>
      <c r="TVK8" s="162"/>
      <c r="TVL8" s="162"/>
      <c r="TVM8" s="162"/>
      <c r="TVN8" s="162"/>
      <c r="TVO8" s="162"/>
      <c r="TVP8" s="162"/>
      <c r="TVQ8" s="162"/>
      <c r="TVR8" s="162"/>
      <c r="TVS8" s="162"/>
      <c r="TVT8" s="162"/>
      <c r="TVU8" s="162"/>
      <c r="TVV8" s="162"/>
      <c r="TVW8" s="162"/>
      <c r="TVX8" s="162"/>
      <c r="TVY8" s="162"/>
      <c r="TVZ8" s="162"/>
      <c r="TWA8" s="162"/>
      <c r="TWB8" s="162"/>
      <c r="TWC8" s="162"/>
      <c r="TWD8" s="162"/>
      <c r="TWE8" s="162"/>
      <c r="TWF8" s="162"/>
      <c r="TWG8" s="162"/>
      <c r="TWH8" s="162"/>
      <c r="TWI8" s="162"/>
      <c r="TWJ8" s="162"/>
      <c r="TWK8" s="162"/>
      <c r="TWL8" s="162"/>
      <c r="TWM8" s="162"/>
      <c r="TWN8" s="162"/>
      <c r="TWO8" s="162"/>
      <c r="TWP8" s="162"/>
      <c r="TWQ8" s="162"/>
      <c r="TWR8" s="162"/>
      <c r="TWS8" s="162"/>
      <c r="TWT8" s="162"/>
      <c r="TWU8" s="162"/>
      <c r="TWV8" s="162"/>
      <c r="TWW8" s="162"/>
      <c r="TWX8" s="162"/>
      <c r="TWY8" s="162"/>
      <c r="TWZ8" s="162"/>
      <c r="TXA8" s="162"/>
      <c r="TXB8" s="162"/>
      <c r="TXC8" s="162"/>
      <c r="TXD8" s="162"/>
      <c r="TXE8" s="162"/>
      <c r="TXF8" s="162"/>
      <c r="TXG8" s="162"/>
      <c r="TXH8" s="162"/>
      <c r="TXI8" s="162"/>
      <c r="TXJ8" s="162"/>
      <c r="TXK8" s="162"/>
      <c r="TXL8" s="162"/>
      <c r="TXM8" s="162"/>
      <c r="TXN8" s="162"/>
      <c r="TXO8" s="162"/>
      <c r="TXP8" s="162"/>
      <c r="TXQ8" s="162"/>
      <c r="TXR8" s="162"/>
      <c r="TXS8" s="162"/>
      <c r="TXT8" s="162"/>
      <c r="TXU8" s="162"/>
      <c r="TXV8" s="162"/>
      <c r="TXW8" s="162"/>
      <c r="TXX8" s="162"/>
      <c r="TXY8" s="162"/>
      <c r="TXZ8" s="162"/>
      <c r="TYA8" s="162"/>
      <c r="TYB8" s="162"/>
      <c r="TYC8" s="162"/>
      <c r="TYD8" s="162"/>
      <c r="TYE8" s="162"/>
      <c r="TYF8" s="162"/>
      <c r="TYG8" s="162"/>
      <c r="TYH8" s="162"/>
      <c r="TYI8" s="162"/>
      <c r="TYJ8" s="162"/>
      <c r="TYK8" s="162"/>
      <c r="TYL8" s="162"/>
      <c r="TYM8" s="162"/>
      <c r="TYN8" s="162"/>
      <c r="TYO8" s="162"/>
      <c r="TYP8" s="162"/>
      <c r="TYQ8" s="162"/>
      <c r="TYR8" s="162"/>
      <c r="TYS8" s="162"/>
      <c r="TYT8" s="162"/>
      <c r="TYU8" s="162"/>
      <c r="TYV8" s="162"/>
      <c r="TYW8" s="162"/>
      <c r="TYX8" s="162"/>
      <c r="TYY8" s="162"/>
      <c r="TYZ8" s="162"/>
      <c r="TZA8" s="162"/>
      <c r="TZB8" s="162"/>
      <c r="TZC8" s="162"/>
      <c r="TZD8" s="162"/>
      <c r="TZE8" s="162"/>
      <c r="TZF8" s="162"/>
      <c r="TZG8" s="162"/>
      <c r="TZH8" s="162"/>
      <c r="TZI8" s="162"/>
      <c r="TZJ8" s="162"/>
      <c r="TZK8" s="162"/>
      <c r="TZL8" s="162"/>
      <c r="TZM8" s="162"/>
      <c r="TZN8" s="162"/>
      <c r="TZO8" s="162"/>
      <c r="TZP8" s="162"/>
      <c r="TZQ8" s="162"/>
      <c r="TZR8" s="162"/>
      <c r="TZS8" s="162"/>
      <c r="TZT8" s="162"/>
      <c r="TZU8" s="162"/>
      <c r="TZV8" s="162"/>
      <c r="TZW8" s="162"/>
      <c r="TZX8" s="162"/>
      <c r="TZY8" s="162"/>
      <c r="TZZ8" s="162"/>
      <c r="UAA8" s="162"/>
      <c r="UAB8" s="162"/>
      <c r="UAC8" s="162"/>
      <c r="UAD8" s="162"/>
      <c r="UAE8" s="162"/>
      <c r="UAF8" s="162"/>
      <c r="UAG8" s="162"/>
      <c r="UAH8" s="162"/>
      <c r="UAI8" s="162"/>
      <c r="UAJ8" s="162"/>
      <c r="UAK8" s="162"/>
      <c r="UAL8" s="162"/>
      <c r="UAM8" s="162"/>
      <c r="UAN8" s="162"/>
      <c r="UAO8" s="162"/>
      <c r="UAP8" s="162"/>
      <c r="UAQ8" s="162"/>
      <c r="UAR8" s="162"/>
      <c r="UAS8" s="162"/>
      <c r="UAT8" s="162"/>
      <c r="UAU8" s="162"/>
      <c r="UAV8" s="162"/>
      <c r="UAW8" s="162"/>
      <c r="UAX8" s="162"/>
      <c r="UAY8" s="162"/>
      <c r="UAZ8" s="162"/>
      <c r="UBA8" s="162"/>
      <c r="UBB8" s="162"/>
      <c r="UBC8" s="162"/>
      <c r="UBD8" s="162"/>
      <c r="UBE8" s="162"/>
      <c r="UBF8" s="162"/>
      <c r="UBG8" s="162"/>
      <c r="UBH8" s="162"/>
      <c r="UBI8" s="162"/>
      <c r="UBJ8" s="162"/>
      <c r="UBK8" s="162"/>
      <c r="UBL8" s="162"/>
      <c r="UBM8" s="162"/>
      <c r="UBN8" s="162"/>
      <c r="UBO8" s="162"/>
      <c r="UBP8" s="162"/>
      <c r="UBQ8" s="162"/>
      <c r="UBR8" s="162"/>
      <c r="UBS8" s="162"/>
      <c r="UBT8" s="162"/>
      <c r="UBU8" s="162"/>
      <c r="UBV8" s="162"/>
      <c r="UBW8" s="162"/>
      <c r="UBX8" s="162"/>
      <c r="UBY8" s="162"/>
      <c r="UBZ8" s="162"/>
      <c r="UCA8" s="162"/>
      <c r="UCB8" s="162"/>
      <c r="UCC8" s="162"/>
      <c r="UCD8" s="162"/>
      <c r="UCE8" s="162"/>
      <c r="UCF8" s="162"/>
      <c r="UCG8" s="162"/>
      <c r="UCH8" s="162"/>
      <c r="UCI8" s="162"/>
      <c r="UCJ8" s="162"/>
      <c r="UCK8" s="162"/>
      <c r="UCL8" s="162"/>
      <c r="UCM8" s="162"/>
      <c r="UCN8" s="162"/>
      <c r="UCO8" s="162"/>
      <c r="UCP8" s="162"/>
      <c r="UCQ8" s="162"/>
      <c r="UCR8" s="162"/>
      <c r="UCS8" s="162"/>
      <c r="UCT8" s="162"/>
      <c r="UCU8" s="162"/>
      <c r="UCV8" s="162"/>
      <c r="UCW8" s="162"/>
      <c r="UCX8" s="162"/>
      <c r="UCY8" s="162"/>
      <c r="UCZ8" s="162"/>
      <c r="UDA8" s="162"/>
      <c r="UDB8" s="162"/>
      <c r="UDC8" s="162"/>
      <c r="UDD8" s="162"/>
      <c r="UDE8" s="162"/>
      <c r="UDF8" s="162"/>
      <c r="UDG8" s="162"/>
      <c r="UDH8" s="162"/>
      <c r="UDI8" s="162"/>
      <c r="UDJ8" s="162"/>
      <c r="UDK8" s="162"/>
      <c r="UDL8" s="162"/>
      <c r="UDM8" s="162"/>
      <c r="UDN8" s="162"/>
      <c r="UDO8" s="162"/>
      <c r="UDP8" s="162"/>
      <c r="UDQ8" s="162"/>
      <c r="UDR8" s="162"/>
      <c r="UDS8" s="162"/>
      <c r="UDT8" s="162"/>
      <c r="UDU8" s="162"/>
      <c r="UDV8" s="162"/>
      <c r="UDW8" s="162"/>
      <c r="UDX8" s="162"/>
      <c r="UDY8" s="162"/>
      <c r="UDZ8" s="162"/>
      <c r="UEA8" s="162"/>
      <c r="UEB8" s="162"/>
      <c r="UEC8" s="162"/>
      <c r="UED8" s="162"/>
      <c r="UEE8" s="162"/>
      <c r="UEF8" s="162"/>
      <c r="UEG8" s="162"/>
      <c r="UEH8" s="162"/>
      <c r="UEI8" s="162"/>
      <c r="UEJ8" s="162"/>
      <c r="UEK8" s="162"/>
      <c r="UEL8" s="162"/>
      <c r="UEM8" s="162"/>
      <c r="UEN8" s="162"/>
      <c r="UEO8" s="162"/>
      <c r="UEP8" s="162"/>
      <c r="UEQ8" s="162"/>
      <c r="UER8" s="162"/>
      <c r="UES8" s="162"/>
      <c r="UET8" s="162"/>
      <c r="UEU8" s="162"/>
      <c r="UEV8" s="162"/>
      <c r="UEW8" s="162"/>
      <c r="UEX8" s="162"/>
      <c r="UEY8" s="162"/>
      <c r="UEZ8" s="162"/>
      <c r="UFA8" s="162"/>
      <c r="UFB8" s="162"/>
      <c r="UFC8" s="162"/>
      <c r="UFD8" s="162"/>
      <c r="UFE8" s="162"/>
      <c r="UFF8" s="162"/>
      <c r="UFG8" s="162"/>
      <c r="UFH8" s="162"/>
      <c r="UFI8" s="162"/>
      <c r="UFJ8" s="162"/>
      <c r="UFK8" s="162"/>
      <c r="UFL8" s="162"/>
      <c r="UFM8" s="162"/>
      <c r="UFN8" s="162"/>
      <c r="UFO8" s="162"/>
      <c r="UFP8" s="162"/>
      <c r="UFQ8" s="162"/>
      <c r="UFR8" s="162"/>
      <c r="UFS8" s="162"/>
      <c r="UFT8" s="162"/>
      <c r="UFU8" s="162"/>
      <c r="UFV8" s="162"/>
      <c r="UFW8" s="162"/>
      <c r="UFX8" s="162"/>
      <c r="UFY8" s="162"/>
      <c r="UFZ8" s="162"/>
      <c r="UGA8" s="162"/>
      <c r="UGB8" s="162"/>
      <c r="UGC8" s="162"/>
      <c r="UGD8" s="162"/>
      <c r="UGE8" s="162"/>
      <c r="UGF8" s="162"/>
      <c r="UGG8" s="162"/>
      <c r="UGH8" s="162"/>
      <c r="UGI8" s="162"/>
      <c r="UGJ8" s="162"/>
      <c r="UGK8" s="162"/>
      <c r="UGL8" s="162"/>
      <c r="UGM8" s="162"/>
      <c r="UGN8" s="162"/>
      <c r="UGO8" s="162"/>
      <c r="UGP8" s="162"/>
      <c r="UGQ8" s="162"/>
      <c r="UGR8" s="162"/>
      <c r="UGS8" s="162"/>
      <c r="UGT8" s="162"/>
      <c r="UGU8" s="162"/>
      <c r="UGV8" s="162"/>
      <c r="UGW8" s="162"/>
      <c r="UGX8" s="162"/>
      <c r="UGY8" s="162"/>
      <c r="UGZ8" s="162"/>
      <c r="UHA8" s="162"/>
      <c r="UHB8" s="162"/>
      <c r="UHC8" s="162"/>
      <c r="UHD8" s="162"/>
      <c r="UHE8" s="162"/>
      <c r="UHF8" s="162"/>
      <c r="UHG8" s="162"/>
      <c r="UHH8" s="162"/>
      <c r="UHI8" s="162"/>
      <c r="UHJ8" s="162"/>
      <c r="UHK8" s="162"/>
      <c r="UHL8" s="162"/>
      <c r="UHM8" s="162"/>
      <c r="UHN8" s="162"/>
      <c r="UHO8" s="162"/>
      <c r="UHP8" s="162"/>
      <c r="UHQ8" s="162"/>
      <c r="UHR8" s="162"/>
      <c r="UHS8" s="162"/>
      <c r="UHT8" s="162"/>
      <c r="UHU8" s="162"/>
      <c r="UHV8" s="162"/>
      <c r="UHW8" s="162"/>
      <c r="UHX8" s="162"/>
      <c r="UHY8" s="162"/>
      <c r="UHZ8" s="162"/>
      <c r="UIA8" s="162"/>
      <c r="UIB8" s="162"/>
      <c r="UIC8" s="162"/>
      <c r="UID8" s="162"/>
      <c r="UIE8" s="162"/>
      <c r="UIF8" s="162"/>
      <c r="UIG8" s="162"/>
      <c r="UIH8" s="162"/>
      <c r="UII8" s="162"/>
      <c r="UIJ8" s="162"/>
      <c r="UIK8" s="162"/>
      <c r="UIL8" s="162"/>
      <c r="UIM8" s="162"/>
      <c r="UIN8" s="162"/>
      <c r="UIO8" s="162"/>
      <c r="UIP8" s="162"/>
      <c r="UIQ8" s="162"/>
      <c r="UIR8" s="162"/>
      <c r="UIS8" s="162"/>
      <c r="UIT8" s="162"/>
      <c r="UIU8" s="162"/>
      <c r="UIV8" s="162"/>
      <c r="UIW8" s="162"/>
      <c r="UIX8" s="162"/>
      <c r="UIY8" s="162"/>
      <c r="UIZ8" s="162"/>
      <c r="UJA8" s="162"/>
      <c r="UJB8" s="162"/>
      <c r="UJC8" s="162"/>
      <c r="UJD8" s="162"/>
      <c r="UJE8" s="162"/>
      <c r="UJF8" s="162"/>
      <c r="UJG8" s="162"/>
      <c r="UJH8" s="162"/>
      <c r="UJI8" s="162"/>
      <c r="UJJ8" s="162"/>
      <c r="UJK8" s="162"/>
      <c r="UJL8" s="162"/>
      <c r="UJM8" s="162"/>
      <c r="UJN8" s="162"/>
      <c r="UJO8" s="162"/>
      <c r="UJP8" s="162"/>
      <c r="UJQ8" s="162"/>
      <c r="UJR8" s="162"/>
      <c r="UJS8" s="162"/>
      <c r="UJT8" s="162"/>
      <c r="UJU8" s="162"/>
      <c r="UJV8" s="162"/>
      <c r="UJW8" s="162"/>
      <c r="UJX8" s="162"/>
      <c r="UJY8" s="162"/>
      <c r="UJZ8" s="162"/>
      <c r="UKA8" s="162"/>
      <c r="UKB8" s="162"/>
      <c r="UKC8" s="162"/>
      <c r="UKD8" s="162"/>
      <c r="UKE8" s="162"/>
      <c r="UKF8" s="162"/>
      <c r="UKG8" s="162"/>
      <c r="UKH8" s="162"/>
      <c r="UKI8" s="162"/>
      <c r="UKJ8" s="162"/>
      <c r="UKK8" s="162"/>
      <c r="UKL8" s="162"/>
      <c r="UKM8" s="162"/>
      <c r="UKN8" s="162"/>
      <c r="UKO8" s="162"/>
      <c r="UKP8" s="162"/>
      <c r="UKQ8" s="162"/>
      <c r="UKR8" s="162"/>
      <c r="UKS8" s="162"/>
      <c r="UKT8" s="162"/>
      <c r="UKU8" s="162"/>
      <c r="UKV8" s="162"/>
      <c r="UKW8" s="162"/>
      <c r="UKX8" s="162"/>
      <c r="UKY8" s="162"/>
      <c r="UKZ8" s="162"/>
      <c r="ULA8" s="162"/>
      <c r="ULB8" s="162"/>
      <c r="ULC8" s="162"/>
      <c r="ULD8" s="162"/>
      <c r="ULE8" s="162"/>
      <c r="ULF8" s="162"/>
      <c r="ULG8" s="162"/>
      <c r="ULH8" s="162"/>
      <c r="ULI8" s="162"/>
      <c r="ULJ8" s="162"/>
      <c r="ULK8" s="162"/>
      <c r="ULL8" s="162"/>
      <c r="ULM8" s="162"/>
      <c r="ULN8" s="162"/>
      <c r="ULO8" s="162"/>
      <c r="ULP8" s="162"/>
      <c r="ULQ8" s="162"/>
      <c r="ULR8" s="162"/>
      <c r="ULS8" s="162"/>
      <c r="ULT8" s="162"/>
      <c r="ULU8" s="162"/>
      <c r="ULV8" s="162"/>
      <c r="ULW8" s="162"/>
      <c r="ULX8" s="162"/>
      <c r="ULY8" s="162"/>
      <c r="ULZ8" s="162"/>
      <c r="UMA8" s="162"/>
      <c r="UMB8" s="162"/>
      <c r="UMC8" s="162"/>
      <c r="UMD8" s="162"/>
      <c r="UME8" s="162"/>
      <c r="UMF8" s="162"/>
      <c r="UMG8" s="162"/>
      <c r="UMH8" s="162"/>
      <c r="UMI8" s="162"/>
      <c r="UMJ8" s="162"/>
      <c r="UMK8" s="162"/>
      <c r="UML8" s="162"/>
      <c r="UMM8" s="162"/>
      <c r="UMN8" s="162"/>
      <c r="UMO8" s="162"/>
      <c r="UMP8" s="162"/>
      <c r="UMQ8" s="162"/>
      <c r="UMR8" s="162"/>
      <c r="UMS8" s="162"/>
      <c r="UMT8" s="162"/>
      <c r="UMU8" s="162"/>
      <c r="UMV8" s="162"/>
      <c r="UMW8" s="162"/>
      <c r="UMX8" s="162"/>
      <c r="UMY8" s="162"/>
      <c r="UMZ8" s="162"/>
      <c r="UNA8" s="162"/>
      <c r="UNB8" s="162"/>
      <c r="UNC8" s="162"/>
      <c r="UND8" s="162"/>
      <c r="UNE8" s="162"/>
      <c r="UNF8" s="162"/>
      <c r="UNG8" s="162"/>
      <c r="UNH8" s="162"/>
      <c r="UNI8" s="162"/>
      <c r="UNJ8" s="162"/>
      <c r="UNK8" s="162"/>
      <c r="UNL8" s="162"/>
      <c r="UNM8" s="162"/>
      <c r="UNN8" s="162"/>
      <c r="UNO8" s="162"/>
      <c r="UNP8" s="162"/>
      <c r="UNQ8" s="162"/>
      <c r="UNR8" s="162"/>
      <c r="UNS8" s="162"/>
      <c r="UNT8" s="162"/>
      <c r="UNU8" s="162"/>
      <c r="UNV8" s="162"/>
      <c r="UNW8" s="162"/>
      <c r="UNX8" s="162"/>
      <c r="UNY8" s="162"/>
      <c r="UNZ8" s="162"/>
      <c r="UOA8" s="162"/>
      <c r="UOB8" s="162"/>
      <c r="UOC8" s="162"/>
      <c r="UOD8" s="162"/>
      <c r="UOE8" s="162"/>
      <c r="UOF8" s="162"/>
      <c r="UOG8" s="162"/>
      <c r="UOH8" s="162"/>
      <c r="UOI8" s="162"/>
      <c r="UOJ8" s="162"/>
      <c r="UOK8" s="162"/>
      <c r="UOL8" s="162"/>
      <c r="UOM8" s="162"/>
      <c r="UON8" s="162"/>
      <c r="UOO8" s="162"/>
      <c r="UOP8" s="162"/>
      <c r="UOQ8" s="162"/>
      <c r="UOR8" s="162"/>
      <c r="UOS8" s="162"/>
      <c r="UOT8" s="162"/>
      <c r="UOU8" s="162"/>
      <c r="UOV8" s="162"/>
      <c r="UOW8" s="162"/>
      <c r="UOX8" s="162"/>
      <c r="UOY8" s="162"/>
      <c r="UOZ8" s="162"/>
      <c r="UPA8" s="162"/>
      <c r="UPB8" s="162"/>
      <c r="UPC8" s="162"/>
      <c r="UPD8" s="162"/>
      <c r="UPE8" s="162"/>
      <c r="UPF8" s="162"/>
      <c r="UPG8" s="162"/>
      <c r="UPH8" s="162"/>
      <c r="UPI8" s="162"/>
      <c r="UPJ8" s="162"/>
      <c r="UPK8" s="162"/>
      <c r="UPL8" s="162"/>
      <c r="UPM8" s="162"/>
      <c r="UPN8" s="162"/>
      <c r="UPO8" s="162"/>
      <c r="UPP8" s="162"/>
      <c r="UPQ8" s="162"/>
      <c r="UPR8" s="162"/>
      <c r="UPS8" s="162"/>
      <c r="UPT8" s="162"/>
      <c r="UPU8" s="162"/>
      <c r="UPV8" s="162"/>
      <c r="UPW8" s="162"/>
      <c r="UPX8" s="162"/>
      <c r="UPY8" s="162"/>
      <c r="UPZ8" s="162"/>
      <c r="UQA8" s="162"/>
      <c r="UQB8" s="162"/>
      <c r="UQC8" s="162"/>
      <c r="UQD8" s="162"/>
      <c r="UQE8" s="162"/>
      <c r="UQF8" s="162"/>
      <c r="UQG8" s="162"/>
      <c r="UQH8" s="162"/>
      <c r="UQI8" s="162"/>
      <c r="UQJ8" s="162"/>
      <c r="UQK8" s="162"/>
      <c r="UQL8" s="162"/>
      <c r="UQM8" s="162"/>
      <c r="UQN8" s="162"/>
      <c r="UQO8" s="162"/>
      <c r="UQP8" s="162"/>
      <c r="UQQ8" s="162"/>
      <c r="UQR8" s="162"/>
      <c r="UQS8" s="162"/>
      <c r="UQT8" s="162"/>
      <c r="UQU8" s="162"/>
      <c r="UQV8" s="162"/>
      <c r="UQW8" s="162"/>
      <c r="UQX8" s="162"/>
      <c r="UQY8" s="162"/>
      <c r="UQZ8" s="162"/>
      <c r="URA8" s="162"/>
      <c r="URB8" s="162"/>
      <c r="URC8" s="162"/>
      <c r="URD8" s="162"/>
      <c r="URE8" s="162"/>
      <c r="URF8" s="162"/>
      <c r="URG8" s="162"/>
      <c r="URH8" s="162"/>
      <c r="URI8" s="162"/>
      <c r="URJ8" s="162"/>
      <c r="URK8" s="162"/>
      <c r="URL8" s="162"/>
      <c r="URM8" s="162"/>
      <c r="URN8" s="162"/>
      <c r="URO8" s="162"/>
      <c r="URP8" s="162"/>
      <c r="URQ8" s="162"/>
      <c r="URR8" s="162"/>
      <c r="URS8" s="162"/>
      <c r="URT8" s="162"/>
      <c r="URU8" s="162"/>
      <c r="URV8" s="162"/>
      <c r="URW8" s="162"/>
      <c r="URX8" s="162"/>
      <c r="URY8" s="162"/>
      <c r="URZ8" s="162"/>
      <c r="USA8" s="162"/>
      <c r="USB8" s="162"/>
      <c r="USC8" s="162"/>
      <c r="USD8" s="162"/>
      <c r="USE8" s="162"/>
      <c r="USF8" s="162"/>
      <c r="USG8" s="162"/>
      <c r="USH8" s="162"/>
      <c r="USI8" s="162"/>
      <c r="USJ8" s="162"/>
      <c r="USK8" s="162"/>
      <c r="USL8" s="162"/>
      <c r="USM8" s="162"/>
      <c r="USN8" s="162"/>
      <c r="USO8" s="162"/>
      <c r="USP8" s="162"/>
      <c r="USQ8" s="162"/>
      <c r="USR8" s="162"/>
      <c r="USS8" s="162"/>
      <c r="UST8" s="162"/>
      <c r="USU8" s="162"/>
      <c r="USV8" s="162"/>
      <c r="USW8" s="162"/>
      <c r="USX8" s="162"/>
      <c r="USY8" s="162"/>
      <c r="USZ8" s="162"/>
      <c r="UTA8" s="162"/>
      <c r="UTB8" s="162"/>
      <c r="UTC8" s="162"/>
      <c r="UTD8" s="162"/>
      <c r="UTE8" s="162"/>
      <c r="UTF8" s="162"/>
      <c r="UTG8" s="162"/>
      <c r="UTH8" s="162"/>
      <c r="UTI8" s="162"/>
      <c r="UTJ8" s="162"/>
      <c r="UTK8" s="162"/>
      <c r="UTL8" s="162"/>
      <c r="UTM8" s="162"/>
      <c r="UTN8" s="162"/>
      <c r="UTO8" s="162"/>
      <c r="UTP8" s="162"/>
      <c r="UTQ8" s="162"/>
      <c r="UTR8" s="162"/>
      <c r="UTS8" s="162"/>
      <c r="UTT8" s="162"/>
      <c r="UTU8" s="162"/>
      <c r="UTV8" s="162"/>
      <c r="UTW8" s="162"/>
      <c r="UTX8" s="162"/>
      <c r="UTY8" s="162"/>
      <c r="UTZ8" s="162"/>
      <c r="UUA8" s="162"/>
      <c r="UUB8" s="162"/>
      <c r="UUC8" s="162"/>
      <c r="UUD8" s="162"/>
      <c r="UUE8" s="162"/>
      <c r="UUF8" s="162"/>
      <c r="UUG8" s="162"/>
      <c r="UUH8" s="162"/>
      <c r="UUI8" s="162"/>
      <c r="UUJ8" s="162"/>
      <c r="UUK8" s="162"/>
      <c r="UUL8" s="162"/>
      <c r="UUM8" s="162"/>
      <c r="UUN8" s="162"/>
      <c r="UUO8" s="162"/>
      <c r="UUP8" s="162"/>
      <c r="UUQ8" s="162"/>
      <c r="UUR8" s="162"/>
      <c r="UUS8" s="162"/>
      <c r="UUT8" s="162"/>
      <c r="UUU8" s="162"/>
      <c r="UUV8" s="162"/>
      <c r="UUW8" s="162"/>
      <c r="UUX8" s="162"/>
      <c r="UUY8" s="162"/>
      <c r="UUZ8" s="162"/>
      <c r="UVA8" s="162"/>
      <c r="UVB8" s="162"/>
      <c r="UVC8" s="162"/>
      <c r="UVD8" s="162"/>
      <c r="UVE8" s="162"/>
      <c r="UVF8" s="162"/>
      <c r="UVG8" s="162"/>
      <c r="UVH8" s="162"/>
      <c r="UVI8" s="162"/>
      <c r="UVJ8" s="162"/>
      <c r="UVK8" s="162"/>
      <c r="UVL8" s="162"/>
      <c r="UVM8" s="162"/>
      <c r="UVN8" s="162"/>
      <c r="UVO8" s="162"/>
      <c r="UVP8" s="162"/>
      <c r="UVQ8" s="162"/>
      <c r="UVR8" s="162"/>
      <c r="UVS8" s="162"/>
      <c r="UVT8" s="162"/>
      <c r="UVU8" s="162"/>
      <c r="UVV8" s="162"/>
      <c r="UVW8" s="162"/>
      <c r="UVX8" s="162"/>
      <c r="UVY8" s="162"/>
      <c r="UVZ8" s="162"/>
      <c r="UWA8" s="162"/>
      <c r="UWB8" s="162"/>
      <c r="UWC8" s="162"/>
      <c r="UWD8" s="162"/>
      <c r="UWE8" s="162"/>
      <c r="UWF8" s="162"/>
      <c r="UWG8" s="162"/>
      <c r="UWH8" s="162"/>
      <c r="UWI8" s="162"/>
      <c r="UWJ8" s="162"/>
      <c r="UWK8" s="162"/>
      <c r="UWL8" s="162"/>
      <c r="UWM8" s="162"/>
      <c r="UWN8" s="162"/>
      <c r="UWO8" s="162"/>
      <c r="UWP8" s="162"/>
      <c r="UWQ8" s="162"/>
      <c r="UWR8" s="162"/>
      <c r="UWS8" s="162"/>
      <c r="UWT8" s="162"/>
      <c r="UWU8" s="162"/>
      <c r="UWV8" s="162"/>
      <c r="UWW8" s="162"/>
      <c r="UWX8" s="162"/>
      <c r="UWY8" s="162"/>
      <c r="UWZ8" s="162"/>
      <c r="UXA8" s="162"/>
      <c r="UXB8" s="162"/>
      <c r="UXC8" s="162"/>
      <c r="UXD8" s="162"/>
      <c r="UXE8" s="162"/>
      <c r="UXF8" s="162"/>
      <c r="UXG8" s="162"/>
      <c r="UXH8" s="162"/>
      <c r="UXI8" s="162"/>
      <c r="UXJ8" s="162"/>
      <c r="UXK8" s="162"/>
      <c r="UXL8" s="162"/>
      <c r="UXM8" s="162"/>
      <c r="UXN8" s="162"/>
      <c r="UXO8" s="162"/>
      <c r="UXP8" s="162"/>
      <c r="UXQ8" s="162"/>
      <c r="UXR8" s="162"/>
      <c r="UXS8" s="162"/>
      <c r="UXT8" s="162"/>
      <c r="UXU8" s="162"/>
      <c r="UXV8" s="162"/>
      <c r="UXW8" s="162"/>
      <c r="UXX8" s="162"/>
      <c r="UXY8" s="162"/>
      <c r="UXZ8" s="162"/>
      <c r="UYA8" s="162"/>
      <c r="UYB8" s="162"/>
      <c r="UYC8" s="162"/>
      <c r="UYD8" s="162"/>
      <c r="UYE8" s="162"/>
      <c r="UYF8" s="162"/>
      <c r="UYG8" s="162"/>
      <c r="UYH8" s="162"/>
      <c r="UYI8" s="162"/>
      <c r="UYJ8" s="162"/>
      <c r="UYK8" s="162"/>
      <c r="UYL8" s="162"/>
      <c r="UYM8" s="162"/>
      <c r="UYN8" s="162"/>
      <c r="UYO8" s="162"/>
      <c r="UYP8" s="162"/>
      <c r="UYQ8" s="162"/>
      <c r="UYR8" s="162"/>
      <c r="UYS8" s="162"/>
      <c r="UYT8" s="162"/>
      <c r="UYU8" s="162"/>
      <c r="UYV8" s="162"/>
      <c r="UYW8" s="162"/>
      <c r="UYX8" s="162"/>
      <c r="UYY8" s="162"/>
      <c r="UYZ8" s="162"/>
      <c r="UZA8" s="162"/>
      <c r="UZB8" s="162"/>
      <c r="UZC8" s="162"/>
      <c r="UZD8" s="162"/>
      <c r="UZE8" s="162"/>
      <c r="UZF8" s="162"/>
      <c r="UZG8" s="162"/>
      <c r="UZH8" s="162"/>
      <c r="UZI8" s="162"/>
      <c r="UZJ8" s="162"/>
      <c r="UZK8" s="162"/>
      <c r="UZL8" s="162"/>
      <c r="UZM8" s="162"/>
      <c r="UZN8" s="162"/>
      <c r="UZO8" s="162"/>
      <c r="UZP8" s="162"/>
      <c r="UZQ8" s="162"/>
      <c r="UZR8" s="162"/>
      <c r="UZS8" s="162"/>
      <c r="UZT8" s="162"/>
      <c r="UZU8" s="162"/>
      <c r="UZV8" s="162"/>
      <c r="UZW8" s="162"/>
      <c r="UZX8" s="162"/>
      <c r="UZY8" s="162"/>
      <c r="UZZ8" s="162"/>
      <c r="VAA8" s="162"/>
      <c r="VAB8" s="162"/>
      <c r="VAC8" s="162"/>
      <c r="VAD8" s="162"/>
      <c r="VAE8" s="162"/>
      <c r="VAF8" s="162"/>
      <c r="VAG8" s="162"/>
      <c r="VAH8" s="162"/>
      <c r="VAI8" s="162"/>
      <c r="VAJ8" s="162"/>
      <c r="VAK8" s="162"/>
      <c r="VAL8" s="162"/>
      <c r="VAM8" s="162"/>
      <c r="VAN8" s="162"/>
      <c r="VAO8" s="162"/>
      <c r="VAP8" s="162"/>
      <c r="VAQ8" s="162"/>
      <c r="VAR8" s="162"/>
      <c r="VAS8" s="162"/>
      <c r="VAT8" s="162"/>
      <c r="VAU8" s="162"/>
      <c r="VAV8" s="162"/>
      <c r="VAW8" s="162"/>
      <c r="VAX8" s="162"/>
      <c r="VAY8" s="162"/>
      <c r="VAZ8" s="162"/>
      <c r="VBA8" s="162"/>
      <c r="VBB8" s="162"/>
      <c r="VBC8" s="162"/>
      <c r="VBD8" s="162"/>
      <c r="VBE8" s="162"/>
      <c r="VBF8" s="162"/>
      <c r="VBG8" s="162"/>
      <c r="VBH8" s="162"/>
      <c r="VBI8" s="162"/>
      <c r="VBJ8" s="162"/>
      <c r="VBK8" s="162"/>
      <c r="VBL8" s="162"/>
      <c r="VBM8" s="162"/>
      <c r="VBN8" s="162"/>
      <c r="VBO8" s="162"/>
      <c r="VBP8" s="162"/>
      <c r="VBQ8" s="162"/>
      <c r="VBR8" s="162"/>
      <c r="VBS8" s="162"/>
      <c r="VBT8" s="162"/>
      <c r="VBU8" s="162"/>
      <c r="VBV8" s="162"/>
      <c r="VBW8" s="162"/>
      <c r="VBX8" s="162"/>
      <c r="VBY8" s="162"/>
      <c r="VBZ8" s="162"/>
      <c r="VCA8" s="162"/>
      <c r="VCB8" s="162"/>
      <c r="VCC8" s="162"/>
      <c r="VCD8" s="162"/>
      <c r="VCE8" s="162"/>
      <c r="VCF8" s="162"/>
      <c r="VCG8" s="162"/>
      <c r="VCH8" s="162"/>
      <c r="VCI8" s="162"/>
      <c r="VCJ8" s="162"/>
      <c r="VCK8" s="162"/>
      <c r="VCL8" s="162"/>
      <c r="VCM8" s="162"/>
      <c r="VCN8" s="162"/>
      <c r="VCO8" s="162"/>
      <c r="VCP8" s="162"/>
      <c r="VCQ8" s="162"/>
      <c r="VCR8" s="162"/>
      <c r="VCS8" s="162"/>
      <c r="VCT8" s="162"/>
      <c r="VCU8" s="162"/>
      <c r="VCV8" s="162"/>
      <c r="VCW8" s="162"/>
      <c r="VCX8" s="162"/>
      <c r="VCY8" s="162"/>
      <c r="VCZ8" s="162"/>
      <c r="VDA8" s="162"/>
      <c r="VDB8" s="162"/>
      <c r="VDC8" s="162"/>
      <c r="VDD8" s="162"/>
      <c r="VDE8" s="162"/>
      <c r="VDF8" s="162"/>
      <c r="VDG8" s="162"/>
      <c r="VDH8" s="162"/>
      <c r="VDI8" s="162"/>
      <c r="VDJ8" s="162"/>
      <c r="VDK8" s="162"/>
      <c r="VDL8" s="162"/>
      <c r="VDM8" s="162"/>
      <c r="VDN8" s="162"/>
      <c r="VDO8" s="162"/>
      <c r="VDP8" s="162"/>
      <c r="VDQ8" s="162"/>
      <c r="VDR8" s="162"/>
      <c r="VDS8" s="162"/>
      <c r="VDT8" s="162"/>
      <c r="VDU8" s="162"/>
      <c r="VDV8" s="162"/>
      <c r="VDW8" s="162"/>
      <c r="VDX8" s="162"/>
      <c r="VDY8" s="162"/>
      <c r="VDZ8" s="162"/>
      <c r="VEA8" s="162"/>
      <c r="VEB8" s="162"/>
      <c r="VEC8" s="162"/>
      <c r="VED8" s="162"/>
      <c r="VEE8" s="162"/>
      <c r="VEF8" s="162"/>
      <c r="VEG8" s="162"/>
      <c r="VEH8" s="162"/>
      <c r="VEI8" s="162"/>
      <c r="VEJ8" s="162"/>
      <c r="VEK8" s="162"/>
      <c r="VEL8" s="162"/>
      <c r="VEM8" s="162"/>
      <c r="VEN8" s="162"/>
      <c r="VEO8" s="162"/>
      <c r="VEP8" s="162"/>
      <c r="VEQ8" s="162"/>
      <c r="VER8" s="162"/>
      <c r="VES8" s="162"/>
      <c r="VET8" s="162"/>
      <c r="VEU8" s="162"/>
      <c r="VEV8" s="162"/>
      <c r="VEW8" s="162"/>
      <c r="VEX8" s="162"/>
      <c r="VEY8" s="162"/>
      <c r="VEZ8" s="162"/>
      <c r="VFA8" s="162"/>
      <c r="VFB8" s="162"/>
      <c r="VFC8" s="162"/>
      <c r="VFD8" s="162"/>
      <c r="VFE8" s="162"/>
      <c r="VFF8" s="162"/>
      <c r="VFG8" s="162"/>
      <c r="VFH8" s="162"/>
      <c r="VFI8" s="162"/>
      <c r="VFJ8" s="162"/>
      <c r="VFK8" s="162"/>
      <c r="VFL8" s="162"/>
      <c r="VFM8" s="162"/>
      <c r="VFN8" s="162"/>
      <c r="VFO8" s="162"/>
      <c r="VFP8" s="162"/>
      <c r="VFQ8" s="162"/>
      <c r="VFR8" s="162"/>
      <c r="VFS8" s="162"/>
      <c r="VFT8" s="162"/>
      <c r="VFU8" s="162"/>
      <c r="VFV8" s="162"/>
      <c r="VFW8" s="162"/>
      <c r="VFX8" s="162"/>
      <c r="VFY8" s="162"/>
      <c r="VFZ8" s="162"/>
      <c r="VGA8" s="162"/>
      <c r="VGB8" s="162"/>
      <c r="VGC8" s="162"/>
      <c r="VGD8" s="162"/>
      <c r="VGE8" s="162"/>
      <c r="VGF8" s="162"/>
      <c r="VGG8" s="162"/>
      <c r="VGH8" s="162"/>
      <c r="VGI8" s="162"/>
      <c r="VGJ8" s="162"/>
      <c r="VGK8" s="162"/>
      <c r="VGL8" s="162"/>
      <c r="VGM8" s="162"/>
      <c r="VGN8" s="162"/>
      <c r="VGO8" s="162"/>
      <c r="VGP8" s="162"/>
      <c r="VGQ8" s="162"/>
      <c r="VGR8" s="162"/>
      <c r="VGS8" s="162"/>
      <c r="VGT8" s="162"/>
      <c r="VGU8" s="162"/>
      <c r="VGV8" s="162"/>
      <c r="VGW8" s="162"/>
      <c r="VGX8" s="162"/>
      <c r="VGY8" s="162"/>
      <c r="VGZ8" s="162"/>
      <c r="VHA8" s="162"/>
      <c r="VHB8" s="162"/>
      <c r="VHC8" s="162"/>
      <c r="VHD8" s="162"/>
      <c r="VHE8" s="162"/>
      <c r="VHF8" s="162"/>
      <c r="VHG8" s="162"/>
      <c r="VHH8" s="162"/>
      <c r="VHI8" s="162"/>
      <c r="VHJ8" s="162"/>
      <c r="VHK8" s="162"/>
      <c r="VHL8" s="162"/>
      <c r="VHM8" s="162"/>
      <c r="VHN8" s="162"/>
      <c r="VHO8" s="162"/>
      <c r="VHP8" s="162"/>
      <c r="VHQ8" s="162"/>
      <c r="VHR8" s="162"/>
      <c r="VHS8" s="162"/>
      <c r="VHT8" s="162"/>
      <c r="VHU8" s="162"/>
      <c r="VHV8" s="162"/>
      <c r="VHW8" s="162"/>
      <c r="VHX8" s="162"/>
      <c r="VHY8" s="162"/>
      <c r="VHZ8" s="162"/>
      <c r="VIA8" s="162"/>
      <c r="VIB8" s="162"/>
      <c r="VIC8" s="162"/>
      <c r="VID8" s="162"/>
      <c r="VIE8" s="162"/>
      <c r="VIF8" s="162"/>
      <c r="VIG8" s="162"/>
      <c r="VIH8" s="162"/>
      <c r="VII8" s="162"/>
      <c r="VIJ8" s="162"/>
      <c r="VIK8" s="162"/>
      <c r="VIL8" s="162"/>
      <c r="VIM8" s="162"/>
      <c r="VIN8" s="162"/>
      <c r="VIO8" s="162"/>
      <c r="VIP8" s="162"/>
      <c r="VIQ8" s="162"/>
      <c r="VIR8" s="162"/>
      <c r="VIS8" s="162"/>
      <c r="VIT8" s="162"/>
      <c r="VIU8" s="162"/>
      <c r="VIV8" s="162"/>
      <c r="VIW8" s="162"/>
      <c r="VIX8" s="162"/>
      <c r="VIY8" s="162"/>
      <c r="VIZ8" s="162"/>
      <c r="VJA8" s="162"/>
      <c r="VJB8" s="162"/>
      <c r="VJC8" s="162"/>
      <c r="VJD8" s="162"/>
      <c r="VJE8" s="162"/>
      <c r="VJF8" s="162"/>
      <c r="VJG8" s="162"/>
      <c r="VJH8" s="162"/>
      <c r="VJI8" s="162"/>
      <c r="VJJ8" s="162"/>
      <c r="VJK8" s="162"/>
      <c r="VJL8" s="162"/>
      <c r="VJM8" s="162"/>
      <c r="VJN8" s="162"/>
      <c r="VJO8" s="162"/>
      <c r="VJP8" s="162"/>
      <c r="VJQ8" s="162"/>
      <c r="VJR8" s="162"/>
      <c r="VJS8" s="162"/>
      <c r="VJT8" s="162"/>
      <c r="VJU8" s="162"/>
      <c r="VJV8" s="162"/>
      <c r="VJW8" s="162"/>
      <c r="VJX8" s="162"/>
      <c r="VJY8" s="162"/>
      <c r="VJZ8" s="162"/>
      <c r="VKA8" s="162"/>
      <c r="VKB8" s="162"/>
      <c r="VKC8" s="162"/>
      <c r="VKD8" s="162"/>
      <c r="VKE8" s="162"/>
      <c r="VKF8" s="162"/>
      <c r="VKG8" s="162"/>
      <c r="VKH8" s="162"/>
      <c r="VKI8" s="162"/>
      <c r="VKJ8" s="162"/>
      <c r="VKK8" s="162"/>
      <c r="VKL8" s="162"/>
      <c r="VKM8" s="162"/>
      <c r="VKN8" s="162"/>
      <c r="VKO8" s="162"/>
      <c r="VKP8" s="162"/>
      <c r="VKQ8" s="162"/>
      <c r="VKR8" s="162"/>
      <c r="VKS8" s="162"/>
      <c r="VKT8" s="162"/>
      <c r="VKU8" s="162"/>
      <c r="VKV8" s="162"/>
      <c r="VKW8" s="162"/>
      <c r="VKX8" s="162"/>
      <c r="VKY8" s="162"/>
      <c r="VKZ8" s="162"/>
      <c r="VLA8" s="162"/>
      <c r="VLB8" s="162"/>
      <c r="VLC8" s="162"/>
      <c r="VLD8" s="162"/>
      <c r="VLE8" s="162"/>
      <c r="VLF8" s="162"/>
      <c r="VLG8" s="162"/>
      <c r="VLH8" s="162"/>
      <c r="VLI8" s="162"/>
      <c r="VLJ8" s="162"/>
      <c r="VLK8" s="162"/>
      <c r="VLL8" s="162"/>
      <c r="VLM8" s="162"/>
      <c r="VLN8" s="162"/>
      <c r="VLO8" s="162"/>
      <c r="VLP8" s="162"/>
      <c r="VLQ8" s="162"/>
      <c r="VLR8" s="162"/>
      <c r="VLS8" s="162"/>
      <c r="VLT8" s="162"/>
      <c r="VLU8" s="162"/>
      <c r="VLV8" s="162"/>
      <c r="VLW8" s="162"/>
      <c r="VLX8" s="162"/>
      <c r="VLY8" s="162"/>
      <c r="VLZ8" s="162"/>
      <c r="VMA8" s="162"/>
      <c r="VMB8" s="162"/>
      <c r="VMC8" s="162"/>
      <c r="VMD8" s="162"/>
      <c r="VME8" s="162"/>
      <c r="VMF8" s="162"/>
      <c r="VMG8" s="162"/>
      <c r="VMH8" s="162"/>
      <c r="VMI8" s="162"/>
      <c r="VMJ8" s="162"/>
      <c r="VMK8" s="162"/>
      <c r="VML8" s="162"/>
      <c r="VMM8" s="162"/>
      <c r="VMN8" s="162"/>
      <c r="VMO8" s="162"/>
      <c r="VMP8" s="162"/>
      <c r="VMQ8" s="162"/>
      <c r="VMR8" s="162"/>
      <c r="VMS8" s="162"/>
      <c r="VMT8" s="162"/>
      <c r="VMU8" s="162"/>
      <c r="VMV8" s="162"/>
      <c r="VMW8" s="162"/>
      <c r="VMX8" s="162"/>
      <c r="VMY8" s="162"/>
      <c r="VMZ8" s="162"/>
      <c r="VNA8" s="162"/>
      <c r="VNB8" s="162"/>
      <c r="VNC8" s="162"/>
      <c r="VND8" s="162"/>
      <c r="VNE8" s="162"/>
      <c r="VNF8" s="162"/>
      <c r="VNG8" s="162"/>
      <c r="VNH8" s="162"/>
      <c r="VNI8" s="162"/>
      <c r="VNJ8" s="162"/>
      <c r="VNK8" s="162"/>
      <c r="VNL8" s="162"/>
      <c r="VNM8" s="162"/>
      <c r="VNN8" s="162"/>
      <c r="VNO8" s="162"/>
      <c r="VNP8" s="162"/>
      <c r="VNQ8" s="162"/>
      <c r="VNR8" s="162"/>
      <c r="VNS8" s="162"/>
      <c r="VNT8" s="162"/>
      <c r="VNU8" s="162"/>
      <c r="VNV8" s="162"/>
      <c r="VNW8" s="162"/>
      <c r="VNX8" s="162"/>
      <c r="VNY8" s="162"/>
      <c r="VNZ8" s="162"/>
      <c r="VOA8" s="162"/>
      <c r="VOB8" s="162"/>
      <c r="VOC8" s="162"/>
      <c r="VOD8" s="162"/>
      <c r="VOE8" s="162"/>
      <c r="VOF8" s="162"/>
      <c r="VOG8" s="162"/>
      <c r="VOH8" s="162"/>
      <c r="VOI8" s="162"/>
      <c r="VOJ8" s="162"/>
      <c r="VOK8" s="162"/>
      <c r="VOL8" s="162"/>
      <c r="VOM8" s="162"/>
      <c r="VON8" s="162"/>
      <c r="VOO8" s="162"/>
      <c r="VOP8" s="162"/>
      <c r="VOQ8" s="162"/>
      <c r="VOR8" s="162"/>
      <c r="VOS8" s="162"/>
      <c r="VOT8" s="162"/>
      <c r="VOU8" s="162"/>
      <c r="VOV8" s="162"/>
      <c r="VOW8" s="162"/>
      <c r="VOX8" s="162"/>
      <c r="VOY8" s="162"/>
      <c r="VOZ8" s="162"/>
      <c r="VPA8" s="162"/>
      <c r="VPB8" s="162"/>
      <c r="VPC8" s="162"/>
      <c r="VPD8" s="162"/>
      <c r="VPE8" s="162"/>
      <c r="VPF8" s="162"/>
      <c r="VPG8" s="162"/>
      <c r="VPH8" s="162"/>
      <c r="VPI8" s="162"/>
      <c r="VPJ8" s="162"/>
      <c r="VPK8" s="162"/>
      <c r="VPL8" s="162"/>
      <c r="VPM8" s="162"/>
      <c r="VPN8" s="162"/>
      <c r="VPO8" s="162"/>
      <c r="VPP8" s="162"/>
      <c r="VPQ8" s="162"/>
      <c r="VPR8" s="162"/>
      <c r="VPS8" s="162"/>
      <c r="VPT8" s="162"/>
      <c r="VPU8" s="162"/>
      <c r="VPV8" s="162"/>
      <c r="VPW8" s="162"/>
      <c r="VPX8" s="162"/>
      <c r="VPY8" s="162"/>
      <c r="VPZ8" s="162"/>
      <c r="VQA8" s="162"/>
      <c r="VQB8" s="162"/>
      <c r="VQC8" s="162"/>
      <c r="VQD8" s="162"/>
      <c r="VQE8" s="162"/>
      <c r="VQF8" s="162"/>
      <c r="VQG8" s="162"/>
      <c r="VQH8" s="162"/>
      <c r="VQI8" s="162"/>
      <c r="VQJ8" s="162"/>
      <c r="VQK8" s="162"/>
      <c r="VQL8" s="162"/>
      <c r="VQM8" s="162"/>
      <c r="VQN8" s="162"/>
      <c r="VQO8" s="162"/>
      <c r="VQP8" s="162"/>
      <c r="VQQ8" s="162"/>
      <c r="VQR8" s="162"/>
      <c r="VQS8" s="162"/>
      <c r="VQT8" s="162"/>
      <c r="VQU8" s="162"/>
      <c r="VQV8" s="162"/>
      <c r="VQW8" s="162"/>
      <c r="VQX8" s="162"/>
      <c r="VQY8" s="162"/>
      <c r="VQZ8" s="162"/>
      <c r="VRA8" s="162"/>
      <c r="VRB8" s="162"/>
      <c r="VRC8" s="162"/>
      <c r="VRD8" s="162"/>
      <c r="VRE8" s="162"/>
      <c r="VRF8" s="162"/>
      <c r="VRG8" s="162"/>
      <c r="VRH8" s="162"/>
      <c r="VRI8" s="162"/>
      <c r="VRJ8" s="162"/>
      <c r="VRK8" s="162"/>
      <c r="VRL8" s="162"/>
      <c r="VRM8" s="162"/>
      <c r="VRN8" s="162"/>
      <c r="VRO8" s="162"/>
      <c r="VRP8" s="162"/>
      <c r="VRQ8" s="162"/>
      <c r="VRR8" s="162"/>
      <c r="VRS8" s="162"/>
      <c r="VRT8" s="162"/>
      <c r="VRU8" s="162"/>
      <c r="VRV8" s="162"/>
      <c r="VRW8" s="162"/>
      <c r="VRX8" s="162"/>
      <c r="VRY8" s="162"/>
      <c r="VRZ8" s="162"/>
      <c r="VSA8" s="162"/>
      <c r="VSB8" s="162"/>
      <c r="VSC8" s="162"/>
      <c r="VSD8" s="162"/>
      <c r="VSE8" s="162"/>
      <c r="VSF8" s="162"/>
      <c r="VSG8" s="162"/>
      <c r="VSH8" s="162"/>
      <c r="VSI8" s="162"/>
      <c r="VSJ8" s="162"/>
      <c r="VSK8" s="162"/>
      <c r="VSL8" s="162"/>
      <c r="VSM8" s="162"/>
      <c r="VSN8" s="162"/>
      <c r="VSO8" s="162"/>
      <c r="VSP8" s="162"/>
      <c r="VSQ8" s="162"/>
      <c r="VSR8" s="162"/>
      <c r="VSS8" s="162"/>
      <c r="VST8" s="162"/>
      <c r="VSU8" s="162"/>
      <c r="VSV8" s="162"/>
      <c r="VSW8" s="162"/>
      <c r="VSX8" s="162"/>
      <c r="VSY8" s="162"/>
      <c r="VSZ8" s="162"/>
      <c r="VTA8" s="162"/>
      <c r="VTB8" s="162"/>
      <c r="VTC8" s="162"/>
      <c r="VTD8" s="162"/>
      <c r="VTE8" s="162"/>
      <c r="VTF8" s="162"/>
      <c r="VTG8" s="162"/>
      <c r="VTH8" s="162"/>
      <c r="VTI8" s="162"/>
      <c r="VTJ8" s="162"/>
      <c r="VTK8" s="162"/>
      <c r="VTL8" s="162"/>
      <c r="VTM8" s="162"/>
      <c r="VTN8" s="162"/>
      <c r="VTO8" s="162"/>
      <c r="VTP8" s="162"/>
      <c r="VTQ8" s="162"/>
      <c r="VTR8" s="162"/>
      <c r="VTS8" s="162"/>
      <c r="VTT8" s="162"/>
      <c r="VTU8" s="162"/>
      <c r="VTV8" s="162"/>
      <c r="VTW8" s="162"/>
      <c r="VTX8" s="162"/>
      <c r="VTY8" s="162"/>
      <c r="VTZ8" s="162"/>
      <c r="VUA8" s="162"/>
      <c r="VUB8" s="162"/>
      <c r="VUC8" s="162"/>
      <c r="VUD8" s="162"/>
      <c r="VUE8" s="162"/>
      <c r="VUF8" s="162"/>
      <c r="VUG8" s="162"/>
      <c r="VUH8" s="162"/>
      <c r="VUI8" s="162"/>
      <c r="VUJ8" s="162"/>
      <c r="VUK8" s="162"/>
      <c r="VUL8" s="162"/>
      <c r="VUM8" s="162"/>
      <c r="VUN8" s="162"/>
      <c r="VUO8" s="162"/>
      <c r="VUP8" s="162"/>
      <c r="VUQ8" s="162"/>
      <c r="VUR8" s="162"/>
      <c r="VUS8" s="162"/>
      <c r="VUT8" s="162"/>
      <c r="VUU8" s="162"/>
      <c r="VUV8" s="162"/>
      <c r="VUW8" s="162"/>
      <c r="VUX8" s="162"/>
      <c r="VUY8" s="162"/>
      <c r="VUZ8" s="162"/>
      <c r="VVA8" s="162"/>
      <c r="VVB8" s="162"/>
      <c r="VVC8" s="162"/>
      <c r="VVD8" s="162"/>
      <c r="VVE8" s="162"/>
      <c r="VVF8" s="162"/>
      <c r="VVG8" s="162"/>
      <c r="VVH8" s="162"/>
      <c r="VVI8" s="162"/>
      <c r="VVJ8" s="162"/>
      <c r="VVK8" s="162"/>
      <c r="VVL8" s="162"/>
      <c r="VVM8" s="162"/>
      <c r="VVN8" s="162"/>
      <c r="VVO8" s="162"/>
      <c r="VVP8" s="162"/>
      <c r="VVQ8" s="162"/>
      <c r="VVR8" s="162"/>
      <c r="VVS8" s="162"/>
      <c r="VVT8" s="162"/>
      <c r="VVU8" s="162"/>
      <c r="VVV8" s="162"/>
      <c r="VVW8" s="162"/>
      <c r="VVX8" s="162"/>
      <c r="VVY8" s="162"/>
      <c r="VVZ8" s="162"/>
      <c r="VWA8" s="162"/>
      <c r="VWB8" s="162"/>
      <c r="VWC8" s="162"/>
      <c r="VWD8" s="162"/>
      <c r="VWE8" s="162"/>
      <c r="VWF8" s="162"/>
      <c r="VWG8" s="162"/>
      <c r="VWH8" s="162"/>
      <c r="VWI8" s="162"/>
      <c r="VWJ8" s="162"/>
      <c r="VWK8" s="162"/>
      <c r="VWL8" s="162"/>
      <c r="VWM8" s="162"/>
      <c r="VWN8" s="162"/>
      <c r="VWO8" s="162"/>
      <c r="VWP8" s="162"/>
      <c r="VWQ8" s="162"/>
      <c r="VWR8" s="162"/>
      <c r="VWS8" s="162"/>
      <c r="VWT8" s="162"/>
      <c r="VWU8" s="162"/>
      <c r="VWV8" s="162"/>
      <c r="VWW8" s="162"/>
      <c r="VWX8" s="162"/>
      <c r="VWY8" s="162"/>
      <c r="VWZ8" s="162"/>
      <c r="VXA8" s="162"/>
      <c r="VXB8" s="162"/>
      <c r="VXC8" s="162"/>
      <c r="VXD8" s="162"/>
      <c r="VXE8" s="162"/>
      <c r="VXF8" s="162"/>
      <c r="VXG8" s="162"/>
      <c r="VXH8" s="162"/>
      <c r="VXI8" s="162"/>
      <c r="VXJ8" s="162"/>
      <c r="VXK8" s="162"/>
      <c r="VXL8" s="162"/>
      <c r="VXM8" s="162"/>
      <c r="VXN8" s="162"/>
      <c r="VXO8" s="162"/>
      <c r="VXP8" s="162"/>
      <c r="VXQ8" s="162"/>
      <c r="VXR8" s="162"/>
      <c r="VXS8" s="162"/>
      <c r="VXT8" s="162"/>
      <c r="VXU8" s="162"/>
      <c r="VXV8" s="162"/>
      <c r="VXW8" s="162"/>
      <c r="VXX8" s="162"/>
      <c r="VXY8" s="162"/>
      <c r="VXZ8" s="162"/>
      <c r="VYA8" s="162"/>
      <c r="VYB8" s="162"/>
      <c r="VYC8" s="162"/>
      <c r="VYD8" s="162"/>
      <c r="VYE8" s="162"/>
      <c r="VYF8" s="162"/>
      <c r="VYG8" s="162"/>
      <c r="VYH8" s="162"/>
      <c r="VYI8" s="162"/>
      <c r="VYJ8" s="162"/>
      <c r="VYK8" s="162"/>
      <c r="VYL8" s="162"/>
      <c r="VYM8" s="162"/>
      <c r="VYN8" s="162"/>
      <c r="VYO8" s="162"/>
      <c r="VYP8" s="162"/>
      <c r="VYQ8" s="162"/>
      <c r="VYR8" s="162"/>
      <c r="VYS8" s="162"/>
      <c r="VYT8" s="162"/>
      <c r="VYU8" s="162"/>
      <c r="VYV8" s="162"/>
      <c r="VYW8" s="162"/>
      <c r="VYX8" s="162"/>
      <c r="VYY8" s="162"/>
      <c r="VYZ8" s="162"/>
      <c r="VZA8" s="162"/>
      <c r="VZB8" s="162"/>
      <c r="VZC8" s="162"/>
      <c r="VZD8" s="162"/>
      <c r="VZE8" s="162"/>
      <c r="VZF8" s="162"/>
      <c r="VZG8" s="162"/>
      <c r="VZH8" s="162"/>
      <c r="VZI8" s="162"/>
      <c r="VZJ8" s="162"/>
      <c r="VZK8" s="162"/>
      <c r="VZL8" s="162"/>
      <c r="VZM8" s="162"/>
      <c r="VZN8" s="162"/>
      <c r="VZO8" s="162"/>
      <c r="VZP8" s="162"/>
      <c r="VZQ8" s="162"/>
      <c r="VZR8" s="162"/>
      <c r="VZS8" s="162"/>
      <c r="VZT8" s="162"/>
      <c r="VZU8" s="162"/>
      <c r="VZV8" s="162"/>
      <c r="VZW8" s="162"/>
      <c r="VZX8" s="162"/>
      <c r="VZY8" s="162"/>
      <c r="VZZ8" s="162"/>
      <c r="WAA8" s="162"/>
      <c r="WAB8" s="162"/>
      <c r="WAC8" s="162"/>
      <c r="WAD8" s="162"/>
      <c r="WAE8" s="162"/>
      <c r="WAF8" s="162"/>
      <c r="WAG8" s="162"/>
      <c r="WAH8" s="162"/>
      <c r="WAI8" s="162"/>
      <c r="WAJ8" s="162"/>
      <c r="WAK8" s="162"/>
      <c r="WAL8" s="162"/>
      <c r="WAM8" s="162"/>
      <c r="WAN8" s="162"/>
      <c r="WAO8" s="162"/>
      <c r="WAP8" s="162"/>
      <c r="WAQ8" s="162"/>
      <c r="WAR8" s="162"/>
      <c r="WAS8" s="162"/>
      <c r="WAT8" s="162"/>
      <c r="WAU8" s="162"/>
      <c r="WAV8" s="162"/>
      <c r="WAW8" s="162"/>
      <c r="WAX8" s="162"/>
      <c r="WAY8" s="162"/>
      <c r="WAZ8" s="162"/>
      <c r="WBA8" s="162"/>
      <c r="WBB8" s="162"/>
      <c r="WBC8" s="162"/>
      <c r="WBD8" s="162"/>
      <c r="WBE8" s="162"/>
      <c r="WBF8" s="162"/>
      <c r="WBG8" s="162"/>
      <c r="WBH8" s="162"/>
      <c r="WBI8" s="162"/>
      <c r="WBJ8" s="162"/>
      <c r="WBK8" s="162"/>
      <c r="WBL8" s="162"/>
      <c r="WBM8" s="162"/>
      <c r="WBN8" s="162"/>
      <c r="WBO8" s="162"/>
      <c r="WBP8" s="162"/>
      <c r="WBQ8" s="162"/>
      <c r="WBR8" s="162"/>
      <c r="WBS8" s="162"/>
      <c r="WBT8" s="162"/>
      <c r="WBU8" s="162"/>
      <c r="WBV8" s="162"/>
      <c r="WBW8" s="162"/>
      <c r="WBX8" s="162"/>
      <c r="WBY8" s="162"/>
      <c r="WBZ8" s="162"/>
      <c r="WCA8" s="162"/>
      <c r="WCB8" s="162"/>
      <c r="WCC8" s="162"/>
      <c r="WCD8" s="162"/>
      <c r="WCE8" s="162"/>
      <c r="WCF8" s="162"/>
      <c r="WCG8" s="162"/>
      <c r="WCH8" s="162"/>
      <c r="WCI8" s="162"/>
      <c r="WCJ8" s="162"/>
      <c r="WCK8" s="162"/>
      <c r="WCL8" s="162"/>
      <c r="WCM8" s="162"/>
      <c r="WCN8" s="162"/>
      <c r="WCO8" s="162"/>
      <c r="WCP8" s="162"/>
      <c r="WCQ8" s="162"/>
      <c r="WCR8" s="162"/>
      <c r="WCS8" s="162"/>
      <c r="WCT8" s="162"/>
      <c r="WCU8" s="162"/>
      <c r="WCV8" s="162"/>
      <c r="WCW8" s="162"/>
      <c r="WCX8" s="162"/>
      <c r="WCY8" s="162"/>
      <c r="WCZ8" s="162"/>
      <c r="WDA8" s="162"/>
      <c r="WDB8" s="162"/>
      <c r="WDC8" s="162"/>
      <c r="WDD8" s="162"/>
      <c r="WDE8" s="162"/>
      <c r="WDF8" s="162"/>
      <c r="WDG8" s="162"/>
      <c r="WDH8" s="162"/>
      <c r="WDI8" s="162"/>
      <c r="WDJ8" s="162"/>
      <c r="WDK8" s="162"/>
      <c r="WDL8" s="162"/>
      <c r="WDM8" s="162"/>
      <c r="WDN8" s="162"/>
      <c r="WDO8" s="162"/>
      <c r="WDP8" s="162"/>
      <c r="WDQ8" s="162"/>
      <c r="WDR8" s="162"/>
      <c r="WDS8" s="162"/>
      <c r="WDT8" s="162"/>
      <c r="WDU8" s="162"/>
      <c r="WDV8" s="162"/>
      <c r="WDW8" s="162"/>
      <c r="WDX8" s="162"/>
      <c r="WDY8" s="162"/>
      <c r="WDZ8" s="162"/>
      <c r="WEA8" s="162"/>
      <c r="WEB8" s="162"/>
      <c r="WEC8" s="162"/>
      <c r="WED8" s="162"/>
      <c r="WEE8" s="162"/>
      <c r="WEF8" s="162"/>
      <c r="WEG8" s="162"/>
      <c r="WEH8" s="162"/>
      <c r="WEI8" s="162"/>
      <c r="WEJ8" s="162"/>
      <c r="WEK8" s="162"/>
      <c r="WEL8" s="162"/>
      <c r="WEM8" s="162"/>
      <c r="WEN8" s="162"/>
      <c r="WEO8" s="162"/>
      <c r="WEP8" s="162"/>
      <c r="WEQ8" s="162"/>
      <c r="WER8" s="162"/>
      <c r="WES8" s="162"/>
      <c r="WET8" s="162"/>
      <c r="WEU8" s="162"/>
      <c r="WEV8" s="162"/>
      <c r="WEW8" s="162"/>
      <c r="WEX8" s="162"/>
      <c r="WEY8" s="162"/>
      <c r="WEZ8" s="162"/>
      <c r="WFA8" s="162"/>
      <c r="WFB8" s="162"/>
      <c r="WFC8" s="162"/>
      <c r="WFD8" s="162"/>
      <c r="WFE8" s="162"/>
      <c r="WFF8" s="162"/>
      <c r="WFG8" s="162"/>
      <c r="WFH8" s="162"/>
      <c r="WFI8" s="162"/>
      <c r="WFJ8" s="162"/>
      <c r="WFK8" s="162"/>
      <c r="WFL8" s="162"/>
      <c r="WFM8" s="162"/>
      <c r="WFN8" s="162"/>
      <c r="WFO8" s="162"/>
      <c r="WFP8" s="162"/>
      <c r="WFQ8" s="162"/>
      <c r="WFR8" s="162"/>
      <c r="WFS8" s="162"/>
      <c r="WFT8" s="162"/>
      <c r="WFU8" s="162"/>
      <c r="WFV8" s="162"/>
      <c r="WFW8" s="162"/>
      <c r="WFX8" s="162"/>
      <c r="WFY8" s="162"/>
      <c r="WFZ8" s="162"/>
      <c r="WGA8" s="162"/>
      <c r="WGB8" s="162"/>
      <c r="WGC8" s="162"/>
      <c r="WGD8" s="162"/>
      <c r="WGE8" s="162"/>
      <c r="WGF8" s="162"/>
      <c r="WGG8" s="162"/>
      <c r="WGH8" s="162"/>
      <c r="WGI8" s="162"/>
      <c r="WGJ8" s="162"/>
      <c r="WGK8" s="162"/>
      <c r="WGL8" s="162"/>
      <c r="WGM8" s="162"/>
      <c r="WGN8" s="162"/>
      <c r="WGO8" s="162"/>
      <c r="WGP8" s="162"/>
      <c r="WGQ8" s="162"/>
      <c r="WGR8" s="162"/>
      <c r="WGS8" s="162"/>
      <c r="WGT8" s="162"/>
      <c r="WGU8" s="162"/>
      <c r="WGV8" s="162"/>
      <c r="WGW8" s="162"/>
      <c r="WGX8" s="162"/>
      <c r="WGY8" s="162"/>
      <c r="WGZ8" s="162"/>
      <c r="WHA8" s="162"/>
      <c r="WHB8" s="162"/>
      <c r="WHC8" s="162"/>
      <c r="WHD8" s="162"/>
      <c r="WHE8" s="162"/>
      <c r="WHF8" s="162"/>
      <c r="WHG8" s="162"/>
      <c r="WHH8" s="162"/>
      <c r="WHI8" s="162"/>
      <c r="WHJ8" s="162"/>
      <c r="WHK8" s="162"/>
      <c r="WHL8" s="162"/>
      <c r="WHM8" s="162"/>
      <c r="WHN8" s="162"/>
      <c r="WHO8" s="162"/>
      <c r="WHP8" s="162"/>
      <c r="WHQ8" s="162"/>
      <c r="WHR8" s="162"/>
      <c r="WHS8" s="162"/>
      <c r="WHT8" s="162"/>
      <c r="WHU8" s="162"/>
      <c r="WHV8" s="162"/>
      <c r="WHW8" s="162"/>
      <c r="WHX8" s="162"/>
      <c r="WHY8" s="162"/>
      <c r="WHZ8" s="162"/>
      <c r="WIA8" s="162"/>
      <c r="WIB8" s="162"/>
      <c r="WIC8" s="162"/>
      <c r="WID8" s="162"/>
      <c r="WIE8" s="162"/>
      <c r="WIF8" s="162"/>
      <c r="WIG8" s="162"/>
      <c r="WIH8" s="162"/>
      <c r="WII8" s="162"/>
      <c r="WIJ8" s="162"/>
      <c r="WIK8" s="162"/>
      <c r="WIL8" s="162"/>
      <c r="WIM8" s="162"/>
      <c r="WIN8" s="162"/>
      <c r="WIO8" s="162"/>
      <c r="WIP8" s="162"/>
      <c r="WIQ8" s="162"/>
      <c r="WIR8" s="162"/>
      <c r="WIS8" s="162"/>
      <c r="WIT8" s="162"/>
      <c r="WIU8" s="162"/>
      <c r="WIV8" s="162"/>
      <c r="WIW8" s="162"/>
      <c r="WIX8" s="162"/>
      <c r="WIY8" s="162"/>
      <c r="WIZ8" s="162"/>
      <c r="WJA8" s="162"/>
      <c r="WJB8" s="162"/>
      <c r="WJC8" s="162"/>
      <c r="WJD8" s="162"/>
      <c r="WJE8" s="162"/>
      <c r="WJF8" s="162"/>
      <c r="WJG8" s="162"/>
      <c r="WJH8" s="162"/>
      <c r="WJI8" s="162"/>
      <c r="WJJ8" s="162"/>
      <c r="WJK8" s="162"/>
      <c r="WJL8" s="162"/>
      <c r="WJM8" s="162"/>
      <c r="WJN8" s="162"/>
      <c r="WJO8" s="162"/>
      <c r="WJP8" s="162"/>
      <c r="WJQ8" s="162"/>
      <c r="WJR8" s="162"/>
      <c r="WJS8" s="162"/>
      <c r="WJT8" s="162"/>
      <c r="WJU8" s="162"/>
      <c r="WJV8" s="162"/>
      <c r="WJW8" s="162"/>
      <c r="WJX8" s="162"/>
      <c r="WJY8" s="162"/>
      <c r="WJZ8" s="162"/>
      <c r="WKA8" s="162"/>
      <c r="WKB8" s="162"/>
      <c r="WKC8" s="162"/>
      <c r="WKD8" s="162"/>
      <c r="WKE8" s="162"/>
      <c r="WKF8" s="162"/>
      <c r="WKG8" s="162"/>
      <c r="WKH8" s="162"/>
      <c r="WKI8" s="162"/>
      <c r="WKJ8" s="162"/>
      <c r="WKK8" s="162"/>
      <c r="WKL8" s="162"/>
      <c r="WKM8" s="162"/>
      <c r="WKN8" s="162"/>
      <c r="WKO8" s="162"/>
      <c r="WKP8" s="162"/>
      <c r="WKQ8" s="162"/>
      <c r="WKR8" s="162"/>
      <c r="WKS8" s="162"/>
      <c r="WKT8" s="162"/>
      <c r="WKU8" s="162"/>
      <c r="WKV8" s="162"/>
      <c r="WKW8" s="162"/>
      <c r="WKX8" s="162"/>
      <c r="WKY8" s="162"/>
      <c r="WKZ8" s="162"/>
      <c r="WLA8" s="162"/>
      <c r="WLB8" s="162"/>
      <c r="WLC8" s="162"/>
      <c r="WLD8" s="162"/>
      <c r="WLE8" s="162"/>
      <c r="WLF8" s="162"/>
      <c r="WLG8" s="162"/>
      <c r="WLH8" s="162"/>
      <c r="WLI8" s="162"/>
      <c r="WLJ8" s="162"/>
      <c r="WLK8" s="162"/>
      <c r="WLL8" s="162"/>
      <c r="WLM8" s="162"/>
      <c r="WLN8" s="162"/>
      <c r="WLO8" s="162"/>
      <c r="WLP8" s="162"/>
      <c r="WLQ8" s="162"/>
      <c r="WLR8" s="162"/>
      <c r="WLS8" s="162"/>
      <c r="WLT8" s="162"/>
      <c r="WLU8" s="162"/>
      <c r="WLV8" s="162"/>
      <c r="WLW8" s="162"/>
      <c r="WLX8" s="162"/>
      <c r="WLY8" s="162"/>
      <c r="WLZ8" s="162"/>
      <c r="WMA8" s="162"/>
      <c r="WMB8" s="162"/>
      <c r="WMC8" s="162"/>
      <c r="WMD8" s="162"/>
      <c r="WME8" s="162"/>
      <c r="WMF8" s="162"/>
      <c r="WMG8" s="162"/>
      <c r="WMH8" s="162"/>
      <c r="WMI8" s="162"/>
      <c r="WMJ8" s="162"/>
      <c r="WMK8" s="162"/>
      <c r="WML8" s="162"/>
      <c r="WMM8" s="162"/>
      <c r="WMN8" s="162"/>
      <c r="WMO8" s="162"/>
      <c r="WMP8" s="162"/>
      <c r="WMQ8" s="162"/>
      <c r="WMR8" s="162"/>
      <c r="WMS8" s="162"/>
      <c r="WMT8" s="162"/>
      <c r="WMU8" s="162"/>
      <c r="WMV8" s="162"/>
      <c r="WMW8" s="162"/>
      <c r="WMX8" s="162"/>
      <c r="WMY8" s="162"/>
      <c r="WMZ8" s="162"/>
      <c r="WNA8" s="162"/>
      <c r="WNB8" s="162"/>
      <c r="WNC8" s="162"/>
      <c r="WND8" s="162"/>
      <c r="WNE8" s="162"/>
      <c r="WNF8" s="162"/>
      <c r="WNG8" s="162"/>
      <c r="WNH8" s="162"/>
      <c r="WNI8" s="162"/>
      <c r="WNJ8" s="162"/>
      <c r="WNK8" s="162"/>
      <c r="WNL8" s="162"/>
      <c r="WNM8" s="162"/>
      <c r="WNN8" s="162"/>
      <c r="WNO8" s="162"/>
      <c r="WNP8" s="162"/>
      <c r="WNQ8" s="162"/>
      <c r="WNR8" s="162"/>
      <c r="WNS8" s="162"/>
      <c r="WNT8" s="162"/>
      <c r="WNU8" s="162"/>
      <c r="WNV8" s="162"/>
      <c r="WNW8" s="162"/>
      <c r="WNX8" s="162"/>
      <c r="WNY8" s="162"/>
      <c r="WNZ8" s="162"/>
      <c r="WOA8" s="162"/>
      <c r="WOB8" s="162"/>
      <c r="WOC8" s="162"/>
      <c r="WOD8" s="162"/>
      <c r="WOE8" s="162"/>
      <c r="WOF8" s="162"/>
      <c r="WOG8" s="162"/>
      <c r="WOH8" s="162"/>
      <c r="WOI8" s="162"/>
      <c r="WOJ8" s="162"/>
      <c r="WOK8" s="162"/>
      <c r="WOL8" s="162"/>
      <c r="WOM8" s="162"/>
      <c r="WON8" s="162"/>
      <c r="WOO8" s="162"/>
      <c r="WOP8" s="162"/>
      <c r="WOQ8" s="162"/>
      <c r="WOR8" s="162"/>
      <c r="WOS8" s="162"/>
      <c r="WOT8" s="162"/>
      <c r="WOU8" s="162"/>
      <c r="WOV8" s="162"/>
      <c r="WOW8" s="162"/>
      <c r="WOX8" s="162"/>
      <c r="WOY8" s="162"/>
      <c r="WOZ8" s="162"/>
      <c r="WPA8" s="162"/>
      <c r="WPB8" s="162"/>
      <c r="WPC8" s="162"/>
      <c r="WPD8" s="162"/>
      <c r="WPE8" s="162"/>
      <c r="WPF8" s="162"/>
      <c r="WPG8" s="162"/>
      <c r="WPH8" s="162"/>
      <c r="WPI8" s="162"/>
      <c r="WPJ8" s="162"/>
      <c r="WPK8" s="162"/>
      <c r="WPL8" s="162"/>
      <c r="WPM8" s="162"/>
      <c r="WPN8" s="162"/>
      <c r="WPO8" s="162"/>
      <c r="WPP8" s="162"/>
      <c r="WPQ8" s="162"/>
      <c r="WPR8" s="162"/>
      <c r="WPS8" s="162"/>
      <c r="WPT8" s="162"/>
      <c r="WPU8" s="162"/>
      <c r="WPV8" s="162"/>
      <c r="WPW8" s="162"/>
      <c r="WPX8" s="162"/>
      <c r="WPY8" s="162"/>
      <c r="WPZ8" s="162"/>
      <c r="WQA8" s="162"/>
      <c r="WQB8" s="162"/>
      <c r="WQC8" s="162"/>
      <c r="WQD8" s="162"/>
      <c r="WQE8" s="162"/>
      <c r="WQF8" s="162"/>
      <c r="WQG8" s="162"/>
      <c r="WQH8" s="162"/>
      <c r="WQI8" s="162"/>
      <c r="WQJ8" s="162"/>
      <c r="WQK8" s="162"/>
      <c r="WQL8" s="162"/>
      <c r="WQM8" s="162"/>
      <c r="WQN8" s="162"/>
      <c r="WQO8" s="162"/>
      <c r="WQP8" s="162"/>
      <c r="WQQ8" s="162"/>
      <c r="WQR8" s="162"/>
      <c r="WQS8" s="162"/>
      <c r="WQT8" s="162"/>
      <c r="WQU8" s="162"/>
      <c r="WQV8" s="162"/>
      <c r="WQW8" s="162"/>
      <c r="WQX8" s="162"/>
      <c r="WQY8" s="162"/>
      <c r="WQZ8" s="162"/>
      <c r="WRA8" s="162"/>
      <c r="WRB8" s="162"/>
      <c r="WRC8" s="162"/>
      <c r="WRD8" s="162"/>
      <c r="WRE8" s="162"/>
      <c r="WRF8" s="162"/>
      <c r="WRG8" s="162"/>
      <c r="WRH8" s="162"/>
      <c r="WRI8" s="162"/>
      <c r="WRJ8" s="162"/>
      <c r="WRK8" s="162"/>
      <c r="WRL8" s="162"/>
      <c r="WRM8" s="162"/>
      <c r="WRN8" s="162"/>
      <c r="WRO8" s="162"/>
      <c r="WRP8" s="162"/>
      <c r="WRQ8" s="162"/>
      <c r="WRR8" s="162"/>
      <c r="WRS8" s="162"/>
      <c r="WRT8" s="162"/>
      <c r="WRU8" s="162"/>
      <c r="WRV8" s="162"/>
      <c r="WRW8" s="162"/>
      <c r="WRX8" s="162"/>
      <c r="WRY8" s="162"/>
      <c r="WRZ8" s="162"/>
      <c r="WSA8" s="162"/>
      <c r="WSB8" s="162"/>
      <c r="WSC8" s="162"/>
      <c r="WSD8" s="162"/>
      <c r="WSE8" s="162"/>
      <c r="WSF8" s="162"/>
      <c r="WSG8" s="162"/>
      <c r="WSH8" s="162"/>
      <c r="WSI8" s="162"/>
      <c r="WSJ8" s="162"/>
      <c r="WSK8" s="162"/>
      <c r="WSL8" s="162"/>
      <c r="WSM8" s="162"/>
      <c r="WSN8" s="162"/>
      <c r="WSO8" s="162"/>
      <c r="WSP8" s="162"/>
      <c r="WSQ8" s="162"/>
      <c r="WSR8" s="162"/>
      <c r="WSS8" s="162"/>
      <c r="WST8" s="162"/>
      <c r="WSU8" s="162"/>
      <c r="WSV8" s="162"/>
      <c r="WSW8" s="162"/>
      <c r="WSX8" s="162"/>
      <c r="WSY8" s="162"/>
      <c r="WSZ8" s="162"/>
      <c r="WTA8" s="162"/>
      <c r="WTB8" s="162"/>
      <c r="WTC8" s="162"/>
      <c r="WTD8" s="162"/>
      <c r="WTE8" s="162"/>
      <c r="WTF8" s="162"/>
      <c r="WTG8" s="162"/>
      <c r="WTH8" s="162"/>
      <c r="WTI8" s="162"/>
      <c r="WTJ8" s="162"/>
      <c r="WTK8" s="162"/>
      <c r="WTL8" s="162"/>
      <c r="WTM8" s="162"/>
      <c r="WTN8" s="162"/>
      <c r="WTO8" s="162"/>
      <c r="WTP8" s="162"/>
      <c r="WTQ8" s="162"/>
      <c r="WTR8" s="162"/>
      <c r="WTS8" s="162"/>
      <c r="WTT8" s="162"/>
      <c r="WTU8" s="162"/>
      <c r="WTV8" s="162"/>
      <c r="WTW8" s="162"/>
      <c r="WTX8" s="162"/>
      <c r="WTY8" s="162"/>
      <c r="WTZ8" s="162"/>
      <c r="WUA8" s="162"/>
      <c r="WUB8" s="162"/>
      <c r="WUC8" s="162"/>
      <c r="WUD8" s="162"/>
      <c r="WUE8" s="162"/>
      <c r="WUF8" s="162"/>
      <c r="WUG8" s="162"/>
      <c r="WUH8" s="162"/>
      <c r="WUI8" s="162"/>
      <c r="WUJ8" s="162"/>
      <c r="WUK8" s="162"/>
      <c r="WUL8" s="162"/>
      <c r="WUM8" s="162"/>
      <c r="WUN8" s="162"/>
      <c r="WUO8" s="162"/>
      <c r="WUP8" s="162"/>
      <c r="WUQ8" s="162"/>
      <c r="WUR8" s="162"/>
      <c r="WUS8" s="162"/>
      <c r="WUT8" s="162"/>
      <c r="WUU8" s="162"/>
      <c r="WUV8" s="162"/>
      <c r="WUW8" s="162"/>
      <c r="WUX8" s="162"/>
      <c r="WUY8" s="162"/>
      <c r="WUZ8" s="162"/>
      <c r="WVA8" s="162"/>
      <c r="WVB8" s="162"/>
      <c r="WVC8" s="162"/>
      <c r="WVD8" s="162"/>
      <c r="WVE8" s="162"/>
      <c r="WVF8" s="162"/>
      <c r="WVG8" s="162"/>
      <c r="WVH8" s="162"/>
      <c r="WVI8" s="162"/>
      <c r="WVJ8" s="162"/>
      <c r="WVK8" s="162"/>
      <c r="WVL8" s="162"/>
      <c r="WVM8" s="162"/>
      <c r="WVN8" s="162"/>
      <c r="WVO8" s="162"/>
      <c r="WVP8" s="162"/>
      <c r="WVQ8" s="162"/>
      <c r="WVR8" s="162"/>
      <c r="WVS8" s="162"/>
      <c r="WVT8" s="162"/>
      <c r="WVU8" s="162"/>
      <c r="WVV8" s="162"/>
      <c r="WVW8" s="162"/>
      <c r="WVX8" s="162"/>
      <c r="WVY8" s="162"/>
      <c r="WVZ8" s="162"/>
      <c r="WWA8" s="162"/>
      <c r="WWB8" s="162"/>
      <c r="WWC8" s="162"/>
      <c r="WWD8" s="162"/>
      <c r="WWE8" s="162"/>
      <c r="WWF8" s="162"/>
      <c r="WWG8" s="162"/>
      <c r="WWH8" s="162"/>
      <c r="WWI8" s="162"/>
      <c r="WWJ8" s="162"/>
      <c r="WWK8" s="162"/>
      <c r="WWL8" s="162"/>
      <c r="WWM8" s="162"/>
      <c r="WWN8" s="162"/>
      <c r="WWO8" s="162"/>
      <c r="WWP8" s="162"/>
      <c r="WWQ8" s="162"/>
      <c r="WWR8" s="162"/>
      <c r="WWS8" s="162"/>
      <c r="WWT8" s="162"/>
      <c r="WWU8" s="162"/>
      <c r="WWV8" s="162"/>
      <c r="WWW8" s="162"/>
      <c r="WWX8" s="162"/>
      <c r="WWY8" s="162"/>
      <c r="WWZ8" s="162"/>
      <c r="WXA8" s="162"/>
      <c r="WXB8" s="162"/>
      <c r="WXC8" s="162"/>
      <c r="WXD8" s="162"/>
      <c r="WXE8" s="162"/>
      <c r="WXF8" s="162"/>
      <c r="WXG8" s="162"/>
      <c r="WXH8" s="162"/>
      <c r="WXI8" s="162"/>
      <c r="WXJ8" s="162"/>
      <c r="WXK8" s="162"/>
      <c r="WXL8" s="162"/>
      <c r="WXM8" s="162"/>
      <c r="WXN8" s="162"/>
      <c r="WXO8" s="162"/>
      <c r="WXP8" s="162"/>
      <c r="WXQ8" s="162"/>
      <c r="WXR8" s="162"/>
      <c r="WXS8" s="162"/>
      <c r="WXT8" s="162"/>
      <c r="WXU8" s="162"/>
      <c r="WXV8" s="162"/>
      <c r="WXW8" s="162"/>
      <c r="WXX8" s="162"/>
      <c r="WXY8" s="162"/>
      <c r="WXZ8" s="162"/>
      <c r="WYA8" s="162"/>
      <c r="WYB8" s="162"/>
      <c r="WYC8" s="162"/>
      <c r="WYD8" s="162"/>
      <c r="WYE8" s="162"/>
      <c r="WYF8" s="162"/>
      <c r="WYG8" s="162"/>
      <c r="WYH8" s="162"/>
      <c r="WYI8" s="162"/>
      <c r="WYJ8" s="162"/>
      <c r="WYK8" s="162"/>
      <c r="WYL8" s="162"/>
      <c r="WYM8" s="162"/>
      <c r="WYN8" s="162"/>
      <c r="WYO8" s="162"/>
      <c r="WYP8" s="162"/>
      <c r="WYQ8" s="162"/>
      <c r="WYR8" s="162"/>
      <c r="WYS8" s="162"/>
      <c r="WYT8" s="162"/>
      <c r="WYU8" s="162"/>
      <c r="WYV8" s="162"/>
      <c r="WYW8" s="162"/>
      <c r="WYX8" s="162"/>
      <c r="WYY8" s="162"/>
      <c r="WYZ8" s="162"/>
      <c r="WZA8" s="162"/>
      <c r="WZB8" s="162"/>
      <c r="WZC8" s="162"/>
      <c r="WZD8" s="162"/>
      <c r="WZE8" s="162"/>
      <c r="WZF8" s="162"/>
      <c r="WZG8" s="162"/>
      <c r="WZH8" s="162"/>
      <c r="WZI8" s="162"/>
      <c r="WZJ8" s="162"/>
      <c r="WZK8" s="162"/>
      <c r="WZL8" s="162"/>
      <c r="WZM8" s="162"/>
      <c r="WZN8" s="162"/>
      <c r="WZO8" s="162"/>
      <c r="WZP8" s="162"/>
      <c r="WZQ8" s="162"/>
      <c r="WZR8" s="162"/>
      <c r="WZS8" s="162"/>
      <c r="WZT8" s="162"/>
      <c r="WZU8" s="162"/>
      <c r="WZV8" s="162"/>
      <c r="WZW8" s="162"/>
      <c r="WZX8" s="162"/>
      <c r="WZY8" s="162"/>
      <c r="WZZ8" s="162"/>
      <c r="XAA8" s="162"/>
      <c r="XAB8" s="162"/>
      <c r="XAC8" s="162"/>
      <c r="XAD8" s="162"/>
      <c r="XAE8" s="162"/>
      <c r="XAF8" s="162"/>
      <c r="XAG8" s="162"/>
      <c r="XAH8" s="162"/>
      <c r="XAI8" s="162"/>
      <c r="XAJ8" s="162"/>
      <c r="XAK8" s="162"/>
      <c r="XAL8" s="162"/>
      <c r="XAM8" s="162"/>
      <c r="XAN8" s="162"/>
      <c r="XAO8" s="162"/>
      <c r="XAP8" s="162"/>
      <c r="XAQ8" s="162"/>
      <c r="XAR8" s="162"/>
      <c r="XAS8" s="162"/>
      <c r="XAT8" s="162"/>
      <c r="XAU8" s="162"/>
      <c r="XAV8" s="162"/>
      <c r="XAW8" s="162"/>
      <c r="XAX8" s="162"/>
      <c r="XAY8" s="162"/>
      <c r="XAZ8" s="162"/>
      <c r="XBA8" s="162"/>
      <c r="XBB8" s="162"/>
      <c r="XBC8" s="162"/>
      <c r="XBD8" s="162"/>
      <c r="XBE8" s="162"/>
      <c r="XBF8" s="162"/>
      <c r="XBG8" s="162"/>
      <c r="XBH8" s="162"/>
      <c r="XBI8" s="162"/>
      <c r="XBJ8" s="162"/>
      <c r="XBK8" s="162"/>
      <c r="XBL8" s="162"/>
      <c r="XBM8" s="162"/>
      <c r="XBN8" s="162"/>
      <c r="XBO8" s="162"/>
      <c r="XBP8" s="162"/>
      <c r="XBQ8" s="162"/>
      <c r="XBR8" s="162"/>
      <c r="XBS8" s="162"/>
      <c r="XBT8" s="162"/>
      <c r="XBU8" s="162"/>
      <c r="XBV8" s="162"/>
      <c r="XBW8" s="162"/>
      <c r="XBX8" s="162"/>
      <c r="XBY8" s="162"/>
      <c r="XBZ8" s="162"/>
      <c r="XCA8" s="162"/>
      <c r="XCB8" s="162"/>
      <c r="XCC8" s="162"/>
      <c r="XCD8" s="162"/>
      <c r="XCE8" s="162"/>
      <c r="XCF8" s="162"/>
      <c r="XCG8" s="162"/>
      <c r="XCH8" s="162"/>
      <c r="XCI8" s="162"/>
      <c r="XCJ8" s="162"/>
      <c r="XCK8" s="162"/>
      <c r="XCL8" s="162"/>
      <c r="XCM8" s="162"/>
      <c r="XCN8" s="162"/>
      <c r="XCO8" s="162"/>
      <c r="XCP8" s="162"/>
      <c r="XCQ8" s="162"/>
      <c r="XCR8" s="162"/>
      <c r="XCS8" s="162"/>
      <c r="XCT8" s="162"/>
      <c r="XCU8" s="162"/>
      <c r="XCV8" s="162"/>
      <c r="XCW8" s="162"/>
      <c r="XCX8" s="162"/>
      <c r="XCY8" s="162"/>
      <c r="XCZ8" s="162"/>
      <c r="XDA8" s="162"/>
      <c r="XDB8" s="162"/>
      <c r="XDC8" s="162"/>
      <c r="XDD8" s="162"/>
      <c r="XDE8" s="162"/>
      <c r="XDF8" s="162"/>
      <c r="XDG8" s="162"/>
      <c r="XDH8" s="162"/>
      <c r="XDI8" s="162"/>
      <c r="XDJ8" s="162"/>
      <c r="XDK8" s="162"/>
      <c r="XDL8" s="162"/>
      <c r="XDM8" s="162"/>
      <c r="XDN8" s="162"/>
      <c r="XDO8" s="162"/>
      <c r="XDP8" s="162"/>
      <c r="XDQ8" s="162"/>
      <c r="XDR8" s="162"/>
      <c r="XDS8" s="162"/>
      <c r="XDT8" s="162"/>
      <c r="XDU8" s="162"/>
      <c r="XDV8" s="162"/>
      <c r="XDW8" s="162"/>
      <c r="XDX8" s="162"/>
      <c r="XDY8" s="162"/>
      <c r="XDZ8" s="162"/>
      <c r="XEA8" s="162"/>
      <c r="XEB8" s="162"/>
      <c r="XEC8" s="162"/>
      <c r="XED8" s="162"/>
      <c r="XEE8" s="162"/>
      <c r="XEF8" s="162"/>
      <c r="XEG8" s="162"/>
      <c r="XEH8" s="162"/>
      <c r="XEI8" s="162"/>
      <c r="XEJ8" s="162"/>
      <c r="XEK8" s="162"/>
      <c r="XEL8" s="162"/>
      <c r="XEM8" s="162"/>
      <c r="XEN8" s="162"/>
      <c r="XEO8" s="162"/>
      <c r="XEP8" s="162"/>
      <c r="XEQ8" s="162"/>
      <c r="XER8" s="162"/>
      <c r="XES8" s="162"/>
      <c r="XET8" s="162"/>
      <c r="XEU8" s="162"/>
      <c r="XEV8" s="162"/>
      <c r="XEW8" s="162"/>
      <c r="XEX8" s="162"/>
      <c r="XEY8" s="162"/>
      <c r="XEZ8" s="162"/>
      <c r="XFA8" s="162"/>
      <c r="XFB8" s="162"/>
      <c r="XFC8" s="162"/>
    </row>
    <row r="9" spans="2:16383">
      <c r="C9" s="888" t="s">
        <v>362</v>
      </c>
      <c r="D9" s="888"/>
    </row>
    <row r="10" spans="2:16383" ht="15.75" customHeight="1">
      <c r="B10" s="45"/>
      <c r="C10" s="487">
        <f>'Nota 9'!K9</f>
        <v>45838</v>
      </c>
      <c r="D10" s="487">
        <f>+BG!G11</f>
        <v>45657</v>
      </c>
      <c r="E10" s="45"/>
    </row>
    <row r="11" spans="2:16383" ht="15" customHeight="1">
      <c r="B11" s="46" t="s">
        <v>475</v>
      </c>
      <c r="C11" s="92"/>
      <c r="D11" s="92"/>
      <c r="E11" s="92"/>
    </row>
    <row r="12" spans="2:16383">
      <c r="B12" s="23" t="s">
        <v>409</v>
      </c>
      <c r="C12" s="23"/>
      <c r="D12" s="23"/>
      <c r="E12" s="23"/>
      <c r="F12" s="901"/>
      <c r="G12" s="901"/>
      <c r="H12" s="901"/>
      <c r="I12" s="901"/>
      <c r="J12" s="901"/>
      <c r="K12" s="901"/>
      <c r="L12" s="901"/>
      <c r="M12" s="901"/>
      <c r="N12" s="901"/>
      <c r="O12" s="901"/>
      <c r="P12" s="901"/>
      <c r="Q12" s="901"/>
      <c r="R12" s="901"/>
      <c r="S12" s="901"/>
      <c r="T12" s="901"/>
      <c r="U12" s="901"/>
      <c r="V12" s="901"/>
      <c r="W12" s="901"/>
      <c r="X12" s="901"/>
      <c r="Y12" s="901"/>
      <c r="Z12" s="901"/>
      <c r="AA12" s="901"/>
      <c r="AB12" s="901"/>
      <c r="AC12" s="901"/>
      <c r="AD12" s="901"/>
      <c r="AE12" s="901"/>
      <c r="AF12" s="901"/>
      <c r="AG12" s="901"/>
      <c r="AH12" s="901"/>
      <c r="AI12" s="901"/>
      <c r="AJ12" s="901"/>
      <c r="AK12" s="901"/>
      <c r="AL12" s="901"/>
      <c r="AM12" s="901"/>
      <c r="AN12" s="901"/>
      <c r="AO12" s="901"/>
      <c r="AP12" s="901"/>
      <c r="AQ12" s="901"/>
      <c r="AR12" s="901"/>
      <c r="AS12" s="901"/>
      <c r="AT12" s="901"/>
      <c r="AU12" s="901"/>
      <c r="AV12" s="901"/>
      <c r="AW12" s="901"/>
      <c r="AX12" s="901"/>
      <c r="AY12" s="901"/>
      <c r="AZ12" s="901"/>
      <c r="BA12" s="901"/>
      <c r="BB12" s="901"/>
      <c r="BC12" s="901"/>
      <c r="BD12" s="901"/>
      <c r="BE12" s="901"/>
      <c r="BF12" s="901"/>
      <c r="BG12" s="901"/>
      <c r="BH12" s="901"/>
      <c r="BI12" s="901"/>
      <c r="BJ12" s="901"/>
      <c r="BK12" s="901"/>
      <c r="BL12" s="901"/>
      <c r="BM12" s="901"/>
      <c r="BN12" s="901"/>
      <c r="BO12" s="901"/>
      <c r="BP12" s="901"/>
      <c r="BQ12" s="901"/>
      <c r="BR12" s="901"/>
      <c r="BS12" s="901"/>
      <c r="BT12" s="901"/>
      <c r="BU12" s="901"/>
      <c r="BV12" s="901"/>
      <c r="BW12" s="901"/>
      <c r="BX12" s="901"/>
      <c r="BY12" s="901"/>
      <c r="BZ12" s="901"/>
      <c r="CA12" s="901"/>
      <c r="CB12" s="901"/>
      <c r="CC12" s="901"/>
      <c r="CD12" s="901"/>
      <c r="CE12" s="901"/>
      <c r="CF12" s="901"/>
      <c r="CG12" s="901"/>
      <c r="CH12" s="901"/>
      <c r="CI12" s="901"/>
      <c r="CJ12" s="901"/>
      <c r="CK12" s="901"/>
      <c r="CL12" s="901"/>
      <c r="CM12" s="901"/>
      <c r="CN12" s="901"/>
      <c r="CO12" s="901"/>
      <c r="CP12" s="901"/>
      <c r="CQ12" s="901"/>
      <c r="CR12" s="901"/>
      <c r="CS12" s="901"/>
      <c r="CT12" s="901"/>
      <c r="CU12" s="901"/>
      <c r="CV12" s="901"/>
      <c r="CW12" s="901"/>
      <c r="CX12" s="901"/>
      <c r="CY12" s="901"/>
      <c r="CZ12" s="901"/>
      <c r="DA12" s="901"/>
      <c r="DB12" s="901"/>
      <c r="DC12" s="901"/>
      <c r="DD12" s="901"/>
      <c r="DE12" s="901"/>
      <c r="DF12" s="901"/>
      <c r="DG12" s="901"/>
      <c r="DH12" s="901"/>
      <c r="DI12" s="901"/>
      <c r="DJ12" s="901"/>
      <c r="DK12" s="901"/>
      <c r="DL12" s="901"/>
      <c r="DM12" s="901"/>
      <c r="DN12" s="901"/>
      <c r="DO12" s="901"/>
      <c r="DP12" s="901"/>
      <c r="DQ12" s="901"/>
      <c r="DR12" s="901"/>
      <c r="DS12" s="901"/>
      <c r="DT12" s="901"/>
      <c r="DU12" s="901"/>
      <c r="DV12" s="901"/>
      <c r="DW12" s="901"/>
      <c r="DX12" s="901"/>
      <c r="DY12" s="901"/>
      <c r="DZ12" s="901"/>
      <c r="EA12" s="901"/>
      <c r="EB12" s="901"/>
      <c r="EC12" s="901"/>
      <c r="ED12" s="901"/>
      <c r="EE12" s="901"/>
      <c r="EF12" s="901"/>
      <c r="EG12" s="901"/>
      <c r="EH12" s="901"/>
      <c r="EI12" s="901"/>
      <c r="EJ12" s="901"/>
      <c r="EK12" s="901"/>
      <c r="EL12" s="901"/>
      <c r="EM12" s="901"/>
      <c r="EN12" s="901"/>
      <c r="EO12" s="901"/>
      <c r="EP12" s="901"/>
      <c r="EQ12" s="901"/>
      <c r="ER12" s="901"/>
      <c r="ES12" s="901"/>
      <c r="ET12" s="901"/>
      <c r="EU12" s="901"/>
      <c r="EV12" s="901"/>
      <c r="EW12" s="901"/>
      <c r="EX12" s="901"/>
      <c r="EY12" s="901"/>
      <c r="EZ12" s="901"/>
      <c r="FA12" s="901"/>
      <c r="FB12" s="901"/>
      <c r="FC12" s="901"/>
      <c r="FD12" s="901"/>
      <c r="FE12" s="901"/>
      <c r="FF12" s="901"/>
      <c r="FG12" s="901"/>
      <c r="FH12" s="901"/>
      <c r="FI12" s="901"/>
      <c r="FJ12" s="901"/>
      <c r="FK12" s="901"/>
      <c r="FL12" s="901"/>
      <c r="FM12" s="901"/>
      <c r="FN12" s="901"/>
      <c r="FO12" s="901"/>
      <c r="FP12" s="901"/>
      <c r="FQ12" s="901"/>
      <c r="FR12" s="901"/>
      <c r="FS12" s="901"/>
      <c r="FT12" s="901"/>
      <c r="FU12" s="901"/>
      <c r="FV12" s="901"/>
      <c r="FW12" s="901"/>
      <c r="FX12" s="901"/>
      <c r="FY12" s="901"/>
      <c r="FZ12" s="901"/>
      <c r="GA12" s="901"/>
      <c r="GB12" s="901"/>
      <c r="GC12" s="901"/>
      <c r="GD12" s="901"/>
      <c r="GE12" s="901"/>
      <c r="GF12" s="901"/>
      <c r="GG12" s="901"/>
      <c r="GH12" s="901"/>
      <c r="GI12" s="901"/>
      <c r="GJ12" s="901"/>
      <c r="GK12" s="901"/>
      <c r="GL12" s="901"/>
      <c r="GM12" s="901"/>
      <c r="GN12" s="901"/>
      <c r="GO12" s="901"/>
      <c r="GP12" s="901"/>
      <c r="GQ12" s="901"/>
      <c r="GR12" s="901"/>
      <c r="GS12" s="901"/>
      <c r="GT12" s="901"/>
      <c r="GU12" s="901"/>
      <c r="GV12" s="901"/>
      <c r="GW12" s="901"/>
      <c r="GX12" s="901"/>
      <c r="GY12" s="901"/>
      <c r="GZ12" s="901"/>
      <c r="HA12" s="901"/>
      <c r="HB12" s="901"/>
      <c r="HC12" s="901"/>
      <c r="HD12" s="901"/>
      <c r="HE12" s="901"/>
      <c r="HF12" s="901"/>
      <c r="HG12" s="901"/>
      <c r="HH12" s="901"/>
      <c r="HI12" s="901"/>
      <c r="HJ12" s="901"/>
      <c r="HK12" s="901"/>
      <c r="HL12" s="901"/>
      <c r="HM12" s="901"/>
      <c r="HN12" s="901"/>
      <c r="HO12" s="901"/>
      <c r="HP12" s="901"/>
      <c r="HQ12" s="901"/>
      <c r="HR12" s="901"/>
      <c r="HS12" s="901"/>
      <c r="HT12" s="901"/>
      <c r="HU12" s="901"/>
      <c r="HV12" s="901"/>
      <c r="HW12" s="901"/>
      <c r="HX12" s="901"/>
      <c r="HY12" s="901"/>
      <c r="HZ12" s="901"/>
      <c r="IA12" s="901"/>
      <c r="IB12" s="901"/>
      <c r="IC12" s="901"/>
      <c r="ID12" s="901"/>
      <c r="IE12" s="901"/>
      <c r="IF12" s="901"/>
      <c r="IG12" s="901"/>
      <c r="IH12" s="901"/>
      <c r="II12" s="901"/>
      <c r="IJ12" s="901"/>
      <c r="IK12" s="901"/>
      <c r="IL12" s="901"/>
      <c r="IM12" s="901"/>
      <c r="IN12" s="901"/>
      <c r="IO12" s="901"/>
      <c r="IP12" s="901"/>
      <c r="IQ12" s="901"/>
      <c r="IR12" s="901"/>
      <c r="IS12" s="901"/>
      <c r="IT12" s="901"/>
      <c r="IU12" s="901"/>
      <c r="IV12" s="901"/>
      <c r="IW12" s="901"/>
      <c r="IX12" s="901"/>
      <c r="IY12" s="901"/>
      <c r="IZ12" s="901"/>
      <c r="JA12" s="901"/>
      <c r="JB12" s="901"/>
      <c r="JC12" s="901"/>
      <c r="JD12" s="901"/>
      <c r="JE12" s="901"/>
      <c r="JF12" s="901"/>
      <c r="JG12" s="901"/>
      <c r="JH12" s="901"/>
      <c r="JI12" s="901"/>
      <c r="JJ12" s="901"/>
      <c r="JK12" s="901"/>
      <c r="JL12" s="901"/>
      <c r="JM12" s="901"/>
      <c r="JN12" s="901"/>
      <c r="JO12" s="901"/>
      <c r="JP12" s="901"/>
      <c r="JQ12" s="901"/>
      <c r="JR12" s="901"/>
      <c r="JS12" s="901"/>
      <c r="JT12" s="901"/>
      <c r="JU12" s="901"/>
      <c r="JV12" s="901"/>
      <c r="JW12" s="901"/>
      <c r="JX12" s="901"/>
      <c r="JY12" s="901"/>
      <c r="JZ12" s="901"/>
      <c r="KA12" s="901"/>
      <c r="KB12" s="901"/>
      <c r="KC12" s="901"/>
      <c r="KD12" s="901"/>
      <c r="KE12" s="901"/>
      <c r="KF12" s="901"/>
      <c r="KG12" s="901"/>
      <c r="KH12" s="901"/>
      <c r="KI12" s="901"/>
      <c r="KJ12" s="901"/>
      <c r="KK12" s="901"/>
      <c r="KL12" s="901"/>
      <c r="KM12" s="901"/>
      <c r="KN12" s="901"/>
      <c r="KO12" s="901"/>
      <c r="KP12" s="901"/>
      <c r="KQ12" s="901"/>
      <c r="KR12" s="901"/>
      <c r="KS12" s="901"/>
      <c r="KT12" s="901"/>
      <c r="KU12" s="901"/>
      <c r="KV12" s="901"/>
      <c r="KW12" s="901"/>
      <c r="KX12" s="901"/>
      <c r="KY12" s="901"/>
      <c r="KZ12" s="901"/>
      <c r="LA12" s="901"/>
      <c r="LB12" s="901"/>
      <c r="LC12" s="901"/>
      <c r="LD12" s="901"/>
      <c r="LE12" s="901"/>
      <c r="LF12" s="901"/>
      <c r="LG12" s="901"/>
      <c r="LH12" s="901"/>
      <c r="LI12" s="901"/>
      <c r="LJ12" s="901"/>
      <c r="LK12" s="901"/>
      <c r="LL12" s="901"/>
      <c r="LM12" s="901"/>
      <c r="LN12" s="901"/>
      <c r="LO12" s="901"/>
      <c r="LP12" s="901"/>
      <c r="LQ12" s="901"/>
      <c r="LR12" s="901"/>
      <c r="LS12" s="901"/>
      <c r="LT12" s="901"/>
      <c r="LU12" s="901"/>
      <c r="LV12" s="901"/>
      <c r="LW12" s="901"/>
      <c r="LX12" s="901"/>
      <c r="LY12" s="901"/>
      <c r="LZ12" s="901"/>
      <c r="MA12" s="901"/>
      <c r="MB12" s="901"/>
      <c r="MC12" s="901"/>
      <c r="MD12" s="901"/>
      <c r="ME12" s="901"/>
      <c r="MF12" s="901"/>
      <c r="MG12" s="901"/>
      <c r="MH12" s="901"/>
      <c r="MI12" s="901"/>
      <c r="MJ12" s="901"/>
      <c r="MK12" s="901"/>
      <c r="ML12" s="901"/>
      <c r="MM12" s="901"/>
      <c r="MN12" s="901"/>
      <c r="MO12" s="901"/>
      <c r="MP12" s="901"/>
      <c r="MQ12" s="901"/>
      <c r="MR12" s="901"/>
      <c r="MS12" s="901"/>
      <c r="MT12" s="901"/>
      <c r="MU12" s="901"/>
      <c r="MV12" s="901"/>
      <c r="MW12" s="901"/>
      <c r="MX12" s="901"/>
      <c r="MY12" s="901"/>
      <c r="MZ12" s="901"/>
      <c r="NA12" s="901"/>
      <c r="NB12" s="901"/>
      <c r="NC12" s="901"/>
      <c r="ND12" s="901"/>
      <c r="NE12" s="901"/>
      <c r="NF12" s="901"/>
      <c r="NG12" s="901"/>
      <c r="NH12" s="901"/>
      <c r="NI12" s="901"/>
      <c r="NJ12" s="901"/>
      <c r="NK12" s="901"/>
      <c r="NL12" s="901"/>
      <c r="NM12" s="901"/>
      <c r="NN12" s="901"/>
      <c r="NO12" s="901"/>
      <c r="NP12" s="901"/>
      <c r="NQ12" s="901"/>
      <c r="NR12" s="901"/>
      <c r="NS12" s="901"/>
      <c r="NT12" s="901"/>
      <c r="NU12" s="901"/>
      <c r="NV12" s="901"/>
      <c r="NW12" s="901"/>
      <c r="NX12" s="901"/>
      <c r="NY12" s="901"/>
      <c r="NZ12" s="901"/>
      <c r="OA12" s="901"/>
      <c r="OB12" s="901"/>
      <c r="OC12" s="901"/>
      <c r="OD12" s="901"/>
      <c r="OE12" s="901"/>
      <c r="OF12" s="901"/>
      <c r="OG12" s="901"/>
      <c r="OH12" s="901"/>
      <c r="OI12" s="901"/>
      <c r="OJ12" s="901"/>
      <c r="OK12" s="901"/>
      <c r="OL12" s="901"/>
      <c r="OM12" s="901"/>
      <c r="ON12" s="901"/>
      <c r="OO12" s="901"/>
      <c r="OP12" s="901"/>
      <c r="OQ12" s="901"/>
      <c r="OR12" s="901"/>
      <c r="OS12" s="901"/>
      <c r="OT12" s="901"/>
      <c r="OU12" s="901"/>
      <c r="OV12" s="901"/>
      <c r="OW12" s="901"/>
      <c r="OX12" s="901"/>
      <c r="OY12" s="901"/>
      <c r="OZ12" s="901"/>
      <c r="PA12" s="901"/>
      <c r="PB12" s="901"/>
      <c r="PC12" s="901"/>
      <c r="PD12" s="901"/>
      <c r="PE12" s="901"/>
      <c r="PF12" s="901"/>
      <c r="PG12" s="901"/>
      <c r="PH12" s="901"/>
      <c r="PI12" s="901"/>
      <c r="PJ12" s="901"/>
      <c r="PK12" s="901"/>
      <c r="PL12" s="901"/>
      <c r="PM12" s="901"/>
      <c r="PN12" s="901"/>
      <c r="PO12" s="901"/>
      <c r="PP12" s="901"/>
      <c r="PQ12" s="901"/>
      <c r="PR12" s="901"/>
      <c r="PS12" s="901"/>
      <c r="PT12" s="901"/>
      <c r="PU12" s="901"/>
      <c r="PV12" s="901"/>
      <c r="PW12" s="901"/>
      <c r="PX12" s="901"/>
      <c r="PY12" s="901"/>
      <c r="PZ12" s="901"/>
      <c r="QA12" s="901"/>
      <c r="QB12" s="901"/>
      <c r="QC12" s="901"/>
      <c r="QD12" s="901"/>
      <c r="QE12" s="901"/>
      <c r="QF12" s="901"/>
      <c r="QG12" s="901"/>
      <c r="QH12" s="901"/>
      <c r="QI12" s="901"/>
      <c r="QJ12" s="901"/>
      <c r="QK12" s="901"/>
      <c r="QL12" s="901"/>
      <c r="QM12" s="901"/>
      <c r="QN12" s="901"/>
      <c r="QO12" s="901"/>
      <c r="QP12" s="901"/>
      <c r="QQ12" s="901"/>
      <c r="QR12" s="901"/>
      <c r="QS12" s="901"/>
      <c r="QT12" s="901"/>
      <c r="QU12" s="901"/>
      <c r="QV12" s="901"/>
      <c r="QW12" s="901"/>
      <c r="QX12" s="901"/>
      <c r="QY12" s="901"/>
      <c r="QZ12" s="901"/>
      <c r="RA12" s="901"/>
      <c r="RB12" s="901"/>
      <c r="RC12" s="901"/>
      <c r="RD12" s="901"/>
      <c r="RE12" s="901"/>
      <c r="RF12" s="901"/>
      <c r="RG12" s="901"/>
      <c r="RH12" s="901"/>
      <c r="RI12" s="901"/>
      <c r="RJ12" s="901"/>
      <c r="RK12" s="901"/>
      <c r="RL12" s="901"/>
      <c r="RM12" s="901"/>
      <c r="RN12" s="901"/>
      <c r="RO12" s="901"/>
      <c r="RP12" s="901"/>
      <c r="RQ12" s="901"/>
      <c r="RR12" s="901"/>
      <c r="RS12" s="901"/>
      <c r="RT12" s="901"/>
      <c r="RU12" s="901"/>
      <c r="RV12" s="901"/>
      <c r="RW12" s="901"/>
      <c r="RX12" s="901"/>
      <c r="RY12" s="901"/>
      <c r="RZ12" s="901"/>
      <c r="SA12" s="901"/>
      <c r="SB12" s="901"/>
      <c r="SC12" s="901"/>
      <c r="SD12" s="901"/>
      <c r="SE12" s="901"/>
      <c r="SF12" s="901"/>
      <c r="SG12" s="901"/>
      <c r="SH12" s="901"/>
      <c r="SI12" s="901"/>
      <c r="SJ12" s="901"/>
      <c r="SK12" s="901"/>
      <c r="SL12" s="901"/>
      <c r="SM12" s="901"/>
      <c r="SN12" s="901"/>
      <c r="SO12" s="901"/>
      <c r="SP12" s="901"/>
      <c r="SQ12" s="901"/>
      <c r="SR12" s="901"/>
      <c r="SS12" s="901"/>
      <c r="ST12" s="901"/>
      <c r="SU12" s="901"/>
      <c r="SV12" s="901"/>
      <c r="SW12" s="901"/>
      <c r="SX12" s="901"/>
      <c r="SY12" s="901"/>
      <c r="SZ12" s="901"/>
      <c r="TA12" s="901"/>
      <c r="TB12" s="901"/>
      <c r="TC12" s="901"/>
      <c r="TD12" s="901"/>
      <c r="TE12" s="901"/>
      <c r="TF12" s="901"/>
      <c r="TG12" s="901"/>
      <c r="TH12" s="901"/>
      <c r="TI12" s="901"/>
      <c r="TJ12" s="901"/>
      <c r="TK12" s="901"/>
      <c r="TL12" s="901"/>
      <c r="TM12" s="901"/>
      <c r="TN12" s="901"/>
      <c r="TO12" s="901"/>
      <c r="TP12" s="901"/>
      <c r="TQ12" s="901"/>
      <c r="TR12" s="901"/>
      <c r="TS12" s="901"/>
      <c r="TT12" s="901"/>
      <c r="TU12" s="901"/>
      <c r="TV12" s="901"/>
      <c r="TW12" s="901"/>
      <c r="TX12" s="901"/>
      <c r="TY12" s="901"/>
      <c r="TZ12" s="901"/>
      <c r="UA12" s="901"/>
      <c r="UB12" s="901"/>
      <c r="UC12" s="901"/>
      <c r="UD12" s="901"/>
      <c r="UE12" s="901"/>
      <c r="UF12" s="901"/>
      <c r="UG12" s="901"/>
      <c r="UH12" s="901"/>
      <c r="UI12" s="901"/>
      <c r="UJ12" s="901"/>
      <c r="UK12" s="901"/>
      <c r="UL12" s="901"/>
      <c r="UM12" s="901"/>
      <c r="UN12" s="901"/>
      <c r="UO12" s="901"/>
      <c r="UP12" s="901"/>
      <c r="UQ12" s="901"/>
      <c r="UR12" s="901"/>
      <c r="US12" s="901"/>
      <c r="UT12" s="901"/>
      <c r="UU12" s="901"/>
      <c r="UV12" s="901"/>
      <c r="UW12" s="901"/>
      <c r="UX12" s="901"/>
      <c r="UY12" s="901"/>
      <c r="UZ12" s="901"/>
      <c r="VA12" s="901"/>
      <c r="VB12" s="901"/>
      <c r="VC12" s="901"/>
      <c r="VD12" s="901"/>
      <c r="VE12" s="901"/>
      <c r="VF12" s="901"/>
      <c r="VG12" s="901"/>
      <c r="VH12" s="901"/>
      <c r="VI12" s="901"/>
      <c r="VJ12" s="901"/>
      <c r="VK12" s="901"/>
      <c r="VL12" s="901"/>
      <c r="VM12" s="901"/>
      <c r="VN12" s="901"/>
      <c r="VO12" s="901"/>
      <c r="VP12" s="901"/>
      <c r="VQ12" s="901"/>
      <c r="VR12" s="901"/>
      <c r="VS12" s="901"/>
      <c r="VT12" s="901"/>
      <c r="VU12" s="901"/>
      <c r="VV12" s="901"/>
      <c r="VW12" s="901"/>
      <c r="VX12" s="901"/>
      <c r="VY12" s="901"/>
      <c r="VZ12" s="901"/>
      <c r="WA12" s="901"/>
      <c r="WB12" s="901"/>
      <c r="WC12" s="901"/>
      <c r="WD12" s="901"/>
      <c r="WE12" s="901"/>
      <c r="WF12" s="901"/>
      <c r="WG12" s="901"/>
      <c r="WH12" s="901"/>
      <c r="WI12" s="901"/>
      <c r="WJ12" s="901"/>
      <c r="WK12" s="901"/>
      <c r="WL12" s="901"/>
      <c r="WM12" s="901"/>
      <c r="WN12" s="901"/>
      <c r="WO12" s="901"/>
      <c r="WP12" s="901"/>
      <c r="WQ12" s="901"/>
      <c r="WR12" s="901"/>
      <c r="WS12" s="901"/>
      <c r="WT12" s="901"/>
      <c r="WU12" s="901"/>
      <c r="WV12" s="901"/>
      <c r="WW12" s="901"/>
      <c r="WX12" s="901"/>
      <c r="WY12" s="901"/>
      <c r="WZ12" s="901"/>
      <c r="XA12" s="901"/>
      <c r="XB12" s="901"/>
      <c r="XC12" s="901"/>
      <c r="XD12" s="901"/>
      <c r="XE12" s="901"/>
      <c r="XF12" s="901"/>
      <c r="XG12" s="901"/>
      <c r="XH12" s="901"/>
      <c r="XI12" s="901"/>
      <c r="XJ12" s="901"/>
      <c r="XK12" s="901"/>
      <c r="XL12" s="901"/>
      <c r="XM12" s="901"/>
      <c r="XN12" s="901"/>
      <c r="XO12" s="901"/>
      <c r="XP12" s="901"/>
      <c r="XQ12" s="901"/>
      <c r="XR12" s="901"/>
      <c r="XS12" s="901"/>
      <c r="XT12" s="901"/>
      <c r="XU12" s="901"/>
      <c r="XV12" s="901"/>
      <c r="XW12" s="901"/>
      <c r="XX12" s="901"/>
      <c r="XY12" s="901"/>
      <c r="XZ12" s="901"/>
      <c r="YA12" s="901"/>
      <c r="YB12" s="901"/>
      <c r="YC12" s="901"/>
      <c r="YD12" s="901"/>
      <c r="YE12" s="901"/>
      <c r="YF12" s="901"/>
      <c r="YG12" s="901"/>
      <c r="YH12" s="901"/>
      <c r="YI12" s="901"/>
      <c r="YJ12" s="901"/>
      <c r="YK12" s="901"/>
      <c r="YL12" s="901"/>
      <c r="YM12" s="901"/>
      <c r="YN12" s="901"/>
      <c r="YO12" s="901"/>
      <c r="YP12" s="901"/>
      <c r="YQ12" s="901"/>
      <c r="YR12" s="901"/>
      <c r="YS12" s="901"/>
      <c r="YT12" s="901"/>
      <c r="YU12" s="901"/>
      <c r="YV12" s="901"/>
      <c r="YW12" s="901"/>
      <c r="YX12" s="901"/>
      <c r="YY12" s="901"/>
      <c r="YZ12" s="901"/>
      <c r="ZA12" s="901"/>
      <c r="ZB12" s="901"/>
      <c r="ZC12" s="901"/>
      <c r="ZD12" s="901"/>
      <c r="ZE12" s="901"/>
      <c r="ZF12" s="901"/>
      <c r="ZG12" s="901"/>
      <c r="ZH12" s="901"/>
      <c r="ZI12" s="901"/>
      <c r="ZJ12" s="901"/>
      <c r="ZK12" s="901"/>
      <c r="ZL12" s="901"/>
      <c r="ZM12" s="901"/>
      <c r="ZN12" s="901"/>
      <c r="ZO12" s="901"/>
      <c r="ZP12" s="901"/>
      <c r="ZQ12" s="901"/>
      <c r="ZR12" s="901"/>
      <c r="ZS12" s="901"/>
      <c r="ZT12" s="901"/>
      <c r="ZU12" s="901"/>
      <c r="ZV12" s="901"/>
      <c r="ZW12" s="901"/>
      <c r="ZX12" s="901"/>
      <c r="ZY12" s="901"/>
      <c r="ZZ12" s="901"/>
      <c r="AAA12" s="901"/>
      <c r="AAB12" s="901"/>
      <c r="AAC12" s="901"/>
      <c r="AAD12" s="901"/>
      <c r="AAE12" s="901"/>
      <c r="AAF12" s="901"/>
      <c r="AAG12" s="901"/>
      <c r="AAH12" s="901"/>
      <c r="AAI12" s="901"/>
      <c r="AAJ12" s="901"/>
      <c r="AAK12" s="901"/>
      <c r="AAL12" s="901"/>
      <c r="AAM12" s="901"/>
      <c r="AAN12" s="901"/>
      <c r="AAO12" s="901"/>
      <c r="AAP12" s="901"/>
      <c r="AAQ12" s="901"/>
      <c r="AAR12" s="901"/>
      <c r="AAS12" s="901"/>
      <c r="AAT12" s="901"/>
      <c r="AAU12" s="901"/>
      <c r="AAV12" s="901"/>
      <c r="AAW12" s="901"/>
      <c r="AAX12" s="901"/>
      <c r="AAY12" s="901"/>
      <c r="AAZ12" s="901"/>
      <c r="ABA12" s="901"/>
      <c r="ABB12" s="901"/>
      <c r="ABC12" s="901"/>
      <c r="ABD12" s="901"/>
      <c r="ABE12" s="901"/>
      <c r="ABF12" s="901"/>
      <c r="ABG12" s="901"/>
      <c r="ABH12" s="901"/>
      <c r="ABI12" s="901"/>
      <c r="ABJ12" s="901"/>
      <c r="ABK12" s="901"/>
      <c r="ABL12" s="901"/>
      <c r="ABM12" s="901"/>
      <c r="ABN12" s="901"/>
      <c r="ABO12" s="901"/>
      <c r="ABP12" s="901"/>
      <c r="ABQ12" s="901"/>
      <c r="ABR12" s="901"/>
      <c r="ABS12" s="901"/>
      <c r="ABT12" s="901"/>
      <c r="ABU12" s="901"/>
      <c r="ABV12" s="901"/>
      <c r="ABW12" s="901"/>
      <c r="ABX12" s="901"/>
      <c r="ABY12" s="901"/>
      <c r="ABZ12" s="901"/>
      <c r="ACA12" s="901"/>
      <c r="ACB12" s="901"/>
      <c r="ACC12" s="901"/>
      <c r="ACD12" s="901"/>
      <c r="ACE12" s="901"/>
      <c r="ACF12" s="901"/>
      <c r="ACG12" s="901"/>
      <c r="ACH12" s="901"/>
      <c r="ACI12" s="901"/>
      <c r="ACJ12" s="901"/>
      <c r="ACK12" s="901"/>
      <c r="ACL12" s="901"/>
      <c r="ACM12" s="901"/>
      <c r="ACN12" s="901"/>
      <c r="ACO12" s="901"/>
      <c r="ACP12" s="901"/>
      <c r="ACQ12" s="901"/>
      <c r="ACR12" s="901"/>
      <c r="ACS12" s="901"/>
      <c r="ACT12" s="901"/>
      <c r="ACU12" s="901"/>
      <c r="ACV12" s="901"/>
      <c r="ACW12" s="901"/>
      <c r="ACX12" s="901"/>
      <c r="ACY12" s="901"/>
      <c r="ACZ12" s="901"/>
      <c r="ADA12" s="901"/>
      <c r="ADB12" s="901"/>
      <c r="ADC12" s="901"/>
      <c r="ADD12" s="901"/>
      <c r="ADE12" s="901"/>
      <c r="ADF12" s="901"/>
      <c r="ADG12" s="901"/>
      <c r="ADH12" s="901"/>
      <c r="ADI12" s="901"/>
      <c r="ADJ12" s="901"/>
      <c r="ADK12" s="901"/>
      <c r="ADL12" s="901"/>
      <c r="ADM12" s="901"/>
      <c r="ADN12" s="901"/>
      <c r="ADO12" s="901"/>
      <c r="ADP12" s="901"/>
      <c r="ADQ12" s="901"/>
      <c r="ADR12" s="901"/>
      <c r="ADS12" s="901"/>
      <c r="ADT12" s="901"/>
      <c r="ADU12" s="901"/>
      <c r="ADV12" s="901"/>
      <c r="ADW12" s="901"/>
      <c r="ADX12" s="901"/>
      <c r="ADY12" s="901"/>
      <c r="ADZ12" s="901"/>
      <c r="AEA12" s="901"/>
      <c r="AEB12" s="901"/>
      <c r="AEC12" s="901"/>
      <c r="AED12" s="901"/>
      <c r="AEE12" s="901"/>
      <c r="AEF12" s="901"/>
      <c r="AEG12" s="901"/>
      <c r="AEH12" s="901"/>
      <c r="AEI12" s="901"/>
      <c r="AEJ12" s="901"/>
      <c r="AEK12" s="901"/>
      <c r="AEL12" s="901"/>
      <c r="AEM12" s="901"/>
      <c r="AEN12" s="901"/>
      <c r="AEO12" s="901"/>
      <c r="AEP12" s="901"/>
      <c r="AEQ12" s="901"/>
      <c r="AER12" s="901"/>
      <c r="AES12" s="901"/>
      <c r="AET12" s="901"/>
      <c r="AEU12" s="901"/>
      <c r="AEV12" s="901"/>
      <c r="AEW12" s="901"/>
      <c r="AEX12" s="901"/>
      <c r="AEY12" s="901"/>
      <c r="AEZ12" s="901"/>
      <c r="AFA12" s="901"/>
      <c r="AFB12" s="901"/>
      <c r="AFC12" s="901"/>
      <c r="AFD12" s="901"/>
      <c r="AFE12" s="901"/>
      <c r="AFF12" s="901"/>
      <c r="AFG12" s="901"/>
      <c r="AFH12" s="901"/>
      <c r="AFI12" s="901"/>
      <c r="AFJ12" s="901"/>
      <c r="AFK12" s="901"/>
      <c r="AFL12" s="901"/>
      <c r="AFM12" s="901"/>
      <c r="AFN12" s="901"/>
      <c r="AFO12" s="901"/>
      <c r="AFP12" s="901"/>
      <c r="AFQ12" s="901"/>
      <c r="AFR12" s="901"/>
      <c r="AFS12" s="901"/>
      <c r="AFT12" s="901"/>
      <c r="AFU12" s="901"/>
      <c r="AFV12" s="901"/>
      <c r="AFW12" s="901"/>
      <c r="AFX12" s="901"/>
      <c r="AFY12" s="901"/>
      <c r="AFZ12" s="901"/>
      <c r="AGA12" s="901"/>
      <c r="AGB12" s="901"/>
      <c r="AGC12" s="901"/>
      <c r="AGD12" s="901"/>
      <c r="AGE12" s="901"/>
      <c r="AGF12" s="901"/>
      <c r="AGG12" s="901"/>
      <c r="AGH12" s="901"/>
      <c r="AGI12" s="901"/>
      <c r="AGJ12" s="901"/>
      <c r="AGK12" s="901"/>
      <c r="AGL12" s="901"/>
      <c r="AGM12" s="901"/>
      <c r="AGN12" s="901"/>
      <c r="AGO12" s="901"/>
      <c r="AGP12" s="901"/>
      <c r="AGQ12" s="901"/>
      <c r="AGR12" s="901"/>
      <c r="AGS12" s="901"/>
      <c r="AGT12" s="901"/>
      <c r="AGU12" s="901"/>
      <c r="AGV12" s="901"/>
      <c r="AGW12" s="901"/>
      <c r="AGX12" s="901"/>
      <c r="AGY12" s="901"/>
      <c r="AGZ12" s="901"/>
      <c r="AHA12" s="901"/>
      <c r="AHB12" s="901"/>
      <c r="AHC12" s="901"/>
      <c r="AHD12" s="901"/>
      <c r="AHE12" s="901"/>
      <c r="AHF12" s="901"/>
      <c r="AHG12" s="901"/>
      <c r="AHH12" s="901"/>
      <c r="AHI12" s="901"/>
      <c r="AHJ12" s="901"/>
      <c r="AHK12" s="901"/>
      <c r="AHL12" s="901"/>
      <c r="AHM12" s="901"/>
      <c r="AHN12" s="901"/>
      <c r="AHO12" s="901"/>
      <c r="AHP12" s="901"/>
      <c r="AHQ12" s="901"/>
      <c r="AHR12" s="901"/>
      <c r="AHS12" s="901"/>
      <c r="AHT12" s="901"/>
      <c r="AHU12" s="901"/>
      <c r="AHV12" s="901"/>
      <c r="AHW12" s="901"/>
      <c r="AHX12" s="901"/>
      <c r="AHY12" s="901"/>
      <c r="AHZ12" s="901"/>
      <c r="AIA12" s="901"/>
      <c r="AIB12" s="901"/>
      <c r="AIC12" s="901"/>
      <c r="AID12" s="901"/>
      <c r="AIE12" s="901"/>
      <c r="AIF12" s="901"/>
      <c r="AIG12" s="901"/>
      <c r="AIH12" s="901"/>
      <c r="AII12" s="901"/>
      <c r="AIJ12" s="901"/>
      <c r="AIK12" s="901"/>
      <c r="AIL12" s="901"/>
      <c r="AIM12" s="901"/>
      <c r="AIN12" s="901"/>
      <c r="AIO12" s="901"/>
      <c r="AIP12" s="901"/>
      <c r="AIQ12" s="901"/>
      <c r="AIR12" s="901"/>
      <c r="AIS12" s="901"/>
      <c r="AIT12" s="901"/>
      <c r="AIU12" s="901"/>
      <c r="AIV12" s="901"/>
      <c r="AIW12" s="901"/>
      <c r="AIX12" s="901"/>
      <c r="AIY12" s="901"/>
      <c r="AIZ12" s="901"/>
      <c r="AJA12" s="901"/>
      <c r="AJB12" s="901"/>
      <c r="AJC12" s="901"/>
      <c r="AJD12" s="901"/>
      <c r="AJE12" s="901"/>
      <c r="AJF12" s="901"/>
      <c r="AJG12" s="901"/>
      <c r="AJH12" s="901"/>
      <c r="AJI12" s="901"/>
      <c r="AJJ12" s="901"/>
      <c r="AJK12" s="901"/>
      <c r="AJL12" s="901"/>
      <c r="AJM12" s="901"/>
      <c r="AJN12" s="901"/>
      <c r="AJO12" s="901"/>
      <c r="AJP12" s="901"/>
      <c r="AJQ12" s="901"/>
      <c r="AJR12" s="901"/>
      <c r="AJS12" s="901"/>
      <c r="AJT12" s="901"/>
      <c r="AJU12" s="901"/>
      <c r="AJV12" s="901"/>
      <c r="AJW12" s="901"/>
      <c r="AJX12" s="901"/>
      <c r="AJY12" s="901"/>
      <c r="AJZ12" s="901"/>
      <c r="AKA12" s="901"/>
      <c r="AKB12" s="901"/>
      <c r="AKC12" s="901"/>
      <c r="AKD12" s="901"/>
      <c r="AKE12" s="901"/>
      <c r="AKF12" s="901"/>
      <c r="AKG12" s="901"/>
      <c r="AKH12" s="901"/>
      <c r="AKI12" s="901"/>
      <c r="AKJ12" s="901"/>
      <c r="AKK12" s="901"/>
      <c r="AKL12" s="901"/>
      <c r="AKM12" s="901"/>
      <c r="AKN12" s="901"/>
      <c r="AKO12" s="901"/>
      <c r="AKP12" s="901"/>
      <c r="AKQ12" s="901"/>
      <c r="AKR12" s="901"/>
      <c r="AKS12" s="901"/>
      <c r="AKT12" s="901"/>
      <c r="AKU12" s="901"/>
      <c r="AKV12" s="901"/>
      <c r="AKW12" s="901"/>
      <c r="AKX12" s="901"/>
      <c r="AKY12" s="901"/>
      <c r="AKZ12" s="901"/>
      <c r="ALA12" s="901"/>
      <c r="ALB12" s="901"/>
      <c r="ALC12" s="901"/>
      <c r="ALD12" s="901"/>
      <c r="ALE12" s="901"/>
      <c r="ALF12" s="901"/>
      <c r="ALG12" s="901"/>
      <c r="ALH12" s="901"/>
      <c r="ALI12" s="901"/>
      <c r="ALJ12" s="901"/>
      <c r="ALK12" s="901"/>
      <c r="ALL12" s="901"/>
      <c r="ALM12" s="901"/>
      <c r="ALN12" s="901"/>
      <c r="ALO12" s="901"/>
      <c r="ALP12" s="901"/>
      <c r="ALQ12" s="901"/>
      <c r="ALR12" s="901"/>
      <c r="ALS12" s="901"/>
      <c r="ALT12" s="901"/>
      <c r="ALU12" s="901"/>
      <c r="ALV12" s="901"/>
      <c r="ALW12" s="901"/>
      <c r="ALX12" s="901"/>
      <c r="ALY12" s="901"/>
      <c r="ALZ12" s="901"/>
      <c r="AMA12" s="901"/>
      <c r="AMB12" s="901"/>
      <c r="AMC12" s="901"/>
      <c r="AMD12" s="901"/>
      <c r="AME12" s="901"/>
      <c r="AMF12" s="901"/>
      <c r="AMG12" s="901"/>
      <c r="AMH12" s="901"/>
      <c r="AMI12" s="901"/>
      <c r="AMJ12" s="901"/>
      <c r="AMK12" s="901"/>
      <c r="AML12" s="901"/>
      <c r="AMM12" s="901"/>
      <c r="AMN12" s="901"/>
      <c r="AMO12" s="901"/>
      <c r="AMP12" s="901"/>
      <c r="AMQ12" s="901"/>
      <c r="AMR12" s="901"/>
      <c r="AMS12" s="901"/>
      <c r="AMT12" s="901"/>
      <c r="AMU12" s="901"/>
      <c r="AMV12" s="901"/>
      <c r="AMW12" s="901"/>
      <c r="AMX12" s="901"/>
      <c r="AMY12" s="901"/>
      <c r="AMZ12" s="901"/>
      <c r="ANA12" s="901"/>
      <c r="ANB12" s="901"/>
      <c r="ANC12" s="901"/>
      <c r="AND12" s="901"/>
      <c r="ANE12" s="901"/>
      <c r="ANF12" s="901"/>
      <c r="ANG12" s="901"/>
      <c r="ANH12" s="901"/>
      <c r="ANI12" s="901"/>
      <c r="ANJ12" s="901"/>
      <c r="ANK12" s="901"/>
      <c r="ANL12" s="901"/>
      <c r="ANM12" s="901"/>
      <c r="ANN12" s="901"/>
      <c r="ANO12" s="901"/>
      <c r="ANP12" s="901"/>
      <c r="ANQ12" s="901"/>
      <c r="ANR12" s="901"/>
      <c r="ANS12" s="901"/>
      <c r="ANT12" s="901"/>
      <c r="ANU12" s="901"/>
      <c r="ANV12" s="901"/>
      <c r="ANW12" s="901"/>
      <c r="ANX12" s="901"/>
      <c r="ANY12" s="901"/>
      <c r="ANZ12" s="901"/>
      <c r="AOA12" s="901"/>
      <c r="AOB12" s="901"/>
      <c r="AOC12" s="901"/>
      <c r="AOD12" s="901"/>
      <c r="AOE12" s="901"/>
      <c r="AOF12" s="901"/>
      <c r="AOG12" s="901"/>
      <c r="AOH12" s="901"/>
      <c r="AOI12" s="901"/>
      <c r="AOJ12" s="901"/>
      <c r="AOK12" s="901"/>
      <c r="AOL12" s="901"/>
      <c r="AOM12" s="901"/>
      <c r="AON12" s="901"/>
      <c r="AOO12" s="901"/>
      <c r="AOP12" s="901"/>
      <c r="AOQ12" s="901"/>
      <c r="AOR12" s="901"/>
      <c r="AOS12" s="901"/>
      <c r="AOT12" s="901"/>
      <c r="AOU12" s="901"/>
      <c r="AOV12" s="901"/>
      <c r="AOW12" s="901"/>
      <c r="AOX12" s="901"/>
      <c r="AOY12" s="901"/>
      <c r="AOZ12" s="901"/>
      <c r="APA12" s="901"/>
      <c r="APB12" s="901"/>
      <c r="APC12" s="901"/>
      <c r="APD12" s="901"/>
      <c r="APE12" s="901"/>
      <c r="APF12" s="901"/>
      <c r="APG12" s="901"/>
      <c r="APH12" s="901"/>
      <c r="API12" s="901"/>
      <c r="APJ12" s="901"/>
      <c r="APK12" s="901"/>
      <c r="APL12" s="901"/>
      <c r="APM12" s="901"/>
      <c r="APN12" s="901"/>
      <c r="APO12" s="901"/>
      <c r="APP12" s="901"/>
      <c r="APQ12" s="901"/>
      <c r="APR12" s="901"/>
      <c r="APS12" s="901"/>
      <c r="APT12" s="901"/>
      <c r="APU12" s="901"/>
      <c r="APV12" s="901"/>
      <c r="APW12" s="901"/>
      <c r="APX12" s="901"/>
      <c r="APY12" s="901"/>
      <c r="APZ12" s="901"/>
      <c r="AQA12" s="901"/>
      <c r="AQB12" s="901"/>
      <c r="AQC12" s="901"/>
      <c r="AQD12" s="901"/>
      <c r="AQE12" s="901"/>
      <c r="AQF12" s="901"/>
      <c r="AQG12" s="901"/>
      <c r="AQH12" s="901"/>
      <c r="AQI12" s="901"/>
      <c r="AQJ12" s="901"/>
      <c r="AQK12" s="901"/>
      <c r="AQL12" s="901"/>
      <c r="AQM12" s="901"/>
      <c r="AQN12" s="901"/>
      <c r="AQO12" s="901"/>
      <c r="AQP12" s="901"/>
      <c r="AQQ12" s="901"/>
      <c r="AQR12" s="901"/>
      <c r="AQS12" s="901"/>
      <c r="AQT12" s="901"/>
      <c r="AQU12" s="901"/>
      <c r="AQV12" s="901"/>
      <c r="AQW12" s="901"/>
      <c r="AQX12" s="901"/>
      <c r="AQY12" s="901"/>
      <c r="AQZ12" s="901"/>
      <c r="ARA12" s="901"/>
      <c r="ARB12" s="901"/>
      <c r="ARC12" s="901"/>
      <c r="ARD12" s="901"/>
      <c r="ARE12" s="901"/>
      <c r="ARF12" s="901"/>
      <c r="ARG12" s="901"/>
      <c r="ARH12" s="901"/>
      <c r="ARI12" s="901"/>
      <c r="ARJ12" s="901"/>
      <c r="ARK12" s="901"/>
      <c r="ARL12" s="901"/>
      <c r="ARM12" s="901"/>
      <c r="ARN12" s="901"/>
      <c r="ARO12" s="901"/>
      <c r="ARP12" s="901"/>
      <c r="ARQ12" s="901"/>
      <c r="ARR12" s="901"/>
      <c r="ARS12" s="901"/>
      <c r="ART12" s="901"/>
      <c r="ARU12" s="901"/>
      <c r="ARV12" s="901"/>
      <c r="ARW12" s="901"/>
      <c r="ARX12" s="901"/>
      <c r="ARY12" s="901"/>
      <c r="ARZ12" s="901"/>
      <c r="ASA12" s="901"/>
      <c r="ASB12" s="901"/>
      <c r="ASC12" s="901"/>
      <c r="ASD12" s="901"/>
      <c r="ASE12" s="901"/>
      <c r="ASF12" s="901"/>
      <c r="ASG12" s="901"/>
      <c r="ASH12" s="901"/>
      <c r="ASI12" s="901"/>
      <c r="ASJ12" s="901"/>
      <c r="ASK12" s="901"/>
      <c r="ASL12" s="901"/>
      <c r="ASM12" s="901"/>
      <c r="ASN12" s="901"/>
      <c r="ASO12" s="901"/>
      <c r="ASP12" s="901"/>
      <c r="ASQ12" s="901"/>
      <c r="ASR12" s="901"/>
      <c r="ASS12" s="901"/>
      <c r="AST12" s="901"/>
      <c r="ASU12" s="901"/>
      <c r="ASV12" s="901"/>
      <c r="ASW12" s="901"/>
      <c r="ASX12" s="901"/>
      <c r="ASY12" s="901"/>
      <c r="ASZ12" s="901"/>
      <c r="ATA12" s="901"/>
      <c r="ATB12" s="901"/>
      <c r="ATC12" s="901"/>
      <c r="ATD12" s="901"/>
      <c r="ATE12" s="901"/>
      <c r="ATF12" s="901"/>
      <c r="ATG12" s="901"/>
      <c r="ATH12" s="901"/>
      <c r="ATI12" s="901"/>
      <c r="ATJ12" s="901"/>
      <c r="ATK12" s="901"/>
      <c r="ATL12" s="901"/>
      <c r="ATM12" s="901"/>
      <c r="ATN12" s="901"/>
      <c r="ATO12" s="901"/>
      <c r="ATP12" s="901"/>
      <c r="ATQ12" s="901"/>
      <c r="ATR12" s="901"/>
      <c r="ATS12" s="901"/>
      <c r="ATT12" s="901"/>
      <c r="ATU12" s="901"/>
      <c r="ATV12" s="901"/>
      <c r="ATW12" s="901"/>
      <c r="ATX12" s="901"/>
      <c r="ATY12" s="901"/>
      <c r="ATZ12" s="901"/>
      <c r="AUA12" s="901"/>
      <c r="AUB12" s="901"/>
      <c r="AUC12" s="901"/>
      <c r="AUD12" s="901"/>
      <c r="AUE12" s="901"/>
      <c r="AUF12" s="901"/>
      <c r="AUG12" s="901"/>
      <c r="AUH12" s="901"/>
      <c r="AUI12" s="901"/>
      <c r="AUJ12" s="901"/>
      <c r="AUK12" s="901"/>
      <c r="AUL12" s="901"/>
      <c r="AUM12" s="901"/>
      <c r="AUN12" s="901"/>
      <c r="AUO12" s="901"/>
      <c r="AUP12" s="901"/>
      <c r="AUQ12" s="901"/>
      <c r="AUR12" s="901"/>
      <c r="AUS12" s="901"/>
      <c r="AUT12" s="901"/>
      <c r="AUU12" s="901"/>
      <c r="AUV12" s="901"/>
      <c r="AUW12" s="901"/>
      <c r="AUX12" s="901"/>
      <c r="AUY12" s="901"/>
      <c r="AUZ12" s="901"/>
      <c r="AVA12" s="901"/>
      <c r="AVB12" s="901"/>
      <c r="AVC12" s="901"/>
      <c r="AVD12" s="901"/>
      <c r="AVE12" s="901"/>
      <c r="AVF12" s="901"/>
      <c r="AVG12" s="901"/>
      <c r="AVH12" s="901"/>
      <c r="AVI12" s="901"/>
      <c r="AVJ12" s="901"/>
      <c r="AVK12" s="901"/>
      <c r="AVL12" s="901"/>
      <c r="AVM12" s="901"/>
      <c r="AVN12" s="901"/>
      <c r="AVO12" s="901"/>
      <c r="AVP12" s="901"/>
      <c r="AVQ12" s="901"/>
      <c r="AVR12" s="901"/>
      <c r="AVS12" s="901"/>
      <c r="AVT12" s="901"/>
      <c r="AVU12" s="901"/>
      <c r="AVV12" s="901"/>
      <c r="AVW12" s="901"/>
      <c r="AVX12" s="901"/>
      <c r="AVY12" s="901"/>
      <c r="AVZ12" s="901"/>
      <c r="AWA12" s="901"/>
      <c r="AWB12" s="901"/>
      <c r="AWC12" s="901"/>
      <c r="AWD12" s="901"/>
      <c r="AWE12" s="901"/>
      <c r="AWF12" s="901"/>
      <c r="AWG12" s="901"/>
      <c r="AWH12" s="901"/>
      <c r="AWI12" s="901"/>
      <c r="AWJ12" s="901"/>
      <c r="AWK12" s="901"/>
      <c r="AWL12" s="901"/>
      <c r="AWM12" s="901"/>
      <c r="AWN12" s="901"/>
      <c r="AWO12" s="901"/>
      <c r="AWP12" s="901"/>
      <c r="AWQ12" s="901"/>
      <c r="AWR12" s="901"/>
      <c r="AWS12" s="901"/>
      <c r="AWT12" s="901"/>
      <c r="AWU12" s="901"/>
      <c r="AWV12" s="901"/>
      <c r="AWW12" s="901"/>
      <c r="AWX12" s="901"/>
      <c r="AWY12" s="901"/>
      <c r="AWZ12" s="901"/>
      <c r="AXA12" s="901"/>
      <c r="AXB12" s="901"/>
      <c r="AXC12" s="901"/>
      <c r="AXD12" s="901"/>
      <c r="AXE12" s="901"/>
      <c r="AXF12" s="901"/>
      <c r="AXG12" s="901"/>
      <c r="AXH12" s="901"/>
      <c r="AXI12" s="901"/>
      <c r="AXJ12" s="901"/>
      <c r="AXK12" s="901"/>
      <c r="AXL12" s="901"/>
      <c r="AXM12" s="901"/>
      <c r="AXN12" s="901"/>
      <c r="AXO12" s="901"/>
      <c r="AXP12" s="901"/>
      <c r="AXQ12" s="901"/>
      <c r="AXR12" s="901"/>
      <c r="AXS12" s="901"/>
      <c r="AXT12" s="901"/>
      <c r="AXU12" s="901"/>
      <c r="AXV12" s="901"/>
      <c r="AXW12" s="901"/>
      <c r="AXX12" s="901"/>
      <c r="AXY12" s="901"/>
      <c r="AXZ12" s="901"/>
      <c r="AYA12" s="901"/>
      <c r="AYB12" s="901"/>
      <c r="AYC12" s="901"/>
      <c r="AYD12" s="901"/>
      <c r="AYE12" s="901"/>
      <c r="AYF12" s="901"/>
      <c r="AYG12" s="901"/>
      <c r="AYH12" s="901"/>
      <c r="AYI12" s="901"/>
      <c r="AYJ12" s="901"/>
      <c r="AYK12" s="901"/>
      <c r="AYL12" s="901"/>
      <c r="AYM12" s="901"/>
      <c r="AYN12" s="901"/>
      <c r="AYO12" s="901"/>
      <c r="AYP12" s="901"/>
      <c r="AYQ12" s="901"/>
      <c r="AYR12" s="901"/>
      <c r="AYS12" s="901"/>
      <c r="AYT12" s="901"/>
      <c r="AYU12" s="901"/>
      <c r="AYV12" s="901"/>
      <c r="AYW12" s="901"/>
      <c r="AYX12" s="901"/>
      <c r="AYY12" s="901"/>
      <c r="AYZ12" s="901"/>
      <c r="AZA12" s="901"/>
      <c r="AZB12" s="901"/>
      <c r="AZC12" s="901"/>
      <c r="AZD12" s="901"/>
      <c r="AZE12" s="901"/>
      <c r="AZF12" s="901"/>
      <c r="AZG12" s="901"/>
      <c r="AZH12" s="901"/>
      <c r="AZI12" s="901"/>
      <c r="AZJ12" s="901"/>
      <c r="AZK12" s="901"/>
      <c r="AZL12" s="901"/>
      <c r="AZM12" s="901"/>
      <c r="AZN12" s="901"/>
      <c r="AZO12" s="901"/>
      <c r="AZP12" s="901"/>
      <c r="AZQ12" s="901"/>
      <c r="AZR12" s="901"/>
      <c r="AZS12" s="901"/>
      <c r="AZT12" s="901"/>
      <c r="AZU12" s="901"/>
      <c r="AZV12" s="901"/>
      <c r="AZW12" s="901"/>
      <c r="AZX12" s="901"/>
      <c r="AZY12" s="901"/>
      <c r="AZZ12" s="901"/>
      <c r="BAA12" s="901"/>
      <c r="BAB12" s="901"/>
      <c r="BAC12" s="901"/>
      <c r="BAD12" s="901"/>
      <c r="BAE12" s="901"/>
      <c r="BAF12" s="901"/>
      <c r="BAG12" s="901"/>
      <c r="BAH12" s="901"/>
      <c r="BAI12" s="901"/>
      <c r="BAJ12" s="901"/>
      <c r="BAK12" s="901"/>
      <c r="BAL12" s="901"/>
      <c r="BAM12" s="901"/>
      <c r="BAN12" s="901"/>
      <c r="BAO12" s="901"/>
      <c r="BAP12" s="901"/>
      <c r="BAQ12" s="901"/>
      <c r="BAR12" s="901"/>
      <c r="BAS12" s="901"/>
      <c r="BAT12" s="901"/>
      <c r="BAU12" s="901"/>
      <c r="BAV12" s="901"/>
      <c r="BAW12" s="901"/>
      <c r="BAX12" s="901"/>
      <c r="BAY12" s="901"/>
      <c r="BAZ12" s="901"/>
      <c r="BBA12" s="901"/>
      <c r="BBB12" s="901"/>
      <c r="BBC12" s="901"/>
      <c r="BBD12" s="901"/>
      <c r="BBE12" s="901"/>
      <c r="BBF12" s="901"/>
      <c r="BBG12" s="901"/>
      <c r="BBH12" s="901"/>
      <c r="BBI12" s="901"/>
      <c r="BBJ12" s="901"/>
      <c r="BBK12" s="901"/>
      <c r="BBL12" s="901"/>
      <c r="BBM12" s="901"/>
      <c r="BBN12" s="901"/>
      <c r="BBO12" s="901"/>
      <c r="BBP12" s="901"/>
      <c r="BBQ12" s="901"/>
      <c r="BBR12" s="901"/>
      <c r="BBS12" s="901"/>
      <c r="BBT12" s="901"/>
      <c r="BBU12" s="901"/>
      <c r="BBV12" s="901"/>
      <c r="BBW12" s="901"/>
      <c r="BBX12" s="901"/>
      <c r="BBY12" s="901"/>
      <c r="BBZ12" s="901"/>
      <c r="BCA12" s="901"/>
      <c r="BCB12" s="901"/>
      <c r="BCC12" s="901"/>
      <c r="BCD12" s="901"/>
      <c r="BCE12" s="901"/>
      <c r="BCF12" s="901"/>
      <c r="BCG12" s="901"/>
      <c r="BCH12" s="901"/>
      <c r="BCI12" s="901"/>
      <c r="BCJ12" s="901"/>
      <c r="BCK12" s="901"/>
      <c r="BCL12" s="901"/>
      <c r="BCM12" s="901"/>
      <c r="BCN12" s="901"/>
      <c r="BCO12" s="901"/>
      <c r="BCP12" s="901"/>
      <c r="BCQ12" s="901"/>
      <c r="BCR12" s="901"/>
      <c r="BCS12" s="901"/>
      <c r="BCT12" s="901"/>
      <c r="BCU12" s="901"/>
      <c r="BCV12" s="901"/>
      <c r="BCW12" s="901"/>
      <c r="BCX12" s="901"/>
      <c r="BCY12" s="901"/>
      <c r="BCZ12" s="901"/>
      <c r="BDA12" s="901"/>
      <c r="BDB12" s="901"/>
      <c r="BDC12" s="901"/>
      <c r="BDD12" s="901"/>
      <c r="BDE12" s="901"/>
      <c r="BDF12" s="901"/>
      <c r="BDG12" s="901"/>
      <c r="BDH12" s="901"/>
      <c r="BDI12" s="901"/>
      <c r="BDJ12" s="901"/>
      <c r="BDK12" s="901"/>
      <c r="BDL12" s="901"/>
      <c r="BDM12" s="901"/>
      <c r="BDN12" s="901"/>
      <c r="BDO12" s="901"/>
      <c r="BDP12" s="901"/>
      <c r="BDQ12" s="901"/>
      <c r="BDR12" s="901"/>
      <c r="BDS12" s="901"/>
      <c r="BDT12" s="901"/>
      <c r="BDU12" s="901"/>
      <c r="BDV12" s="901"/>
      <c r="BDW12" s="901"/>
      <c r="BDX12" s="901"/>
      <c r="BDY12" s="901"/>
      <c r="BDZ12" s="901"/>
      <c r="BEA12" s="901"/>
      <c r="BEB12" s="901"/>
      <c r="BEC12" s="901"/>
      <c r="BED12" s="901"/>
      <c r="BEE12" s="901"/>
      <c r="BEF12" s="901"/>
      <c r="BEG12" s="901"/>
      <c r="BEH12" s="901"/>
      <c r="BEI12" s="901"/>
      <c r="BEJ12" s="901"/>
      <c r="BEK12" s="901"/>
      <c r="BEL12" s="901"/>
      <c r="BEM12" s="901"/>
      <c r="BEN12" s="901"/>
      <c r="BEO12" s="901"/>
      <c r="BEP12" s="901"/>
      <c r="BEQ12" s="901"/>
      <c r="BER12" s="901"/>
      <c r="BES12" s="901"/>
      <c r="BET12" s="901"/>
      <c r="BEU12" s="901"/>
      <c r="BEV12" s="901"/>
      <c r="BEW12" s="901"/>
      <c r="BEX12" s="901"/>
      <c r="BEY12" s="901"/>
      <c r="BEZ12" s="901"/>
      <c r="BFA12" s="901"/>
      <c r="BFB12" s="901"/>
      <c r="BFC12" s="901"/>
      <c r="BFD12" s="901"/>
      <c r="BFE12" s="901"/>
      <c r="BFF12" s="901"/>
      <c r="BFG12" s="901"/>
      <c r="BFH12" s="901"/>
      <c r="BFI12" s="901"/>
      <c r="BFJ12" s="901"/>
      <c r="BFK12" s="901"/>
      <c r="BFL12" s="901"/>
      <c r="BFM12" s="901"/>
      <c r="BFN12" s="901"/>
      <c r="BFO12" s="901"/>
      <c r="BFP12" s="901"/>
      <c r="BFQ12" s="901"/>
      <c r="BFR12" s="901"/>
      <c r="BFS12" s="901"/>
      <c r="BFT12" s="901"/>
      <c r="BFU12" s="901"/>
      <c r="BFV12" s="901"/>
      <c r="BFW12" s="901"/>
      <c r="BFX12" s="901"/>
      <c r="BFY12" s="901"/>
      <c r="BFZ12" s="901"/>
      <c r="BGA12" s="901"/>
      <c r="BGB12" s="901"/>
      <c r="BGC12" s="901"/>
      <c r="BGD12" s="901"/>
      <c r="BGE12" s="901"/>
      <c r="BGF12" s="901"/>
      <c r="BGG12" s="901"/>
      <c r="BGH12" s="901"/>
      <c r="BGI12" s="901"/>
      <c r="BGJ12" s="901"/>
      <c r="BGK12" s="901"/>
      <c r="BGL12" s="901"/>
      <c r="BGM12" s="901"/>
      <c r="BGN12" s="901"/>
      <c r="BGO12" s="901"/>
      <c r="BGP12" s="901"/>
      <c r="BGQ12" s="901"/>
      <c r="BGR12" s="901"/>
      <c r="BGS12" s="901"/>
      <c r="BGT12" s="901"/>
      <c r="BGU12" s="901"/>
      <c r="BGV12" s="901"/>
      <c r="BGW12" s="901"/>
      <c r="BGX12" s="901"/>
      <c r="BGY12" s="901"/>
      <c r="BGZ12" s="901"/>
      <c r="BHA12" s="901"/>
      <c r="BHB12" s="901"/>
      <c r="BHC12" s="901"/>
      <c r="BHD12" s="901"/>
      <c r="BHE12" s="901"/>
      <c r="BHF12" s="901"/>
      <c r="BHG12" s="901"/>
      <c r="BHH12" s="901"/>
      <c r="BHI12" s="901"/>
      <c r="BHJ12" s="901"/>
      <c r="BHK12" s="901"/>
      <c r="BHL12" s="901"/>
      <c r="BHM12" s="901"/>
      <c r="BHN12" s="901"/>
      <c r="BHO12" s="901"/>
      <c r="BHP12" s="901"/>
      <c r="BHQ12" s="901"/>
      <c r="BHR12" s="901"/>
      <c r="BHS12" s="901"/>
      <c r="BHT12" s="901"/>
      <c r="BHU12" s="901"/>
      <c r="BHV12" s="901"/>
      <c r="BHW12" s="901"/>
      <c r="BHX12" s="901"/>
      <c r="BHY12" s="901"/>
      <c r="BHZ12" s="901"/>
      <c r="BIA12" s="901"/>
      <c r="BIB12" s="901"/>
      <c r="BIC12" s="901"/>
      <c r="BID12" s="901"/>
      <c r="BIE12" s="901"/>
      <c r="BIF12" s="901"/>
      <c r="BIG12" s="901"/>
      <c r="BIH12" s="901"/>
      <c r="BII12" s="901"/>
      <c r="BIJ12" s="901"/>
      <c r="BIK12" s="901"/>
      <c r="BIL12" s="901"/>
      <c r="BIM12" s="901"/>
      <c r="BIN12" s="901"/>
      <c r="BIO12" s="901"/>
      <c r="BIP12" s="901"/>
      <c r="BIQ12" s="901"/>
      <c r="BIR12" s="901"/>
      <c r="BIS12" s="901"/>
      <c r="BIT12" s="901"/>
      <c r="BIU12" s="901"/>
      <c r="BIV12" s="901"/>
      <c r="BIW12" s="901"/>
      <c r="BIX12" s="901"/>
      <c r="BIY12" s="901"/>
      <c r="BIZ12" s="901"/>
      <c r="BJA12" s="901"/>
      <c r="BJB12" s="901"/>
      <c r="BJC12" s="901"/>
      <c r="BJD12" s="901"/>
      <c r="BJE12" s="901"/>
      <c r="BJF12" s="901"/>
      <c r="BJG12" s="901"/>
      <c r="BJH12" s="901"/>
      <c r="BJI12" s="901"/>
      <c r="BJJ12" s="901"/>
      <c r="BJK12" s="901"/>
      <c r="BJL12" s="901"/>
      <c r="BJM12" s="901"/>
      <c r="BJN12" s="901"/>
      <c r="BJO12" s="901"/>
      <c r="BJP12" s="901"/>
      <c r="BJQ12" s="901"/>
      <c r="BJR12" s="901"/>
      <c r="BJS12" s="901"/>
      <c r="BJT12" s="901"/>
      <c r="BJU12" s="901"/>
      <c r="BJV12" s="901"/>
      <c r="BJW12" s="901"/>
      <c r="BJX12" s="901"/>
      <c r="BJY12" s="901"/>
      <c r="BJZ12" s="901"/>
      <c r="BKA12" s="901"/>
      <c r="BKB12" s="901"/>
      <c r="BKC12" s="901"/>
      <c r="BKD12" s="901"/>
      <c r="BKE12" s="901"/>
      <c r="BKF12" s="901"/>
      <c r="BKG12" s="901"/>
      <c r="BKH12" s="901"/>
      <c r="BKI12" s="901"/>
      <c r="BKJ12" s="901"/>
      <c r="BKK12" s="901"/>
      <c r="BKL12" s="901"/>
      <c r="BKM12" s="901"/>
      <c r="BKN12" s="901"/>
      <c r="BKO12" s="901"/>
      <c r="BKP12" s="901"/>
      <c r="BKQ12" s="901"/>
      <c r="BKR12" s="901"/>
      <c r="BKS12" s="901"/>
      <c r="BKT12" s="901"/>
      <c r="BKU12" s="901"/>
      <c r="BKV12" s="901"/>
      <c r="BKW12" s="901"/>
      <c r="BKX12" s="901"/>
      <c r="BKY12" s="901"/>
      <c r="BKZ12" s="901"/>
      <c r="BLA12" s="901"/>
      <c r="BLB12" s="901"/>
      <c r="BLC12" s="901"/>
      <c r="BLD12" s="901"/>
      <c r="BLE12" s="901"/>
      <c r="BLF12" s="901"/>
      <c r="BLG12" s="901"/>
      <c r="BLH12" s="901"/>
      <c r="BLI12" s="901"/>
      <c r="BLJ12" s="901"/>
      <c r="BLK12" s="901"/>
      <c r="BLL12" s="901"/>
      <c r="BLM12" s="901"/>
      <c r="BLN12" s="901"/>
      <c r="BLO12" s="901"/>
      <c r="BLP12" s="901"/>
      <c r="BLQ12" s="901"/>
      <c r="BLR12" s="901"/>
      <c r="BLS12" s="901"/>
      <c r="BLT12" s="901"/>
      <c r="BLU12" s="901"/>
      <c r="BLV12" s="901"/>
      <c r="BLW12" s="901"/>
      <c r="BLX12" s="901"/>
      <c r="BLY12" s="901"/>
      <c r="BLZ12" s="901"/>
      <c r="BMA12" s="901"/>
      <c r="BMB12" s="901"/>
      <c r="BMC12" s="901"/>
      <c r="BMD12" s="901"/>
      <c r="BME12" s="901"/>
      <c r="BMF12" s="901"/>
      <c r="BMG12" s="901"/>
      <c r="BMH12" s="901"/>
      <c r="BMI12" s="901"/>
      <c r="BMJ12" s="901"/>
      <c r="BMK12" s="901"/>
      <c r="BML12" s="901"/>
      <c r="BMM12" s="901"/>
      <c r="BMN12" s="901"/>
      <c r="BMO12" s="901"/>
      <c r="BMP12" s="901"/>
      <c r="BMQ12" s="901"/>
      <c r="BMR12" s="901"/>
      <c r="BMS12" s="901"/>
      <c r="BMT12" s="901"/>
      <c r="BMU12" s="901"/>
      <c r="BMV12" s="901"/>
      <c r="BMW12" s="901"/>
      <c r="BMX12" s="901"/>
      <c r="BMY12" s="901"/>
      <c r="BMZ12" s="901"/>
      <c r="BNA12" s="901"/>
      <c r="BNB12" s="901"/>
      <c r="BNC12" s="901"/>
      <c r="BND12" s="901"/>
      <c r="BNE12" s="901"/>
      <c r="BNF12" s="901"/>
      <c r="BNG12" s="901"/>
      <c r="BNH12" s="901"/>
      <c r="BNI12" s="901"/>
      <c r="BNJ12" s="901"/>
      <c r="BNK12" s="901"/>
      <c r="BNL12" s="901"/>
      <c r="BNM12" s="901"/>
      <c r="BNN12" s="901"/>
      <c r="BNO12" s="901"/>
      <c r="BNP12" s="901"/>
      <c r="BNQ12" s="901"/>
      <c r="BNR12" s="901"/>
      <c r="BNS12" s="901"/>
      <c r="BNT12" s="901"/>
      <c r="BNU12" s="901"/>
      <c r="BNV12" s="901"/>
      <c r="BNW12" s="901"/>
      <c r="BNX12" s="901"/>
      <c r="BNY12" s="901"/>
      <c r="BNZ12" s="901"/>
      <c r="BOA12" s="901"/>
      <c r="BOB12" s="901"/>
      <c r="BOC12" s="901"/>
      <c r="BOD12" s="901"/>
      <c r="BOE12" s="901"/>
      <c r="BOF12" s="901"/>
      <c r="BOG12" s="901"/>
      <c r="BOH12" s="901"/>
      <c r="BOI12" s="901"/>
      <c r="BOJ12" s="901"/>
      <c r="BOK12" s="901"/>
      <c r="BOL12" s="901"/>
      <c r="BOM12" s="901"/>
      <c r="BON12" s="901"/>
      <c r="BOO12" s="901"/>
      <c r="BOP12" s="901"/>
      <c r="BOQ12" s="901"/>
      <c r="BOR12" s="901"/>
      <c r="BOS12" s="901"/>
      <c r="BOT12" s="901"/>
      <c r="BOU12" s="901"/>
      <c r="BOV12" s="901"/>
      <c r="BOW12" s="901"/>
      <c r="BOX12" s="901"/>
      <c r="BOY12" s="901"/>
      <c r="BOZ12" s="901"/>
      <c r="BPA12" s="901"/>
      <c r="BPB12" s="901"/>
      <c r="BPC12" s="901"/>
      <c r="BPD12" s="901"/>
      <c r="BPE12" s="901"/>
      <c r="BPF12" s="901"/>
      <c r="BPG12" s="901"/>
      <c r="BPH12" s="901"/>
      <c r="BPI12" s="901"/>
      <c r="BPJ12" s="901"/>
      <c r="BPK12" s="901"/>
      <c r="BPL12" s="901"/>
      <c r="BPM12" s="901"/>
      <c r="BPN12" s="901"/>
      <c r="BPO12" s="901"/>
      <c r="BPP12" s="901"/>
      <c r="BPQ12" s="901"/>
      <c r="BPR12" s="901"/>
      <c r="BPS12" s="901"/>
      <c r="BPT12" s="901"/>
      <c r="BPU12" s="901"/>
      <c r="BPV12" s="901"/>
      <c r="BPW12" s="901"/>
      <c r="BPX12" s="901"/>
      <c r="BPY12" s="901"/>
      <c r="BPZ12" s="901"/>
      <c r="BQA12" s="901"/>
      <c r="BQB12" s="901"/>
      <c r="BQC12" s="901"/>
      <c r="BQD12" s="901"/>
      <c r="BQE12" s="901"/>
      <c r="BQF12" s="901"/>
      <c r="BQG12" s="901"/>
      <c r="BQH12" s="901"/>
      <c r="BQI12" s="901"/>
      <c r="BQJ12" s="901"/>
      <c r="BQK12" s="901"/>
      <c r="BQL12" s="901"/>
      <c r="BQM12" s="901"/>
      <c r="BQN12" s="901"/>
      <c r="BQO12" s="901"/>
      <c r="BQP12" s="901"/>
      <c r="BQQ12" s="901"/>
      <c r="BQR12" s="901"/>
      <c r="BQS12" s="901"/>
      <c r="BQT12" s="901"/>
      <c r="BQU12" s="901"/>
      <c r="BQV12" s="901"/>
      <c r="BQW12" s="901"/>
      <c r="BQX12" s="901"/>
      <c r="BQY12" s="901"/>
      <c r="BQZ12" s="901"/>
      <c r="BRA12" s="901"/>
      <c r="BRB12" s="901"/>
      <c r="BRC12" s="901"/>
      <c r="BRD12" s="901"/>
      <c r="BRE12" s="901"/>
      <c r="BRF12" s="901"/>
      <c r="BRG12" s="901"/>
      <c r="BRH12" s="901"/>
      <c r="BRI12" s="901"/>
      <c r="BRJ12" s="901"/>
      <c r="BRK12" s="901"/>
      <c r="BRL12" s="901"/>
      <c r="BRM12" s="901"/>
      <c r="BRN12" s="901"/>
      <c r="BRO12" s="901"/>
      <c r="BRP12" s="901"/>
      <c r="BRQ12" s="901"/>
      <c r="BRR12" s="901"/>
      <c r="BRS12" s="901"/>
      <c r="BRT12" s="901"/>
      <c r="BRU12" s="901"/>
      <c r="BRV12" s="901"/>
      <c r="BRW12" s="901"/>
      <c r="BRX12" s="901"/>
      <c r="BRY12" s="901"/>
      <c r="BRZ12" s="901"/>
      <c r="BSA12" s="901"/>
      <c r="BSB12" s="901"/>
      <c r="BSC12" s="901"/>
      <c r="BSD12" s="901"/>
      <c r="BSE12" s="901"/>
      <c r="BSF12" s="901"/>
      <c r="BSG12" s="901"/>
      <c r="BSH12" s="901"/>
      <c r="BSI12" s="901"/>
      <c r="BSJ12" s="901"/>
      <c r="BSK12" s="901"/>
      <c r="BSL12" s="901"/>
      <c r="BSM12" s="901"/>
      <c r="BSN12" s="901"/>
      <c r="BSO12" s="901"/>
      <c r="BSP12" s="901"/>
      <c r="BSQ12" s="901"/>
      <c r="BSR12" s="901"/>
      <c r="BSS12" s="901"/>
      <c r="BST12" s="901"/>
      <c r="BSU12" s="901"/>
      <c r="BSV12" s="901"/>
      <c r="BSW12" s="901"/>
      <c r="BSX12" s="901"/>
      <c r="BSY12" s="901"/>
      <c r="BSZ12" s="901"/>
      <c r="BTA12" s="901"/>
      <c r="BTB12" s="901"/>
      <c r="BTC12" s="901"/>
      <c r="BTD12" s="901"/>
      <c r="BTE12" s="901"/>
      <c r="BTF12" s="901"/>
      <c r="BTG12" s="901"/>
      <c r="BTH12" s="901"/>
      <c r="BTI12" s="901"/>
      <c r="BTJ12" s="901"/>
      <c r="BTK12" s="901"/>
      <c r="BTL12" s="901"/>
      <c r="BTM12" s="901"/>
      <c r="BTN12" s="901"/>
      <c r="BTO12" s="901"/>
      <c r="BTP12" s="901"/>
      <c r="BTQ12" s="901"/>
      <c r="BTR12" s="901"/>
      <c r="BTS12" s="901"/>
      <c r="BTT12" s="901"/>
      <c r="BTU12" s="901"/>
      <c r="BTV12" s="901"/>
      <c r="BTW12" s="901"/>
      <c r="BTX12" s="901"/>
      <c r="BTY12" s="901"/>
      <c r="BTZ12" s="901"/>
      <c r="BUA12" s="901"/>
      <c r="BUB12" s="901"/>
      <c r="BUC12" s="901"/>
      <c r="BUD12" s="901"/>
      <c r="BUE12" s="901"/>
      <c r="BUF12" s="901"/>
      <c r="BUG12" s="901"/>
      <c r="BUH12" s="901"/>
      <c r="BUI12" s="901"/>
      <c r="BUJ12" s="901"/>
      <c r="BUK12" s="901"/>
      <c r="BUL12" s="901"/>
      <c r="BUM12" s="901"/>
      <c r="BUN12" s="901"/>
      <c r="BUO12" s="901"/>
      <c r="BUP12" s="901"/>
      <c r="BUQ12" s="901"/>
      <c r="BUR12" s="901"/>
      <c r="BUS12" s="901"/>
      <c r="BUT12" s="901"/>
      <c r="BUU12" s="901"/>
      <c r="BUV12" s="901"/>
      <c r="BUW12" s="901"/>
      <c r="BUX12" s="901"/>
      <c r="BUY12" s="901"/>
      <c r="BUZ12" s="901"/>
      <c r="BVA12" s="901"/>
      <c r="BVB12" s="901"/>
      <c r="BVC12" s="901"/>
      <c r="BVD12" s="901"/>
      <c r="BVE12" s="901"/>
      <c r="BVF12" s="901"/>
      <c r="BVG12" s="901"/>
      <c r="BVH12" s="901"/>
      <c r="BVI12" s="901"/>
      <c r="BVJ12" s="901"/>
      <c r="BVK12" s="901"/>
      <c r="BVL12" s="901"/>
      <c r="BVM12" s="901"/>
      <c r="BVN12" s="901"/>
      <c r="BVO12" s="901"/>
      <c r="BVP12" s="901"/>
      <c r="BVQ12" s="901"/>
      <c r="BVR12" s="901"/>
      <c r="BVS12" s="901"/>
      <c r="BVT12" s="901"/>
      <c r="BVU12" s="901"/>
      <c r="BVV12" s="901"/>
      <c r="BVW12" s="901"/>
      <c r="BVX12" s="901"/>
      <c r="BVY12" s="901"/>
      <c r="BVZ12" s="901"/>
      <c r="BWA12" s="901"/>
      <c r="BWB12" s="901"/>
      <c r="BWC12" s="901"/>
      <c r="BWD12" s="901"/>
      <c r="BWE12" s="901"/>
      <c r="BWF12" s="901"/>
      <c r="BWG12" s="901"/>
      <c r="BWH12" s="901"/>
      <c r="BWI12" s="901"/>
      <c r="BWJ12" s="901"/>
      <c r="BWK12" s="901"/>
      <c r="BWL12" s="901"/>
      <c r="BWM12" s="901"/>
      <c r="BWN12" s="901"/>
      <c r="BWO12" s="901"/>
      <c r="BWP12" s="901"/>
      <c r="BWQ12" s="901"/>
      <c r="BWR12" s="901"/>
      <c r="BWS12" s="901"/>
      <c r="BWT12" s="901"/>
      <c r="BWU12" s="901"/>
      <c r="BWV12" s="901"/>
      <c r="BWW12" s="901"/>
      <c r="BWX12" s="901"/>
      <c r="BWY12" s="901"/>
      <c r="BWZ12" s="901"/>
      <c r="BXA12" s="901"/>
      <c r="BXB12" s="901"/>
      <c r="BXC12" s="901"/>
      <c r="BXD12" s="901"/>
      <c r="BXE12" s="901"/>
      <c r="BXF12" s="901"/>
      <c r="BXG12" s="901"/>
      <c r="BXH12" s="901"/>
      <c r="BXI12" s="901"/>
      <c r="BXJ12" s="901"/>
      <c r="BXK12" s="901"/>
      <c r="BXL12" s="901"/>
      <c r="BXM12" s="901"/>
      <c r="BXN12" s="901"/>
      <c r="BXO12" s="901"/>
      <c r="BXP12" s="901"/>
      <c r="BXQ12" s="901"/>
      <c r="BXR12" s="901"/>
      <c r="BXS12" s="901"/>
      <c r="BXT12" s="901"/>
      <c r="BXU12" s="901"/>
      <c r="BXV12" s="901"/>
      <c r="BXW12" s="901"/>
      <c r="BXX12" s="901"/>
      <c r="BXY12" s="901"/>
      <c r="BXZ12" s="901"/>
      <c r="BYA12" s="901"/>
      <c r="BYB12" s="901"/>
      <c r="BYC12" s="901"/>
      <c r="BYD12" s="901"/>
      <c r="BYE12" s="901"/>
      <c r="BYF12" s="901"/>
      <c r="BYG12" s="901"/>
      <c r="BYH12" s="901"/>
      <c r="BYI12" s="901"/>
      <c r="BYJ12" s="901"/>
      <c r="BYK12" s="901"/>
      <c r="BYL12" s="901"/>
      <c r="BYM12" s="901"/>
      <c r="BYN12" s="901"/>
      <c r="BYO12" s="901"/>
      <c r="BYP12" s="901"/>
      <c r="BYQ12" s="901"/>
      <c r="BYR12" s="901"/>
      <c r="BYS12" s="901"/>
      <c r="BYT12" s="901"/>
      <c r="BYU12" s="901"/>
      <c r="BYV12" s="901"/>
      <c r="BYW12" s="901"/>
      <c r="BYX12" s="901"/>
      <c r="BYY12" s="901"/>
      <c r="BYZ12" s="901"/>
      <c r="BZA12" s="901"/>
      <c r="BZB12" s="901"/>
      <c r="BZC12" s="901"/>
      <c r="BZD12" s="901"/>
      <c r="BZE12" s="901"/>
      <c r="BZF12" s="901"/>
      <c r="BZG12" s="901"/>
      <c r="BZH12" s="901"/>
      <c r="BZI12" s="901"/>
      <c r="BZJ12" s="901"/>
      <c r="BZK12" s="901"/>
      <c r="BZL12" s="901"/>
      <c r="BZM12" s="901"/>
      <c r="BZN12" s="901"/>
      <c r="BZO12" s="901"/>
      <c r="BZP12" s="901"/>
      <c r="BZQ12" s="901"/>
      <c r="BZR12" s="901"/>
      <c r="BZS12" s="901"/>
      <c r="BZT12" s="901"/>
      <c r="BZU12" s="901"/>
      <c r="BZV12" s="901"/>
      <c r="BZW12" s="901"/>
      <c r="BZX12" s="901"/>
      <c r="BZY12" s="901"/>
      <c r="BZZ12" s="901"/>
      <c r="CAA12" s="901"/>
      <c r="CAB12" s="901"/>
      <c r="CAC12" s="901"/>
      <c r="CAD12" s="901"/>
      <c r="CAE12" s="901"/>
      <c r="CAF12" s="901"/>
      <c r="CAG12" s="901"/>
      <c r="CAH12" s="901"/>
      <c r="CAI12" s="901"/>
      <c r="CAJ12" s="901"/>
      <c r="CAK12" s="901"/>
      <c r="CAL12" s="901"/>
      <c r="CAM12" s="901"/>
      <c r="CAN12" s="901"/>
      <c r="CAO12" s="901"/>
      <c r="CAP12" s="901"/>
      <c r="CAQ12" s="901"/>
      <c r="CAR12" s="901"/>
      <c r="CAS12" s="901"/>
      <c r="CAT12" s="901"/>
      <c r="CAU12" s="901"/>
      <c r="CAV12" s="901"/>
      <c r="CAW12" s="901"/>
      <c r="CAX12" s="901"/>
      <c r="CAY12" s="901"/>
      <c r="CAZ12" s="901"/>
      <c r="CBA12" s="901"/>
      <c r="CBB12" s="901"/>
      <c r="CBC12" s="901"/>
      <c r="CBD12" s="901"/>
      <c r="CBE12" s="901"/>
      <c r="CBF12" s="901"/>
      <c r="CBG12" s="901"/>
      <c r="CBH12" s="901"/>
      <c r="CBI12" s="901"/>
      <c r="CBJ12" s="901"/>
      <c r="CBK12" s="901"/>
      <c r="CBL12" s="901"/>
      <c r="CBM12" s="901"/>
      <c r="CBN12" s="901"/>
      <c r="CBO12" s="901"/>
      <c r="CBP12" s="901"/>
      <c r="CBQ12" s="901"/>
      <c r="CBR12" s="901"/>
      <c r="CBS12" s="901"/>
      <c r="CBT12" s="901"/>
      <c r="CBU12" s="901"/>
      <c r="CBV12" s="901"/>
      <c r="CBW12" s="901"/>
      <c r="CBX12" s="901"/>
      <c r="CBY12" s="901"/>
      <c r="CBZ12" s="901"/>
      <c r="CCA12" s="901"/>
      <c r="CCB12" s="901"/>
      <c r="CCC12" s="901"/>
      <c r="CCD12" s="901"/>
      <c r="CCE12" s="901"/>
      <c r="CCF12" s="901"/>
      <c r="CCG12" s="901"/>
      <c r="CCH12" s="901"/>
      <c r="CCI12" s="901"/>
      <c r="CCJ12" s="901"/>
      <c r="CCK12" s="901"/>
      <c r="CCL12" s="901"/>
      <c r="CCM12" s="901"/>
      <c r="CCN12" s="901"/>
      <c r="CCO12" s="901"/>
      <c r="CCP12" s="901"/>
      <c r="CCQ12" s="901"/>
      <c r="CCR12" s="901"/>
      <c r="CCS12" s="901"/>
      <c r="CCT12" s="901"/>
      <c r="CCU12" s="901"/>
      <c r="CCV12" s="901"/>
      <c r="CCW12" s="901"/>
      <c r="CCX12" s="901"/>
      <c r="CCY12" s="901"/>
      <c r="CCZ12" s="901"/>
      <c r="CDA12" s="901"/>
      <c r="CDB12" s="901"/>
      <c r="CDC12" s="901"/>
      <c r="CDD12" s="901"/>
      <c r="CDE12" s="901"/>
      <c r="CDF12" s="901"/>
      <c r="CDG12" s="901"/>
      <c r="CDH12" s="901"/>
      <c r="CDI12" s="901"/>
      <c r="CDJ12" s="901"/>
      <c r="CDK12" s="901"/>
      <c r="CDL12" s="901"/>
      <c r="CDM12" s="901"/>
      <c r="CDN12" s="901"/>
      <c r="CDO12" s="901"/>
      <c r="CDP12" s="901"/>
      <c r="CDQ12" s="901"/>
      <c r="CDR12" s="901"/>
      <c r="CDS12" s="901"/>
      <c r="CDT12" s="901"/>
      <c r="CDU12" s="901"/>
      <c r="CDV12" s="901"/>
      <c r="CDW12" s="901"/>
      <c r="CDX12" s="901"/>
      <c r="CDY12" s="901"/>
      <c r="CDZ12" s="901"/>
      <c r="CEA12" s="901"/>
      <c r="CEB12" s="901"/>
      <c r="CEC12" s="901"/>
      <c r="CED12" s="901"/>
      <c r="CEE12" s="901"/>
      <c r="CEF12" s="901"/>
      <c r="CEG12" s="901"/>
      <c r="CEH12" s="901"/>
      <c r="CEI12" s="901"/>
      <c r="CEJ12" s="901"/>
      <c r="CEK12" s="901"/>
      <c r="CEL12" s="901"/>
      <c r="CEM12" s="901"/>
      <c r="CEN12" s="901"/>
      <c r="CEO12" s="901"/>
      <c r="CEP12" s="901"/>
      <c r="CEQ12" s="901"/>
      <c r="CER12" s="901"/>
      <c r="CES12" s="901"/>
      <c r="CET12" s="901"/>
      <c r="CEU12" s="901"/>
      <c r="CEV12" s="901"/>
      <c r="CEW12" s="901"/>
      <c r="CEX12" s="901"/>
      <c r="CEY12" s="901"/>
      <c r="CEZ12" s="901"/>
      <c r="CFA12" s="901"/>
      <c r="CFB12" s="901"/>
      <c r="CFC12" s="901"/>
      <c r="CFD12" s="901"/>
      <c r="CFE12" s="901"/>
      <c r="CFF12" s="901"/>
      <c r="CFG12" s="901"/>
      <c r="CFH12" s="901"/>
      <c r="CFI12" s="901"/>
      <c r="CFJ12" s="901"/>
      <c r="CFK12" s="901"/>
      <c r="CFL12" s="901"/>
      <c r="CFM12" s="901"/>
      <c r="CFN12" s="901"/>
      <c r="CFO12" s="901"/>
      <c r="CFP12" s="901"/>
      <c r="CFQ12" s="901"/>
      <c r="CFR12" s="901"/>
      <c r="CFS12" s="901"/>
      <c r="CFT12" s="901"/>
      <c r="CFU12" s="901"/>
      <c r="CFV12" s="901"/>
      <c r="CFW12" s="901"/>
      <c r="CFX12" s="901"/>
      <c r="CFY12" s="901"/>
      <c r="CFZ12" s="901"/>
      <c r="CGA12" s="901"/>
      <c r="CGB12" s="901"/>
      <c r="CGC12" s="901"/>
      <c r="CGD12" s="901"/>
      <c r="CGE12" s="901"/>
      <c r="CGF12" s="901"/>
      <c r="CGG12" s="901"/>
      <c r="CGH12" s="901"/>
      <c r="CGI12" s="901"/>
      <c r="CGJ12" s="901"/>
      <c r="CGK12" s="901"/>
      <c r="CGL12" s="901"/>
      <c r="CGM12" s="901"/>
      <c r="CGN12" s="901"/>
      <c r="CGO12" s="901"/>
      <c r="CGP12" s="901"/>
      <c r="CGQ12" s="901"/>
      <c r="CGR12" s="901"/>
      <c r="CGS12" s="901"/>
      <c r="CGT12" s="901"/>
      <c r="CGU12" s="901"/>
      <c r="CGV12" s="901"/>
      <c r="CGW12" s="901"/>
      <c r="CGX12" s="901"/>
      <c r="CGY12" s="901"/>
      <c r="CGZ12" s="901"/>
      <c r="CHA12" s="901"/>
      <c r="CHB12" s="901"/>
      <c r="CHC12" s="901"/>
      <c r="CHD12" s="901"/>
      <c r="CHE12" s="901"/>
      <c r="CHF12" s="901"/>
      <c r="CHG12" s="901"/>
      <c r="CHH12" s="901"/>
      <c r="CHI12" s="901"/>
      <c r="CHJ12" s="901"/>
      <c r="CHK12" s="901"/>
      <c r="CHL12" s="901"/>
      <c r="CHM12" s="901"/>
      <c r="CHN12" s="901"/>
      <c r="CHO12" s="901"/>
      <c r="CHP12" s="901"/>
      <c r="CHQ12" s="901"/>
      <c r="CHR12" s="901"/>
      <c r="CHS12" s="901"/>
      <c r="CHT12" s="901"/>
      <c r="CHU12" s="901"/>
      <c r="CHV12" s="901"/>
      <c r="CHW12" s="901"/>
      <c r="CHX12" s="901"/>
      <c r="CHY12" s="901"/>
      <c r="CHZ12" s="901"/>
      <c r="CIA12" s="901"/>
      <c r="CIB12" s="901"/>
      <c r="CIC12" s="901"/>
      <c r="CID12" s="901"/>
      <c r="CIE12" s="901"/>
      <c r="CIF12" s="901"/>
      <c r="CIG12" s="901"/>
      <c r="CIH12" s="901"/>
      <c r="CII12" s="901"/>
      <c r="CIJ12" s="901"/>
      <c r="CIK12" s="901"/>
      <c r="CIL12" s="901"/>
      <c r="CIM12" s="901"/>
      <c r="CIN12" s="901"/>
      <c r="CIO12" s="901"/>
      <c r="CIP12" s="901"/>
      <c r="CIQ12" s="901"/>
      <c r="CIR12" s="901"/>
      <c r="CIS12" s="901"/>
      <c r="CIT12" s="901"/>
      <c r="CIU12" s="901"/>
      <c r="CIV12" s="901"/>
      <c r="CIW12" s="901"/>
      <c r="CIX12" s="901"/>
      <c r="CIY12" s="901"/>
      <c r="CIZ12" s="901"/>
      <c r="CJA12" s="901"/>
      <c r="CJB12" s="901"/>
      <c r="CJC12" s="901"/>
      <c r="CJD12" s="901"/>
      <c r="CJE12" s="901"/>
      <c r="CJF12" s="901"/>
      <c r="CJG12" s="901"/>
      <c r="CJH12" s="901"/>
      <c r="CJI12" s="901"/>
      <c r="CJJ12" s="901"/>
      <c r="CJK12" s="901"/>
      <c r="CJL12" s="901"/>
      <c r="CJM12" s="901"/>
      <c r="CJN12" s="901"/>
      <c r="CJO12" s="901"/>
      <c r="CJP12" s="901"/>
      <c r="CJQ12" s="901"/>
      <c r="CJR12" s="901"/>
      <c r="CJS12" s="901"/>
      <c r="CJT12" s="901"/>
      <c r="CJU12" s="901"/>
      <c r="CJV12" s="901"/>
      <c r="CJW12" s="901"/>
      <c r="CJX12" s="901"/>
      <c r="CJY12" s="901"/>
      <c r="CJZ12" s="901"/>
      <c r="CKA12" s="901"/>
      <c r="CKB12" s="901"/>
      <c r="CKC12" s="901"/>
      <c r="CKD12" s="901"/>
      <c r="CKE12" s="901"/>
      <c r="CKF12" s="901"/>
      <c r="CKG12" s="901"/>
      <c r="CKH12" s="901"/>
      <c r="CKI12" s="901"/>
      <c r="CKJ12" s="901"/>
      <c r="CKK12" s="901"/>
      <c r="CKL12" s="901"/>
      <c r="CKM12" s="901"/>
      <c r="CKN12" s="901"/>
      <c r="CKO12" s="901"/>
      <c r="CKP12" s="901"/>
      <c r="CKQ12" s="901"/>
      <c r="CKR12" s="901"/>
      <c r="CKS12" s="901"/>
      <c r="CKT12" s="901"/>
      <c r="CKU12" s="901"/>
      <c r="CKV12" s="901"/>
      <c r="CKW12" s="901"/>
      <c r="CKX12" s="901"/>
      <c r="CKY12" s="901"/>
      <c r="CKZ12" s="901"/>
      <c r="CLA12" s="901"/>
      <c r="CLB12" s="901"/>
      <c r="CLC12" s="901"/>
      <c r="CLD12" s="901"/>
      <c r="CLE12" s="901"/>
      <c r="CLF12" s="901"/>
      <c r="CLG12" s="901"/>
      <c r="CLH12" s="901"/>
      <c r="CLI12" s="901"/>
      <c r="CLJ12" s="901"/>
      <c r="CLK12" s="901"/>
      <c r="CLL12" s="901"/>
      <c r="CLM12" s="901"/>
      <c r="CLN12" s="901"/>
      <c r="CLO12" s="901"/>
      <c r="CLP12" s="901"/>
      <c r="CLQ12" s="901"/>
      <c r="CLR12" s="901"/>
      <c r="CLS12" s="901"/>
      <c r="CLT12" s="901"/>
      <c r="CLU12" s="901"/>
      <c r="CLV12" s="901"/>
      <c r="CLW12" s="901"/>
      <c r="CLX12" s="901"/>
      <c r="CLY12" s="901"/>
      <c r="CLZ12" s="901"/>
      <c r="CMA12" s="901"/>
      <c r="CMB12" s="901"/>
      <c r="CMC12" s="901"/>
      <c r="CMD12" s="901"/>
      <c r="CME12" s="901"/>
      <c r="CMF12" s="901"/>
      <c r="CMG12" s="901"/>
      <c r="CMH12" s="901"/>
      <c r="CMI12" s="901"/>
      <c r="CMJ12" s="901"/>
      <c r="CMK12" s="901"/>
      <c r="CML12" s="901"/>
      <c r="CMM12" s="901"/>
      <c r="CMN12" s="901"/>
      <c r="CMO12" s="901"/>
      <c r="CMP12" s="901"/>
      <c r="CMQ12" s="901"/>
      <c r="CMR12" s="901"/>
      <c r="CMS12" s="901"/>
      <c r="CMT12" s="901"/>
      <c r="CMU12" s="901"/>
      <c r="CMV12" s="901"/>
      <c r="CMW12" s="901"/>
      <c r="CMX12" s="901"/>
      <c r="CMY12" s="901"/>
      <c r="CMZ12" s="901"/>
      <c r="CNA12" s="901"/>
      <c r="CNB12" s="901"/>
      <c r="CNC12" s="901"/>
      <c r="CND12" s="901"/>
      <c r="CNE12" s="901"/>
      <c r="CNF12" s="901"/>
      <c r="CNG12" s="901"/>
      <c r="CNH12" s="901"/>
      <c r="CNI12" s="901"/>
      <c r="CNJ12" s="901"/>
      <c r="CNK12" s="901"/>
      <c r="CNL12" s="901"/>
      <c r="CNM12" s="901"/>
      <c r="CNN12" s="901"/>
      <c r="CNO12" s="901"/>
      <c r="CNP12" s="901"/>
      <c r="CNQ12" s="901"/>
      <c r="CNR12" s="901"/>
      <c r="CNS12" s="901"/>
      <c r="CNT12" s="901"/>
      <c r="CNU12" s="901"/>
      <c r="CNV12" s="901"/>
      <c r="CNW12" s="901"/>
      <c r="CNX12" s="901"/>
      <c r="CNY12" s="901"/>
      <c r="CNZ12" s="901"/>
      <c r="COA12" s="901"/>
      <c r="COB12" s="901"/>
      <c r="COC12" s="901"/>
      <c r="COD12" s="901"/>
      <c r="COE12" s="901"/>
      <c r="COF12" s="901"/>
      <c r="COG12" s="901"/>
      <c r="COH12" s="901"/>
      <c r="COI12" s="901"/>
      <c r="COJ12" s="901"/>
      <c r="COK12" s="901"/>
      <c r="COL12" s="901"/>
      <c r="COM12" s="901"/>
      <c r="CON12" s="901"/>
      <c r="COO12" s="901"/>
      <c r="COP12" s="901"/>
      <c r="COQ12" s="901"/>
      <c r="COR12" s="901"/>
      <c r="COS12" s="901"/>
      <c r="COT12" s="901"/>
      <c r="COU12" s="901"/>
      <c r="COV12" s="901"/>
      <c r="COW12" s="901"/>
      <c r="COX12" s="901"/>
      <c r="COY12" s="901"/>
      <c r="COZ12" s="901"/>
      <c r="CPA12" s="901"/>
      <c r="CPB12" s="901"/>
      <c r="CPC12" s="901"/>
      <c r="CPD12" s="901"/>
      <c r="CPE12" s="901"/>
      <c r="CPF12" s="901"/>
      <c r="CPG12" s="901"/>
      <c r="CPH12" s="901"/>
      <c r="CPI12" s="901"/>
      <c r="CPJ12" s="901"/>
      <c r="CPK12" s="901"/>
      <c r="CPL12" s="901"/>
      <c r="CPM12" s="901"/>
      <c r="CPN12" s="901"/>
      <c r="CPO12" s="901"/>
      <c r="CPP12" s="901"/>
      <c r="CPQ12" s="901"/>
      <c r="CPR12" s="901"/>
      <c r="CPS12" s="901"/>
      <c r="CPT12" s="901"/>
      <c r="CPU12" s="901"/>
      <c r="CPV12" s="901"/>
      <c r="CPW12" s="901"/>
      <c r="CPX12" s="901"/>
      <c r="CPY12" s="901"/>
      <c r="CPZ12" s="901"/>
      <c r="CQA12" s="901"/>
      <c r="CQB12" s="901"/>
      <c r="CQC12" s="901"/>
      <c r="CQD12" s="901"/>
      <c r="CQE12" s="901"/>
      <c r="CQF12" s="901"/>
      <c r="CQG12" s="901"/>
      <c r="CQH12" s="901"/>
      <c r="CQI12" s="901"/>
      <c r="CQJ12" s="901"/>
      <c r="CQK12" s="901"/>
      <c r="CQL12" s="901"/>
      <c r="CQM12" s="901"/>
      <c r="CQN12" s="901"/>
      <c r="CQO12" s="901"/>
      <c r="CQP12" s="901"/>
      <c r="CQQ12" s="901"/>
      <c r="CQR12" s="901"/>
      <c r="CQS12" s="901"/>
      <c r="CQT12" s="901"/>
      <c r="CQU12" s="901"/>
      <c r="CQV12" s="901"/>
      <c r="CQW12" s="901"/>
      <c r="CQX12" s="901"/>
      <c r="CQY12" s="901"/>
      <c r="CQZ12" s="901"/>
      <c r="CRA12" s="901"/>
      <c r="CRB12" s="901"/>
      <c r="CRC12" s="901"/>
      <c r="CRD12" s="901"/>
      <c r="CRE12" s="901"/>
      <c r="CRF12" s="901"/>
      <c r="CRG12" s="901"/>
      <c r="CRH12" s="901"/>
      <c r="CRI12" s="901"/>
      <c r="CRJ12" s="901"/>
      <c r="CRK12" s="901"/>
      <c r="CRL12" s="901"/>
      <c r="CRM12" s="901"/>
      <c r="CRN12" s="901"/>
      <c r="CRO12" s="901"/>
      <c r="CRP12" s="901"/>
      <c r="CRQ12" s="901"/>
      <c r="CRR12" s="901"/>
      <c r="CRS12" s="901"/>
      <c r="CRT12" s="901"/>
      <c r="CRU12" s="901"/>
      <c r="CRV12" s="901"/>
      <c r="CRW12" s="901"/>
      <c r="CRX12" s="901"/>
      <c r="CRY12" s="901"/>
      <c r="CRZ12" s="901"/>
      <c r="CSA12" s="901"/>
      <c r="CSB12" s="901"/>
      <c r="CSC12" s="901"/>
      <c r="CSD12" s="901"/>
      <c r="CSE12" s="901"/>
      <c r="CSF12" s="901"/>
      <c r="CSG12" s="901"/>
      <c r="CSH12" s="901"/>
      <c r="CSI12" s="901"/>
      <c r="CSJ12" s="901"/>
      <c r="CSK12" s="901"/>
      <c r="CSL12" s="901"/>
      <c r="CSM12" s="901"/>
      <c r="CSN12" s="901"/>
      <c r="CSO12" s="901"/>
      <c r="CSP12" s="901"/>
      <c r="CSQ12" s="901"/>
      <c r="CSR12" s="901"/>
      <c r="CSS12" s="901"/>
      <c r="CST12" s="901"/>
      <c r="CSU12" s="901"/>
      <c r="CSV12" s="901"/>
      <c r="CSW12" s="901"/>
      <c r="CSX12" s="901"/>
      <c r="CSY12" s="901"/>
      <c r="CSZ12" s="901"/>
      <c r="CTA12" s="901"/>
      <c r="CTB12" s="901"/>
      <c r="CTC12" s="901"/>
      <c r="CTD12" s="901"/>
      <c r="CTE12" s="901"/>
      <c r="CTF12" s="901"/>
      <c r="CTG12" s="901"/>
      <c r="CTH12" s="901"/>
      <c r="CTI12" s="901"/>
      <c r="CTJ12" s="901"/>
      <c r="CTK12" s="901"/>
      <c r="CTL12" s="901"/>
      <c r="CTM12" s="901"/>
      <c r="CTN12" s="901"/>
      <c r="CTO12" s="901"/>
      <c r="CTP12" s="901"/>
      <c r="CTQ12" s="901"/>
      <c r="CTR12" s="901"/>
      <c r="CTS12" s="901"/>
      <c r="CTT12" s="901"/>
      <c r="CTU12" s="901"/>
      <c r="CTV12" s="901"/>
      <c r="CTW12" s="901"/>
      <c r="CTX12" s="901"/>
      <c r="CTY12" s="901"/>
      <c r="CTZ12" s="901"/>
      <c r="CUA12" s="901"/>
      <c r="CUB12" s="901"/>
      <c r="CUC12" s="901"/>
      <c r="CUD12" s="901"/>
      <c r="CUE12" s="901"/>
      <c r="CUF12" s="901"/>
      <c r="CUG12" s="901"/>
      <c r="CUH12" s="901"/>
      <c r="CUI12" s="901"/>
      <c r="CUJ12" s="901"/>
      <c r="CUK12" s="901"/>
      <c r="CUL12" s="901"/>
      <c r="CUM12" s="901"/>
      <c r="CUN12" s="901"/>
      <c r="CUO12" s="901"/>
      <c r="CUP12" s="901"/>
      <c r="CUQ12" s="901"/>
      <c r="CUR12" s="901"/>
      <c r="CUS12" s="901"/>
      <c r="CUT12" s="901"/>
      <c r="CUU12" s="901"/>
      <c r="CUV12" s="901"/>
      <c r="CUW12" s="901"/>
      <c r="CUX12" s="901"/>
      <c r="CUY12" s="901"/>
      <c r="CUZ12" s="901"/>
      <c r="CVA12" s="901"/>
      <c r="CVB12" s="901"/>
      <c r="CVC12" s="901"/>
      <c r="CVD12" s="901"/>
      <c r="CVE12" s="901"/>
      <c r="CVF12" s="901"/>
      <c r="CVG12" s="901"/>
      <c r="CVH12" s="901"/>
      <c r="CVI12" s="901"/>
      <c r="CVJ12" s="901"/>
      <c r="CVK12" s="901"/>
      <c r="CVL12" s="901"/>
      <c r="CVM12" s="901"/>
      <c r="CVN12" s="901"/>
      <c r="CVO12" s="901"/>
      <c r="CVP12" s="901"/>
      <c r="CVQ12" s="901"/>
      <c r="CVR12" s="901"/>
      <c r="CVS12" s="901"/>
      <c r="CVT12" s="901"/>
      <c r="CVU12" s="901"/>
      <c r="CVV12" s="901"/>
      <c r="CVW12" s="901"/>
      <c r="CVX12" s="901"/>
      <c r="CVY12" s="901"/>
      <c r="CVZ12" s="901"/>
      <c r="CWA12" s="901"/>
      <c r="CWB12" s="901"/>
      <c r="CWC12" s="901"/>
      <c r="CWD12" s="901"/>
      <c r="CWE12" s="901"/>
      <c r="CWF12" s="901"/>
      <c r="CWG12" s="901"/>
      <c r="CWH12" s="901"/>
      <c r="CWI12" s="901"/>
      <c r="CWJ12" s="901"/>
      <c r="CWK12" s="901"/>
      <c r="CWL12" s="901"/>
      <c r="CWM12" s="901"/>
      <c r="CWN12" s="901"/>
      <c r="CWO12" s="901"/>
      <c r="CWP12" s="901"/>
      <c r="CWQ12" s="901"/>
      <c r="CWR12" s="901"/>
      <c r="CWS12" s="901"/>
      <c r="CWT12" s="901"/>
      <c r="CWU12" s="901"/>
      <c r="CWV12" s="901"/>
      <c r="CWW12" s="901"/>
      <c r="CWX12" s="901"/>
      <c r="CWY12" s="901"/>
      <c r="CWZ12" s="901"/>
      <c r="CXA12" s="901"/>
      <c r="CXB12" s="901"/>
      <c r="CXC12" s="901"/>
      <c r="CXD12" s="901"/>
      <c r="CXE12" s="901"/>
      <c r="CXF12" s="901"/>
      <c r="CXG12" s="901"/>
      <c r="CXH12" s="901"/>
      <c r="CXI12" s="901"/>
      <c r="CXJ12" s="901"/>
      <c r="CXK12" s="901"/>
      <c r="CXL12" s="901"/>
      <c r="CXM12" s="901"/>
      <c r="CXN12" s="901"/>
      <c r="CXO12" s="901"/>
      <c r="CXP12" s="901"/>
      <c r="CXQ12" s="901"/>
      <c r="CXR12" s="901"/>
      <c r="CXS12" s="901"/>
      <c r="CXT12" s="901"/>
      <c r="CXU12" s="901"/>
      <c r="CXV12" s="901"/>
      <c r="CXW12" s="901"/>
      <c r="CXX12" s="901"/>
      <c r="CXY12" s="901"/>
      <c r="CXZ12" s="901"/>
      <c r="CYA12" s="901"/>
      <c r="CYB12" s="901"/>
      <c r="CYC12" s="901"/>
      <c r="CYD12" s="901"/>
      <c r="CYE12" s="901"/>
      <c r="CYF12" s="901"/>
      <c r="CYG12" s="901"/>
      <c r="CYH12" s="901"/>
      <c r="CYI12" s="901"/>
      <c r="CYJ12" s="901"/>
      <c r="CYK12" s="901"/>
      <c r="CYL12" s="901"/>
      <c r="CYM12" s="901"/>
      <c r="CYN12" s="901"/>
      <c r="CYO12" s="901"/>
      <c r="CYP12" s="901"/>
      <c r="CYQ12" s="901"/>
      <c r="CYR12" s="901"/>
      <c r="CYS12" s="901"/>
      <c r="CYT12" s="901"/>
      <c r="CYU12" s="901"/>
      <c r="CYV12" s="901"/>
      <c r="CYW12" s="901"/>
      <c r="CYX12" s="901"/>
      <c r="CYY12" s="901"/>
      <c r="CYZ12" s="901"/>
      <c r="CZA12" s="901"/>
      <c r="CZB12" s="901"/>
      <c r="CZC12" s="901"/>
      <c r="CZD12" s="901"/>
      <c r="CZE12" s="901"/>
      <c r="CZF12" s="901"/>
      <c r="CZG12" s="901"/>
      <c r="CZH12" s="901"/>
      <c r="CZI12" s="901"/>
      <c r="CZJ12" s="901"/>
      <c r="CZK12" s="901"/>
      <c r="CZL12" s="901"/>
      <c r="CZM12" s="901"/>
      <c r="CZN12" s="901"/>
      <c r="CZO12" s="901"/>
      <c r="CZP12" s="901"/>
      <c r="CZQ12" s="901"/>
      <c r="CZR12" s="901"/>
      <c r="CZS12" s="901"/>
      <c r="CZT12" s="901"/>
      <c r="CZU12" s="901"/>
      <c r="CZV12" s="901"/>
      <c r="CZW12" s="901"/>
      <c r="CZX12" s="901"/>
      <c r="CZY12" s="901"/>
      <c r="CZZ12" s="901"/>
      <c r="DAA12" s="901"/>
      <c r="DAB12" s="901"/>
      <c r="DAC12" s="901"/>
      <c r="DAD12" s="901"/>
      <c r="DAE12" s="901"/>
      <c r="DAF12" s="901"/>
      <c r="DAG12" s="901"/>
      <c r="DAH12" s="901"/>
      <c r="DAI12" s="901"/>
      <c r="DAJ12" s="901"/>
      <c r="DAK12" s="901"/>
      <c r="DAL12" s="901"/>
      <c r="DAM12" s="901"/>
      <c r="DAN12" s="901"/>
      <c r="DAO12" s="901"/>
      <c r="DAP12" s="901"/>
      <c r="DAQ12" s="901"/>
      <c r="DAR12" s="901"/>
      <c r="DAS12" s="901"/>
      <c r="DAT12" s="901"/>
      <c r="DAU12" s="901"/>
      <c r="DAV12" s="901"/>
      <c r="DAW12" s="901"/>
      <c r="DAX12" s="901"/>
      <c r="DAY12" s="901"/>
      <c r="DAZ12" s="901"/>
      <c r="DBA12" s="901"/>
      <c r="DBB12" s="901"/>
      <c r="DBC12" s="901"/>
      <c r="DBD12" s="901"/>
      <c r="DBE12" s="901"/>
      <c r="DBF12" s="901"/>
      <c r="DBG12" s="901"/>
      <c r="DBH12" s="901"/>
      <c r="DBI12" s="901"/>
      <c r="DBJ12" s="901"/>
      <c r="DBK12" s="901"/>
      <c r="DBL12" s="901"/>
      <c r="DBM12" s="901"/>
      <c r="DBN12" s="901"/>
      <c r="DBO12" s="901"/>
      <c r="DBP12" s="901"/>
      <c r="DBQ12" s="901"/>
      <c r="DBR12" s="901"/>
      <c r="DBS12" s="901"/>
      <c r="DBT12" s="901"/>
      <c r="DBU12" s="901"/>
      <c r="DBV12" s="901"/>
      <c r="DBW12" s="901"/>
      <c r="DBX12" s="901"/>
      <c r="DBY12" s="901"/>
      <c r="DBZ12" s="901"/>
      <c r="DCA12" s="901"/>
      <c r="DCB12" s="901"/>
      <c r="DCC12" s="901"/>
      <c r="DCD12" s="901"/>
      <c r="DCE12" s="901"/>
      <c r="DCF12" s="901"/>
      <c r="DCG12" s="901"/>
      <c r="DCH12" s="901"/>
      <c r="DCI12" s="901"/>
      <c r="DCJ12" s="901"/>
      <c r="DCK12" s="901"/>
      <c r="DCL12" s="901"/>
      <c r="DCM12" s="901"/>
      <c r="DCN12" s="901"/>
      <c r="DCO12" s="901"/>
      <c r="DCP12" s="901"/>
      <c r="DCQ12" s="901"/>
      <c r="DCR12" s="901"/>
      <c r="DCS12" s="901"/>
      <c r="DCT12" s="901"/>
      <c r="DCU12" s="901"/>
      <c r="DCV12" s="901"/>
      <c r="DCW12" s="901"/>
      <c r="DCX12" s="901"/>
      <c r="DCY12" s="901"/>
      <c r="DCZ12" s="901"/>
      <c r="DDA12" s="901"/>
      <c r="DDB12" s="901"/>
      <c r="DDC12" s="901"/>
      <c r="DDD12" s="901"/>
      <c r="DDE12" s="901"/>
      <c r="DDF12" s="901"/>
      <c r="DDG12" s="901"/>
      <c r="DDH12" s="901"/>
      <c r="DDI12" s="901"/>
      <c r="DDJ12" s="901"/>
      <c r="DDK12" s="901"/>
      <c r="DDL12" s="901"/>
      <c r="DDM12" s="901"/>
      <c r="DDN12" s="901"/>
      <c r="DDO12" s="901"/>
      <c r="DDP12" s="901"/>
      <c r="DDQ12" s="901"/>
      <c r="DDR12" s="901"/>
      <c r="DDS12" s="901"/>
      <c r="DDT12" s="901"/>
      <c r="DDU12" s="901"/>
      <c r="DDV12" s="901"/>
      <c r="DDW12" s="901"/>
      <c r="DDX12" s="901"/>
      <c r="DDY12" s="901"/>
      <c r="DDZ12" s="901"/>
      <c r="DEA12" s="901"/>
      <c r="DEB12" s="901"/>
      <c r="DEC12" s="901"/>
      <c r="DED12" s="901"/>
      <c r="DEE12" s="901"/>
      <c r="DEF12" s="901"/>
      <c r="DEG12" s="901"/>
      <c r="DEH12" s="901"/>
      <c r="DEI12" s="901"/>
      <c r="DEJ12" s="901"/>
      <c r="DEK12" s="901"/>
      <c r="DEL12" s="901"/>
      <c r="DEM12" s="901"/>
      <c r="DEN12" s="901"/>
      <c r="DEO12" s="901"/>
      <c r="DEP12" s="901"/>
      <c r="DEQ12" s="901"/>
      <c r="DER12" s="901"/>
      <c r="DES12" s="901"/>
      <c r="DET12" s="901"/>
      <c r="DEU12" s="901"/>
      <c r="DEV12" s="901"/>
      <c r="DEW12" s="901"/>
      <c r="DEX12" s="901"/>
      <c r="DEY12" s="901"/>
      <c r="DEZ12" s="901"/>
      <c r="DFA12" s="901"/>
      <c r="DFB12" s="901"/>
      <c r="DFC12" s="901"/>
      <c r="DFD12" s="901"/>
      <c r="DFE12" s="901"/>
      <c r="DFF12" s="901"/>
      <c r="DFG12" s="901"/>
      <c r="DFH12" s="901"/>
      <c r="DFI12" s="901"/>
      <c r="DFJ12" s="901"/>
      <c r="DFK12" s="901"/>
      <c r="DFL12" s="901"/>
      <c r="DFM12" s="901"/>
      <c r="DFN12" s="901"/>
      <c r="DFO12" s="901"/>
      <c r="DFP12" s="901"/>
      <c r="DFQ12" s="901"/>
      <c r="DFR12" s="901"/>
      <c r="DFS12" s="901"/>
      <c r="DFT12" s="901"/>
      <c r="DFU12" s="901"/>
      <c r="DFV12" s="901"/>
      <c r="DFW12" s="901"/>
      <c r="DFX12" s="901"/>
      <c r="DFY12" s="901"/>
      <c r="DFZ12" s="901"/>
      <c r="DGA12" s="901"/>
      <c r="DGB12" s="901"/>
      <c r="DGC12" s="901"/>
      <c r="DGD12" s="901"/>
      <c r="DGE12" s="901"/>
      <c r="DGF12" s="901"/>
      <c r="DGG12" s="901"/>
      <c r="DGH12" s="901"/>
      <c r="DGI12" s="901"/>
      <c r="DGJ12" s="901"/>
      <c r="DGK12" s="901"/>
      <c r="DGL12" s="901"/>
      <c r="DGM12" s="901"/>
      <c r="DGN12" s="901"/>
      <c r="DGO12" s="901"/>
      <c r="DGP12" s="901"/>
      <c r="DGQ12" s="901"/>
      <c r="DGR12" s="901"/>
      <c r="DGS12" s="901"/>
      <c r="DGT12" s="901"/>
      <c r="DGU12" s="901"/>
      <c r="DGV12" s="901"/>
      <c r="DGW12" s="901"/>
      <c r="DGX12" s="901"/>
      <c r="DGY12" s="901"/>
      <c r="DGZ12" s="901"/>
      <c r="DHA12" s="901"/>
      <c r="DHB12" s="901"/>
      <c r="DHC12" s="901"/>
      <c r="DHD12" s="901"/>
      <c r="DHE12" s="901"/>
      <c r="DHF12" s="901"/>
      <c r="DHG12" s="901"/>
      <c r="DHH12" s="901"/>
      <c r="DHI12" s="901"/>
      <c r="DHJ12" s="901"/>
      <c r="DHK12" s="901"/>
      <c r="DHL12" s="901"/>
      <c r="DHM12" s="901"/>
      <c r="DHN12" s="901"/>
      <c r="DHO12" s="901"/>
      <c r="DHP12" s="901"/>
      <c r="DHQ12" s="901"/>
      <c r="DHR12" s="901"/>
      <c r="DHS12" s="901"/>
      <c r="DHT12" s="901"/>
      <c r="DHU12" s="901"/>
      <c r="DHV12" s="901"/>
      <c r="DHW12" s="901"/>
      <c r="DHX12" s="901"/>
      <c r="DHY12" s="901"/>
      <c r="DHZ12" s="901"/>
      <c r="DIA12" s="901"/>
      <c r="DIB12" s="901"/>
      <c r="DIC12" s="901"/>
      <c r="DID12" s="901"/>
      <c r="DIE12" s="901"/>
      <c r="DIF12" s="901"/>
      <c r="DIG12" s="901"/>
      <c r="DIH12" s="901"/>
      <c r="DII12" s="901"/>
      <c r="DIJ12" s="901"/>
      <c r="DIK12" s="901"/>
      <c r="DIL12" s="901"/>
      <c r="DIM12" s="901"/>
      <c r="DIN12" s="901"/>
      <c r="DIO12" s="901"/>
      <c r="DIP12" s="901"/>
      <c r="DIQ12" s="901"/>
      <c r="DIR12" s="901"/>
      <c r="DIS12" s="901"/>
      <c r="DIT12" s="901"/>
      <c r="DIU12" s="901"/>
      <c r="DIV12" s="901"/>
      <c r="DIW12" s="901"/>
      <c r="DIX12" s="901"/>
      <c r="DIY12" s="901"/>
      <c r="DIZ12" s="901"/>
      <c r="DJA12" s="901"/>
      <c r="DJB12" s="901"/>
      <c r="DJC12" s="901"/>
      <c r="DJD12" s="901"/>
      <c r="DJE12" s="901"/>
      <c r="DJF12" s="901"/>
      <c r="DJG12" s="901"/>
      <c r="DJH12" s="901"/>
      <c r="DJI12" s="901"/>
      <c r="DJJ12" s="901"/>
      <c r="DJK12" s="901"/>
      <c r="DJL12" s="901"/>
      <c r="DJM12" s="901"/>
      <c r="DJN12" s="901"/>
      <c r="DJO12" s="901"/>
      <c r="DJP12" s="901"/>
      <c r="DJQ12" s="901"/>
      <c r="DJR12" s="901"/>
      <c r="DJS12" s="901"/>
      <c r="DJT12" s="901"/>
      <c r="DJU12" s="901"/>
      <c r="DJV12" s="901"/>
      <c r="DJW12" s="901"/>
      <c r="DJX12" s="901"/>
      <c r="DJY12" s="901"/>
      <c r="DJZ12" s="901"/>
      <c r="DKA12" s="901"/>
      <c r="DKB12" s="901"/>
      <c r="DKC12" s="901"/>
      <c r="DKD12" s="901"/>
      <c r="DKE12" s="901"/>
      <c r="DKF12" s="901"/>
      <c r="DKG12" s="901"/>
      <c r="DKH12" s="901"/>
      <c r="DKI12" s="901"/>
      <c r="DKJ12" s="901"/>
      <c r="DKK12" s="901"/>
      <c r="DKL12" s="901"/>
      <c r="DKM12" s="901"/>
      <c r="DKN12" s="901"/>
      <c r="DKO12" s="901"/>
      <c r="DKP12" s="901"/>
      <c r="DKQ12" s="901"/>
      <c r="DKR12" s="901"/>
      <c r="DKS12" s="901"/>
      <c r="DKT12" s="901"/>
      <c r="DKU12" s="901"/>
      <c r="DKV12" s="901"/>
      <c r="DKW12" s="901"/>
      <c r="DKX12" s="901"/>
      <c r="DKY12" s="901"/>
      <c r="DKZ12" s="901"/>
      <c r="DLA12" s="901"/>
      <c r="DLB12" s="901"/>
      <c r="DLC12" s="901"/>
      <c r="DLD12" s="901"/>
      <c r="DLE12" s="901"/>
      <c r="DLF12" s="901"/>
      <c r="DLG12" s="901"/>
      <c r="DLH12" s="901"/>
      <c r="DLI12" s="901"/>
      <c r="DLJ12" s="901"/>
      <c r="DLK12" s="901"/>
      <c r="DLL12" s="901"/>
      <c r="DLM12" s="901"/>
      <c r="DLN12" s="901"/>
      <c r="DLO12" s="901"/>
      <c r="DLP12" s="901"/>
      <c r="DLQ12" s="901"/>
      <c r="DLR12" s="901"/>
      <c r="DLS12" s="901"/>
      <c r="DLT12" s="901"/>
      <c r="DLU12" s="901"/>
      <c r="DLV12" s="901"/>
      <c r="DLW12" s="901"/>
      <c r="DLX12" s="901"/>
      <c r="DLY12" s="901"/>
      <c r="DLZ12" s="901"/>
      <c r="DMA12" s="901"/>
      <c r="DMB12" s="901"/>
      <c r="DMC12" s="901"/>
      <c r="DMD12" s="901"/>
      <c r="DME12" s="901"/>
      <c r="DMF12" s="901"/>
      <c r="DMG12" s="901"/>
      <c r="DMH12" s="901"/>
      <c r="DMI12" s="901"/>
      <c r="DMJ12" s="901"/>
      <c r="DMK12" s="901"/>
      <c r="DML12" s="901"/>
      <c r="DMM12" s="901"/>
      <c r="DMN12" s="901"/>
      <c r="DMO12" s="901"/>
      <c r="DMP12" s="901"/>
      <c r="DMQ12" s="901"/>
      <c r="DMR12" s="901"/>
      <c r="DMS12" s="901"/>
      <c r="DMT12" s="901"/>
      <c r="DMU12" s="901"/>
      <c r="DMV12" s="901"/>
      <c r="DMW12" s="901"/>
      <c r="DMX12" s="901"/>
      <c r="DMY12" s="901"/>
      <c r="DMZ12" s="901"/>
      <c r="DNA12" s="901"/>
      <c r="DNB12" s="901"/>
      <c r="DNC12" s="901"/>
      <c r="DND12" s="901"/>
      <c r="DNE12" s="901"/>
      <c r="DNF12" s="901"/>
      <c r="DNG12" s="901"/>
      <c r="DNH12" s="901"/>
      <c r="DNI12" s="901"/>
      <c r="DNJ12" s="901"/>
      <c r="DNK12" s="901"/>
      <c r="DNL12" s="901"/>
      <c r="DNM12" s="901"/>
      <c r="DNN12" s="901"/>
      <c r="DNO12" s="901"/>
      <c r="DNP12" s="901"/>
      <c r="DNQ12" s="901"/>
      <c r="DNR12" s="901"/>
      <c r="DNS12" s="901"/>
      <c r="DNT12" s="901"/>
      <c r="DNU12" s="901"/>
      <c r="DNV12" s="901"/>
      <c r="DNW12" s="901"/>
      <c r="DNX12" s="901"/>
      <c r="DNY12" s="901"/>
      <c r="DNZ12" s="901"/>
      <c r="DOA12" s="901"/>
      <c r="DOB12" s="901"/>
      <c r="DOC12" s="901"/>
      <c r="DOD12" s="901"/>
      <c r="DOE12" s="901"/>
      <c r="DOF12" s="901"/>
      <c r="DOG12" s="901"/>
      <c r="DOH12" s="901"/>
      <c r="DOI12" s="901"/>
      <c r="DOJ12" s="901"/>
      <c r="DOK12" s="901"/>
      <c r="DOL12" s="901"/>
      <c r="DOM12" s="901"/>
      <c r="DON12" s="901"/>
      <c r="DOO12" s="901"/>
      <c r="DOP12" s="901"/>
      <c r="DOQ12" s="901"/>
      <c r="DOR12" s="901"/>
      <c r="DOS12" s="901"/>
      <c r="DOT12" s="901"/>
      <c r="DOU12" s="901"/>
      <c r="DOV12" s="901"/>
      <c r="DOW12" s="901"/>
      <c r="DOX12" s="901"/>
      <c r="DOY12" s="901"/>
      <c r="DOZ12" s="901"/>
      <c r="DPA12" s="901"/>
      <c r="DPB12" s="901"/>
      <c r="DPC12" s="901"/>
      <c r="DPD12" s="901"/>
      <c r="DPE12" s="901"/>
      <c r="DPF12" s="901"/>
      <c r="DPG12" s="901"/>
      <c r="DPH12" s="901"/>
      <c r="DPI12" s="901"/>
      <c r="DPJ12" s="901"/>
      <c r="DPK12" s="901"/>
      <c r="DPL12" s="901"/>
      <c r="DPM12" s="901"/>
      <c r="DPN12" s="901"/>
      <c r="DPO12" s="901"/>
      <c r="DPP12" s="901"/>
      <c r="DPQ12" s="901"/>
      <c r="DPR12" s="901"/>
      <c r="DPS12" s="901"/>
      <c r="DPT12" s="901"/>
      <c r="DPU12" s="901"/>
      <c r="DPV12" s="901"/>
      <c r="DPW12" s="901"/>
      <c r="DPX12" s="901"/>
      <c r="DPY12" s="901"/>
      <c r="DPZ12" s="901"/>
      <c r="DQA12" s="901"/>
      <c r="DQB12" s="901"/>
      <c r="DQC12" s="901"/>
      <c r="DQD12" s="901"/>
      <c r="DQE12" s="901"/>
      <c r="DQF12" s="901"/>
      <c r="DQG12" s="901"/>
      <c r="DQH12" s="901"/>
      <c r="DQI12" s="901"/>
      <c r="DQJ12" s="901"/>
      <c r="DQK12" s="901"/>
      <c r="DQL12" s="901"/>
      <c r="DQM12" s="901"/>
      <c r="DQN12" s="901"/>
      <c r="DQO12" s="901"/>
      <c r="DQP12" s="901"/>
      <c r="DQQ12" s="901"/>
      <c r="DQR12" s="901"/>
      <c r="DQS12" s="901"/>
      <c r="DQT12" s="901"/>
      <c r="DQU12" s="901"/>
      <c r="DQV12" s="901"/>
      <c r="DQW12" s="901"/>
      <c r="DQX12" s="901"/>
      <c r="DQY12" s="901"/>
      <c r="DQZ12" s="901"/>
      <c r="DRA12" s="901"/>
      <c r="DRB12" s="901"/>
      <c r="DRC12" s="901"/>
      <c r="DRD12" s="901"/>
      <c r="DRE12" s="901"/>
      <c r="DRF12" s="901"/>
      <c r="DRG12" s="901"/>
      <c r="DRH12" s="901"/>
      <c r="DRI12" s="901"/>
      <c r="DRJ12" s="901"/>
      <c r="DRK12" s="901"/>
      <c r="DRL12" s="901"/>
      <c r="DRM12" s="901"/>
      <c r="DRN12" s="901"/>
      <c r="DRO12" s="901"/>
      <c r="DRP12" s="901"/>
      <c r="DRQ12" s="901"/>
      <c r="DRR12" s="901"/>
      <c r="DRS12" s="901"/>
      <c r="DRT12" s="901"/>
      <c r="DRU12" s="901"/>
      <c r="DRV12" s="901"/>
      <c r="DRW12" s="901"/>
      <c r="DRX12" s="901"/>
      <c r="DRY12" s="901"/>
      <c r="DRZ12" s="901"/>
      <c r="DSA12" s="901"/>
      <c r="DSB12" s="901"/>
      <c r="DSC12" s="901"/>
      <c r="DSD12" s="901"/>
      <c r="DSE12" s="901"/>
      <c r="DSF12" s="901"/>
      <c r="DSG12" s="901"/>
      <c r="DSH12" s="901"/>
      <c r="DSI12" s="901"/>
      <c r="DSJ12" s="901"/>
      <c r="DSK12" s="901"/>
      <c r="DSL12" s="901"/>
      <c r="DSM12" s="901"/>
      <c r="DSN12" s="901"/>
      <c r="DSO12" s="901"/>
      <c r="DSP12" s="901"/>
      <c r="DSQ12" s="901"/>
      <c r="DSR12" s="901"/>
      <c r="DSS12" s="901"/>
      <c r="DST12" s="901"/>
      <c r="DSU12" s="901"/>
      <c r="DSV12" s="901"/>
      <c r="DSW12" s="901"/>
      <c r="DSX12" s="901"/>
      <c r="DSY12" s="901"/>
      <c r="DSZ12" s="901"/>
      <c r="DTA12" s="901"/>
      <c r="DTB12" s="901"/>
      <c r="DTC12" s="901"/>
      <c r="DTD12" s="901"/>
      <c r="DTE12" s="901"/>
      <c r="DTF12" s="901"/>
      <c r="DTG12" s="901"/>
      <c r="DTH12" s="901"/>
      <c r="DTI12" s="901"/>
      <c r="DTJ12" s="901"/>
      <c r="DTK12" s="901"/>
      <c r="DTL12" s="901"/>
      <c r="DTM12" s="901"/>
      <c r="DTN12" s="901"/>
      <c r="DTO12" s="901"/>
      <c r="DTP12" s="901"/>
      <c r="DTQ12" s="901"/>
      <c r="DTR12" s="901"/>
      <c r="DTS12" s="901"/>
      <c r="DTT12" s="901"/>
      <c r="DTU12" s="901"/>
      <c r="DTV12" s="901"/>
      <c r="DTW12" s="901"/>
      <c r="DTX12" s="901"/>
      <c r="DTY12" s="901"/>
      <c r="DTZ12" s="901"/>
      <c r="DUA12" s="901"/>
      <c r="DUB12" s="901"/>
      <c r="DUC12" s="901"/>
      <c r="DUD12" s="901"/>
      <c r="DUE12" s="901"/>
      <c r="DUF12" s="901"/>
      <c r="DUG12" s="901"/>
      <c r="DUH12" s="901"/>
      <c r="DUI12" s="901"/>
      <c r="DUJ12" s="901"/>
      <c r="DUK12" s="901"/>
      <c r="DUL12" s="901"/>
      <c r="DUM12" s="901"/>
      <c r="DUN12" s="901"/>
      <c r="DUO12" s="901"/>
      <c r="DUP12" s="901"/>
      <c r="DUQ12" s="901"/>
      <c r="DUR12" s="901"/>
      <c r="DUS12" s="901"/>
      <c r="DUT12" s="901"/>
      <c r="DUU12" s="901"/>
      <c r="DUV12" s="901"/>
      <c r="DUW12" s="901"/>
      <c r="DUX12" s="901"/>
      <c r="DUY12" s="901"/>
      <c r="DUZ12" s="901"/>
      <c r="DVA12" s="901"/>
      <c r="DVB12" s="901"/>
      <c r="DVC12" s="901"/>
      <c r="DVD12" s="901"/>
      <c r="DVE12" s="901"/>
      <c r="DVF12" s="901"/>
      <c r="DVG12" s="901"/>
      <c r="DVH12" s="901"/>
      <c r="DVI12" s="901"/>
      <c r="DVJ12" s="901"/>
      <c r="DVK12" s="901"/>
      <c r="DVL12" s="901"/>
      <c r="DVM12" s="901"/>
      <c r="DVN12" s="901"/>
      <c r="DVO12" s="901"/>
      <c r="DVP12" s="901"/>
      <c r="DVQ12" s="901"/>
      <c r="DVR12" s="901"/>
      <c r="DVS12" s="901"/>
      <c r="DVT12" s="901"/>
      <c r="DVU12" s="901"/>
      <c r="DVV12" s="901"/>
      <c r="DVW12" s="901"/>
      <c r="DVX12" s="901"/>
      <c r="DVY12" s="901"/>
      <c r="DVZ12" s="901"/>
      <c r="DWA12" s="901"/>
      <c r="DWB12" s="901"/>
      <c r="DWC12" s="901"/>
      <c r="DWD12" s="901"/>
      <c r="DWE12" s="901"/>
      <c r="DWF12" s="901"/>
      <c r="DWG12" s="901"/>
      <c r="DWH12" s="901"/>
      <c r="DWI12" s="901"/>
      <c r="DWJ12" s="901"/>
      <c r="DWK12" s="901"/>
      <c r="DWL12" s="901"/>
      <c r="DWM12" s="901"/>
      <c r="DWN12" s="901"/>
      <c r="DWO12" s="901"/>
      <c r="DWP12" s="901"/>
      <c r="DWQ12" s="901"/>
      <c r="DWR12" s="901"/>
      <c r="DWS12" s="901"/>
      <c r="DWT12" s="901"/>
      <c r="DWU12" s="901"/>
      <c r="DWV12" s="901"/>
      <c r="DWW12" s="901"/>
      <c r="DWX12" s="901"/>
      <c r="DWY12" s="901"/>
      <c r="DWZ12" s="901"/>
      <c r="DXA12" s="901"/>
      <c r="DXB12" s="901"/>
      <c r="DXC12" s="901"/>
      <c r="DXD12" s="901"/>
      <c r="DXE12" s="901"/>
      <c r="DXF12" s="901"/>
      <c r="DXG12" s="901"/>
      <c r="DXH12" s="901"/>
      <c r="DXI12" s="901"/>
      <c r="DXJ12" s="901"/>
      <c r="DXK12" s="901"/>
      <c r="DXL12" s="901"/>
      <c r="DXM12" s="901"/>
      <c r="DXN12" s="901"/>
      <c r="DXO12" s="901"/>
      <c r="DXP12" s="901"/>
      <c r="DXQ12" s="901"/>
      <c r="DXR12" s="901"/>
      <c r="DXS12" s="901"/>
      <c r="DXT12" s="901"/>
      <c r="DXU12" s="901"/>
      <c r="DXV12" s="901"/>
      <c r="DXW12" s="901"/>
      <c r="DXX12" s="901"/>
      <c r="DXY12" s="901"/>
      <c r="DXZ12" s="901"/>
      <c r="DYA12" s="901"/>
      <c r="DYB12" s="901"/>
      <c r="DYC12" s="901"/>
      <c r="DYD12" s="901"/>
      <c r="DYE12" s="901"/>
      <c r="DYF12" s="901"/>
      <c r="DYG12" s="901"/>
      <c r="DYH12" s="901"/>
      <c r="DYI12" s="901"/>
      <c r="DYJ12" s="901"/>
      <c r="DYK12" s="901"/>
      <c r="DYL12" s="901"/>
      <c r="DYM12" s="901"/>
      <c r="DYN12" s="901"/>
      <c r="DYO12" s="901"/>
      <c r="DYP12" s="901"/>
      <c r="DYQ12" s="901"/>
      <c r="DYR12" s="901"/>
      <c r="DYS12" s="901"/>
      <c r="DYT12" s="901"/>
      <c r="DYU12" s="901"/>
      <c r="DYV12" s="901"/>
      <c r="DYW12" s="901"/>
      <c r="DYX12" s="901"/>
      <c r="DYY12" s="901"/>
      <c r="DYZ12" s="901"/>
      <c r="DZA12" s="901"/>
      <c r="DZB12" s="901"/>
      <c r="DZC12" s="901"/>
      <c r="DZD12" s="901"/>
      <c r="DZE12" s="901"/>
      <c r="DZF12" s="901"/>
      <c r="DZG12" s="901"/>
      <c r="DZH12" s="901"/>
      <c r="DZI12" s="901"/>
      <c r="DZJ12" s="901"/>
      <c r="DZK12" s="901"/>
      <c r="DZL12" s="901"/>
      <c r="DZM12" s="901"/>
      <c r="DZN12" s="901"/>
      <c r="DZO12" s="901"/>
      <c r="DZP12" s="901"/>
      <c r="DZQ12" s="901"/>
      <c r="DZR12" s="901"/>
      <c r="DZS12" s="901"/>
      <c r="DZT12" s="901"/>
      <c r="DZU12" s="901"/>
      <c r="DZV12" s="901"/>
      <c r="DZW12" s="901"/>
      <c r="DZX12" s="901"/>
      <c r="DZY12" s="901"/>
      <c r="DZZ12" s="901"/>
      <c r="EAA12" s="901"/>
      <c r="EAB12" s="901"/>
      <c r="EAC12" s="901"/>
      <c r="EAD12" s="901"/>
      <c r="EAE12" s="901"/>
      <c r="EAF12" s="901"/>
      <c r="EAG12" s="901"/>
      <c r="EAH12" s="901"/>
      <c r="EAI12" s="901"/>
      <c r="EAJ12" s="901"/>
      <c r="EAK12" s="901"/>
      <c r="EAL12" s="901"/>
      <c r="EAM12" s="901"/>
      <c r="EAN12" s="901"/>
      <c r="EAO12" s="901"/>
      <c r="EAP12" s="901"/>
      <c r="EAQ12" s="901"/>
      <c r="EAR12" s="901"/>
      <c r="EAS12" s="901"/>
      <c r="EAT12" s="901"/>
      <c r="EAU12" s="901"/>
      <c r="EAV12" s="901"/>
      <c r="EAW12" s="901"/>
      <c r="EAX12" s="901"/>
      <c r="EAY12" s="901"/>
      <c r="EAZ12" s="901"/>
      <c r="EBA12" s="901"/>
      <c r="EBB12" s="901"/>
      <c r="EBC12" s="901"/>
      <c r="EBD12" s="901"/>
      <c r="EBE12" s="901"/>
      <c r="EBF12" s="901"/>
      <c r="EBG12" s="901"/>
      <c r="EBH12" s="901"/>
      <c r="EBI12" s="901"/>
      <c r="EBJ12" s="901"/>
      <c r="EBK12" s="901"/>
      <c r="EBL12" s="901"/>
      <c r="EBM12" s="901"/>
      <c r="EBN12" s="901"/>
      <c r="EBO12" s="901"/>
      <c r="EBP12" s="901"/>
      <c r="EBQ12" s="901"/>
      <c r="EBR12" s="901"/>
      <c r="EBS12" s="901"/>
      <c r="EBT12" s="901"/>
      <c r="EBU12" s="901"/>
      <c r="EBV12" s="901"/>
      <c r="EBW12" s="901"/>
      <c r="EBX12" s="901"/>
      <c r="EBY12" s="901"/>
      <c r="EBZ12" s="901"/>
      <c r="ECA12" s="901"/>
      <c r="ECB12" s="901"/>
      <c r="ECC12" s="901"/>
      <c r="ECD12" s="901"/>
      <c r="ECE12" s="901"/>
      <c r="ECF12" s="901"/>
      <c r="ECG12" s="901"/>
      <c r="ECH12" s="901"/>
      <c r="ECI12" s="901"/>
      <c r="ECJ12" s="901"/>
      <c r="ECK12" s="901"/>
      <c r="ECL12" s="901"/>
      <c r="ECM12" s="901"/>
      <c r="ECN12" s="901"/>
      <c r="ECO12" s="901"/>
      <c r="ECP12" s="901"/>
      <c r="ECQ12" s="901"/>
      <c r="ECR12" s="901"/>
      <c r="ECS12" s="901"/>
      <c r="ECT12" s="901"/>
      <c r="ECU12" s="901"/>
      <c r="ECV12" s="901"/>
      <c r="ECW12" s="901"/>
      <c r="ECX12" s="901"/>
      <c r="ECY12" s="901"/>
      <c r="ECZ12" s="901"/>
      <c r="EDA12" s="901"/>
      <c r="EDB12" s="901"/>
      <c r="EDC12" s="901"/>
      <c r="EDD12" s="901"/>
      <c r="EDE12" s="901"/>
      <c r="EDF12" s="901"/>
      <c r="EDG12" s="901"/>
      <c r="EDH12" s="901"/>
      <c r="EDI12" s="901"/>
      <c r="EDJ12" s="901"/>
      <c r="EDK12" s="901"/>
      <c r="EDL12" s="901"/>
      <c r="EDM12" s="901"/>
      <c r="EDN12" s="901"/>
      <c r="EDO12" s="901"/>
      <c r="EDP12" s="901"/>
      <c r="EDQ12" s="901"/>
      <c r="EDR12" s="901"/>
      <c r="EDS12" s="901"/>
      <c r="EDT12" s="901"/>
      <c r="EDU12" s="901"/>
      <c r="EDV12" s="901"/>
      <c r="EDW12" s="901"/>
      <c r="EDX12" s="901"/>
      <c r="EDY12" s="901"/>
      <c r="EDZ12" s="901"/>
      <c r="EEA12" s="901"/>
      <c r="EEB12" s="901"/>
      <c r="EEC12" s="901"/>
      <c r="EED12" s="901"/>
      <c r="EEE12" s="901"/>
      <c r="EEF12" s="901"/>
      <c r="EEG12" s="901"/>
      <c r="EEH12" s="901"/>
      <c r="EEI12" s="901"/>
      <c r="EEJ12" s="901"/>
      <c r="EEK12" s="901"/>
      <c r="EEL12" s="901"/>
      <c r="EEM12" s="901"/>
      <c r="EEN12" s="901"/>
      <c r="EEO12" s="901"/>
      <c r="EEP12" s="901"/>
      <c r="EEQ12" s="901"/>
      <c r="EER12" s="901"/>
      <c r="EES12" s="901"/>
      <c r="EET12" s="901"/>
      <c r="EEU12" s="901"/>
      <c r="EEV12" s="901"/>
      <c r="EEW12" s="901"/>
      <c r="EEX12" s="901"/>
      <c r="EEY12" s="901"/>
      <c r="EEZ12" s="901"/>
      <c r="EFA12" s="901"/>
      <c r="EFB12" s="901"/>
      <c r="EFC12" s="901"/>
      <c r="EFD12" s="901"/>
      <c r="EFE12" s="901"/>
      <c r="EFF12" s="901"/>
      <c r="EFG12" s="901"/>
      <c r="EFH12" s="901"/>
      <c r="EFI12" s="901"/>
      <c r="EFJ12" s="901"/>
      <c r="EFK12" s="901"/>
      <c r="EFL12" s="901"/>
      <c r="EFM12" s="901"/>
      <c r="EFN12" s="901"/>
      <c r="EFO12" s="901"/>
      <c r="EFP12" s="901"/>
      <c r="EFQ12" s="901"/>
      <c r="EFR12" s="901"/>
      <c r="EFS12" s="901"/>
      <c r="EFT12" s="901"/>
      <c r="EFU12" s="901"/>
      <c r="EFV12" s="901"/>
      <c r="EFW12" s="901"/>
      <c r="EFX12" s="901"/>
      <c r="EFY12" s="901"/>
      <c r="EFZ12" s="901"/>
      <c r="EGA12" s="901"/>
      <c r="EGB12" s="901"/>
      <c r="EGC12" s="901"/>
      <c r="EGD12" s="901"/>
      <c r="EGE12" s="901"/>
      <c r="EGF12" s="901"/>
      <c r="EGG12" s="901"/>
      <c r="EGH12" s="901"/>
      <c r="EGI12" s="901"/>
      <c r="EGJ12" s="901"/>
      <c r="EGK12" s="901"/>
      <c r="EGL12" s="901"/>
      <c r="EGM12" s="901"/>
      <c r="EGN12" s="901"/>
      <c r="EGO12" s="901"/>
      <c r="EGP12" s="901"/>
      <c r="EGQ12" s="901"/>
      <c r="EGR12" s="901"/>
      <c r="EGS12" s="901"/>
      <c r="EGT12" s="901"/>
      <c r="EGU12" s="901"/>
      <c r="EGV12" s="901"/>
      <c r="EGW12" s="901"/>
      <c r="EGX12" s="901"/>
      <c r="EGY12" s="901"/>
      <c r="EGZ12" s="901"/>
      <c r="EHA12" s="901"/>
      <c r="EHB12" s="901"/>
      <c r="EHC12" s="901"/>
      <c r="EHD12" s="901"/>
      <c r="EHE12" s="901"/>
      <c r="EHF12" s="901"/>
      <c r="EHG12" s="901"/>
      <c r="EHH12" s="901"/>
      <c r="EHI12" s="901"/>
      <c r="EHJ12" s="901"/>
      <c r="EHK12" s="901"/>
      <c r="EHL12" s="901"/>
      <c r="EHM12" s="901"/>
      <c r="EHN12" s="901"/>
      <c r="EHO12" s="901"/>
      <c r="EHP12" s="901"/>
      <c r="EHQ12" s="901"/>
      <c r="EHR12" s="901"/>
      <c r="EHS12" s="901"/>
      <c r="EHT12" s="901"/>
      <c r="EHU12" s="901"/>
      <c r="EHV12" s="901"/>
      <c r="EHW12" s="901"/>
      <c r="EHX12" s="901"/>
      <c r="EHY12" s="901"/>
      <c r="EHZ12" s="901"/>
      <c r="EIA12" s="901"/>
      <c r="EIB12" s="901"/>
      <c r="EIC12" s="901"/>
      <c r="EID12" s="901"/>
      <c r="EIE12" s="901"/>
      <c r="EIF12" s="901"/>
      <c r="EIG12" s="901"/>
      <c r="EIH12" s="901"/>
      <c r="EII12" s="901"/>
      <c r="EIJ12" s="901"/>
      <c r="EIK12" s="901"/>
      <c r="EIL12" s="901"/>
      <c r="EIM12" s="901"/>
      <c r="EIN12" s="901"/>
      <c r="EIO12" s="901"/>
      <c r="EIP12" s="901"/>
      <c r="EIQ12" s="901"/>
      <c r="EIR12" s="901"/>
      <c r="EIS12" s="901"/>
      <c r="EIT12" s="901"/>
      <c r="EIU12" s="901"/>
      <c r="EIV12" s="901"/>
      <c r="EIW12" s="901"/>
      <c r="EIX12" s="901"/>
      <c r="EIY12" s="901"/>
      <c r="EIZ12" s="901"/>
      <c r="EJA12" s="901"/>
      <c r="EJB12" s="901"/>
      <c r="EJC12" s="901"/>
      <c r="EJD12" s="901"/>
      <c r="EJE12" s="901"/>
      <c r="EJF12" s="901"/>
      <c r="EJG12" s="901"/>
      <c r="EJH12" s="901"/>
      <c r="EJI12" s="901"/>
      <c r="EJJ12" s="901"/>
      <c r="EJK12" s="901"/>
      <c r="EJL12" s="901"/>
      <c r="EJM12" s="901"/>
      <c r="EJN12" s="901"/>
      <c r="EJO12" s="901"/>
      <c r="EJP12" s="901"/>
      <c r="EJQ12" s="901"/>
      <c r="EJR12" s="901"/>
      <c r="EJS12" s="901"/>
      <c r="EJT12" s="901"/>
      <c r="EJU12" s="901"/>
      <c r="EJV12" s="901"/>
      <c r="EJW12" s="901"/>
      <c r="EJX12" s="901"/>
      <c r="EJY12" s="901"/>
      <c r="EJZ12" s="901"/>
      <c r="EKA12" s="901"/>
      <c r="EKB12" s="901"/>
      <c r="EKC12" s="901"/>
      <c r="EKD12" s="901"/>
      <c r="EKE12" s="901"/>
      <c r="EKF12" s="901"/>
      <c r="EKG12" s="901"/>
      <c r="EKH12" s="901"/>
      <c r="EKI12" s="901"/>
      <c r="EKJ12" s="901"/>
      <c r="EKK12" s="901"/>
      <c r="EKL12" s="901"/>
      <c r="EKM12" s="901"/>
      <c r="EKN12" s="901"/>
      <c r="EKO12" s="901"/>
      <c r="EKP12" s="901"/>
      <c r="EKQ12" s="901"/>
      <c r="EKR12" s="901"/>
      <c r="EKS12" s="901"/>
      <c r="EKT12" s="901"/>
      <c r="EKU12" s="901"/>
      <c r="EKV12" s="901"/>
      <c r="EKW12" s="901"/>
      <c r="EKX12" s="901"/>
      <c r="EKY12" s="901"/>
      <c r="EKZ12" s="901"/>
      <c r="ELA12" s="901"/>
      <c r="ELB12" s="901"/>
      <c r="ELC12" s="901"/>
      <c r="ELD12" s="901"/>
      <c r="ELE12" s="901"/>
      <c r="ELF12" s="901"/>
      <c r="ELG12" s="901"/>
      <c r="ELH12" s="901"/>
      <c r="ELI12" s="901"/>
      <c r="ELJ12" s="901"/>
      <c r="ELK12" s="901"/>
      <c r="ELL12" s="901"/>
      <c r="ELM12" s="901"/>
      <c r="ELN12" s="901"/>
      <c r="ELO12" s="901"/>
      <c r="ELP12" s="901"/>
      <c r="ELQ12" s="901"/>
      <c r="ELR12" s="901"/>
      <c r="ELS12" s="901"/>
      <c r="ELT12" s="901"/>
      <c r="ELU12" s="901"/>
      <c r="ELV12" s="901"/>
      <c r="ELW12" s="901"/>
      <c r="ELX12" s="901"/>
      <c r="ELY12" s="901"/>
      <c r="ELZ12" s="901"/>
      <c r="EMA12" s="901"/>
      <c r="EMB12" s="901"/>
      <c r="EMC12" s="901"/>
      <c r="EMD12" s="901"/>
      <c r="EME12" s="901"/>
      <c r="EMF12" s="901"/>
      <c r="EMG12" s="901"/>
      <c r="EMH12" s="901"/>
      <c r="EMI12" s="901"/>
      <c r="EMJ12" s="901"/>
      <c r="EMK12" s="901"/>
      <c r="EML12" s="901"/>
      <c r="EMM12" s="901"/>
      <c r="EMN12" s="901"/>
      <c r="EMO12" s="901"/>
      <c r="EMP12" s="901"/>
      <c r="EMQ12" s="901"/>
      <c r="EMR12" s="901"/>
      <c r="EMS12" s="901"/>
      <c r="EMT12" s="901"/>
      <c r="EMU12" s="901"/>
      <c r="EMV12" s="901"/>
      <c r="EMW12" s="901"/>
      <c r="EMX12" s="901"/>
      <c r="EMY12" s="901"/>
      <c r="EMZ12" s="901"/>
      <c r="ENA12" s="901"/>
      <c r="ENB12" s="901"/>
      <c r="ENC12" s="901"/>
      <c r="END12" s="901"/>
      <c r="ENE12" s="901"/>
      <c r="ENF12" s="901"/>
      <c r="ENG12" s="901"/>
      <c r="ENH12" s="901"/>
      <c r="ENI12" s="901"/>
      <c r="ENJ12" s="901"/>
      <c r="ENK12" s="901"/>
      <c r="ENL12" s="901"/>
      <c r="ENM12" s="901"/>
      <c r="ENN12" s="901"/>
      <c r="ENO12" s="901"/>
      <c r="ENP12" s="901"/>
      <c r="ENQ12" s="901"/>
      <c r="ENR12" s="901"/>
      <c r="ENS12" s="901"/>
      <c r="ENT12" s="901"/>
      <c r="ENU12" s="901"/>
      <c r="ENV12" s="901"/>
      <c r="ENW12" s="901"/>
      <c r="ENX12" s="901"/>
      <c r="ENY12" s="901"/>
      <c r="ENZ12" s="901"/>
      <c r="EOA12" s="901"/>
      <c r="EOB12" s="901"/>
      <c r="EOC12" s="901"/>
      <c r="EOD12" s="901"/>
      <c r="EOE12" s="901"/>
      <c r="EOF12" s="901"/>
      <c r="EOG12" s="901"/>
      <c r="EOH12" s="901"/>
      <c r="EOI12" s="901"/>
      <c r="EOJ12" s="901"/>
      <c r="EOK12" s="901"/>
      <c r="EOL12" s="901"/>
      <c r="EOM12" s="901"/>
      <c r="EON12" s="901"/>
      <c r="EOO12" s="901"/>
      <c r="EOP12" s="901"/>
      <c r="EOQ12" s="901"/>
      <c r="EOR12" s="901"/>
      <c r="EOS12" s="901"/>
      <c r="EOT12" s="901"/>
      <c r="EOU12" s="901"/>
      <c r="EOV12" s="901"/>
      <c r="EOW12" s="901"/>
      <c r="EOX12" s="901"/>
      <c r="EOY12" s="901"/>
      <c r="EOZ12" s="901"/>
      <c r="EPA12" s="901"/>
      <c r="EPB12" s="901"/>
      <c r="EPC12" s="901"/>
      <c r="EPD12" s="901"/>
      <c r="EPE12" s="901"/>
      <c r="EPF12" s="901"/>
      <c r="EPG12" s="901"/>
      <c r="EPH12" s="901"/>
      <c r="EPI12" s="901"/>
      <c r="EPJ12" s="901"/>
      <c r="EPK12" s="901"/>
      <c r="EPL12" s="901"/>
      <c r="EPM12" s="901"/>
      <c r="EPN12" s="901"/>
      <c r="EPO12" s="901"/>
      <c r="EPP12" s="901"/>
      <c r="EPQ12" s="901"/>
      <c r="EPR12" s="901"/>
      <c r="EPS12" s="901"/>
      <c r="EPT12" s="901"/>
      <c r="EPU12" s="901"/>
      <c r="EPV12" s="901"/>
      <c r="EPW12" s="901"/>
      <c r="EPX12" s="901"/>
      <c r="EPY12" s="901"/>
      <c r="EPZ12" s="901"/>
      <c r="EQA12" s="901"/>
      <c r="EQB12" s="901"/>
      <c r="EQC12" s="901"/>
      <c r="EQD12" s="901"/>
      <c r="EQE12" s="901"/>
      <c r="EQF12" s="901"/>
      <c r="EQG12" s="901"/>
      <c r="EQH12" s="901"/>
      <c r="EQI12" s="901"/>
      <c r="EQJ12" s="901"/>
      <c r="EQK12" s="901"/>
      <c r="EQL12" s="901"/>
      <c r="EQM12" s="901"/>
      <c r="EQN12" s="901"/>
      <c r="EQO12" s="901"/>
      <c r="EQP12" s="901"/>
      <c r="EQQ12" s="901"/>
      <c r="EQR12" s="901"/>
      <c r="EQS12" s="901"/>
      <c r="EQT12" s="901"/>
      <c r="EQU12" s="901"/>
      <c r="EQV12" s="901"/>
      <c r="EQW12" s="901"/>
      <c r="EQX12" s="901"/>
      <c r="EQY12" s="901"/>
      <c r="EQZ12" s="901"/>
      <c r="ERA12" s="901"/>
      <c r="ERB12" s="901"/>
      <c r="ERC12" s="901"/>
      <c r="ERD12" s="901"/>
      <c r="ERE12" s="901"/>
      <c r="ERF12" s="901"/>
      <c r="ERG12" s="901"/>
      <c r="ERH12" s="901"/>
      <c r="ERI12" s="901"/>
      <c r="ERJ12" s="901"/>
      <c r="ERK12" s="901"/>
      <c r="ERL12" s="901"/>
      <c r="ERM12" s="901"/>
      <c r="ERN12" s="901"/>
      <c r="ERO12" s="901"/>
      <c r="ERP12" s="901"/>
      <c r="ERQ12" s="901"/>
      <c r="ERR12" s="901"/>
      <c r="ERS12" s="901"/>
      <c r="ERT12" s="901"/>
      <c r="ERU12" s="901"/>
      <c r="ERV12" s="901"/>
      <c r="ERW12" s="901"/>
      <c r="ERX12" s="901"/>
      <c r="ERY12" s="901"/>
      <c r="ERZ12" s="901"/>
      <c r="ESA12" s="901"/>
      <c r="ESB12" s="901"/>
      <c r="ESC12" s="901"/>
      <c r="ESD12" s="901"/>
      <c r="ESE12" s="901"/>
      <c r="ESF12" s="901"/>
      <c r="ESG12" s="901"/>
      <c r="ESH12" s="901"/>
      <c r="ESI12" s="901"/>
      <c r="ESJ12" s="901"/>
      <c r="ESK12" s="901"/>
      <c r="ESL12" s="901"/>
      <c r="ESM12" s="901"/>
      <c r="ESN12" s="901"/>
      <c r="ESO12" s="901"/>
      <c r="ESP12" s="901"/>
      <c r="ESQ12" s="901"/>
      <c r="ESR12" s="901"/>
      <c r="ESS12" s="901"/>
      <c r="EST12" s="901"/>
      <c r="ESU12" s="901"/>
      <c r="ESV12" s="901"/>
      <c r="ESW12" s="901"/>
      <c r="ESX12" s="901"/>
      <c r="ESY12" s="901"/>
      <c r="ESZ12" s="901"/>
      <c r="ETA12" s="901"/>
      <c r="ETB12" s="901"/>
      <c r="ETC12" s="901"/>
      <c r="ETD12" s="901"/>
      <c r="ETE12" s="901"/>
      <c r="ETF12" s="901"/>
      <c r="ETG12" s="901"/>
      <c r="ETH12" s="901"/>
      <c r="ETI12" s="901"/>
      <c r="ETJ12" s="901"/>
      <c r="ETK12" s="901"/>
      <c r="ETL12" s="901"/>
      <c r="ETM12" s="901"/>
      <c r="ETN12" s="901"/>
      <c r="ETO12" s="901"/>
      <c r="ETP12" s="901"/>
      <c r="ETQ12" s="901"/>
      <c r="ETR12" s="901"/>
      <c r="ETS12" s="901"/>
      <c r="ETT12" s="901"/>
      <c r="ETU12" s="901"/>
      <c r="ETV12" s="901"/>
      <c r="ETW12" s="901"/>
      <c r="ETX12" s="901"/>
      <c r="ETY12" s="901"/>
      <c r="ETZ12" s="901"/>
      <c r="EUA12" s="901"/>
      <c r="EUB12" s="901"/>
      <c r="EUC12" s="901"/>
      <c r="EUD12" s="901"/>
      <c r="EUE12" s="901"/>
      <c r="EUF12" s="901"/>
      <c r="EUG12" s="901"/>
      <c r="EUH12" s="901"/>
      <c r="EUI12" s="901"/>
      <c r="EUJ12" s="901"/>
      <c r="EUK12" s="901"/>
      <c r="EUL12" s="901"/>
      <c r="EUM12" s="901"/>
      <c r="EUN12" s="901"/>
      <c r="EUO12" s="901"/>
      <c r="EUP12" s="901"/>
      <c r="EUQ12" s="901"/>
      <c r="EUR12" s="901"/>
      <c r="EUS12" s="901"/>
      <c r="EUT12" s="901"/>
      <c r="EUU12" s="901"/>
      <c r="EUV12" s="901"/>
      <c r="EUW12" s="901"/>
      <c r="EUX12" s="901"/>
      <c r="EUY12" s="901"/>
      <c r="EUZ12" s="901"/>
      <c r="EVA12" s="901"/>
      <c r="EVB12" s="901"/>
      <c r="EVC12" s="901"/>
      <c r="EVD12" s="901"/>
      <c r="EVE12" s="901"/>
      <c r="EVF12" s="901"/>
      <c r="EVG12" s="901"/>
      <c r="EVH12" s="901"/>
      <c r="EVI12" s="901"/>
      <c r="EVJ12" s="901"/>
      <c r="EVK12" s="901"/>
      <c r="EVL12" s="901"/>
      <c r="EVM12" s="901"/>
      <c r="EVN12" s="901"/>
      <c r="EVO12" s="901"/>
      <c r="EVP12" s="901"/>
      <c r="EVQ12" s="901"/>
      <c r="EVR12" s="901"/>
      <c r="EVS12" s="901"/>
      <c r="EVT12" s="901"/>
      <c r="EVU12" s="901"/>
      <c r="EVV12" s="901"/>
      <c r="EVW12" s="901"/>
      <c r="EVX12" s="901"/>
      <c r="EVY12" s="901"/>
      <c r="EVZ12" s="901"/>
      <c r="EWA12" s="901"/>
      <c r="EWB12" s="901"/>
      <c r="EWC12" s="901"/>
      <c r="EWD12" s="901"/>
      <c r="EWE12" s="901"/>
      <c r="EWF12" s="901"/>
      <c r="EWG12" s="901"/>
      <c r="EWH12" s="901"/>
      <c r="EWI12" s="901"/>
      <c r="EWJ12" s="901"/>
      <c r="EWK12" s="901"/>
      <c r="EWL12" s="901"/>
      <c r="EWM12" s="901"/>
      <c r="EWN12" s="901"/>
      <c r="EWO12" s="901"/>
      <c r="EWP12" s="901"/>
      <c r="EWQ12" s="901"/>
      <c r="EWR12" s="901"/>
      <c r="EWS12" s="901"/>
      <c r="EWT12" s="901"/>
      <c r="EWU12" s="901"/>
      <c r="EWV12" s="901"/>
      <c r="EWW12" s="901"/>
      <c r="EWX12" s="901"/>
      <c r="EWY12" s="901"/>
      <c r="EWZ12" s="901"/>
      <c r="EXA12" s="901"/>
      <c r="EXB12" s="901"/>
      <c r="EXC12" s="901"/>
      <c r="EXD12" s="901"/>
      <c r="EXE12" s="901"/>
      <c r="EXF12" s="901"/>
      <c r="EXG12" s="901"/>
      <c r="EXH12" s="901"/>
      <c r="EXI12" s="901"/>
      <c r="EXJ12" s="901"/>
      <c r="EXK12" s="901"/>
      <c r="EXL12" s="901"/>
      <c r="EXM12" s="901"/>
      <c r="EXN12" s="901"/>
      <c r="EXO12" s="901"/>
      <c r="EXP12" s="901"/>
      <c r="EXQ12" s="901"/>
      <c r="EXR12" s="901"/>
      <c r="EXS12" s="901"/>
      <c r="EXT12" s="901"/>
      <c r="EXU12" s="901"/>
      <c r="EXV12" s="901"/>
      <c r="EXW12" s="901"/>
      <c r="EXX12" s="901"/>
      <c r="EXY12" s="901"/>
      <c r="EXZ12" s="901"/>
      <c r="EYA12" s="901"/>
      <c r="EYB12" s="901"/>
      <c r="EYC12" s="901"/>
      <c r="EYD12" s="901"/>
      <c r="EYE12" s="901"/>
      <c r="EYF12" s="901"/>
      <c r="EYG12" s="901"/>
      <c r="EYH12" s="901"/>
      <c r="EYI12" s="901"/>
      <c r="EYJ12" s="901"/>
      <c r="EYK12" s="901"/>
      <c r="EYL12" s="901"/>
      <c r="EYM12" s="901"/>
      <c r="EYN12" s="901"/>
      <c r="EYO12" s="901"/>
      <c r="EYP12" s="901"/>
      <c r="EYQ12" s="901"/>
      <c r="EYR12" s="901"/>
      <c r="EYS12" s="901"/>
      <c r="EYT12" s="901"/>
      <c r="EYU12" s="901"/>
      <c r="EYV12" s="901"/>
      <c r="EYW12" s="901"/>
      <c r="EYX12" s="901"/>
      <c r="EYY12" s="901"/>
      <c r="EYZ12" s="901"/>
      <c r="EZA12" s="901"/>
      <c r="EZB12" s="901"/>
      <c r="EZC12" s="901"/>
      <c r="EZD12" s="901"/>
      <c r="EZE12" s="901"/>
      <c r="EZF12" s="901"/>
      <c r="EZG12" s="901"/>
      <c r="EZH12" s="901"/>
      <c r="EZI12" s="901"/>
      <c r="EZJ12" s="901"/>
      <c r="EZK12" s="901"/>
      <c r="EZL12" s="901"/>
      <c r="EZM12" s="901"/>
      <c r="EZN12" s="901"/>
      <c r="EZO12" s="901"/>
      <c r="EZP12" s="901"/>
      <c r="EZQ12" s="901"/>
      <c r="EZR12" s="901"/>
      <c r="EZS12" s="901"/>
      <c r="EZT12" s="901"/>
      <c r="EZU12" s="901"/>
      <c r="EZV12" s="901"/>
      <c r="EZW12" s="901"/>
      <c r="EZX12" s="901"/>
      <c r="EZY12" s="901"/>
      <c r="EZZ12" s="901"/>
      <c r="FAA12" s="901"/>
      <c r="FAB12" s="901"/>
      <c r="FAC12" s="901"/>
      <c r="FAD12" s="901"/>
      <c r="FAE12" s="901"/>
      <c r="FAF12" s="901"/>
      <c r="FAG12" s="901"/>
      <c r="FAH12" s="901"/>
      <c r="FAI12" s="901"/>
      <c r="FAJ12" s="901"/>
      <c r="FAK12" s="901"/>
      <c r="FAL12" s="901"/>
      <c r="FAM12" s="901"/>
      <c r="FAN12" s="901"/>
      <c r="FAO12" s="901"/>
      <c r="FAP12" s="901"/>
      <c r="FAQ12" s="901"/>
      <c r="FAR12" s="901"/>
      <c r="FAS12" s="901"/>
      <c r="FAT12" s="901"/>
      <c r="FAU12" s="901"/>
      <c r="FAV12" s="901"/>
      <c r="FAW12" s="901"/>
      <c r="FAX12" s="901"/>
      <c r="FAY12" s="901"/>
      <c r="FAZ12" s="901"/>
      <c r="FBA12" s="901"/>
      <c r="FBB12" s="901"/>
      <c r="FBC12" s="901"/>
      <c r="FBD12" s="901"/>
      <c r="FBE12" s="901"/>
      <c r="FBF12" s="901"/>
      <c r="FBG12" s="901"/>
      <c r="FBH12" s="901"/>
      <c r="FBI12" s="901"/>
      <c r="FBJ12" s="901"/>
      <c r="FBK12" s="901"/>
      <c r="FBL12" s="901"/>
      <c r="FBM12" s="901"/>
      <c r="FBN12" s="901"/>
      <c r="FBO12" s="901"/>
      <c r="FBP12" s="901"/>
      <c r="FBQ12" s="901"/>
      <c r="FBR12" s="901"/>
      <c r="FBS12" s="901"/>
      <c r="FBT12" s="901"/>
      <c r="FBU12" s="901"/>
      <c r="FBV12" s="901"/>
      <c r="FBW12" s="901"/>
      <c r="FBX12" s="901"/>
      <c r="FBY12" s="901"/>
      <c r="FBZ12" s="901"/>
      <c r="FCA12" s="901"/>
      <c r="FCB12" s="901"/>
      <c r="FCC12" s="901"/>
      <c r="FCD12" s="901"/>
      <c r="FCE12" s="901"/>
      <c r="FCF12" s="901"/>
      <c r="FCG12" s="901"/>
      <c r="FCH12" s="901"/>
      <c r="FCI12" s="901"/>
      <c r="FCJ12" s="901"/>
      <c r="FCK12" s="901"/>
      <c r="FCL12" s="901"/>
      <c r="FCM12" s="901"/>
      <c r="FCN12" s="901"/>
      <c r="FCO12" s="901"/>
      <c r="FCP12" s="901"/>
      <c r="FCQ12" s="901"/>
      <c r="FCR12" s="901"/>
      <c r="FCS12" s="901"/>
      <c r="FCT12" s="901"/>
      <c r="FCU12" s="901"/>
      <c r="FCV12" s="901"/>
      <c r="FCW12" s="901"/>
      <c r="FCX12" s="901"/>
      <c r="FCY12" s="901"/>
      <c r="FCZ12" s="901"/>
      <c r="FDA12" s="901"/>
      <c r="FDB12" s="901"/>
      <c r="FDC12" s="901"/>
      <c r="FDD12" s="901"/>
      <c r="FDE12" s="901"/>
      <c r="FDF12" s="901"/>
      <c r="FDG12" s="901"/>
      <c r="FDH12" s="901"/>
      <c r="FDI12" s="901"/>
      <c r="FDJ12" s="901"/>
      <c r="FDK12" s="901"/>
      <c r="FDL12" s="901"/>
      <c r="FDM12" s="901"/>
      <c r="FDN12" s="901"/>
      <c r="FDO12" s="901"/>
      <c r="FDP12" s="901"/>
      <c r="FDQ12" s="901"/>
      <c r="FDR12" s="901"/>
      <c r="FDS12" s="901"/>
      <c r="FDT12" s="901"/>
      <c r="FDU12" s="901"/>
      <c r="FDV12" s="901"/>
      <c r="FDW12" s="901"/>
      <c r="FDX12" s="901"/>
      <c r="FDY12" s="901"/>
      <c r="FDZ12" s="901"/>
      <c r="FEA12" s="901"/>
      <c r="FEB12" s="901"/>
      <c r="FEC12" s="901"/>
      <c r="FED12" s="901"/>
      <c r="FEE12" s="901"/>
      <c r="FEF12" s="901"/>
      <c r="FEG12" s="901"/>
      <c r="FEH12" s="901"/>
      <c r="FEI12" s="901"/>
      <c r="FEJ12" s="901"/>
      <c r="FEK12" s="901"/>
      <c r="FEL12" s="901"/>
      <c r="FEM12" s="901"/>
      <c r="FEN12" s="901"/>
      <c r="FEO12" s="901"/>
      <c r="FEP12" s="901"/>
      <c r="FEQ12" s="901"/>
      <c r="FER12" s="901"/>
      <c r="FES12" s="901"/>
      <c r="FET12" s="901"/>
      <c r="FEU12" s="901"/>
      <c r="FEV12" s="901"/>
      <c r="FEW12" s="901"/>
      <c r="FEX12" s="901"/>
      <c r="FEY12" s="901"/>
      <c r="FEZ12" s="901"/>
      <c r="FFA12" s="901"/>
      <c r="FFB12" s="901"/>
      <c r="FFC12" s="901"/>
      <c r="FFD12" s="901"/>
      <c r="FFE12" s="901"/>
      <c r="FFF12" s="901"/>
      <c r="FFG12" s="901"/>
      <c r="FFH12" s="901"/>
      <c r="FFI12" s="901"/>
      <c r="FFJ12" s="901"/>
      <c r="FFK12" s="901"/>
      <c r="FFL12" s="901"/>
      <c r="FFM12" s="901"/>
      <c r="FFN12" s="901"/>
      <c r="FFO12" s="901"/>
      <c r="FFP12" s="901"/>
      <c r="FFQ12" s="901"/>
      <c r="FFR12" s="901"/>
      <c r="FFS12" s="901"/>
      <c r="FFT12" s="901"/>
      <c r="FFU12" s="901"/>
      <c r="FFV12" s="901"/>
      <c r="FFW12" s="901"/>
      <c r="FFX12" s="901"/>
      <c r="FFY12" s="901"/>
      <c r="FFZ12" s="901"/>
      <c r="FGA12" s="901"/>
      <c r="FGB12" s="901"/>
      <c r="FGC12" s="901"/>
      <c r="FGD12" s="901"/>
      <c r="FGE12" s="901"/>
      <c r="FGF12" s="901"/>
      <c r="FGG12" s="901"/>
      <c r="FGH12" s="901"/>
      <c r="FGI12" s="901"/>
      <c r="FGJ12" s="901"/>
      <c r="FGK12" s="901"/>
      <c r="FGL12" s="901"/>
      <c r="FGM12" s="901"/>
      <c r="FGN12" s="901"/>
      <c r="FGO12" s="901"/>
      <c r="FGP12" s="901"/>
      <c r="FGQ12" s="901"/>
      <c r="FGR12" s="901"/>
      <c r="FGS12" s="901"/>
      <c r="FGT12" s="901"/>
      <c r="FGU12" s="901"/>
      <c r="FGV12" s="901"/>
      <c r="FGW12" s="901"/>
      <c r="FGX12" s="901"/>
      <c r="FGY12" s="901"/>
      <c r="FGZ12" s="901"/>
      <c r="FHA12" s="901"/>
      <c r="FHB12" s="901"/>
      <c r="FHC12" s="901"/>
      <c r="FHD12" s="901"/>
      <c r="FHE12" s="901"/>
      <c r="FHF12" s="901"/>
      <c r="FHG12" s="901"/>
      <c r="FHH12" s="901"/>
      <c r="FHI12" s="901"/>
      <c r="FHJ12" s="901"/>
      <c r="FHK12" s="901"/>
      <c r="FHL12" s="901"/>
      <c r="FHM12" s="901"/>
      <c r="FHN12" s="901"/>
      <c r="FHO12" s="901"/>
      <c r="FHP12" s="901"/>
      <c r="FHQ12" s="901"/>
      <c r="FHR12" s="901"/>
      <c r="FHS12" s="901"/>
      <c r="FHT12" s="901"/>
      <c r="FHU12" s="901"/>
      <c r="FHV12" s="901"/>
      <c r="FHW12" s="901"/>
      <c r="FHX12" s="901"/>
      <c r="FHY12" s="901"/>
      <c r="FHZ12" s="901"/>
      <c r="FIA12" s="901"/>
      <c r="FIB12" s="901"/>
      <c r="FIC12" s="901"/>
      <c r="FID12" s="901"/>
      <c r="FIE12" s="901"/>
      <c r="FIF12" s="901"/>
      <c r="FIG12" s="901"/>
      <c r="FIH12" s="901"/>
      <c r="FII12" s="901"/>
      <c r="FIJ12" s="901"/>
      <c r="FIK12" s="901"/>
      <c r="FIL12" s="901"/>
      <c r="FIM12" s="901"/>
      <c r="FIN12" s="901"/>
      <c r="FIO12" s="901"/>
      <c r="FIP12" s="901"/>
      <c r="FIQ12" s="901"/>
      <c r="FIR12" s="901"/>
      <c r="FIS12" s="901"/>
      <c r="FIT12" s="901"/>
      <c r="FIU12" s="901"/>
      <c r="FIV12" s="901"/>
      <c r="FIW12" s="901"/>
      <c r="FIX12" s="901"/>
      <c r="FIY12" s="901"/>
      <c r="FIZ12" s="901"/>
      <c r="FJA12" s="901"/>
      <c r="FJB12" s="901"/>
      <c r="FJC12" s="901"/>
      <c r="FJD12" s="901"/>
      <c r="FJE12" s="901"/>
      <c r="FJF12" s="901"/>
      <c r="FJG12" s="901"/>
      <c r="FJH12" s="901"/>
      <c r="FJI12" s="901"/>
      <c r="FJJ12" s="901"/>
      <c r="FJK12" s="901"/>
      <c r="FJL12" s="901"/>
      <c r="FJM12" s="901"/>
      <c r="FJN12" s="901"/>
      <c r="FJO12" s="901"/>
      <c r="FJP12" s="901"/>
      <c r="FJQ12" s="901"/>
      <c r="FJR12" s="901"/>
      <c r="FJS12" s="901"/>
      <c r="FJT12" s="901"/>
      <c r="FJU12" s="901"/>
      <c r="FJV12" s="901"/>
      <c r="FJW12" s="901"/>
      <c r="FJX12" s="901"/>
      <c r="FJY12" s="901"/>
      <c r="FJZ12" s="901"/>
      <c r="FKA12" s="901"/>
      <c r="FKB12" s="901"/>
      <c r="FKC12" s="901"/>
      <c r="FKD12" s="901"/>
      <c r="FKE12" s="901"/>
      <c r="FKF12" s="901"/>
      <c r="FKG12" s="901"/>
      <c r="FKH12" s="901"/>
      <c r="FKI12" s="901"/>
      <c r="FKJ12" s="901"/>
      <c r="FKK12" s="901"/>
      <c r="FKL12" s="901"/>
      <c r="FKM12" s="901"/>
      <c r="FKN12" s="901"/>
      <c r="FKO12" s="901"/>
      <c r="FKP12" s="901"/>
      <c r="FKQ12" s="901"/>
      <c r="FKR12" s="901"/>
      <c r="FKS12" s="901"/>
      <c r="FKT12" s="901"/>
      <c r="FKU12" s="901"/>
      <c r="FKV12" s="901"/>
      <c r="FKW12" s="901"/>
      <c r="FKX12" s="901"/>
      <c r="FKY12" s="901"/>
      <c r="FKZ12" s="901"/>
      <c r="FLA12" s="901"/>
      <c r="FLB12" s="901"/>
      <c r="FLC12" s="901"/>
      <c r="FLD12" s="901"/>
      <c r="FLE12" s="901"/>
      <c r="FLF12" s="901"/>
      <c r="FLG12" s="901"/>
      <c r="FLH12" s="901"/>
      <c r="FLI12" s="901"/>
      <c r="FLJ12" s="901"/>
      <c r="FLK12" s="901"/>
      <c r="FLL12" s="901"/>
      <c r="FLM12" s="901"/>
      <c r="FLN12" s="901"/>
      <c r="FLO12" s="901"/>
      <c r="FLP12" s="901"/>
      <c r="FLQ12" s="901"/>
      <c r="FLR12" s="901"/>
      <c r="FLS12" s="901"/>
      <c r="FLT12" s="901"/>
      <c r="FLU12" s="901"/>
      <c r="FLV12" s="901"/>
      <c r="FLW12" s="901"/>
      <c r="FLX12" s="901"/>
      <c r="FLY12" s="901"/>
      <c r="FLZ12" s="901"/>
      <c r="FMA12" s="901"/>
      <c r="FMB12" s="901"/>
      <c r="FMC12" s="901"/>
      <c r="FMD12" s="901"/>
      <c r="FME12" s="901"/>
      <c r="FMF12" s="901"/>
      <c r="FMG12" s="901"/>
      <c r="FMH12" s="901"/>
      <c r="FMI12" s="901"/>
      <c r="FMJ12" s="901"/>
      <c r="FMK12" s="901"/>
      <c r="FML12" s="901"/>
      <c r="FMM12" s="901"/>
      <c r="FMN12" s="901"/>
      <c r="FMO12" s="901"/>
      <c r="FMP12" s="901"/>
      <c r="FMQ12" s="901"/>
      <c r="FMR12" s="901"/>
      <c r="FMS12" s="901"/>
      <c r="FMT12" s="901"/>
      <c r="FMU12" s="901"/>
      <c r="FMV12" s="901"/>
      <c r="FMW12" s="901"/>
      <c r="FMX12" s="901"/>
      <c r="FMY12" s="901"/>
      <c r="FMZ12" s="901"/>
      <c r="FNA12" s="901"/>
      <c r="FNB12" s="901"/>
      <c r="FNC12" s="901"/>
      <c r="FND12" s="901"/>
      <c r="FNE12" s="901"/>
      <c r="FNF12" s="901"/>
      <c r="FNG12" s="901"/>
      <c r="FNH12" s="901"/>
      <c r="FNI12" s="901"/>
      <c r="FNJ12" s="901"/>
      <c r="FNK12" s="901"/>
      <c r="FNL12" s="901"/>
      <c r="FNM12" s="901"/>
      <c r="FNN12" s="901"/>
      <c r="FNO12" s="901"/>
      <c r="FNP12" s="901"/>
      <c r="FNQ12" s="901"/>
      <c r="FNR12" s="901"/>
      <c r="FNS12" s="901"/>
      <c r="FNT12" s="901"/>
      <c r="FNU12" s="901"/>
      <c r="FNV12" s="901"/>
      <c r="FNW12" s="901"/>
      <c r="FNX12" s="901"/>
      <c r="FNY12" s="901"/>
      <c r="FNZ12" s="901"/>
      <c r="FOA12" s="901"/>
      <c r="FOB12" s="901"/>
      <c r="FOC12" s="901"/>
      <c r="FOD12" s="901"/>
      <c r="FOE12" s="901"/>
      <c r="FOF12" s="901"/>
      <c r="FOG12" s="901"/>
      <c r="FOH12" s="901"/>
      <c r="FOI12" s="901"/>
      <c r="FOJ12" s="901"/>
      <c r="FOK12" s="901"/>
      <c r="FOL12" s="901"/>
      <c r="FOM12" s="901"/>
      <c r="FON12" s="901"/>
      <c r="FOO12" s="901"/>
      <c r="FOP12" s="901"/>
      <c r="FOQ12" s="901"/>
      <c r="FOR12" s="901"/>
      <c r="FOS12" s="901"/>
      <c r="FOT12" s="901"/>
      <c r="FOU12" s="901"/>
      <c r="FOV12" s="901"/>
      <c r="FOW12" s="901"/>
      <c r="FOX12" s="901"/>
      <c r="FOY12" s="901"/>
      <c r="FOZ12" s="901"/>
      <c r="FPA12" s="901"/>
      <c r="FPB12" s="901"/>
      <c r="FPC12" s="901"/>
      <c r="FPD12" s="901"/>
      <c r="FPE12" s="901"/>
      <c r="FPF12" s="901"/>
      <c r="FPG12" s="901"/>
      <c r="FPH12" s="901"/>
      <c r="FPI12" s="901"/>
      <c r="FPJ12" s="901"/>
      <c r="FPK12" s="901"/>
      <c r="FPL12" s="901"/>
      <c r="FPM12" s="901"/>
      <c r="FPN12" s="901"/>
      <c r="FPO12" s="901"/>
      <c r="FPP12" s="901"/>
      <c r="FPQ12" s="901"/>
      <c r="FPR12" s="901"/>
      <c r="FPS12" s="901"/>
      <c r="FPT12" s="901"/>
      <c r="FPU12" s="901"/>
      <c r="FPV12" s="901"/>
      <c r="FPW12" s="901"/>
      <c r="FPX12" s="901"/>
      <c r="FPY12" s="901"/>
      <c r="FPZ12" s="901"/>
      <c r="FQA12" s="901"/>
      <c r="FQB12" s="901"/>
      <c r="FQC12" s="901"/>
      <c r="FQD12" s="901"/>
      <c r="FQE12" s="901"/>
      <c r="FQF12" s="901"/>
      <c r="FQG12" s="901"/>
      <c r="FQH12" s="901"/>
      <c r="FQI12" s="901"/>
      <c r="FQJ12" s="901"/>
      <c r="FQK12" s="901"/>
      <c r="FQL12" s="901"/>
      <c r="FQM12" s="901"/>
      <c r="FQN12" s="901"/>
      <c r="FQO12" s="901"/>
      <c r="FQP12" s="901"/>
      <c r="FQQ12" s="901"/>
      <c r="FQR12" s="901"/>
      <c r="FQS12" s="901"/>
      <c r="FQT12" s="901"/>
      <c r="FQU12" s="901"/>
      <c r="FQV12" s="901"/>
      <c r="FQW12" s="901"/>
      <c r="FQX12" s="901"/>
      <c r="FQY12" s="901"/>
      <c r="FQZ12" s="901"/>
      <c r="FRA12" s="901"/>
      <c r="FRB12" s="901"/>
      <c r="FRC12" s="901"/>
      <c r="FRD12" s="901"/>
      <c r="FRE12" s="901"/>
      <c r="FRF12" s="901"/>
      <c r="FRG12" s="901"/>
      <c r="FRH12" s="901"/>
      <c r="FRI12" s="901"/>
      <c r="FRJ12" s="901"/>
      <c r="FRK12" s="901"/>
      <c r="FRL12" s="901"/>
      <c r="FRM12" s="901"/>
      <c r="FRN12" s="901"/>
      <c r="FRO12" s="901"/>
      <c r="FRP12" s="901"/>
      <c r="FRQ12" s="901"/>
      <c r="FRR12" s="901"/>
      <c r="FRS12" s="901"/>
      <c r="FRT12" s="901"/>
      <c r="FRU12" s="901"/>
      <c r="FRV12" s="901"/>
      <c r="FRW12" s="901"/>
      <c r="FRX12" s="901"/>
      <c r="FRY12" s="901"/>
      <c r="FRZ12" s="901"/>
      <c r="FSA12" s="901"/>
      <c r="FSB12" s="901"/>
      <c r="FSC12" s="901"/>
      <c r="FSD12" s="901"/>
      <c r="FSE12" s="901"/>
      <c r="FSF12" s="901"/>
      <c r="FSG12" s="901"/>
      <c r="FSH12" s="901"/>
      <c r="FSI12" s="901"/>
      <c r="FSJ12" s="901"/>
      <c r="FSK12" s="901"/>
      <c r="FSL12" s="901"/>
      <c r="FSM12" s="901"/>
      <c r="FSN12" s="901"/>
      <c r="FSO12" s="901"/>
      <c r="FSP12" s="901"/>
      <c r="FSQ12" s="901"/>
      <c r="FSR12" s="901"/>
      <c r="FSS12" s="901"/>
      <c r="FST12" s="901"/>
      <c r="FSU12" s="901"/>
      <c r="FSV12" s="901"/>
      <c r="FSW12" s="901"/>
      <c r="FSX12" s="901"/>
      <c r="FSY12" s="901"/>
      <c r="FSZ12" s="901"/>
      <c r="FTA12" s="901"/>
      <c r="FTB12" s="901"/>
      <c r="FTC12" s="901"/>
      <c r="FTD12" s="901"/>
      <c r="FTE12" s="901"/>
      <c r="FTF12" s="901"/>
      <c r="FTG12" s="901"/>
      <c r="FTH12" s="901"/>
      <c r="FTI12" s="901"/>
      <c r="FTJ12" s="901"/>
      <c r="FTK12" s="901"/>
      <c r="FTL12" s="901"/>
      <c r="FTM12" s="901"/>
      <c r="FTN12" s="901"/>
      <c r="FTO12" s="901"/>
      <c r="FTP12" s="901"/>
      <c r="FTQ12" s="901"/>
      <c r="FTR12" s="901"/>
      <c r="FTS12" s="901"/>
      <c r="FTT12" s="901"/>
      <c r="FTU12" s="901"/>
      <c r="FTV12" s="901"/>
      <c r="FTW12" s="901"/>
      <c r="FTX12" s="901"/>
      <c r="FTY12" s="901"/>
      <c r="FTZ12" s="901"/>
      <c r="FUA12" s="901"/>
      <c r="FUB12" s="901"/>
      <c r="FUC12" s="901"/>
      <c r="FUD12" s="901"/>
      <c r="FUE12" s="901"/>
      <c r="FUF12" s="901"/>
      <c r="FUG12" s="901"/>
      <c r="FUH12" s="901"/>
      <c r="FUI12" s="901"/>
      <c r="FUJ12" s="901"/>
      <c r="FUK12" s="901"/>
      <c r="FUL12" s="901"/>
      <c r="FUM12" s="901"/>
      <c r="FUN12" s="901"/>
      <c r="FUO12" s="901"/>
      <c r="FUP12" s="901"/>
      <c r="FUQ12" s="901"/>
      <c r="FUR12" s="901"/>
      <c r="FUS12" s="901"/>
      <c r="FUT12" s="901"/>
      <c r="FUU12" s="901"/>
      <c r="FUV12" s="901"/>
      <c r="FUW12" s="901"/>
      <c r="FUX12" s="901"/>
      <c r="FUY12" s="901"/>
      <c r="FUZ12" s="901"/>
      <c r="FVA12" s="901"/>
      <c r="FVB12" s="901"/>
      <c r="FVC12" s="901"/>
      <c r="FVD12" s="901"/>
      <c r="FVE12" s="901"/>
      <c r="FVF12" s="901"/>
      <c r="FVG12" s="901"/>
      <c r="FVH12" s="901"/>
      <c r="FVI12" s="901"/>
      <c r="FVJ12" s="901"/>
      <c r="FVK12" s="901"/>
      <c r="FVL12" s="901"/>
      <c r="FVM12" s="901"/>
      <c r="FVN12" s="901"/>
      <c r="FVO12" s="901"/>
      <c r="FVP12" s="901"/>
      <c r="FVQ12" s="901"/>
      <c r="FVR12" s="901"/>
      <c r="FVS12" s="901"/>
      <c r="FVT12" s="901"/>
      <c r="FVU12" s="901"/>
      <c r="FVV12" s="901"/>
      <c r="FVW12" s="901"/>
      <c r="FVX12" s="901"/>
      <c r="FVY12" s="901"/>
      <c r="FVZ12" s="901"/>
      <c r="FWA12" s="901"/>
      <c r="FWB12" s="901"/>
      <c r="FWC12" s="901"/>
      <c r="FWD12" s="901"/>
      <c r="FWE12" s="901"/>
      <c r="FWF12" s="901"/>
      <c r="FWG12" s="901"/>
      <c r="FWH12" s="901"/>
      <c r="FWI12" s="901"/>
      <c r="FWJ12" s="901"/>
      <c r="FWK12" s="901"/>
      <c r="FWL12" s="901"/>
      <c r="FWM12" s="901"/>
      <c r="FWN12" s="901"/>
      <c r="FWO12" s="901"/>
      <c r="FWP12" s="901"/>
      <c r="FWQ12" s="901"/>
      <c r="FWR12" s="901"/>
      <c r="FWS12" s="901"/>
      <c r="FWT12" s="901"/>
      <c r="FWU12" s="901"/>
      <c r="FWV12" s="901"/>
      <c r="FWW12" s="901"/>
      <c r="FWX12" s="901"/>
      <c r="FWY12" s="901"/>
      <c r="FWZ12" s="901"/>
      <c r="FXA12" s="901"/>
      <c r="FXB12" s="901"/>
      <c r="FXC12" s="901"/>
      <c r="FXD12" s="901"/>
      <c r="FXE12" s="901"/>
      <c r="FXF12" s="901"/>
      <c r="FXG12" s="901"/>
      <c r="FXH12" s="901"/>
      <c r="FXI12" s="901"/>
      <c r="FXJ12" s="901"/>
      <c r="FXK12" s="901"/>
      <c r="FXL12" s="901"/>
      <c r="FXM12" s="901"/>
      <c r="FXN12" s="901"/>
      <c r="FXO12" s="901"/>
      <c r="FXP12" s="901"/>
      <c r="FXQ12" s="901"/>
      <c r="FXR12" s="901"/>
      <c r="FXS12" s="901"/>
      <c r="FXT12" s="901"/>
      <c r="FXU12" s="901"/>
      <c r="FXV12" s="901"/>
      <c r="FXW12" s="901"/>
      <c r="FXX12" s="901"/>
      <c r="FXY12" s="901"/>
      <c r="FXZ12" s="901"/>
      <c r="FYA12" s="901"/>
      <c r="FYB12" s="901"/>
      <c r="FYC12" s="901"/>
      <c r="FYD12" s="901"/>
      <c r="FYE12" s="901"/>
      <c r="FYF12" s="901"/>
      <c r="FYG12" s="901"/>
      <c r="FYH12" s="901"/>
      <c r="FYI12" s="901"/>
      <c r="FYJ12" s="901"/>
      <c r="FYK12" s="901"/>
      <c r="FYL12" s="901"/>
      <c r="FYM12" s="901"/>
      <c r="FYN12" s="901"/>
      <c r="FYO12" s="901"/>
      <c r="FYP12" s="901"/>
      <c r="FYQ12" s="901"/>
      <c r="FYR12" s="901"/>
      <c r="FYS12" s="901"/>
      <c r="FYT12" s="901"/>
      <c r="FYU12" s="901"/>
      <c r="FYV12" s="901"/>
      <c r="FYW12" s="901"/>
      <c r="FYX12" s="901"/>
      <c r="FYY12" s="901"/>
      <c r="FYZ12" s="901"/>
      <c r="FZA12" s="901"/>
      <c r="FZB12" s="901"/>
      <c r="FZC12" s="901"/>
      <c r="FZD12" s="901"/>
      <c r="FZE12" s="901"/>
      <c r="FZF12" s="901"/>
      <c r="FZG12" s="901"/>
      <c r="FZH12" s="901"/>
      <c r="FZI12" s="901"/>
      <c r="FZJ12" s="901"/>
      <c r="FZK12" s="901"/>
      <c r="FZL12" s="901"/>
      <c r="FZM12" s="901"/>
      <c r="FZN12" s="901"/>
      <c r="FZO12" s="901"/>
      <c r="FZP12" s="901"/>
      <c r="FZQ12" s="901"/>
      <c r="FZR12" s="901"/>
      <c r="FZS12" s="901"/>
      <c r="FZT12" s="901"/>
      <c r="FZU12" s="901"/>
      <c r="FZV12" s="901"/>
      <c r="FZW12" s="901"/>
      <c r="FZX12" s="901"/>
      <c r="FZY12" s="901"/>
      <c r="FZZ12" s="901"/>
      <c r="GAA12" s="901"/>
      <c r="GAB12" s="901"/>
      <c r="GAC12" s="901"/>
      <c r="GAD12" s="901"/>
      <c r="GAE12" s="901"/>
      <c r="GAF12" s="901"/>
      <c r="GAG12" s="901"/>
      <c r="GAH12" s="901"/>
      <c r="GAI12" s="901"/>
      <c r="GAJ12" s="901"/>
      <c r="GAK12" s="901"/>
      <c r="GAL12" s="901"/>
      <c r="GAM12" s="901"/>
      <c r="GAN12" s="901"/>
      <c r="GAO12" s="901"/>
      <c r="GAP12" s="901"/>
      <c r="GAQ12" s="901"/>
      <c r="GAR12" s="901"/>
      <c r="GAS12" s="901"/>
      <c r="GAT12" s="901"/>
      <c r="GAU12" s="901"/>
      <c r="GAV12" s="901"/>
      <c r="GAW12" s="901"/>
      <c r="GAX12" s="901"/>
      <c r="GAY12" s="901"/>
      <c r="GAZ12" s="901"/>
      <c r="GBA12" s="901"/>
      <c r="GBB12" s="901"/>
      <c r="GBC12" s="901"/>
      <c r="GBD12" s="901"/>
      <c r="GBE12" s="901"/>
      <c r="GBF12" s="901"/>
      <c r="GBG12" s="901"/>
      <c r="GBH12" s="901"/>
      <c r="GBI12" s="901"/>
      <c r="GBJ12" s="901"/>
      <c r="GBK12" s="901"/>
      <c r="GBL12" s="901"/>
      <c r="GBM12" s="901"/>
      <c r="GBN12" s="901"/>
      <c r="GBO12" s="901"/>
      <c r="GBP12" s="901"/>
      <c r="GBQ12" s="901"/>
      <c r="GBR12" s="901"/>
      <c r="GBS12" s="901"/>
      <c r="GBT12" s="901"/>
      <c r="GBU12" s="901"/>
      <c r="GBV12" s="901"/>
      <c r="GBW12" s="901"/>
      <c r="GBX12" s="901"/>
      <c r="GBY12" s="901"/>
      <c r="GBZ12" s="901"/>
      <c r="GCA12" s="901"/>
      <c r="GCB12" s="901"/>
      <c r="GCC12" s="901"/>
      <c r="GCD12" s="901"/>
      <c r="GCE12" s="901"/>
      <c r="GCF12" s="901"/>
      <c r="GCG12" s="901"/>
      <c r="GCH12" s="901"/>
      <c r="GCI12" s="901"/>
      <c r="GCJ12" s="901"/>
      <c r="GCK12" s="901"/>
      <c r="GCL12" s="901"/>
      <c r="GCM12" s="901"/>
      <c r="GCN12" s="901"/>
      <c r="GCO12" s="901"/>
      <c r="GCP12" s="901"/>
      <c r="GCQ12" s="901"/>
      <c r="GCR12" s="901"/>
      <c r="GCS12" s="901"/>
      <c r="GCT12" s="901"/>
      <c r="GCU12" s="901"/>
      <c r="GCV12" s="901"/>
      <c r="GCW12" s="901"/>
      <c r="GCX12" s="901"/>
      <c r="GCY12" s="901"/>
      <c r="GCZ12" s="901"/>
      <c r="GDA12" s="901"/>
      <c r="GDB12" s="901"/>
      <c r="GDC12" s="901"/>
      <c r="GDD12" s="901"/>
      <c r="GDE12" s="901"/>
      <c r="GDF12" s="901"/>
      <c r="GDG12" s="901"/>
      <c r="GDH12" s="901"/>
      <c r="GDI12" s="901"/>
      <c r="GDJ12" s="901"/>
      <c r="GDK12" s="901"/>
      <c r="GDL12" s="901"/>
      <c r="GDM12" s="901"/>
      <c r="GDN12" s="901"/>
      <c r="GDO12" s="901"/>
      <c r="GDP12" s="901"/>
      <c r="GDQ12" s="901"/>
      <c r="GDR12" s="901"/>
      <c r="GDS12" s="901"/>
      <c r="GDT12" s="901"/>
      <c r="GDU12" s="901"/>
      <c r="GDV12" s="901"/>
      <c r="GDW12" s="901"/>
      <c r="GDX12" s="901"/>
      <c r="GDY12" s="901"/>
      <c r="GDZ12" s="901"/>
      <c r="GEA12" s="901"/>
      <c r="GEB12" s="901"/>
      <c r="GEC12" s="901"/>
      <c r="GED12" s="901"/>
      <c r="GEE12" s="901"/>
      <c r="GEF12" s="901"/>
      <c r="GEG12" s="901"/>
      <c r="GEH12" s="901"/>
      <c r="GEI12" s="901"/>
      <c r="GEJ12" s="901"/>
      <c r="GEK12" s="901"/>
      <c r="GEL12" s="901"/>
      <c r="GEM12" s="901"/>
      <c r="GEN12" s="901"/>
      <c r="GEO12" s="901"/>
      <c r="GEP12" s="901"/>
      <c r="GEQ12" s="901"/>
      <c r="GER12" s="901"/>
      <c r="GES12" s="901"/>
      <c r="GET12" s="901"/>
      <c r="GEU12" s="901"/>
      <c r="GEV12" s="901"/>
      <c r="GEW12" s="901"/>
      <c r="GEX12" s="901"/>
      <c r="GEY12" s="901"/>
      <c r="GEZ12" s="901"/>
      <c r="GFA12" s="901"/>
      <c r="GFB12" s="901"/>
      <c r="GFC12" s="901"/>
      <c r="GFD12" s="901"/>
      <c r="GFE12" s="901"/>
      <c r="GFF12" s="901"/>
      <c r="GFG12" s="901"/>
      <c r="GFH12" s="901"/>
      <c r="GFI12" s="901"/>
      <c r="GFJ12" s="901"/>
      <c r="GFK12" s="901"/>
      <c r="GFL12" s="901"/>
      <c r="GFM12" s="901"/>
      <c r="GFN12" s="901"/>
      <c r="GFO12" s="901"/>
      <c r="GFP12" s="901"/>
      <c r="GFQ12" s="901"/>
      <c r="GFR12" s="901"/>
      <c r="GFS12" s="901"/>
      <c r="GFT12" s="901"/>
      <c r="GFU12" s="901"/>
      <c r="GFV12" s="901"/>
      <c r="GFW12" s="901"/>
      <c r="GFX12" s="901"/>
      <c r="GFY12" s="901"/>
      <c r="GFZ12" s="901"/>
      <c r="GGA12" s="901"/>
      <c r="GGB12" s="901"/>
      <c r="GGC12" s="901"/>
      <c r="GGD12" s="901"/>
      <c r="GGE12" s="901"/>
      <c r="GGF12" s="901"/>
      <c r="GGG12" s="901"/>
      <c r="GGH12" s="901"/>
      <c r="GGI12" s="901"/>
      <c r="GGJ12" s="901"/>
      <c r="GGK12" s="901"/>
      <c r="GGL12" s="901"/>
      <c r="GGM12" s="901"/>
      <c r="GGN12" s="901"/>
      <c r="GGO12" s="901"/>
      <c r="GGP12" s="901"/>
      <c r="GGQ12" s="901"/>
      <c r="GGR12" s="901"/>
      <c r="GGS12" s="901"/>
      <c r="GGT12" s="901"/>
      <c r="GGU12" s="901"/>
      <c r="GGV12" s="901"/>
      <c r="GGW12" s="901"/>
      <c r="GGX12" s="901"/>
      <c r="GGY12" s="901"/>
      <c r="GGZ12" s="901"/>
      <c r="GHA12" s="901"/>
      <c r="GHB12" s="901"/>
      <c r="GHC12" s="901"/>
      <c r="GHD12" s="901"/>
      <c r="GHE12" s="901"/>
      <c r="GHF12" s="901"/>
      <c r="GHG12" s="901"/>
      <c r="GHH12" s="901"/>
      <c r="GHI12" s="901"/>
      <c r="GHJ12" s="901"/>
      <c r="GHK12" s="901"/>
      <c r="GHL12" s="901"/>
      <c r="GHM12" s="901"/>
      <c r="GHN12" s="901"/>
      <c r="GHO12" s="901"/>
      <c r="GHP12" s="901"/>
      <c r="GHQ12" s="901"/>
      <c r="GHR12" s="901"/>
      <c r="GHS12" s="901"/>
      <c r="GHT12" s="901"/>
      <c r="GHU12" s="901"/>
      <c r="GHV12" s="901"/>
      <c r="GHW12" s="901"/>
      <c r="GHX12" s="901"/>
      <c r="GHY12" s="901"/>
      <c r="GHZ12" s="901"/>
      <c r="GIA12" s="901"/>
      <c r="GIB12" s="901"/>
      <c r="GIC12" s="901"/>
      <c r="GID12" s="901"/>
      <c r="GIE12" s="901"/>
      <c r="GIF12" s="901"/>
      <c r="GIG12" s="901"/>
      <c r="GIH12" s="901"/>
      <c r="GII12" s="901"/>
      <c r="GIJ12" s="901"/>
      <c r="GIK12" s="901"/>
      <c r="GIL12" s="901"/>
      <c r="GIM12" s="901"/>
      <c r="GIN12" s="901"/>
      <c r="GIO12" s="901"/>
      <c r="GIP12" s="901"/>
      <c r="GIQ12" s="901"/>
      <c r="GIR12" s="901"/>
      <c r="GIS12" s="901"/>
      <c r="GIT12" s="901"/>
      <c r="GIU12" s="901"/>
      <c r="GIV12" s="901"/>
      <c r="GIW12" s="901"/>
      <c r="GIX12" s="901"/>
      <c r="GIY12" s="901"/>
      <c r="GIZ12" s="901"/>
      <c r="GJA12" s="901"/>
      <c r="GJB12" s="901"/>
      <c r="GJC12" s="901"/>
      <c r="GJD12" s="901"/>
      <c r="GJE12" s="901"/>
      <c r="GJF12" s="901"/>
      <c r="GJG12" s="901"/>
      <c r="GJH12" s="901"/>
      <c r="GJI12" s="901"/>
      <c r="GJJ12" s="901"/>
      <c r="GJK12" s="901"/>
      <c r="GJL12" s="901"/>
      <c r="GJM12" s="901"/>
      <c r="GJN12" s="901"/>
      <c r="GJO12" s="901"/>
      <c r="GJP12" s="901"/>
      <c r="GJQ12" s="901"/>
      <c r="GJR12" s="901"/>
      <c r="GJS12" s="901"/>
      <c r="GJT12" s="901"/>
      <c r="GJU12" s="901"/>
      <c r="GJV12" s="901"/>
      <c r="GJW12" s="901"/>
      <c r="GJX12" s="901"/>
      <c r="GJY12" s="901"/>
      <c r="GJZ12" s="901"/>
      <c r="GKA12" s="901"/>
      <c r="GKB12" s="901"/>
      <c r="GKC12" s="901"/>
      <c r="GKD12" s="901"/>
      <c r="GKE12" s="901"/>
      <c r="GKF12" s="901"/>
      <c r="GKG12" s="901"/>
      <c r="GKH12" s="901"/>
      <c r="GKI12" s="901"/>
      <c r="GKJ12" s="901"/>
      <c r="GKK12" s="901"/>
      <c r="GKL12" s="901"/>
      <c r="GKM12" s="901"/>
      <c r="GKN12" s="901"/>
      <c r="GKO12" s="901"/>
      <c r="GKP12" s="901"/>
      <c r="GKQ12" s="901"/>
      <c r="GKR12" s="901"/>
      <c r="GKS12" s="901"/>
      <c r="GKT12" s="901"/>
      <c r="GKU12" s="901"/>
      <c r="GKV12" s="901"/>
      <c r="GKW12" s="901"/>
      <c r="GKX12" s="901"/>
      <c r="GKY12" s="901"/>
      <c r="GKZ12" s="901"/>
      <c r="GLA12" s="901"/>
      <c r="GLB12" s="901"/>
      <c r="GLC12" s="901"/>
      <c r="GLD12" s="901"/>
      <c r="GLE12" s="901"/>
      <c r="GLF12" s="901"/>
      <c r="GLG12" s="901"/>
      <c r="GLH12" s="901"/>
      <c r="GLI12" s="901"/>
      <c r="GLJ12" s="901"/>
      <c r="GLK12" s="901"/>
      <c r="GLL12" s="901"/>
      <c r="GLM12" s="901"/>
      <c r="GLN12" s="901"/>
      <c r="GLO12" s="901"/>
      <c r="GLP12" s="901"/>
      <c r="GLQ12" s="901"/>
      <c r="GLR12" s="901"/>
      <c r="GLS12" s="901"/>
      <c r="GLT12" s="901"/>
      <c r="GLU12" s="901"/>
      <c r="GLV12" s="901"/>
      <c r="GLW12" s="901"/>
      <c r="GLX12" s="901"/>
      <c r="GLY12" s="901"/>
      <c r="GLZ12" s="901"/>
      <c r="GMA12" s="901"/>
      <c r="GMB12" s="901"/>
      <c r="GMC12" s="901"/>
      <c r="GMD12" s="901"/>
      <c r="GME12" s="901"/>
      <c r="GMF12" s="901"/>
      <c r="GMG12" s="901"/>
      <c r="GMH12" s="901"/>
      <c r="GMI12" s="901"/>
      <c r="GMJ12" s="901"/>
      <c r="GMK12" s="901"/>
      <c r="GML12" s="901"/>
      <c r="GMM12" s="901"/>
      <c r="GMN12" s="901"/>
      <c r="GMO12" s="901"/>
      <c r="GMP12" s="901"/>
      <c r="GMQ12" s="901"/>
      <c r="GMR12" s="901"/>
      <c r="GMS12" s="901"/>
      <c r="GMT12" s="901"/>
      <c r="GMU12" s="901"/>
      <c r="GMV12" s="901"/>
      <c r="GMW12" s="901"/>
      <c r="GMX12" s="901"/>
      <c r="GMY12" s="901"/>
      <c r="GMZ12" s="901"/>
      <c r="GNA12" s="901"/>
      <c r="GNB12" s="901"/>
      <c r="GNC12" s="901"/>
      <c r="GND12" s="901"/>
      <c r="GNE12" s="901"/>
      <c r="GNF12" s="901"/>
      <c r="GNG12" s="901"/>
      <c r="GNH12" s="901"/>
      <c r="GNI12" s="901"/>
      <c r="GNJ12" s="901"/>
      <c r="GNK12" s="901"/>
      <c r="GNL12" s="901"/>
      <c r="GNM12" s="901"/>
      <c r="GNN12" s="901"/>
      <c r="GNO12" s="901"/>
      <c r="GNP12" s="901"/>
      <c r="GNQ12" s="901"/>
      <c r="GNR12" s="901"/>
      <c r="GNS12" s="901"/>
      <c r="GNT12" s="901"/>
      <c r="GNU12" s="901"/>
      <c r="GNV12" s="901"/>
      <c r="GNW12" s="901"/>
      <c r="GNX12" s="901"/>
      <c r="GNY12" s="901"/>
      <c r="GNZ12" s="901"/>
      <c r="GOA12" s="901"/>
      <c r="GOB12" s="901"/>
      <c r="GOC12" s="901"/>
      <c r="GOD12" s="901"/>
      <c r="GOE12" s="901"/>
      <c r="GOF12" s="901"/>
      <c r="GOG12" s="901"/>
      <c r="GOH12" s="901"/>
      <c r="GOI12" s="901"/>
      <c r="GOJ12" s="901"/>
      <c r="GOK12" s="901"/>
      <c r="GOL12" s="901"/>
      <c r="GOM12" s="901"/>
      <c r="GON12" s="901"/>
      <c r="GOO12" s="901"/>
      <c r="GOP12" s="901"/>
      <c r="GOQ12" s="901"/>
      <c r="GOR12" s="901"/>
      <c r="GOS12" s="901"/>
      <c r="GOT12" s="901"/>
      <c r="GOU12" s="901"/>
      <c r="GOV12" s="901"/>
      <c r="GOW12" s="901"/>
      <c r="GOX12" s="901"/>
      <c r="GOY12" s="901"/>
      <c r="GOZ12" s="901"/>
      <c r="GPA12" s="901"/>
      <c r="GPB12" s="901"/>
      <c r="GPC12" s="901"/>
      <c r="GPD12" s="901"/>
      <c r="GPE12" s="901"/>
      <c r="GPF12" s="901"/>
      <c r="GPG12" s="901"/>
      <c r="GPH12" s="901"/>
      <c r="GPI12" s="901"/>
      <c r="GPJ12" s="901"/>
      <c r="GPK12" s="901"/>
      <c r="GPL12" s="901"/>
      <c r="GPM12" s="901"/>
      <c r="GPN12" s="901"/>
      <c r="GPO12" s="901"/>
      <c r="GPP12" s="901"/>
      <c r="GPQ12" s="901"/>
      <c r="GPR12" s="901"/>
      <c r="GPS12" s="901"/>
      <c r="GPT12" s="901"/>
      <c r="GPU12" s="901"/>
      <c r="GPV12" s="901"/>
      <c r="GPW12" s="901"/>
      <c r="GPX12" s="901"/>
      <c r="GPY12" s="901"/>
      <c r="GPZ12" s="901"/>
      <c r="GQA12" s="901"/>
      <c r="GQB12" s="901"/>
      <c r="GQC12" s="901"/>
      <c r="GQD12" s="901"/>
      <c r="GQE12" s="901"/>
      <c r="GQF12" s="901"/>
      <c r="GQG12" s="901"/>
      <c r="GQH12" s="901"/>
      <c r="GQI12" s="901"/>
      <c r="GQJ12" s="901"/>
      <c r="GQK12" s="901"/>
      <c r="GQL12" s="901"/>
      <c r="GQM12" s="901"/>
      <c r="GQN12" s="901"/>
      <c r="GQO12" s="901"/>
      <c r="GQP12" s="901"/>
      <c r="GQQ12" s="901"/>
      <c r="GQR12" s="901"/>
      <c r="GQS12" s="901"/>
      <c r="GQT12" s="901"/>
      <c r="GQU12" s="901"/>
      <c r="GQV12" s="901"/>
      <c r="GQW12" s="901"/>
      <c r="GQX12" s="901"/>
      <c r="GQY12" s="901"/>
      <c r="GQZ12" s="901"/>
      <c r="GRA12" s="901"/>
      <c r="GRB12" s="901"/>
      <c r="GRC12" s="901"/>
      <c r="GRD12" s="901"/>
      <c r="GRE12" s="901"/>
      <c r="GRF12" s="901"/>
      <c r="GRG12" s="901"/>
      <c r="GRH12" s="901"/>
      <c r="GRI12" s="901"/>
      <c r="GRJ12" s="901"/>
      <c r="GRK12" s="901"/>
      <c r="GRL12" s="901"/>
      <c r="GRM12" s="901"/>
      <c r="GRN12" s="901"/>
      <c r="GRO12" s="901"/>
      <c r="GRP12" s="901"/>
      <c r="GRQ12" s="901"/>
      <c r="GRR12" s="901"/>
      <c r="GRS12" s="901"/>
      <c r="GRT12" s="901"/>
      <c r="GRU12" s="901"/>
      <c r="GRV12" s="901"/>
      <c r="GRW12" s="901"/>
      <c r="GRX12" s="901"/>
      <c r="GRY12" s="901"/>
      <c r="GRZ12" s="901"/>
      <c r="GSA12" s="901"/>
      <c r="GSB12" s="901"/>
      <c r="GSC12" s="901"/>
      <c r="GSD12" s="901"/>
      <c r="GSE12" s="901"/>
      <c r="GSF12" s="901"/>
      <c r="GSG12" s="901"/>
      <c r="GSH12" s="901"/>
      <c r="GSI12" s="901"/>
      <c r="GSJ12" s="901"/>
      <c r="GSK12" s="901"/>
      <c r="GSL12" s="901"/>
      <c r="GSM12" s="901"/>
      <c r="GSN12" s="901"/>
      <c r="GSO12" s="901"/>
      <c r="GSP12" s="901"/>
      <c r="GSQ12" s="901"/>
      <c r="GSR12" s="901"/>
      <c r="GSS12" s="901"/>
      <c r="GST12" s="901"/>
      <c r="GSU12" s="901"/>
      <c r="GSV12" s="901"/>
      <c r="GSW12" s="901"/>
      <c r="GSX12" s="901"/>
      <c r="GSY12" s="901"/>
      <c r="GSZ12" s="901"/>
      <c r="GTA12" s="901"/>
      <c r="GTB12" s="901"/>
      <c r="GTC12" s="901"/>
      <c r="GTD12" s="901"/>
      <c r="GTE12" s="901"/>
      <c r="GTF12" s="901"/>
      <c r="GTG12" s="901"/>
      <c r="GTH12" s="901"/>
      <c r="GTI12" s="901"/>
      <c r="GTJ12" s="901"/>
      <c r="GTK12" s="901"/>
      <c r="GTL12" s="901"/>
      <c r="GTM12" s="901"/>
      <c r="GTN12" s="901"/>
      <c r="GTO12" s="901"/>
      <c r="GTP12" s="901"/>
      <c r="GTQ12" s="901"/>
      <c r="GTR12" s="901"/>
      <c r="GTS12" s="901"/>
      <c r="GTT12" s="901"/>
      <c r="GTU12" s="901"/>
      <c r="GTV12" s="901"/>
      <c r="GTW12" s="901"/>
      <c r="GTX12" s="901"/>
      <c r="GTY12" s="901"/>
      <c r="GTZ12" s="901"/>
      <c r="GUA12" s="901"/>
      <c r="GUB12" s="901"/>
      <c r="GUC12" s="901"/>
      <c r="GUD12" s="901"/>
      <c r="GUE12" s="901"/>
      <c r="GUF12" s="901"/>
      <c r="GUG12" s="901"/>
      <c r="GUH12" s="901"/>
      <c r="GUI12" s="901"/>
      <c r="GUJ12" s="901"/>
      <c r="GUK12" s="901"/>
      <c r="GUL12" s="901"/>
      <c r="GUM12" s="901"/>
      <c r="GUN12" s="901"/>
      <c r="GUO12" s="901"/>
      <c r="GUP12" s="901"/>
      <c r="GUQ12" s="901"/>
      <c r="GUR12" s="901"/>
      <c r="GUS12" s="901"/>
      <c r="GUT12" s="901"/>
      <c r="GUU12" s="901"/>
      <c r="GUV12" s="901"/>
      <c r="GUW12" s="901"/>
      <c r="GUX12" s="901"/>
      <c r="GUY12" s="901"/>
      <c r="GUZ12" s="901"/>
      <c r="GVA12" s="901"/>
      <c r="GVB12" s="901"/>
      <c r="GVC12" s="901"/>
      <c r="GVD12" s="901"/>
      <c r="GVE12" s="901"/>
      <c r="GVF12" s="901"/>
      <c r="GVG12" s="901"/>
      <c r="GVH12" s="901"/>
      <c r="GVI12" s="901"/>
      <c r="GVJ12" s="901"/>
      <c r="GVK12" s="901"/>
      <c r="GVL12" s="901"/>
      <c r="GVM12" s="901"/>
      <c r="GVN12" s="901"/>
      <c r="GVO12" s="901"/>
      <c r="GVP12" s="901"/>
      <c r="GVQ12" s="901"/>
      <c r="GVR12" s="901"/>
      <c r="GVS12" s="901"/>
      <c r="GVT12" s="901"/>
      <c r="GVU12" s="901"/>
      <c r="GVV12" s="901"/>
      <c r="GVW12" s="901"/>
      <c r="GVX12" s="901"/>
      <c r="GVY12" s="901"/>
      <c r="GVZ12" s="901"/>
      <c r="GWA12" s="901"/>
      <c r="GWB12" s="901"/>
      <c r="GWC12" s="901"/>
      <c r="GWD12" s="901"/>
      <c r="GWE12" s="901"/>
      <c r="GWF12" s="901"/>
      <c r="GWG12" s="901"/>
      <c r="GWH12" s="901"/>
      <c r="GWI12" s="901"/>
      <c r="GWJ12" s="901"/>
      <c r="GWK12" s="901"/>
      <c r="GWL12" s="901"/>
      <c r="GWM12" s="901"/>
      <c r="GWN12" s="901"/>
      <c r="GWO12" s="901"/>
      <c r="GWP12" s="901"/>
      <c r="GWQ12" s="901"/>
      <c r="GWR12" s="901"/>
      <c r="GWS12" s="901"/>
      <c r="GWT12" s="901"/>
      <c r="GWU12" s="901"/>
      <c r="GWV12" s="901"/>
      <c r="GWW12" s="901"/>
      <c r="GWX12" s="901"/>
      <c r="GWY12" s="901"/>
      <c r="GWZ12" s="901"/>
      <c r="GXA12" s="901"/>
      <c r="GXB12" s="901"/>
      <c r="GXC12" s="901"/>
      <c r="GXD12" s="901"/>
      <c r="GXE12" s="901"/>
      <c r="GXF12" s="901"/>
      <c r="GXG12" s="901"/>
      <c r="GXH12" s="901"/>
      <c r="GXI12" s="901"/>
      <c r="GXJ12" s="901"/>
      <c r="GXK12" s="901"/>
      <c r="GXL12" s="901"/>
      <c r="GXM12" s="901"/>
      <c r="GXN12" s="901"/>
      <c r="GXO12" s="901"/>
      <c r="GXP12" s="901"/>
      <c r="GXQ12" s="901"/>
      <c r="GXR12" s="901"/>
      <c r="GXS12" s="901"/>
      <c r="GXT12" s="901"/>
      <c r="GXU12" s="901"/>
      <c r="GXV12" s="901"/>
      <c r="GXW12" s="901"/>
      <c r="GXX12" s="901"/>
      <c r="GXY12" s="901"/>
      <c r="GXZ12" s="901"/>
      <c r="GYA12" s="901"/>
      <c r="GYB12" s="901"/>
      <c r="GYC12" s="901"/>
      <c r="GYD12" s="901"/>
      <c r="GYE12" s="901"/>
      <c r="GYF12" s="901"/>
      <c r="GYG12" s="901"/>
      <c r="GYH12" s="901"/>
      <c r="GYI12" s="901"/>
      <c r="GYJ12" s="901"/>
      <c r="GYK12" s="901"/>
      <c r="GYL12" s="901"/>
      <c r="GYM12" s="901"/>
      <c r="GYN12" s="901"/>
      <c r="GYO12" s="901"/>
      <c r="GYP12" s="901"/>
      <c r="GYQ12" s="901"/>
      <c r="GYR12" s="901"/>
      <c r="GYS12" s="901"/>
      <c r="GYT12" s="901"/>
      <c r="GYU12" s="901"/>
      <c r="GYV12" s="901"/>
      <c r="GYW12" s="901"/>
      <c r="GYX12" s="901"/>
      <c r="GYY12" s="901"/>
      <c r="GYZ12" s="901"/>
      <c r="GZA12" s="901"/>
      <c r="GZB12" s="901"/>
      <c r="GZC12" s="901"/>
      <c r="GZD12" s="901"/>
      <c r="GZE12" s="901"/>
      <c r="GZF12" s="901"/>
      <c r="GZG12" s="901"/>
      <c r="GZH12" s="901"/>
      <c r="GZI12" s="901"/>
      <c r="GZJ12" s="901"/>
      <c r="GZK12" s="901"/>
      <c r="GZL12" s="901"/>
      <c r="GZM12" s="901"/>
      <c r="GZN12" s="901"/>
      <c r="GZO12" s="901"/>
      <c r="GZP12" s="901"/>
      <c r="GZQ12" s="901"/>
      <c r="GZR12" s="901"/>
      <c r="GZS12" s="901"/>
      <c r="GZT12" s="901"/>
      <c r="GZU12" s="901"/>
      <c r="GZV12" s="901"/>
      <c r="GZW12" s="901"/>
      <c r="GZX12" s="901"/>
      <c r="GZY12" s="901"/>
      <c r="GZZ12" s="901"/>
      <c r="HAA12" s="901"/>
      <c r="HAB12" s="901"/>
      <c r="HAC12" s="901"/>
      <c r="HAD12" s="901"/>
      <c r="HAE12" s="901"/>
      <c r="HAF12" s="901"/>
      <c r="HAG12" s="901"/>
      <c r="HAH12" s="901"/>
      <c r="HAI12" s="901"/>
      <c r="HAJ12" s="901"/>
      <c r="HAK12" s="901"/>
      <c r="HAL12" s="901"/>
      <c r="HAM12" s="901"/>
      <c r="HAN12" s="901"/>
      <c r="HAO12" s="901"/>
      <c r="HAP12" s="901"/>
      <c r="HAQ12" s="901"/>
      <c r="HAR12" s="901"/>
      <c r="HAS12" s="901"/>
      <c r="HAT12" s="901"/>
      <c r="HAU12" s="901"/>
      <c r="HAV12" s="901"/>
      <c r="HAW12" s="901"/>
      <c r="HAX12" s="901"/>
      <c r="HAY12" s="901"/>
      <c r="HAZ12" s="901"/>
      <c r="HBA12" s="901"/>
      <c r="HBB12" s="901"/>
      <c r="HBC12" s="901"/>
      <c r="HBD12" s="901"/>
      <c r="HBE12" s="901"/>
      <c r="HBF12" s="901"/>
      <c r="HBG12" s="901"/>
      <c r="HBH12" s="901"/>
      <c r="HBI12" s="901"/>
      <c r="HBJ12" s="901"/>
      <c r="HBK12" s="901"/>
      <c r="HBL12" s="901"/>
      <c r="HBM12" s="901"/>
      <c r="HBN12" s="901"/>
      <c r="HBO12" s="901"/>
      <c r="HBP12" s="901"/>
      <c r="HBQ12" s="901"/>
      <c r="HBR12" s="901"/>
      <c r="HBS12" s="901"/>
      <c r="HBT12" s="901"/>
      <c r="HBU12" s="901"/>
      <c r="HBV12" s="901"/>
      <c r="HBW12" s="901"/>
      <c r="HBX12" s="901"/>
      <c r="HBY12" s="901"/>
      <c r="HBZ12" s="901"/>
      <c r="HCA12" s="901"/>
      <c r="HCB12" s="901"/>
      <c r="HCC12" s="901"/>
      <c r="HCD12" s="901"/>
      <c r="HCE12" s="901"/>
      <c r="HCF12" s="901"/>
      <c r="HCG12" s="901"/>
      <c r="HCH12" s="901"/>
      <c r="HCI12" s="901"/>
      <c r="HCJ12" s="901"/>
      <c r="HCK12" s="901"/>
      <c r="HCL12" s="901"/>
      <c r="HCM12" s="901"/>
      <c r="HCN12" s="901"/>
      <c r="HCO12" s="901"/>
      <c r="HCP12" s="901"/>
      <c r="HCQ12" s="901"/>
      <c r="HCR12" s="901"/>
      <c r="HCS12" s="901"/>
      <c r="HCT12" s="901"/>
      <c r="HCU12" s="901"/>
      <c r="HCV12" s="901"/>
      <c r="HCW12" s="901"/>
      <c r="HCX12" s="901"/>
      <c r="HCY12" s="901"/>
      <c r="HCZ12" s="901"/>
      <c r="HDA12" s="901"/>
      <c r="HDB12" s="901"/>
      <c r="HDC12" s="901"/>
      <c r="HDD12" s="901"/>
      <c r="HDE12" s="901"/>
      <c r="HDF12" s="901"/>
      <c r="HDG12" s="901"/>
      <c r="HDH12" s="901"/>
      <c r="HDI12" s="901"/>
      <c r="HDJ12" s="901"/>
      <c r="HDK12" s="901"/>
      <c r="HDL12" s="901"/>
      <c r="HDM12" s="901"/>
      <c r="HDN12" s="901"/>
      <c r="HDO12" s="901"/>
      <c r="HDP12" s="901"/>
      <c r="HDQ12" s="901"/>
      <c r="HDR12" s="901"/>
      <c r="HDS12" s="901"/>
      <c r="HDT12" s="901"/>
      <c r="HDU12" s="901"/>
      <c r="HDV12" s="901"/>
      <c r="HDW12" s="901"/>
      <c r="HDX12" s="901"/>
      <c r="HDY12" s="901"/>
      <c r="HDZ12" s="901"/>
      <c r="HEA12" s="901"/>
      <c r="HEB12" s="901"/>
      <c r="HEC12" s="901"/>
      <c r="HED12" s="901"/>
      <c r="HEE12" s="901"/>
      <c r="HEF12" s="901"/>
      <c r="HEG12" s="901"/>
      <c r="HEH12" s="901"/>
      <c r="HEI12" s="901"/>
      <c r="HEJ12" s="901"/>
      <c r="HEK12" s="901"/>
      <c r="HEL12" s="901"/>
      <c r="HEM12" s="901"/>
      <c r="HEN12" s="901"/>
      <c r="HEO12" s="901"/>
      <c r="HEP12" s="901"/>
      <c r="HEQ12" s="901"/>
      <c r="HER12" s="901"/>
      <c r="HES12" s="901"/>
      <c r="HET12" s="901"/>
      <c r="HEU12" s="901"/>
      <c r="HEV12" s="901"/>
      <c r="HEW12" s="901"/>
      <c r="HEX12" s="901"/>
      <c r="HEY12" s="901"/>
      <c r="HEZ12" s="901"/>
      <c r="HFA12" s="901"/>
      <c r="HFB12" s="901"/>
      <c r="HFC12" s="901"/>
      <c r="HFD12" s="901"/>
      <c r="HFE12" s="901"/>
      <c r="HFF12" s="901"/>
      <c r="HFG12" s="901"/>
      <c r="HFH12" s="901"/>
      <c r="HFI12" s="901"/>
      <c r="HFJ12" s="901"/>
      <c r="HFK12" s="901"/>
      <c r="HFL12" s="901"/>
      <c r="HFM12" s="901"/>
      <c r="HFN12" s="901"/>
      <c r="HFO12" s="901"/>
      <c r="HFP12" s="901"/>
      <c r="HFQ12" s="901"/>
      <c r="HFR12" s="901"/>
      <c r="HFS12" s="901"/>
      <c r="HFT12" s="901"/>
      <c r="HFU12" s="901"/>
      <c r="HFV12" s="901"/>
      <c r="HFW12" s="901"/>
      <c r="HFX12" s="901"/>
      <c r="HFY12" s="901"/>
      <c r="HFZ12" s="901"/>
      <c r="HGA12" s="901"/>
      <c r="HGB12" s="901"/>
      <c r="HGC12" s="901"/>
      <c r="HGD12" s="901"/>
      <c r="HGE12" s="901"/>
      <c r="HGF12" s="901"/>
      <c r="HGG12" s="901"/>
      <c r="HGH12" s="901"/>
      <c r="HGI12" s="901"/>
      <c r="HGJ12" s="901"/>
      <c r="HGK12" s="901"/>
      <c r="HGL12" s="901"/>
      <c r="HGM12" s="901"/>
      <c r="HGN12" s="901"/>
      <c r="HGO12" s="901"/>
      <c r="HGP12" s="901"/>
      <c r="HGQ12" s="901"/>
      <c r="HGR12" s="901"/>
      <c r="HGS12" s="901"/>
      <c r="HGT12" s="901"/>
      <c r="HGU12" s="901"/>
      <c r="HGV12" s="901"/>
      <c r="HGW12" s="901"/>
      <c r="HGX12" s="901"/>
      <c r="HGY12" s="901"/>
      <c r="HGZ12" s="901"/>
      <c r="HHA12" s="901"/>
      <c r="HHB12" s="901"/>
      <c r="HHC12" s="901"/>
      <c r="HHD12" s="901"/>
      <c r="HHE12" s="901"/>
      <c r="HHF12" s="901"/>
      <c r="HHG12" s="901"/>
      <c r="HHH12" s="901"/>
      <c r="HHI12" s="901"/>
      <c r="HHJ12" s="901"/>
      <c r="HHK12" s="901"/>
      <c r="HHL12" s="901"/>
      <c r="HHM12" s="901"/>
      <c r="HHN12" s="901"/>
      <c r="HHO12" s="901"/>
      <c r="HHP12" s="901"/>
      <c r="HHQ12" s="901"/>
      <c r="HHR12" s="901"/>
      <c r="HHS12" s="901"/>
      <c r="HHT12" s="901"/>
      <c r="HHU12" s="901"/>
      <c r="HHV12" s="901"/>
      <c r="HHW12" s="901"/>
      <c r="HHX12" s="901"/>
      <c r="HHY12" s="901"/>
      <c r="HHZ12" s="901"/>
      <c r="HIA12" s="901"/>
      <c r="HIB12" s="901"/>
      <c r="HIC12" s="901"/>
      <c r="HID12" s="901"/>
      <c r="HIE12" s="901"/>
      <c r="HIF12" s="901"/>
      <c r="HIG12" s="901"/>
      <c r="HIH12" s="901"/>
      <c r="HII12" s="901"/>
      <c r="HIJ12" s="901"/>
      <c r="HIK12" s="901"/>
      <c r="HIL12" s="901"/>
      <c r="HIM12" s="901"/>
      <c r="HIN12" s="901"/>
      <c r="HIO12" s="901"/>
      <c r="HIP12" s="901"/>
      <c r="HIQ12" s="901"/>
      <c r="HIR12" s="901"/>
      <c r="HIS12" s="901"/>
      <c r="HIT12" s="901"/>
      <c r="HIU12" s="901"/>
      <c r="HIV12" s="901"/>
      <c r="HIW12" s="901"/>
      <c r="HIX12" s="901"/>
      <c r="HIY12" s="901"/>
      <c r="HIZ12" s="901"/>
      <c r="HJA12" s="901"/>
      <c r="HJB12" s="901"/>
      <c r="HJC12" s="901"/>
      <c r="HJD12" s="901"/>
      <c r="HJE12" s="901"/>
      <c r="HJF12" s="901"/>
      <c r="HJG12" s="901"/>
      <c r="HJH12" s="901"/>
      <c r="HJI12" s="901"/>
      <c r="HJJ12" s="901"/>
      <c r="HJK12" s="901"/>
      <c r="HJL12" s="901"/>
      <c r="HJM12" s="901"/>
      <c r="HJN12" s="901"/>
      <c r="HJO12" s="901"/>
      <c r="HJP12" s="901"/>
      <c r="HJQ12" s="901"/>
      <c r="HJR12" s="901"/>
      <c r="HJS12" s="901"/>
      <c r="HJT12" s="901"/>
      <c r="HJU12" s="901"/>
      <c r="HJV12" s="901"/>
      <c r="HJW12" s="901"/>
      <c r="HJX12" s="901"/>
      <c r="HJY12" s="901"/>
      <c r="HJZ12" s="901"/>
      <c r="HKA12" s="901"/>
      <c r="HKB12" s="901"/>
      <c r="HKC12" s="901"/>
      <c r="HKD12" s="901"/>
      <c r="HKE12" s="901"/>
      <c r="HKF12" s="901"/>
      <c r="HKG12" s="901"/>
      <c r="HKH12" s="901"/>
      <c r="HKI12" s="901"/>
      <c r="HKJ12" s="901"/>
      <c r="HKK12" s="901"/>
      <c r="HKL12" s="901"/>
      <c r="HKM12" s="901"/>
      <c r="HKN12" s="901"/>
      <c r="HKO12" s="901"/>
      <c r="HKP12" s="901"/>
      <c r="HKQ12" s="901"/>
      <c r="HKR12" s="901"/>
      <c r="HKS12" s="901"/>
      <c r="HKT12" s="901"/>
      <c r="HKU12" s="901"/>
      <c r="HKV12" s="901"/>
      <c r="HKW12" s="901"/>
      <c r="HKX12" s="901"/>
      <c r="HKY12" s="901"/>
      <c r="HKZ12" s="901"/>
      <c r="HLA12" s="901"/>
      <c r="HLB12" s="901"/>
      <c r="HLC12" s="901"/>
      <c r="HLD12" s="901"/>
      <c r="HLE12" s="901"/>
      <c r="HLF12" s="901"/>
      <c r="HLG12" s="901"/>
      <c r="HLH12" s="901"/>
      <c r="HLI12" s="901"/>
      <c r="HLJ12" s="901"/>
      <c r="HLK12" s="901"/>
      <c r="HLL12" s="901"/>
      <c r="HLM12" s="901"/>
      <c r="HLN12" s="901"/>
      <c r="HLO12" s="901"/>
      <c r="HLP12" s="901"/>
      <c r="HLQ12" s="901"/>
      <c r="HLR12" s="901"/>
      <c r="HLS12" s="901"/>
      <c r="HLT12" s="901"/>
      <c r="HLU12" s="901"/>
      <c r="HLV12" s="901"/>
      <c r="HLW12" s="901"/>
      <c r="HLX12" s="901"/>
      <c r="HLY12" s="901"/>
      <c r="HLZ12" s="901"/>
      <c r="HMA12" s="901"/>
      <c r="HMB12" s="901"/>
      <c r="HMC12" s="901"/>
      <c r="HMD12" s="901"/>
      <c r="HME12" s="901"/>
      <c r="HMF12" s="901"/>
      <c r="HMG12" s="901"/>
      <c r="HMH12" s="901"/>
      <c r="HMI12" s="901"/>
      <c r="HMJ12" s="901"/>
      <c r="HMK12" s="901"/>
      <c r="HML12" s="901"/>
      <c r="HMM12" s="901"/>
      <c r="HMN12" s="901"/>
      <c r="HMO12" s="901"/>
      <c r="HMP12" s="901"/>
      <c r="HMQ12" s="901"/>
      <c r="HMR12" s="901"/>
      <c r="HMS12" s="901"/>
      <c r="HMT12" s="901"/>
      <c r="HMU12" s="901"/>
      <c r="HMV12" s="901"/>
      <c r="HMW12" s="901"/>
      <c r="HMX12" s="901"/>
      <c r="HMY12" s="901"/>
      <c r="HMZ12" s="901"/>
      <c r="HNA12" s="901"/>
      <c r="HNB12" s="901"/>
      <c r="HNC12" s="901"/>
      <c r="HND12" s="901"/>
      <c r="HNE12" s="901"/>
      <c r="HNF12" s="901"/>
      <c r="HNG12" s="901"/>
      <c r="HNH12" s="901"/>
      <c r="HNI12" s="901"/>
      <c r="HNJ12" s="901"/>
      <c r="HNK12" s="901"/>
      <c r="HNL12" s="901"/>
      <c r="HNM12" s="901"/>
      <c r="HNN12" s="901"/>
      <c r="HNO12" s="901"/>
      <c r="HNP12" s="901"/>
      <c r="HNQ12" s="901"/>
      <c r="HNR12" s="901"/>
      <c r="HNS12" s="901"/>
      <c r="HNT12" s="901"/>
      <c r="HNU12" s="901"/>
      <c r="HNV12" s="901"/>
      <c r="HNW12" s="901"/>
      <c r="HNX12" s="901"/>
      <c r="HNY12" s="901"/>
      <c r="HNZ12" s="901"/>
      <c r="HOA12" s="901"/>
      <c r="HOB12" s="901"/>
      <c r="HOC12" s="901"/>
      <c r="HOD12" s="901"/>
      <c r="HOE12" s="901"/>
      <c r="HOF12" s="901"/>
      <c r="HOG12" s="901"/>
      <c r="HOH12" s="901"/>
      <c r="HOI12" s="901"/>
      <c r="HOJ12" s="901"/>
      <c r="HOK12" s="901"/>
      <c r="HOL12" s="901"/>
      <c r="HOM12" s="901"/>
      <c r="HON12" s="901"/>
      <c r="HOO12" s="901"/>
      <c r="HOP12" s="901"/>
      <c r="HOQ12" s="901"/>
      <c r="HOR12" s="901"/>
      <c r="HOS12" s="901"/>
      <c r="HOT12" s="901"/>
      <c r="HOU12" s="901"/>
      <c r="HOV12" s="901"/>
      <c r="HOW12" s="901"/>
      <c r="HOX12" s="901"/>
      <c r="HOY12" s="901"/>
      <c r="HOZ12" s="901"/>
      <c r="HPA12" s="901"/>
      <c r="HPB12" s="901"/>
      <c r="HPC12" s="901"/>
      <c r="HPD12" s="901"/>
      <c r="HPE12" s="901"/>
      <c r="HPF12" s="901"/>
      <c r="HPG12" s="901"/>
      <c r="HPH12" s="901"/>
      <c r="HPI12" s="901"/>
      <c r="HPJ12" s="901"/>
      <c r="HPK12" s="901"/>
      <c r="HPL12" s="901"/>
      <c r="HPM12" s="901"/>
      <c r="HPN12" s="901"/>
      <c r="HPO12" s="901"/>
      <c r="HPP12" s="901"/>
      <c r="HPQ12" s="901"/>
      <c r="HPR12" s="901"/>
      <c r="HPS12" s="901"/>
      <c r="HPT12" s="901"/>
      <c r="HPU12" s="901"/>
      <c r="HPV12" s="901"/>
      <c r="HPW12" s="901"/>
      <c r="HPX12" s="901"/>
      <c r="HPY12" s="901"/>
      <c r="HPZ12" s="901"/>
      <c r="HQA12" s="901"/>
      <c r="HQB12" s="901"/>
      <c r="HQC12" s="901"/>
      <c r="HQD12" s="901"/>
      <c r="HQE12" s="901"/>
      <c r="HQF12" s="901"/>
      <c r="HQG12" s="901"/>
      <c r="HQH12" s="901"/>
      <c r="HQI12" s="901"/>
      <c r="HQJ12" s="901"/>
      <c r="HQK12" s="901"/>
      <c r="HQL12" s="901"/>
      <c r="HQM12" s="901"/>
      <c r="HQN12" s="901"/>
      <c r="HQO12" s="901"/>
      <c r="HQP12" s="901"/>
      <c r="HQQ12" s="901"/>
      <c r="HQR12" s="901"/>
      <c r="HQS12" s="901"/>
      <c r="HQT12" s="901"/>
      <c r="HQU12" s="901"/>
      <c r="HQV12" s="901"/>
      <c r="HQW12" s="901"/>
      <c r="HQX12" s="901"/>
      <c r="HQY12" s="901"/>
      <c r="HQZ12" s="901"/>
      <c r="HRA12" s="901"/>
      <c r="HRB12" s="901"/>
      <c r="HRC12" s="901"/>
      <c r="HRD12" s="901"/>
      <c r="HRE12" s="901"/>
      <c r="HRF12" s="901"/>
      <c r="HRG12" s="901"/>
      <c r="HRH12" s="901"/>
      <c r="HRI12" s="901"/>
      <c r="HRJ12" s="901"/>
      <c r="HRK12" s="901"/>
      <c r="HRL12" s="901"/>
      <c r="HRM12" s="901"/>
      <c r="HRN12" s="901"/>
      <c r="HRO12" s="901"/>
      <c r="HRP12" s="901"/>
      <c r="HRQ12" s="901"/>
      <c r="HRR12" s="901"/>
      <c r="HRS12" s="901"/>
      <c r="HRT12" s="901"/>
      <c r="HRU12" s="901"/>
      <c r="HRV12" s="901"/>
      <c r="HRW12" s="901"/>
      <c r="HRX12" s="901"/>
      <c r="HRY12" s="901"/>
      <c r="HRZ12" s="901"/>
      <c r="HSA12" s="901"/>
      <c r="HSB12" s="901"/>
      <c r="HSC12" s="901"/>
      <c r="HSD12" s="901"/>
      <c r="HSE12" s="901"/>
      <c r="HSF12" s="901"/>
      <c r="HSG12" s="901"/>
      <c r="HSH12" s="901"/>
      <c r="HSI12" s="901"/>
      <c r="HSJ12" s="901"/>
      <c r="HSK12" s="901"/>
      <c r="HSL12" s="901"/>
      <c r="HSM12" s="901"/>
      <c r="HSN12" s="901"/>
      <c r="HSO12" s="901"/>
      <c r="HSP12" s="901"/>
      <c r="HSQ12" s="901"/>
      <c r="HSR12" s="901"/>
      <c r="HSS12" s="901"/>
      <c r="HST12" s="901"/>
      <c r="HSU12" s="901"/>
      <c r="HSV12" s="901"/>
      <c r="HSW12" s="901"/>
      <c r="HSX12" s="901"/>
      <c r="HSY12" s="901"/>
      <c r="HSZ12" s="901"/>
      <c r="HTA12" s="901"/>
      <c r="HTB12" s="901"/>
      <c r="HTC12" s="901"/>
      <c r="HTD12" s="901"/>
      <c r="HTE12" s="901"/>
      <c r="HTF12" s="901"/>
      <c r="HTG12" s="901"/>
      <c r="HTH12" s="901"/>
      <c r="HTI12" s="901"/>
      <c r="HTJ12" s="901"/>
      <c r="HTK12" s="901"/>
      <c r="HTL12" s="901"/>
      <c r="HTM12" s="901"/>
      <c r="HTN12" s="901"/>
      <c r="HTO12" s="901"/>
      <c r="HTP12" s="901"/>
      <c r="HTQ12" s="901"/>
      <c r="HTR12" s="901"/>
      <c r="HTS12" s="901"/>
      <c r="HTT12" s="901"/>
      <c r="HTU12" s="901"/>
      <c r="HTV12" s="901"/>
      <c r="HTW12" s="901"/>
      <c r="HTX12" s="901"/>
      <c r="HTY12" s="901"/>
      <c r="HTZ12" s="901"/>
      <c r="HUA12" s="901"/>
      <c r="HUB12" s="901"/>
      <c r="HUC12" s="901"/>
      <c r="HUD12" s="901"/>
      <c r="HUE12" s="901"/>
      <c r="HUF12" s="901"/>
      <c r="HUG12" s="901"/>
      <c r="HUH12" s="901"/>
      <c r="HUI12" s="901"/>
      <c r="HUJ12" s="901"/>
      <c r="HUK12" s="901"/>
      <c r="HUL12" s="901"/>
      <c r="HUM12" s="901"/>
      <c r="HUN12" s="901"/>
      <c r="HUO12" s="901"/>
      <c r="HUP12" s="901"/>
      <c r="HUQ12" s="901"/>
      <c r="HUR12" s="901"/>
      <c r="HUS12" s="901"/>
      <c r="HUT12" s="901"/>
      <c r="HUU12" s="901"/>
      <c r="HUV12" s="901"/>
      <c r="HUW12" s="901"/>
      <c r="HUX12" s="901"/>
      <c r="HUY12" s="901"/>
      <c r="HUZ12" s="901"/>
      <c r="HVA12" s="901"/>
      <c r="HVB12" s="901"/>
      <c r="HVC12" s="901"/>
      <c r="HVD12" s="901"/>
      <c r="HVE12" s="901"/>
      <c r="HVF12" s="901"/>
      <c r="HVG12" s="901"/>
      <c r="HVH12" s="901"/>
      <c r="HVI12" s="901"/>
      <c r="HVJ12" s="901"/>
      <c r="HVK12" s="901"/>
      <c r="HVL12" s="901"/>
      <c r="HVM12" s="901"/>
      <c r="HVN12" s="901"/>
      <c r="HVO12" s="901"/>
      <c r="HVP12" s="901"/>
      <c r="HVQ12" s="901"/>
      <c r="HVR12" s="901"/>
      <c r="HVS12" s="901"/>
      <c r="HVT12" s="901"/>
      <c r="HVU12" s="901"/>
      <c r="HVV12" s="901"/>
      <c r="HVW12" s="901"/>
      <c r="HVX12" s="901"/>
      <c r="HVY12" s="901"/>
      <c r="HVZ12" s="901"/>
      <c r="HWA12" s="901"/>
      <c r="HWB12" s="901"/>
      <c r="HWC12" s="901"/>
      <c r="HWD12" s="901"/>
      <c r="HWE12" s="901"/>
      <c r="HWF12" s="901"/>
      <c r="HWG12" s="901"/>
      <c r="HWH12" s="901"/>
      <c r="HWI12" s="901"/>
      <c r="HWJ12" s="901"/>
      <c r="HWK12" s="901"/>
      <c r="HWL12" s="901"/>
      <c r="HWM12" s="901"/>
      <c r="HWN12" s="901"/>
      <c r="HWO12" s="901"/>
      <c r="HWP12" s="901"/>
      <c r="HWQ12" s="901"/>
      <c r="HWR12" s="901"/>
      <c r="HWS12" s="901"/>
      <c r="HWT12" s="901"/>
      <c r="HWU12" s="901"/>
      <c r="HWV12" s="901"/>
      <c r="HWW12" s="901"/>
      <c r="HWX12" s="901"/>
      <c r="HWY12" s="901"/>
      <c r="HWZ12" s="901"/>
      <c r="HXA12" s="901"/>
      <c r="HXB12" s="901"/>
      <c r="HXC12" s="901"/>
      <c r="HXD12" s="901"/>
      <c r="HXE12" s="901"/>
      <c r="HXF12" s="901"/>
      <c r="HXG12" s="901"/>
      <c r="HXH12" s="901"/>
      <c r="HXI12" s="901"/>
      <c r="HXJ12" s="901"/>
      <c r="HXK12" s="901"/>
      <c r="HXL12" s="901"/>
      <c r="HXM12" s="901"/>
      <c r="HXN12" s="901"/>
      <c r="HXO12" s="901"/>
      <c r="HXP12" s="901"/>
      <c r="HXQ12" s="901"/>
      <c r="HXR12" s="901"/>
      <c r="HXS12" s="901"/>
      <c r="HXT12" s="901"/>
      <c r="HXU12" s="901"/>
      <c r="HXV12" s="901"/>
      <c r="HXW12" s="901"/>
      <c r="HXX12" s="901"/>
      <c r="HXY12" s="901"/>
      <c r="HXZ12" s="901"/>
      <c r="HYA12" s="901"/>
      <c r="HYB12" s="901"/>
      <c r="HYC12" s="901"/>
      <c r="HYD12" s="901"/>
      <c r="HYE12" s="901"/>
      <c r="HYF12" s="901"/>
      <c r="HYG12" s="901"/>
      <c r="HYH12" s="901"/>
      <c r="HYI12" s="901"/>
      <c r="HYJ12" s="901"/>
      <c r="HYK12" s="901"/>
      <c r="HYL12" s="901"/>
      <c r="HYM12" s="901"/>
      <c r="HYN12" s="901"/>
      <c r="HYO12" s="901"/>
      <c r="HYP12" s="901"/>
      <c r="HYQ12" s="901"/>
      <c r="HYR12" s="901"/>
      <c r="HYS12" s="901"/>
      <c r="HYT12" s="901"/>
      <c r="HYU12" s="901"/>
      <c r="HYV12" s="901"/>
      <c r="HYW12" s="901"/>
      <c r="HYX12" s="901"/>
      <c r="HYY12" s="901"/>
      <c r="HYZ12" s="901"/>
      <c r="HZA12" s="901"/>
      <c r="HZB12" s="901"/>
      <c r="HZC12" s="901"/>
      <c r="HZD12" s="901"/>
      <c r="HZE12" s="901"/>
      <c r="HZF12" s="901"/>
      <c r="HZG12" s="901"/>
      <c r="HZH12" s="901"/>
      <c r="HZI12" s="901"/>
      <c r="HZJ12" s="901"/>
      <c r="HZK12" s="901"/>
      <c r="HZL12" s="901"/>
      <c r="HZM12" s="901"/>
      <c r="HZN12" s="901"/>
      <c r="HZO12" s="901"/>
      <c r="HZP12" s="901"/>
      <c r="HZQ12" s="901"/>
      <c r="HZR12" s="901"/>
      <c r="HZS12" s="901"/>
      <c r="HZT12" s="901"/>
      <c r="HZU12" s="901"/>
      <c r="HZV12" s="901"/>
      <c r="HZW12" s="901"/>
      <c r="HZX12" s="901"/>
      <c r="HZY12" s="901"/>
      <c r="HZZ12" s="901"/>
      <c r="IAA12" s="901"/>
      <c r="IAB12" s="901"/>
      <c r="IAC12" s="901"/>
      <c r="IAD12" s="901"/>
      <c r="IAE12" s="901"/>
      <c r="IAF12" s="901"/>
      <c r="IAG12" s="901"/>
      <c r="IAH12" s="901"/>
      <c r="IAI12" s="901"/>
      <c r="IAJ12" s="901"/>
      <c r="IAK12" s="901"/>
      <c r="IAL12" s="901"/>
      <c r="IAM12" s="901"/>
      <c r="IAN12" s="901"/>
      <c r="IAO12" s="901"/>
      <c r="IAP12" s="901"/>
      <c r="IAQ12" s="901"/>
      <c r="IAR12" s="901"/>
      <c r="IAS12" s="901"/>
      <c r="IAT12" s="901"/>
      <c r="IAU12" s="901"/>
      <c r="IAV12" s="901"/>
      <c r="IAW12" s="901"/>
      <c r="IAX12" s="901"/>
      <c r="IAY12" s="901"/>
      <c r="IAZ12" s="901"/>
      <c r="IBA12" s="901"/>
      <c r="IBB12" s="901"/>
      <c r="IBC12" s="901"/>
      <c r="IBD12" s="901"/>
      <c r="IBE12" s="901"/>
      <c r="IBF12" s="901"/>
      <c r="IBG12" s="901"/>
      <c r="IBH12" s="901"/>
      <c r="IBI12" s="901"/>
      <c r="IBJ12" s="901"/>
      <c r="IBK12" s="901"/>
      <c r="IBL12" s="901"/>
      <c r="IBM12" s="901"/>
      <c r="IBN12" s="901"/>
      <c r="IBO12" s="901"/>
      <c r="IBP12" s="901"/>
      <c r="IBQ12" s="901"/>
      <c r="IBR12" s="901"/>
      <c r="IBS12" s="901"/>
      <c r="IBT12" s="901"/>
      <c r="IBU12" s="901"/>
      <c r="IBV12" s="901"/>
      <c r="IBW12" s="901"/>
      <c r="IBX12" s="901"/>
      <c r="IBY12" s="901"/>
      <c r="IBZ12" s="901"/>
      <c r="ICA12" s="901"/>
      <c r="ICB12" s="901"/>
      <c r="ICC12" s="901"/>
      <c r="ICD12" s="901"/>
      <c r="ICE12" s="901"/>
      <c r="ICF12" s="901"/>
      <c r="ICG12" s="901"/>
      <c r="ICH12" s="901"/>
      <c r="ICI12" s="901"/>
      <c r="ICJ12" s="901"/>
      <c r="ICK12" s="901"/>
      <c r="ICL12" s="901"/>
      <c r="ICM12" s="901"/>
      <c r="ICN12" s="901"/>
      <c r="ICO12" s="901"/>
      <c r="ICP12" s="901"/>
      <c r="ICQ12" s="901"/>
      <c r="ICR12" s="901"/>
      <c r="ICS12" s="901"/>
      <c r="ICT12" s="901"/>
      <c r="ICU12" s="901"/>
      <c r="ICV12" s="901"/>
      <c r="ICW12" s="901"/>
      <c r="ICX12" s="901"/>
      <c r="ICY12" s="901"/>
      <c r="ICZ12" s="901"/>
      <c r="IDA12" s="901"/>
      <c r="IDB12" s="901"/>
      <c r="IDC12" s="901"/>
      <c r="IDD12" s="901"/>
      <c r="IDE12" s="901"/>
      <c r="IDF12" s="901"/>
      <c r="IDG12" s="901"/>
      <c r="IDH12" s="901"/>
      <c r="IDI12" s="901"/>
      <c r="IDJ12" s="901"/>
      <c r="IDK12" s="901"/>
      <c r="IDL12" s="901"/>
      <c r="IDM12" s="901"/>
      <c r="IDN12" s="901"/>
      <c r="IDO12" s="901"/>
      <c r="IDP12" s="901"/>
      <c r="IDQ12" s="901"/>
      <c r="IDR12" s="901"/>
      <c r="IDS12" s="901"/>
      <c r="IDT12" s="901"/>
      <c r="IDU12" s="901"/>
      <c r="IDV12" s="901"/>
      <c r="IDW12" s="901"/>
      <c r="IDX12" s="901"/>
      <c r="IDY12" s="901"/>
      <c r="IDZ12" s="901"/>
      <c r="IEA12" s="901"/>
      <c r="IEB12" s="901"/>
      <c r="IEC12" s="901"/>
      <c r="IED12" s="901"/>
      <c r="IEE12" s="901"/>
      <c r="IEF12" s="901"/>
      <c r="IEG12" s="901"/>
      <c r="IEH12" s="901"/>
      <c r="IEI12" s="901"/>
      <c r="IEJ12" s="901"/>
      <c r="IEK12" s="901"/>
      <c r="IEL12" s="901"/>
      <c r="IEM12" s="901"/>
      <c r="IEN12" s="901"/>
      <c r="IEO12" s="901"/>
      <c r="IEP12" s="901"/>
      <c r="IEQ12" s="901"/>
      <c r="IER12" s="901"/>
      <c r="IES12" s="901"/>
      <c r="IET12" s="901"/>
      <c r="IEU12" s="901"/>
      <c r="IEV12" s="901"/>
      <c r="IEW12" s="901"/>
      <c r="IEX12" s="901"/>
      <c r="IEY12" s="901"/>
      <c r="IEZ12" s="901"/>
      <c r="IFA12" s="901"/>
      <c r="IFB12" s="901"/>
      <c r="IFC12" s="901"/>
      <c r="IFD12" s="901"/>
      <c r="IFE12" s="901"/>
      <c r="IFF12" s="901"/>
      <c r="IFG12" s="901"/>
      <c r="IFH12" s="901"/>
      <c r="IFI12" s="901"/>
      <c r="IFJ12" s="901"/>
      <c r="IFK12" s="901"/>
      <c r="IFL12" s="901"/>
      <c r="IFM12" s="901"/>
      <c r="IFN12" s="901"/>
      <c r="IFO12" s="901"/>
      <c r="IFP12" s="901"/>
      <c r="IFQ12" s="901"/>
      <c r="IFR12" s="901"/>
      <c r="IFS12" s="901"/>
      <c r="IFT12" s="901"/>
      <c r="IFU12" s="901"/>
      <c r="IFV12" s="901"/>
      <c r="IFW12" s="901"/>
      <c r="IFX12" s="901"/>
      <c r="IFY12" s="901"/>
      <c r="IFZ12" s="901"/>
      <c r="IGA12" s="901"/>
      <c r="IGB12" s="901"/>
      <c r="IGC12" s="901"/>
      <c r="IGD12" s="901"/>
      <c r="IGE12" s="901"/>
      <c r="IGF12" s="901"/>
      <c r="IGG12" s="901"/>
      <c r="IGH12" s="901"/>
      <c r="IGI12" s="901"/>
      <c r="IGJ12" s="901"/>
      <c r="IGK12" s="901"/>
      <c r="IGL12" s="901"/>
      <c r="IGM12" s="901"/>
      <c r="IGN12" s="901"/>
      <c r="IGO12" s="901"/>
      <c r="IGP12" s="901"/>
      <c r="IGQ12" s="901"/>
      <c r="IGR12" s="901"/>
      <c r="IGS12" s="901"/>
      <c r="IGT12" s="901"/>
      <c r="IGU12" s="901"/>
      <c r="IGV12" s="901"/>
      <c r="IGW12" s="901"/>
      <c r="IGX12" s="901"/>
      <c r="IGY12" s="901"/>
      <c r="IGZ12" s="901"/>
      <c r="IHA12" s="901"/>
      <c r="IHB12" s="901"/>
      <c r="IHC12" s="901"/>
      <c r="IHD12" s="901"/>
      <c r="IHE12" s="901"/>
      <c r="IHF12" s="901"/>
      <c r="IHG12" s="901"/>
      <c r="IHH12" s="901"/>
      <c r="IHI12" s="901"/>
      <c r="IHJ12" s="901"/>
      <c r="IHK12" s="901"/>
      <c r="IHL12" s="901"/>
      <c r="IHM12" s="901"/>
      <c r="IHN12" s="901"/>
      <c r="IHO12" s="901"/>
      <c r="IHP12" s="901"/>
      <c r="IHQ12" s="901"/>
      <c r="IHR12" s="901"/>
      <c r="IHS12" s="901"/>
      <c r="IHT12" s="901"/>
      <c r="IHU12" s="901"/>
      <c r="IHV12" s="901"/>
      <c r="IHW12" s="901"/>
      <c r="IHX12" s="901"/>
      <c r="IHY12" s="901"/>
      <c r="IHZ12" s="901"/>
      <c r="IIA12" s="901"/>
      <c r="IIB12" s="901"/>
      <c r="IIC12" s="901"/>
      <c r="IID12" s="901"/>
      <c r="IIE12" s="901"/>
      <c r="IIF12" s="901"/>
      <c r="IIG12" s="901"/>
      <c r="IIH12" s="901"/>
      <c r="III12" s="901"/>
      <c r="IIJ12" s="901"/>
      <c r="IIK12" s="901"/>
      <c r="IIL12" s="901"/>
      <c r="IIM12" s="901"/>
      <c r="IIN12" s="901"/>
      <c r="IIO12" s="901"/>
      <c r="IIP12" s="901"/>
      <c r="IIQ12" s="901"/>
      <c r="IIR12" s="901"/>
      <c r="IIS12" s="901"/>
      <c r="IIT12" s="901"/>
      <c r="IIU12" s="901"/>
      <c r="IIV12" s="901"/>
      <c r="IIW12" s="901"/>
      <c r="IIX12" s="901"/>
      <c r="IIY12" s="901"/>
      <c r="IIZ12" s="901"/>
      <c r="IJA12" s="901"/>
      <c r="IJB12" s="901"/>
      <c r="IJC12" s="901"/>
      <c r="IJD12" s="901"/>
      <c r="IJE12" s="901"/>
      <c r="IJF12" s="901"/>
      <c r="IJG12" s="901"/>
      <c r="IJH12" s="901"/>
      <c r="IJI12" s="901"/>
      <c r="IJJ12" s="901"/>
      <c r="IJK12" s="901"/>
      <c r="IJL12" s="901"/>
      <c r="IJM12" s="901"/>
      <c r="IJN12" s="901"/>
      <c r="IJO12" s="901"/>
      <c r="IJP12" s="901"/>
      <c r="IJQ12" s="901"/>
      <c r="IJR12" s="901"/>
      <c r="IJS12" s="901"/>
      <c r="IJT12" s="901"/>
      <c r="IJU12" s="901"/>
      <c r="IJV12" s="901"/>
      <c r="IJW12" s="901"/>
      <c r="IJX12" s="901"/>
      <c r="IJY12" s="901"/>
      <c r="IJZ12" s="901"/>
      <c r="IKA12" s="901"/>
      <c r="IKB12" s="901"/>
      <c r="IKC12" s="901"/>
      <c r="IKD12" s="901"/>
      <c r="IKE12" s="901"/>
      <c r="IKF12" s="901"/>
      <c r="IKG12" s="901"/>
      <c r="IKH12" s="901"/>
      <c r="IKI12" s="901"/>
      <c r="IKJ12" s="901"/>
      <c r="IKK12" s="901"/>
      <c r="IKL12" s="901"/>
      <c r="IKM12" s="901"/>
      <c r="IKN12" s="901"/>
      <c r="IKO12" s="901"/>
      <c r="IKP12" s="901"/>
      <c r="IKQ12" s="901"/>
      <c r="IKR12" s="901"/>
      <c r="IKS12" s="901"/>
      <c r="IKT12" s="901"/>
      <c r="IKU12" s="901"/>
      <c r="IKV12" s="901"/>
      <c r="IKW12" s="901"/>
      <c r="IKX12" s="901"/>
      <c r="IKY12" s="901"/>
      <c r="IKZ12" s="901"/>
      <c r="ILA12" s="901"/>
      <c r="ILB12" s="901"/>
      <c r="ILC12" s="901"/>
      <c r="ILD12" s="901"/>
      <c r="ILE12" s="901"/>
      <c r="ILF12" s="901"/>
      <c r="ILG12" s="901"/>
      <c r="ILH12" s="901"/>
      <c r="ILI12" s="901"/>
      <c r="ILJ12" s="901"/>
      <c r="ILK12" s="901"/>
      <c r="ILL12" s="901"/>
      <c r="ILM12" s="901"/>
      <c r="ILN12" s="901"/>
      <c r="ILO12" s="901"/>
      <c r="ILP12" s="901"/>
      <c r="ILQ12" s="901"/>
      <c r="ILR12" s="901"/>
      <c r="ILS12" s="901"/>
      <c r="ILT12" s="901"/>
      <c r="ILU12" s="901"/>
      <c r="ILV12" s="901"/>
      <c r="ILW12" s="901"/>
      <c r="ILX12" s="901"/>
      <c r="ILY12" s="901"/>
      <c r="ILZ12" s="901"/>
      <c r="IMA12" s="901"/>
      <c r="IMB12" s="901"/>
      <c r="IMC12" s="901"/>
      <c r="IMD12" s="901"/>
      <c r="IME12" s="901"/>
      <c r="IMF12" s="901"/>
      <c r="IMG12" s="901"/>
      <c r="IMH12" s="901"/>
      <c r="IMI12" s="901"/>
      <c r="IMJ12" s="901"/>
      <c r="IMK12" s="901"/>
      <c r="IML12" s="901"/>
      <c r="IMM12" s="901"/>
      <c r="IMN12" s="901"/>
      <c r="IMO12" s="901"/>
      <c r="IMP12" s="901"/>
      <c r="IMQ12" s="901"/>
      <c r="IMR12" s="901"/>
      <c r="IMS12" s="901"/>
      <c r="IMT12" s="901"/>
      <c r="IMU12" s="901"/>
      <c r="IMV12" s="901"/>
      <c r="IMW12" s="901"/>
      <c r="IMX12" s="901"/>
      <c r="IMY12" s="901"/>
      <c r="IMZ12" s="901"/>
      <c r="INA12" s="901"/>
      <c r="INB12" s="901"/>
      <c r="INC12" s="901"/>
      <c r="IND12" s="901"/>
      <c r="INE12" s="901"/>
      <c r="INF12" s="901"/>
      <c r="ING12" s="901"/>
      <c r="INH12" s="901"/>
      <c r="INI12" s="901"/>
      <c r="INJ12" s="901"/>
      <c r="INK12" s="901"/>
      <c r="INL12" s="901"/>
      <c r="INM12" s="901"/>
      <c r="INN12" s="901"/>
      <c r="INO12" s="901"/>
      <c r="INP12" s="901"/>
      <c r="INQ12" s="901"/>
      <c r="INR12" s="901"/>
      <c r="INS12" s="901"/>
      <c r="INT12" s="901"/>
      <c r="INU12" s="901"/>
      <c r="INV12" s="901"/>
      <c r="INW12" s="901"/>
      <c r="INX12" s="901"/>
      <c r="INY12" s="901"/>
      <c r="INZ12" s="901"/>
      <c r="IOA12" s="901"/>
      <c r="IOB12" s="901"/>
      <c r="IOC12" s="901"/>
      <c r="IOD12" s="901"/>
      <c r="IOE12" s="901"/>
      <c r="IOF12" s="901"/>
      <c r="IOG12" s="901"/>
      <c r="IOH12" s="901"/>
      <c r="IOI12" s="901"/>
      <c r="IOJ12" s="901"/>
      <c r="IOK12" s="901"/>
      <c r="IOL12" s="901"/>
      <c r="IOM12" s="901"/>
      <c r="ION12" s="901"/>
      <c r="IOO12" s="901"/>
      <c r="IOP12" s="901"/>
      <c r="IOQ12" s="901"/>
      <c r="IOR12" s="901"/>
      <c r="IOS12" s="901"/>
      <c r="IOT12" s="901"/>
      <c r="IOU12" s="901"/>
      <c r="IOV12" s="901"/>
      <c r="IOW12" s="901"/>
      <c r="IOX12" s="901"/>
      <c r="IOY12" s="901"/>
      <c r="IOZ12" s="901"/>
      <c r="IPA12" s="901"/>
      <c r="IPB12" s="901"/>
      <c r="IPC12" s="901"/>
      <c r="IPD12" s="901"/>
      <c r="IPE12" s="901"/>
      <c r="IPF12" s="901"/>
      <c r="IPG12" s="901"/>
      <c r="IPH12" s="901"/>
      <c r="IPI12" s="901"/>
      <c r="IPJ12" s="901"/>
      <c r="IPK12" s="901"/>
      <c r="IPL12" s="901"/>
      <c r="IPM12" s="901"/>
      <c r="IPN12" s="901"/>
      <c r="IPO12" s="901"/>
      <c r="IPP12" s="901"/>
      <c r="IPQ12" s="901"/>
      <c r="IPR12" s="901"/>
      <c r="IPS12" s="901"/>
      <c r="IPT12" s="901"/>
      <c r="IPU12" s="901"/>
      <c r="IPV12" s="901"/>
      <c r="IPW12" s="901"/>
      <c r="IPX12" s="901"/>
      <c r="IPY12" s="901"/>
      <c r="IPZ12" s="901"/>
      <c r="IQA12" s="901"/>
      <c r="IQB12" s="901"/>
      <c r="IQC12" s="901"/>
      <c r="IQD12" s="901"/>
      <c r="IQE12" s="901"/>
      <c r="IQF12" s="901"/>
      <c r="IQG12" s="901"/>
      <c r="IQH12" s="901"/>
      <c r="IQI12" s="901"/>
      <c r="IQJ12" s="901"/>
      <c r="IQK12" s="901"/>
      <c r="IQL12" s="901"/>
      <c r="IQM12" s="901"/>
      <c r="IQN12" s="901"/>
      <c r="IQO12" s="901"/>
      <c r="IQP12" s="901"/>
      <c r="IQQ12" s="901"/>
      <c r="IQR12" s="901"/>
      <c r="IQS12" s="901"/>
      <c r="IQT12" s="901"/>
      <c r="IQU12" s="901"/>
      <c r="IQV12" s="901"/>
      <c r="IQW12" s="901"/>
      <c r="IQX12" s="901"/>
      <c r="IQY12" s="901"/>
      <c r="IQZ12" s="901"/>
      <c r="IRA12" s="901"/>
      <c r="IRB12" s="901"/>
      <c r="IRC12" s="901"/>
      <c r="IRD12" s="901"/>
      <c r="IRE12" s="901"/>
      <c r="IRF12" s="901"/>
      <c r="IRG12" s="901"/>
      <c r="IRH12" s="901"/>
      <c r="IRI12" s="901"/>
      <c r="IRJ12" s="901"/>
      <c r="IRK12" s="901"/>
      <c r="IRL12" s="901"/>
      <c r="IRM12" s="901"/>
      <c r="IRN12" s="901"/>
      <c r="IRO12" s="901"/>
      <c r="IRP12" s="901"/>
      <c r="IRQ12" s="901"/>
      <c r="IRR12" s="901"/>
      <c r="IRS12" s="901"/>
      <c r="IRT12" s="901"/>
      <c r="IRU12" s="901"/>
      <c r="IRV12" s="901"/>
      <c r="IRW12" s="901"/>
      <c r="IRX12" s="901"/>
      <c r="IRY12" s="901"/>
      <c r="IRZ12" s="901"/>
      <c r="ISA12" s="901"/>
      <c r="ISB12" s="901"/>
      <c r="ISC12" s="901"/>
      <c r="ISD12" s="901"/>
      <c r="ISE12" s="901"/>
      <c r="ISF12" s="901"/>
      <c r="ISG12" s="901"/>
      <c r="ISH12" s="901"/>
      <c r="ISI12" s="901"/>
      <c r="ISJ12" s="901"/>
      <c r="ISK12" s="901"/>
      <c r="ISL12" s="901"/>
      <c r="ISM12" s="901"/>
      <c r="ISN12" s="901"/>
      <c r="ISO12" s="901"/>
      <c r="ISP12" s="901"/>
      <c r="ISQ12" s="901"/>
      <c r="ISR12" s="901"/>
      <c r="ISS12" s="901"/>
      <c r="IST12" s="901"/>
      <c r="ISU12" s="901"/>
      <c r="ISV12" s="901"/>
      <c r="ISW12" s="901"/>
      <c r="ISX12" s="901"/>
      <c r="ISY12" s="901"/>
      <c r="ISZ12" s="901"/>
      <c r="ITA12" s="901"/>
      <c r="ITB12" s="901"/>
      <c r="ITC12" s="901"/>
      <c r="ITD12" s="901"/>
      <c r="ITE12" s="901"/>
      <c r="ITF12" s="901"/>
      <c r="ITG12" s="901"/>
      <c r="ITH12" s="901"/>
      <c r="ITI12" s="901"/>
      <c r="ITJ12" s="901"/>
      <c r="ITK12" s="901"/>
      <c r="ITL12" s="901"/>
      <c r="ITM12" s="901"/>
      <c r="ITN12" s="901"/>
      <c r="ITO12" s="901"/>
      <c r="ITP12" s="901"/>
      <c r="ITQ12" s="901"/>
      <c r="ITR12" s="901"/>
      <c r="ITS12" s="901"/>
      <c r="ITT12" s="901"/>
      <c r="ITU12" s="901"/>
      <c r="ITV12" s="901"/>
      <c r="ITW12" s="901"/>
      <c r="ITX12" s="901"/>
      <c r="ITY12" s="901"/>
      <c r="ITZ12" s="901"/>
      <c r="IUA12" s="901"/>
      <c r="IUB12" s="901"/>
      <c r="IUC12" s="901"/>
      <c r="IUD12" s="901"/>
      <c r="IUE12" s="901"/>
      <c r="IUF12" s="901"/>
      <c r="IUG12" s="901"/>
      <c r="IUH12" s="901"/>
      <c r="IUI12" s="901"/>
      <c r="IUJ12" s="901"/>
      <c r="IUK12" s="901"/>
      <c r="IUL12" s="901"/>
      <c r="IUM12" s="901"/>
      <c r="IUN12" s="901"/>
      <c r="IUO12" s="901"/>
      <c r="IUP12" s="901"/>
      <c r="IUQ12" s="901"/>
      <c r="IUR12" s="901"/>
      <c r="IUS12" s="901"/>
      <c r="IUT12" s="901"/>
      <c r="IUU12" s="901"/>
      <c r="IUV12" s="901"/>
      <c r="IUW12" s="901"/>
      <c r="IUX12" s="901"/>
      <c r="IUY12" s="901"/>
      <c r="IUZ12" s="901"/>
      <c r="IVA12" s="901"/>
      <c r="IVB12" s="901"/>
      <c r="IVC12" s="901"/>
      <c r="IVD12" s="901"/>
      <c r="IVE12" s="901"/>
      <c r="IVF12" s="901"/>
      <c r="IVG12" s="901"/>
      <c r="IVH12" s="901"/>
      <c r="IVI12" s="901"/>
      <c r="IVJ12" s="901"/>
      <c r="IVK12" s="901"/>
      <c r="IVL12" s="901"/>
      <c r="IVM12" s="901"/>
      <c r="IVN12" s="901"/>
      <c r="IVO12" s="901"/>
      <c r="IVP12" s="901"/>
      <c r="IVQ12" s="901"/>
      <c r="IVR12" s="901"/>
      <c r="IVS12" s="901"/>
      <c r="IVT12" s="901"/>
      <c r="IVU12" s="901"/>
      <c r="IVV12" s="901"/>
      <c r="IVW12" s="901"/>
      <c r="IVX12" s="901"/>
      <c r="IVY12" s="901"/>
      <c r="IVZ12" s="901"/>
      <c r="IWA12" s="901"/>
      <c r="IWB12" s="901"/>
      <c r="IWC12" s="901"/>
      <c r="IWD12" s="901"/>
      <c r="IWE12" s="901"/>
      <c r="IWF12" s="901"/>
      <c r="IWG12" s="901"/>
      <c r="IWH12" s="901"/>
      <c r="IWI12" s="901"/>
      <c r="IWJ12" s="901"/>
      <c r="IWK12" s="901"/>
      <c r="IWL12" s="901"/>
      <c r="IWM12" s="901"/>
      <c r="IWN12" s="901"/>
      <c r="IWO12" s="901"/>
      <c r="IWP12" s="901"/>
      <c r="IWQ12" s="901"/>
      <c r="IWR12" s="901"/>
      <c r="IWS12" s="901"/>
      <c r="IWT12" s="901"/>
      <c r="IWU12" s="901"/>
      <c r="IWV12" s="901"/>
      <c r="IWW12" s="901"/>
      <c r="IWX12" s="901"/>
      <c r="IWY12" s="901"/>
      <c r="IWZ12" s="901"/>
      <c r="IXA12" s="901"/>
      <c r="IXB12" s="901"/>
      <c r="IXC12" s="901"/>
      <c r="IXD12" s="901"/>
      <c r="IXE12" s="901"/>
      <c r="IXF12" s="901"/>
      <c r="IXG12" s="901"/>
      <c r="IXH12" s="901"/>
      <c r="IXI12" s="901"/>
      <c r="IXJ12" s="901"/>
      <c r="IXK12" s="901"/>
      <c r="IXL12" s="901"/>
      <c r="IXM12" s="901"/>
      <c r="IXN12" s="901"/>
      <c r="IXO12" s="901"/>
      <c r="IXP12" s="901"/>
      <c r="IXQ12" s="901"/>
      <c r="IXR12" s="901"/>
      <c r="IXS12" s="901"/>
      <c r="IXT12" s="901"/>
      <c r="IXU12" s="901"/>
      <c r="IXV12" s="901"/>
      <c r="IXW12" s="901"/>
      <c r="IXX12" s="901"/>
      <c r="IXY12" s="901"/>
      <c r="IXZ12" s="901"/>
      <c r="IYA12" s="901"/>
      <c r="IYB12" s="901"/>
      <c r="IYC12" s="901"/>
      <c r="IYD12" s="901"/>
      <c r="IYE12" s="901"/>
      <c r="IYF12" s="901"/>
      <c r="IYG12" s="901"/>
      <c r="IYH12" s="901"/>
      <c r="IYI12" s="901"/>
      <c r="IYJ12" s="901"/>
      <c r="IYK12" s="901"/>
      <c r="IYL12" s="901"/>
      <c r="IYM12" s="901"/>
      <c r="IYN12" s="901"/>
      <c r="IYO12" s="901"/>
      <c r="IYP12" s="901"/>
      <c r="IYQ12" s="901"/>
      <c r="IYR12" s="901"/>
      <c r="IYS12" s="901"/>
      <c r="IYT12" s="901"/>
      <c r="IYU12" s="901"/>
      <c r="IYV12" s="901"/>
      <c r="IYW12" s="901"/>
      <c r="IYX12" s="901"/>
      <c r="IYY12" s="901"/>
      <c r="IYZ12" s="901"/>
      <c r="IZA12" s="901"/>
      <c r="IZB12" s="901"/>
      <c r="IZC12" s="901"/>
      <c r="IZD12" s="901"/>
      <c r="IZE12" s="901"/>
      <c r="IZF12" s="901"/>
      <c r="IZG12" s="901"/>
      <c r="IZH12" s="901"/>
      <c r="IZI12" s="901"/>
      <c r="IZJ12" s="901"/>
      <c r="IZK12" s="901"/>
      <c r="IZL12" s="901"/>
      <c r="IZM12" s="901"/>
      <c r="IZN12" s="901"/>
      <c r="IZO12" s="901"/>
      <c r="IZP12" s="901"/>
      <c r="IZQ12" s="901"/>
      <c r="IZR12" s="901"/>
      <c r="IZS12" s="901"/>
      <c r="IZT12" s="901"/>
      <c r="IZU12" s="901"/>
      <c r="IZV12" s="901"/>
      <c r="IZW12" s="901"/>
      <c r="IZX12" s="901"/>
      <c r="IZY12" s="901"/>
      <c r="IZZ12" s="901"/>
      <c r="JAA12" s="901"/>
      <c r="JAB12" s="901"/>
      <c r="JAC12" s="901"/>
      <c r="JAD12" s="901"/>
      <c r="JAE12" s="901"/>
      <c r="JAF12" s="901"/>
      <c r="JAG12" s="901"/>
      <c r="JAH12" s="901"/>
      <c r="JAI12" s="901"/>
      <c r="JAJ12" s="901"/>
      <c r="JAK12" s="901"/>
      <c r="JAL12" s="901"/>
      <c r="JAM12" s="901"/>
      <c r="JAN12" s="901"/>
      <c r="JAO12" s="901"/>
      <c r="JAP12" s="901"/>
      <c r="JAQ12" s="901"/>
      <c r="JAR12" s="901"/>
      <c r="JAS12" s="901"/>
      <c r="JAT12" s="901"/>
      <c r="JAU12" s="901"/>
      <c r="JAV12" s="901"/>
      <c r="JAW12" s="901"/>
      <c r="JAX12" s="901"/>
      <c r="JAY12" s="901"/>
      <c r="JAZ12" s="901"/>
      <c r="JBA12" s="901"/>
      <c r="JBB12" s="901"/>
      <c r="JBC12" s="901"/>
      <c r="JBD12" s="901"/>
      <c r="JBE12" s="901"/>
      <c r="JBF12" s="901"/>
      <c r="JBG12" s="901"/>
      <c r="JBH12" s="901"/>
      <c r="JBI12" s="901"/>
      <c r="JBJ12" s="901"/>
      <c r="JBK12" s="901"/>
      <c r="JBL12" s="901"/>
      <c r="JBM12" s="901"/>
      <c r="JBN12" s="901"/>
      <c r="JBO12" s="901"/>
      <c r="JBP12" s="901"/>
      <c r="JBQ12" s="901"/>
      <c r="JBR12" s="901"/>
      <c r="JBS12" s="901"/>
      <c r="JBT12" s="901"/>
      <c r="JBU12" s="901"/>
      <c r="JBV12" s="901"/>
      <c r="JBW12" s="901"/>
      <c r="JBX12" s="901"/>
      <c r="JBY12" s="901"/>
      <c r="JBZ12" s="901"/>
      <c r="JCA12" s="901"/>
      <c r="JCB12" s="901"/>
      <c r="JCC12" s="901"/>
      <c r="JCD12" s="901"/>
      <c r="JCE12" s="901"/>
      <c r="JCF12" s="901"/>
      <c r="JCG12" s="901"/>
      <c r="JCH12" s="901"/>
      <c r="JCI12" s="901"/>
      <c r="JCJ12" s="901"/>
      <c r="JCK12" s="901"/>
      <c r="JCL12" s="901"/>
      <c r="JCM12" s="901"/>
      <c r="JCN12" s="901"/>
      <c r="JCO12" s="901"/>
      <c r="JCP12" s="901"/>
      <c r="JCQ12" s="901"/>
      <c r="JCR12" s="901"/>
      <c r="JCS12" s="901"/>
      <c r="JCT12" s="901"/>
      <c r="JCU12" s="901"/>
      <c r="JCV12" s="901"/>
      <c r="JCW12" s="901"/>
      <c r="JCX12" s="901"/>
      <c r="JCY12" s="901"/>
      <c r="JCZ12" s="901"/>
      <c r="JDA12" s="901"/>
      <c r="JDB12" s="901"/>
      <c r="JDC12" s="901"/>
      <c r="JDD12" s="901"/>
      <c r="JDE12" s="901"/>
      <c r="JDF12" s="901"/>
      <c r="JDG12" s="901"/>
      <c r="JDH12" s="901"/>
      <c r="JDI12" s="901"/>
      <c r="JDJ12" s="901"/>
      <c r="JDK12" s="901"/>
      <c r="JDL12" s="901"/>
      <c r="JDM12" s="901"/>
      <c r="JDN12" s="901"/>
      <c r="JDO12" s="901"/>
      <c r="JDP12" s="901"/>
      <c r="JDQ12" s="901"/>
      <c r="JDR12" s="901"/>
      <c r="JDS12" s="901"/>
      <c r="JDT12" s="901"/>
      <c r="JDU12" s="901"/>
      <c r="JDV12" s="901"/>
      <c r="JDW12" s="901"/>
      <c r="JDX12" s="901"/>
      <c r="JDY12" s="901"/>
      <c r="JDZ12" s="901"/>
      <c r="JEA12" s="901"/>
      <c r="JEB12" s="901"/>
      <c r="JEC12" s="901"/>
      <c r="JED12" s="901"/>
      <c r="JEE12" s="901"/>
      <c r="JEF12" s="901"/>
      <c r="JEG12" s="901"/>
      <c r="JEH12" s="901"/>
      <c r="JEI12" s="901"/>
      <c r="JEJ12" s="901"/>
      <c r="JEK12" s="901"/>
      <c r="JEL12" s="901"/>
      <c r="JEM12" s="901"/>
      <c r="JEN12" s="901"/>
      <c r="JEO12" s="901"/>
      <c r="JEP12" s="901"/>
      <c r="JEQ12" s="901"/>
      <c r="JER12" s="901"/>
      <c r="JES12" s="901"/>
      <c r="JET12" s="901"/>
      <c r="JEU12" s="901"/>
      <c r="JEV12" s="901"/>
      <c r="JEW12" s="901"/>
      <c r="JEX12" s="901"/>
      <c r="JEY12" s="901"/>
      <c r="JEZ12" s="901"/>
      <c r="JFA12" s="901"/>
      <c r="JFB12" s="901"/>
      <c r="JFC12" s="901"/>
      <c r="JFD12" s="901"/>
      <c r="JFE12" s="901"/>
      <c r="JFF12" s="901"/>
      <c r="JFG12" s="901"/>
      <c r="JFH12" s="901"/>
      <c r="JFI12" s="901"/>
      <c r="JFJ12" s="901"/>
      <c r="JFK12" s="901"/>
      <c r="JFL12" s="901"/>
      <c r="JFM12" s="901"/>
      <c r="JFN12" s="901"/>
      <c r="JFO12" s="901"/>
      <c r="JFP12" s="901"/>
      <c r="JFQ12" s="901"/>
      <c r="JFR12" s="901"/>
      <c r="JFS12" s="901"/>
      <c r="JFT12" s="901"/>
      <c r="JFU12" s="901"/>
      <c r="JFV12" s="901"/>
      <c r="JFW12" s="901"/>
      <c r="JFX12" s="901"/>
      <c r="JFY12" s="901"/>
      <c r="JFZ12" s="901"/>
      <c r="JGA12" s="901"/>
      <c r="JGB12" s="901"/>
      <c r="JGC12" s="901"/>
      <c r="JGD12" s="901"/>
      <c r="JGE12" s="901"/>
      <c r="JGF12" s="901"/>
      <c r="JGG12" s="901"/>
      <c r="JGH12" s="901"/>
      <c r="JGI12" s="901"/>
      <c r="JGJ12" s="901"/>
      <c r="JGK12" s="901"/>
      <c r="JGL12" s="901"/>
      <c r="JGM12" s="901"/>
      <c r="JGN12" s="901"/>
      <c r="JGO12" s="901"/>
      <c r="JGP12" s="901"/>
      <c r="JGQ12" s="901"/>
      <c r="JGR12" s="901"/>
      <c r="JGS12" s="901"/>
      <c r="JGT12" s="901"/>
      <c r="JGU12" s="901"/>
      <c r="JGV12" s="901"/>
      <c r="JGW12" s="901"/>
      <c r="JGX12" s="901"/>
      <c r="JGY12" s="901"/>
      <c r="JGZ12" s="901"/>
      <c r="JHA12" s="901"/>
      <c r="JHB12" s="901"/>
      <c r="JHC12" s="901"/>
      <c r="JHD12" s="901"/>
      <c r="JHE12" s="901"/>
      <c r="JHF12" s="901"/>
      <c r="JHG12" s="901"/>
      <c r="JHH12" s="901"/>
      <c r="JHI12" s="901"/>
      <c r="JHJ12" s="901"/>
      <c r="JHK12" s="901"/>
      <c r="JHL12" s="901"/>
      <c r="JHM12" s="901"/>
      <c r="JHN12" s="901"/>
      <c r="JHO12" s="901"/>
      <c r="JHP12" s="901"/>
      <c r="JHQ12" s="901"/>
      <c r="JHR12" s="901"/>
      <c r="JHS12" s="901"/>
      <c r="JHT12" s="901"/>
      <c r="JHU12" s="901"/>
      <c r="JHV12" s="901"/>
      <c r="JHW12" s="901"/>
      <c r="JHX12" s="901"/>
      <c r="JHY12" s="901"/>
      <c r="JHZ12" s="901"/>
      <c r="JIA12" s="901"/>
      <c r="JIB12" s="901"/>
      <c r="JIC12" s="901"/>
      <c r="JID12" s="901"/>
      <c r="JIE12" s="901"/>
      <c r="JIF12" s="901"/>
      <c r="JIG12" s="901"/>
      <c r="JIH12" s="901"/>
      <c r="JII12" s="901"/>
      <c r="JIJ12" s="901"/>
      <c r="JIK12" s="901"/>
      <c r="JIL12" s="901"/>
      <c r="JIM12" s="901"/>
      <c r="JIN12" s="901"/>
      <c r="JIO12" s="901"/>
      <c r="JIP12" s="901"/>
      <c r="JIQ12" s="901"/>
      <c r="JIR12" s="901"/>
      <c r="JIS12" s="901"/>
      <c r="JIT12" s="901"/>
      <c r="JIU12" s="901"/>
      <c r="JIV12" s="901"/>
      <c r="JIW12" s="901"/>
      <c r="JIX12" s="901"/>
      <c r="JIY12" s="901"/>
      <c r="JIZ12" s="901"/>
      <c r="JJA12" s="901"/>
      <c r="JJB12" s="901"/>
      <c r="JJC12" s="901"/>
      <c r="JJD12" s="901"/>
      <c r="JJE12" s="901"/>
      <c r="JJF12" s="901"/>
      <c r="JJG12" s="901"/>
      <c r="JJH12" s="901"/>
      <c r="JJI12" s="901"/>
      <c r="JJJ12" s="901"/>
      <c r="JJK12" s="901"/>
      <c r="JJL12" s="901"/>
      <c r="JJM12" s="901"/>
      <c r="JJN12" s="901"/>
      <c r="JJO12" s="901"/>
      <c r="JJP12" s="901"/>
      <c r="JJQ12" s="901"/>
      <c r="JJR12" s="901"/>
      <c r="JJS12" s="901"/>
      <c r="JJT12" s="901"/>
      <c r="JJU12" s="901"/>
      <c r="JJV12" s="901"/>
      <c r="JJW12" s="901"/>
      <c r="JJX12" s="901"/>
      <c r="JJY12" s="901"/>
      <c r="JJZ12" s="901"/>
      <c r="JKA12" s="901"/>
      <c r="JKB12" s="901"/>
      <c r="JKC12" s="901"/>
      <c r="JKD12" s="901"/>
      <c r="JKE12" s="901"/>
      <c r="JKF12" s="901"/>
      <c r="JKG12" s="901"/>
      <c r="JKH12" s="901"/>
      <c r="JKI12" s="901"/>
      <c r="JKJ12" s="901"/>
      <c r="JKK12" s="901"/>
      <c r="JKL12" s="901"/>
      <c r="JKM12" s="901"/>
      <c r="JKN12" s="901"/>
      <c r="JKO12" s="901"/>
      <c r="JKP12" s="901"/>
      <c r="JKQ12" s="901"/>
      <c r="JKR12" s="901"/>
      <c r="JKS12" s="901"/>
      <c r="JKT12" s="901"/>
      <c r="JKU12" s="901"/>
      <c r="JKV12" s="901"/>
      <c r="JKW12" s="901"/>
      <c r="JKX12" s="901"/>
      <c r="JKY12" s="901"/>
      <c r="JKZ12" s="901"/>
      <c r="JLA12" s="901"/>
      <c r="JLB12" s="901"/>
      <c r="JLC12" s="901"/>
      <c r="JLD12" s="901"/>
      <c r="JLE12" s="901"/>
      <c r="JLF12" s="901"/>
      <c r="JLG12" s="901"/>
      <c r="JLH12" s="901"/>
      <c r="JLI12" s="901"/>
      <c r="JLJ12" s="901"/>
      <c r="JLK12" s="901"/>
      <c r="JLL12" s="901"/>
      <c r="JLM12" s="901"/>
      <c r="JLN12" s="901"/>
      <c r="JLO12" s="901"/>
      <c r="JLP12" s="901"/>
      <c r="JLQ12" s="901"/>
      <c r="JLR12" s="901"/>
      <c r="JLS12" s="901"/>
      <c r="JLT12" s="901"/>
      <c r="JLU12" s="901"/>
      <c r="JLV12" s="901"/>
      <c r="JLW12" s="901"/>
      <c r="JLX12" s="901"/>
      <c r="JLY12" s="901"/>
      <c r="JLZ12" s="901"/>
      <c r="JMA12" s="901"/>
      <c r="JMB12" s="901"/>
      <c r="JMC12" s="901"/>
      <c r="JMD12" s="901"/>
      <c r="JME12" s="901"/>
      <c r="JMF12" s="901"/>
      <c r="JMG12" s="901"/>
      <c r="JMH12" s="901"/>
      <c r="JMI12" s="901"/>
      <c r="JMJ12" s="901"/>
      <c r="JMK12" s="901"/>
      <c r="JML12" s="901"/>
      <c r="JMM12" s="901"/>
      <c r="JMN12" s="901"/>
      <c r="JMO12" s="901"/>
      <c r="JMP12" s="901"/>
      <c r="JMQ12" s="901"/>
      <c r="JMR12" s="901"/>
      <c r="JMS12" s="901"/>
      <c r="JMT12" s="901"/>
      <c r="JMU12" s="901"/>
      <c r="JMV12" s="901"/>
      <c r="JMW12" s="901"/>
      <c r="JMX12" s="901"/>
      <c r="JMY12" s="901"/>
      <c r="JMZ12" s="901"/>
      <c r="JNA12" s="901"/>
      <c r="JNB12" s="901"/>
      <c r="JNC12" s="901"/>
      <c r="JND12" s="901"/>
      <c r="JNE12" s="901"/>
      <c r="JNF12" s="901"/>
      <c r="JNG12" s="901"/>
      <c r="JNH12" s="901"/>
      <c r="JNI12" s="901"/>
      <c r="JNJ12" s="901"/>
      <c r="JNK12" s="901"/>
      <c r="JNL12" s="901"/>
      <c r="JNM12" s="901"/>
      <c r="JNN12" s="901"/>
      <c r="JNO12" s="901"/>
      <c r="JNP12" s="901"/>
      <c r="JNQ12" s="901"/>
      <c r="JNR12" s="901"/>
      <c r="JNS12" s="901"/>
      <c r="JNT12" s="901"/>
      <c r="JNU12" s="901"/>
      <c r="JNV12" s="901"/>
      <c r="JNW12" s="901"/>
      <c r="JNX12" s="901"/>
      <c r="JNY12" s="901"/>
      <c r="JNZ12" s="901"/>
      <c r="JOA12" s="901"/>
      <c r="JOB12" s="901"/>
      <c r="JOC12" s="901"/>
      <c r="JOD12" s="901"/>
      <c r="JOE12" s="901"/>
      <c r="JOF12" s="901"/>
      <c r="JOG12" s="901"/>
      <c r="JOH12" s="901"/>
      <c r="JOI12" s="901"/>
      <c r="JOJ12" s="901"/>
      <c r="JOK12" s="901"/>
      <c r="JOL12" s="901"/>
      <c r="JOM12" s="901"/>
      <c r="JON12" s="901"/>
      <c r="JOO12" s="901"/>
      <c r="JOP12" s="901"/>
      <c r="JOQ12" s="901"/>
      <c r="JOR12" s="901"/>
      <c r="JOS12" s="901"/>
      <c r="JOT12" s="901"/>
      <c r="JOU12" s="901"/>
      <c r="JOV12" s="901"/>
      <c r="JOW12" s="901"/>
      <c r="JOX12" s="901"/>
      <c r="JOY12" s="901"/>
      <c r="JOZ12" s="901"/>
      <c r="JPA12" s="901"/>
      <c r="JPB12" s="901"/>
      <c r="JPC12" s="901"/>
      <c r="JPD12" s="901"/>
      <c r="JPE12" s="901"/>
      <c r="JPF12" s="901"/>
      <c r="JPG12" s="901"/>
      <c r="JPH12" s="901"/>
      <c r="JPI12" s="901"/>
      <c r="JPJ12" s="901"/>
      <c r="JPK12" s="901"/>
      <c r="JPL12" s="901"/>
      <c r="JPM12" s="901"/>
      <c r="JPN12" s="901"/>
      <c r="JPO12" s="901"/>
      <c r="JPP12" s="901"/>
      <c r="JPQ12" s="901"/>
      <c r="JPR12" s="901"/>
      <c r="JPS12" s="901"/>
      <c r="JPT12" s="901"/>
      <c r="JPU12" s="901"/>
      <c r="JPV12" s="901"/>
      <c r="JPW12" s="901"/>
      <c r="JPX12" s="901"/>
      <c r="JPY12" s="901"/>
      <c r="JPZ12" s="901"/>
      <c r="JQA12" s="901"/>
      <c r="JQB12" s="901"/>
      <c r="JQC12" s="901"/>
      <c r="JQD12" s="901"/>
      <c r="JQE12" s="901"/>
      <c r="JQF12" s="901"/>
      <c r="JQG12" s="901"/>
      <c r="JQH12" s="901"/>
      <c r="JQI12" s="901"/>
      <c r="JQJ12" s="901"/>
      <c r="JQK12" s="901"/>
      <c r="JQL12" s="901"/>
      <c r="JQM12" s="901"/>
      <c r="JQN12" s="901"/>
      <c r="JQO12" s="901"/>
      <c r="JQP12" s="901"/>
      <c r="JQQ12" s="901"/>
      <c r="JQR12" s="901"/>
      <c r="JQS12" s="901"/>
      <c r="JQT12" s="901"/>
      <c r="JQU12" s="901"/>
      <c r="JQV12" s="901"/>
      <c r="JQW12" s="901"/>
      <c r="JQX12" s="901"/>
      <c r="JQY12" s="901"/>
      <c r="JQZ12" s="901"/>
      <c r="JRA12" s="901"/>
      <c r="JRB12" s="901"/>
      <c r="JRC12" s="901"/>
      <c r="JRD12" s="901"/>
      <c r="JRE12" s="901"/>
      <c r="JRF12" s="901"/>
      <c r="JRG12" s="901"/>
      <c r="JRH12" s="901"/>
      <c r="JRI12" s="901"/>
      <c r="JRJ12" s="901"/>
      <c r="JRK12" s="901"/>
      <c r="JRL12" s="901"/>
      <c r="JRM12" s="901"/>
      <c r="JRN12" s="901"/>
      <c r="JRO12" s="901"/>
      <c r="JRP12" s="901"/>
      <c r="JRQ12" s="901"/>
      <c r="JRR12" s="901"/>
      <c r="JRS12" s="901"/>
      <c r="JRT12" s="901"/>
      <c r="JRU12" s="901"/>
      <c r="JRV12" s="901"/>
      <c r="JRW12" s="901"/>
      <c r="JRX12" s="901"/>
      <c r="JRY12" s="901"/>
      <c r="JRZ12" s="901"/>
      <c r="JSA12" s="901"/>
      <c r="JSB12" s="901"/>
      <c r="JSC12" s="901"/>
      <c r="JSD12" s="901"/>
      <c r="JSE12" s="901"/>
      <c r="JSF12" s="901"/>
      <c r="JSG12" s="901"/>
      <c r="JSH12" s="901"/>
      <c r="JSI12" s="901"/>
      <c r="JSJ12" s="901"/>
      <c r="JSK12" s="901"/>
      <c r="JSL12" s="901"/>
      <c r="JSM12" s="901"/>
      <c r="JSN12" s="901"/>
      <c r="JSO12" s="901"/>
      <c r="JSP12" s="901"/>
      <c r="JSQ12" s="901"/>
      <c r="JSR12" s="901"/>
      <c r="JSS12" s="901"/>
      <c r="JST12" s="901"/>
      <c r="JSU12" s="901"/>
      <c r="JSV12" s="901"/>
      <c r="JSW12" s="901"/>
      <c r="JSX12" s="901"/>
      <c r="JSY12" s="901"/>
      <c r="JSZ12" s="901"/>
      <c r="JTA12" s="901"/>
      <c r="JTB12" s="901"/>
      <c r="JTC12" s="901"/>
      <c r="JTD12" s="901"/>
      <c r="JTE12" s="901"/>
      <c r="JTF12" s="901"/>
      <c r="JTG12" s="901"/>
      <c r="JTH12" s="901"/>
      <c r="JTI12" s="901"/>
      <c r="JTJ12" s="901"/>
      <c r="JTK12" s="901"/>
      <c r="JTL12" s="901"/>
      <c r="JTM12" s="901"/>
      <c r="JTN12" s="901"/>
      <c r="JTO12" s="901"/>
      <c r="JTP12" s="901"/>
      <c r="JTQ12" s="901"/>
      <c r="JTR12" s="901"/>
      <c r="JTS12" s="901"/>
      <c r="JTT12" s="901"/>
      <c r="JTU12" s="901"/>
      <c r="JTV12" s="901"/>
      <c r="JTW12" s="901"/>
      <c r="JTX12" s="901"/>
      <c r="JTY12" s="901"/>
      <c r="JTZ12" s="901"/>
      <c r="JUA12" s="901"/>
      <c r="JUB12" s="901"/>
      <c r="JUC12" s="901"/>
      <c r="JUD12" s="901"/>
      <c r="JUE12" s="901"/>
      <c r="JUF12" s="901"/>
      <c r="JUG12" s="901"/>
      <c r="JUH12" s="901"/>
      <c r="JUI12" s="901"/>
      <c r="JUJ12" s="901"/>
      <c r="JUK12" s="901"/>
      <c r="JUL12" s="901"/>
      <c r="JUM12" s="901"/>
      <c r="JUN12" s="901"/>
      <c r="JUO12" s="901"/>
      <c r="JUP12" s="901"/>
      <c r="JUQ12" s="901"/>
      <c r="JUR12" s="901"/>
      <c r="JUS12" s="901"/>
      <c r="JUT12" s="901"/>
      <c r="JUU12" s="901"/>
      <c r="JUV12" s="901"/>
      <c r="JUW12" s="901"/>
      <c r="JUX12" s="901"/>
      <c r="JUY12" s="901"/>
      <c r="JUZ12" s="901"/>
      <c r="JVA12" s="901"/>
      <c r="JVB12" s="901"/>
      <c r="JVC12" s="901"/>
      <c r="JVD12" s="901"/>
      <c r="JVE12" s="901"/>
      <c r="JVF12" s="901"/>
      <c r="JVG12" s="901"/>
      <c r="JVH12" s="901"/>
      <c r="JVI12" s="901"/>
      <c r="JVJ12" s="901"/>
      <c r="JVK12" s="901"/>
      <c r="JVL12" s="901"/>
      <c r="JVM12" s="901"/>
      <c r="JVN12" s="901"/>
      <c r="JVO12" s="901"/>
      <c r="JVP12" s="901"/>
      <c r="JVQ12" s="901"/>
      <c r="JVR12" s="901"/>
      <c r="JVS12" s="901"/>
      <c r="JVT12" s="901"/>
      <c r="JVU12" s="901"/>
      <c r="JVV12" s="901"/>
      <c r="JVW12" s="901"/>
      <c r="JVX12" s="901"/>
      <c r="JVY12" s="901"/>
      <c r="JVZ12" s="901"/>
      <c r="JWA12" s="901"/>
      <c r="JWB12" s="901"/>
      <c r="JWC12" s="901"/>
      <c r="JWD12" s="901"/>
      <c r="JWE12" s="901"/>
      <c r="JWF12" s="901"/>
      <c r="JWG12" s="901"/>
      <c r="JWH12" s="901"/>
      <c r="JWI12" s="901"/>
      <c r="JWJ12" s="901"/>
      <c r="JWK12" s="901"/>
      <c r="JWL12" s="901"/>
      <c r="JWM12" s="901"/>
      <c r="JWN12" s="901"/>
      <c r="JWO12" s="901"/>
      <c r="JWP12" s="901"/>
      <c r="JWQ12" s="901"/>
      <c r="JWR12" s="901"/>
      <c r="JWS12" s="901"/>
      <c r="JWT12" s="901"/>
      <c r="JWU12" s="901"/>
      <c r="JWV12" s="901"/>
      <c r="JWW12" s="901"/>
      <c r="JWX12" s="901"/>
      <c r="JWY12" s="901"/>
      <c r="JWZ12" s="901"/>
      <c r="JXA12" s="901"/>
      <c r="JXB12" s="901"/>
      <c r="JXC12" s="901"/>
      <c r="JXD12" s="901"/>
      <c r="JXE12" s="901"/>
      <c r="JXF12" s="901"/>
      <c r="JXG12" s="901"/>
      <c r="JXH12" s="901"/>
      <c r="JXI12" s="901"/>
      <c r="JXJ12" s="901"/>
      <c r="JXK12" s="901"/>
      <c r="JXL12" s="901"/>
      <c r="JXM12" s="901"/>
      <c r="JXN12" s="901"/>
      <c r="JXO12" s="901"/>
      <c r="JXP12" s="901"/>
      <c r="JXQ12" s="901"/>
      <c r="JXR12" s="901"/>
      <c r="JXS12" s="901"/>
      <c r="JXT12" s="901"/>
      <c r="JXU12" s="901"/>
      <c r="JXV12" s="901"/>
      <c r="JXW12" s="901"/>
      <c r="JXX12" s="901"/>
      <c r="JXY12" s="901"/>
      <c r="JXZ12" s="901"/>
      <c r="JYA12" s="901"/>
      <c r="JYB12" s="901"/>
      <c r="JYC12" s="901"/>
      <c r="JYD12" s="901"/>
      <c r="JYE12" s="901"/>
      <c r="JYF12" s="901"/>
      <c r="JYG12" s="901"/>
      <c r="JYH12" s="901"/>
      <c r="JYI12" s="901"/>
      <c r="JYJ12" s="901"/>
      <c r="JYK12" s="901"/>
      <c r="JYL12" s="901"/>
      <c r="JYM12" s="901"/>
      <c r="JYN12" s="901"/>
      <c r="JYO12" s="901"/>
      <c r="JYP12" s="901"/>
      <c r="JYQ12" s="901"/>
      <c r="JYR12" s="901"/>
      <c r="JYS12" s="901"/>
      <c r="JYT12" s="901"/>
      <c r="JYU12" s="901"/>
      <c r="JYV12" s="901"/>
      <c r="JYW12" s="901"/>
      <c r="JYX12" s="901"/>
      <c r="JYY12" s="901"/>
      <c r="JYZ12" s="901"/>
      <c r="JZA12" s="901"/>
      <c r="JZB12" s="901"/>
      <c r="JZC12" s="901"/>
      <c r="JZD12" s="901"/>
      <c r="JZE12" s="901"/>
      <c r="JZF12" s="901"/>
      <c r="JZG12" s="901"/>
      <c r="JZH12" s="901"/>
      <c r="JZI12" s="901"/>
      <c r="JZJ12" s="901"/>
      <c r="JZK12" s="901"/>
      <c r="JZL12" s="901"/>
      <c r="JZM12" s="901"/>
      <c r="JZN12" s="901"/>
      <c r="JZO12" s="901"/>
      <c r="JZP12" s="901"/>
      <c r="JZQ12" s="901"/>
      <c r="JZR12" s="901"/>
      <c r="JZS12" s="901"/>
      <c r="JZT12" s="901"/>
      <c r="JZU12" s="901"/>
      <c r="JZV12" s="901"/>
      <c r="JZW12" s="901"/>
      <c r="JZX12" s="901"/>
      <c r="JZY12" s="901"/>
      <c r="JZZ12" s="901"/>
      <c r="KAA12" s="901"/>
      <c r="KAB12" s="901"/>
      <c r="KAC12" s="901"/>
      <c r="KAD12" s="901"/>
      <c r="KAE12" s="901"/>
      <c r="KAF12" s="901"/>
      <c r="KAG12" s="901"/>
      <c r="KAH12" s="901"/>
      <c r="KAI12" s="901"/>
      <c r="KAJ12" s="901"/>
      <c r="KAK12" s="901"/>
      <c r="KAL12" s="901"/>
      <c r="KAM12" s="901"/>
      <c r="KAN12" s="901"/>
      <c r="KAO12" s="901"/>
      <c r="KAP12" s="901"/>
      <c r="KAQ12" s="901"/>
      <c r="KAR12" s="901"/>
      <c r="KAS12" s="901"/>
      <c r="KAT12" s="901"/>
      <c r="KAU12" s="901"/>
      <c r="KAV12" s="901"/>
      <c r="KAW12" s="901"/>
      <c r="KAX12" s="901"/>
      <c r="KAY12" s="901"/>
      <c r="KAZ12" s="901"/>
      <c r="KBA12" s="901"/>
      <c r="KBB12" s="901"/>
      <c r="KBC12" s="901"/>
      <c r="KBD12" s="901"/>
      <c r="KBE12" s="901"/>
      <c r="KBF12" s="901"/>
      <c r="KBG12" s="901"/>
      <c r="KBH12" s="901"/>
      <c r="KBI12" s="901"/>
      <c r="KBJ12" s="901"/>
      <c r="KBK12" s="901"/>
      <c r="KBL12" s="901"/>
      <c r="KBM12" s="901"/>
      <c r="KBN12" s="901"/>
      <c r="KBO12" s="901"/>
      <c r="KBP12" s="901"/>
      <c r="KBQ12" s="901"/>
      <c r="KBR12" s="901"/>
      <c r="KBS12" s="901"/>
      <c r="KBT12" s="901"/>
      <c r="KBU12" s="901"/>
      <c r="KBV12" s="901"/>
      <c r="KBW12" s="901"/>
      <c r="KBX12" s="901"/>
      <c r="KBY12" s="901"/>
      <c r="KBZ12" s="901"/>
      <c r="KCA12" s="901"/>
      <c r="KCB12" s="901"/>
      <c r="KCC12" s="901"/>
      <c r="KCD12" s="901"/>
      <c r="KCE12" s="901"/>
      <c r="KCF12" s="901"/>
      <c r="KCG12" s="901"/>
      <c r="KCH12" s="901"/>
      <c r="KCI12" s="901"/>
      <c r="KCJ12" s="901"/>
      <c r="KCK12" s="901"/>
      <c r="KCL12" s="901"/>
      <c r="KCM12" s="901"/>
      <c r="KCN12" s="901"/>
      <c r="KCO12" s="901"/>
      <c r="KCP12" s="901"/>
      <c r="KCQ12" s="901"/>
      <c r="KCR12" s="901"/>
      <c r="KCS12" s="901"/>
      <c r="KCT12" s="901"/>
      <c r="KCU12" s="901"/>
      <c r="KCV12" s="901"/>
      <c r="KCW12" s="901"/>
      <c r="KCX12" s="901"/>
      <c r="KCY12" s="901"/>
      <c r="KCZ12" s="901"/>
      <c r="KDA12" s="901"/>
      <c r="KDB12" s="901"/>
      <c r="KDC12" s="901"/>
      <c r="KDD12" s="901"/>
      <c r="KDE12" s="901"/>
      <c r="KDF12" s="901"/>
      <c r="KDG12" s="901"/>
      <c r="KDH12" s="901"/>
      <c r="KDI12" s="901"/>
      <c r="KDJ12" s="901"/>
      <c r="KDK12" s="901"/>
      <c r="KDL12" s="901"/>
      <c r="KDM12" s="901"/>
      <c r="KDN12" s="901"/>
      <c r="KDO12" s="901"/>
      <c r="KDP12" s="901"/>
      <c r="KDQ12" s="901"/>
      <c r="KDR12" s="901"/>
      <c r="KDS12" s="901"/>
      <c r="KDT12" s="901"/>
      <c r="KDU12" s="901"/>
      <c r="KDV12" s="901"/>
      <c r="KDW12" s="901"/>
      <c r="KDX12" s="901"/>
      <c r="KDY12" s="901"/>
      <c r="KDZ12" s="901"/>
      <c r="KEA12" s="901"/>
      <c r="KEB12" s="901"/>
      <c r="KEC12" s="901"/>
      <c r="KED12" s="901"/>
      <c r="KEE12" s="901"/>
      <c r="KEF12" s="901"/>
      <c r="KEG12" s="901"/>
      <c r="KEH12" s="901"/>
      <c r="KEI12" s="901"/>
      <c r="KEJ12" s="901"/>
      <c r="KEK12" s="901"/>
      <c r="KEL12" s="901"/>
      <c r="KEM12" s="901"/>
      <c r="KEN12" s="901"/>
      <c r="KEO12" s="901"/>
      <c r="KEP12" s="901"/>
      <c r="KEQ12" s="901"/>
      <c r="KER12" s="901"/>
      <c r="KES12" s="901"/>
      <c r="KET12" s="901"/>
      <c r="KEU12" s="901"/>
      <c r="KEV12" s="901"/>
      <c r="KEW12" s="901"/>
      <c r="KEX12" s="901"/>
      <c r="KEY12" s="901"/>
      <c r="KEZ12" s="901"/>
      <c r="KFA12" s="901"/>
      <c r="KFB12" s="901"/>
      <c r="KFC12" s="901"/>
      <c r="KFD12" s="901"/>
      <c r="KFE12" s="901"/>
      <c r="KFF12" s="901"/>
      <c r="KFG12" s="901"/>
      <c r="KFH12" s="901"/>
      <c r="KFI12" s="901"/>
      <c r="KFJ12" s="901"/>
      <c r="KFK12" s="901"/>
      <c r="KFL12" s="901"/>
      <c r="KFM12" s="901"/>
      <c r="KFN12" s="901"/>
      <c r="KFO12" s="901"/>
      <c r="KFP12" s="901"/>
      <c r="KFQ12" s="901"/>
      <c r="KFR12" s="901"/>
      <c r="KFS12" s="901"/>
      <c r="KFT12" s="901"/>
      <c r="KFU12" s="901"/>
      <c r="KFV12" s="901"/>
      <c r="KFW12" s="901"/>
      <c r="KFX12" s="901"/>
      <c r="KFY12" s="901"/>
      <c r="KFZ12" s="901"/>
      <c r="KGA12" s="901"/>
      <c r="KGB12" s="901"/>
      <c r="KGC12" s="901"/>
      <c r="KGD12" s="901"/>
      <c r="KGE12" s="901"/>
      <c r="KGF12" s="901"/>
      <c r="KGG12" s="901"/>
      <c r="KGH12" s="901"/>
      <c r="KGI12" s="901"/>
      <c r="KGJ12" s="901"/>
      <c r="KGK12" s="901"/>
      <c r="KGL12" s="901"/>
      <c r="KGM12" s="901"/>
      <c r="KGN12" s="901"/>
      <c r="KGO12" s="901"/>
      <c r="KGP12" s="901"/>
      <c r="KGQ12" s="901"/>
      <c r="KGR12" s="901"/>
      <c r="KGS12" s="901"/>
      <c r="KGT12" s="901"/>
      <c r="KGU12" s="901"/>
      <c r="KGV12" s="901"/>
      <c r="KGW12" s="901"/>
      <c r="KGX12" s="901"/>
      <c r="KGY12" s="901"/>
      <c r="KGZ12" s="901"/>
      <c r="KHA12" s="901"/>
      <c r="KHB12" s="901"/>
      <c r="KHC12" s="901"/>
      <c r="KHD12" s="901"/>
      <c r="KHE12" s="901"/>
      <c r="KHF12" s="901"/>
      <c r="KHG12" s="901"/>
      <c r="KHH12" s="901"/>
      <c r="KHI12" s="901"/>
      <c r="KHJ12" s="901"/>
      <c r="KHK12" s="901"/>
      <c r="KHL12" s="901"/>
      <c r="KHM12" s="901"/>
      <c r="KHN12" s="901"/>
      <c r="KHO12" s="901"/>
      <c r="KHP12" s="901"/>
      <c r="KHQ12" s="901"/>
      <c r="KHR12" s="901"/>
      <c r="KHS12" s="901"/>
      <c r="KHT12" s="901"/>
      <c r="KHU12" s="901"/>
      <c r="KHV12" s="901"/>
      <c r="KHW12" s="901"/>
      <c r="KHX12" s="901"/>
      <c r="KHY12" s="901"/>
      <c r="KHZ12" s="901"/>
      <c r="KIA12" s="901"/>
      <c r="KIB12" s="901"/>
      <c r="KIC12" s="901"/>
      <c r="KID12" s="901"/>
      <c r="KIE12" s="901"/>
      <c r="KIF12" s="901"/>
      <c r="KIG12" s="901"/>
      <c r="KIH12" s="901"/>
      <c r="KII12" s="901"/>
      <c r="KIJ12" s="901"/>
      <c r="KIK12" s="901"/>
      <c r="KIL12" s="901"/>
      <c r="KIM12" s="901"/>
      <c r="KIN12" s="901"/>
      <c r="KIO12" s="901"/>
      <c r="KIP12" s="901"/>
      <c r="KIQ12" s="901"/>
      <c r="KIR12" s="901"/>
      <c r="KIS12" s="901"/>
      <c r="KIT12" s="901"/>
      <c r="KIU12" s="901"/>
      <c r="KIV12" s="901"/>
      <c r="KIW12" s="901"/>
      <c r="KIX12" s="901"/>
      <c r="KIY12" s="901"/>
      <c r="KIZ12" s="901"/>
      <c r="KJA12" s="901"/>
      <c r="KJB12" s="901"/>
      <c r="KJC12" s="901"/>
      <c r="KJD12" s="901"/>
      <c r="KJE12" s="901"/>
      <c r="KJF12" s="901"/>
      <c r="KJG12" s="901"/>
      <c r="KJH12" s="901"/>
      <c r="KJI12" s="901"/>
      <c r="KJJ12" s="901"/>
      <c r="KJK12" s="901"/>
      <c r="KJL12" s="901"/>
      <c r="KJM12" s="901"/>
      <c r="KJN12" s="901"/>
      <c r="KJO12" s="901"/>
      <c r="KJP12" s="901"/>
      <c r="KJQ12" s="901"/>
      <c r="KJR12" s="901"/>
      <c r="KJS12" s="901"/>
      <c r="KJT12" s="901"/>
      <c r="KJU12" s="901"/>
      <c r="KJV12" s="901"/>
      <c r="KJW12" s="901"/>
      <c r="KJX12" s="901"/>
      <c r="KJY12" s="901"/>
      <c r="KJZ12" s="901"/>
      <c r="KKA12" s="901"/>
      <c r="KKB12" s="901"/>
      <c r="KKC12" s="901"/>
      <c r="KKD12" s="901"/>
      <c r="KKE12" s="901"/>
      <c r="KKF12" s="901"/>
      <c r="KKG12" s="901"/>
      <c r="KKH12" s="901"/>
      <c r="KKI12" s="901"/>
      <c r="KKJ12" s="901"/>
      <c r="KKK12" s="901"/>
      <c r="KKL12" s="901"/>
      <c r="KKM12" s="901"/>
      <c r="KKN12" s="901"/>
      <c r="KKO12" s="901"/>
      <c r="KKP12" s="901"/>
      <c r="KKQ12" s="901"/>
      <c r="KKR12" s="901"/>
      <c r="KKS12" s="901"/>
      <c r="KKT12" s="901"/>
      <c r="KKU12" s="901"/>
      <c r="KKV12" s="901"/>
      <c r="KKW12" s="901"/>
      <c r="KKX12" s="901"/>
      <c r="KKY12" s="901"/>
      <c r="KKZ12" s="901"/>
      <c r="KLA12" s="901"/>
      <c r="KLB12" s="901"/>
      <c r="KLC12" s="901"/>
      <c r="KLD12" s="901"/>
      <c r="KLE12" s="901"/>
      <c r="KLF12" s="901"/>
      <c r="KLG12" s="901"/>
      <c r="KLH12" s="901"/>
      <c r="KLI12" s="901"/>
      <c r="KLJ12" s="901"/>
      <c r="KLK12" s="901"/>
      <c r="KLL12" s="901"/>
      <c r="KLM12" s="901"/>
      <c r="KLN12" s="901"/>
      <c r="KLO12" s="901"/>
      <c r="KLP12" s="901"/>
      <c r="KLQ12" s="901"/>
      <c r="KLR12" s="901"/>
      <c r="KLS12" s="901"/>
      <c r="KLT12" s="901"/>
      <c r="KLU12" s="901"/>
      <c r="KLV12" s="901"/>
      <c r="KLW12" s="901"/>
      <c r="KLX12" s="901"/>
      <c r="KLY12" s="901"/>
      <c r="KLZ12" s="901"/>
      <c r="KMA12" s="901"/>
      <c r="KMB12" s="901"/>
      <c r="KMC12" s="901"/>
      <c r="KMD12" s="901"/>
      <c r="KME12" s="901"/>
      <c r="KMF12" s="901"/>
      <c r="KMG12" s="901"/>
      <c r="KMH12" s="901"/>
      <c r="KMI12" s="901"/>
      <c r="KMJ12" s="901"/>
      <c r="KMK12" s="901"/>
      <c r="KML12" s="901"/>
      <c r="KMM12" s="901"/>
      <c r="KMN12" s="901"/>
      <c r="KMO12" s="901"/>
      <c r="KMP12" s="901"/>
      <c r="KMQ12" s="901"/>
      <c r="KMR12" s="901"/>
      <c r="KMS12" s="901"/>
      <c r="KMT12" s="901"/>
      <c r="KMU12" s="901"/>
      <c r="KMV12" s="901"/>
      <c r="KMW12" s="901"/>
      <c r="KMX12" s="901"/>
      <c r="KMY12" s="901"/>
      <c r="KMZ12" s="901"/>
      <c r="KNA12" s="901"/>
      <c r="KNB12" s="901"/>
      <c r="KNC12" s="901"/>
      <c r="KND12" s="901"/>
      <c r="KNE12" s="901"/>
      <c r="KNF12" s="901"/>
      <c r="KNG12" s="901"/>
      <c r="KNH12" s="901"/>
      <c r="KNI12" s="901"/>
      <c r="KNJ12" s="901"/>
      <c r="KNK12" s="901"/>
      <c r="KNL12" s="901"/>
      <c r="KNM12" s="901"/>
      <c r="KNN12" s="901"/>
      <c r="KNO12" s="901"/>
      <c r="KNP12" s="901"/>
      <c r="KNQ12" s="901"/>
      <c r="KNR12" s="901"/>
      <c r="KNS12" s="901"/>
      <c r="KNT12" s="901"/>
      <c r="KNU12" s="901"/>
      <c r="KNV12" s="901"/>
      <c r="KNW12" s="901"/>
      <c r="KNX12" s="901"/>
      <c r="KNY12" s="901"/>
      <c r="KNZ12" s="901"/>
      <c r="KOA12" s="901"/>
      <c r="KOB12" s="901"/>
      <c r="KOC12" s="901"/>
      <c r="KOD12" s="901"/>
      <c r="KOE12" s="901"/>
      <c r="KOF12" s="901"/>
      <c r="KOG12" s="901"/>
      <c r="KOH12" s="901"/>
      <c r="KOI12" s="901"/>
      <c r="KOJ12" s="901"/>
      <c r="KOK12" s="901"/>
      <c r="KOL12" s="901"/>
      <c r="KOM12" s="901"/>
      <c r="KON12" s="901"/>
      <c r="KOO12" s="901"/>
      <c r="KOP12" s="901"/>
      <c r="KOQ12" s="901"/>
      <c r="KOR12" s="901"/>
      <c r="KOS12" s="901"/>
      <c r="KOT12" s="901"/>
      <c r="KOU12" s="901"/>
      <c r="KOV12" s="901"/>
      <c r="KOW12" s="901"/>
      <c r="KOX12" s="901"/>
      <c r="KOY12" s="901"/>
      <c r="KOZ12" s="901"/>
      <c r="KPA12" s="901"/>
      <c r="KPB12" s="901"/>
      <c r="KPC12" s="901"/>
      <c r="KPD12" s="901"/>
      <c r="KPE12" s="901"/>
      <c r="KPF12" s="901"/>
      <c r="KPG12" s="901"/>
      <c r="KPH12" s="901"/>
      <c r="KPI12" s="901"/>
      <c r="KPJ12" s="901"/>
      <c r="KPK12" s="901"/>
      <c r="KPL12" s="901"/>
      <c r="KPM12" s="901"/>
      <c r="KPN12" s="901"/>
      <c r="KPO12" s="901"/>
      <c r="KPP12" s="901"/>
      <c r="KPQ12" s="901"/>
      <c r="KPR12" s="901"/>
      <c r="KPS12" s="901"/>
      <c r="KPT12" s="901"/>
      <c r="KPU12" s="901"/>
      <c r="KPV12" s="901"/>
      <c r="KPW12" s="901"/>
      <c r="KPX12" s="901"/>
      <c r="KPY12" s="901"/>
      <c r="KPZ12" s="901"/>
      <c r="KQA12" s="901"/>
      <c r="KQB12" s="901"/>
      <c r="KQC12" s="901"/>
      <c r="KQD12" s="901"/>
      <c r="KQE12" s="901"/>
      <c r="KQF12" s="901"/>
      <c r="KQG12" s="901"/>
      <c r="KQH12" s="901"/>
      <c r="KQI12" s="901"/>
      <c r="KQJ12" s="901"/>
      <c r="KQK12" s="901"/>
      <c r="KQL12" s="901"/>
      <c r="KQM12" s="901"/>
      <c r="KQN12" s="901"/>
      <c r="KQO12" s="901"/>
      <c r="KQP12" s="901"/>
      <c r="KQQ12" s="901"/>
      <c r="KQR12" s="901"/>
      <c r="KQS12" s="901"/>
      <c r="KQT12" s="901"/>
      <c r="KQU12" s="901"/>
      <c r="KQV12" s="901"/>
      <c r="KQW12" s="901"/>
      <c r="KQX12" s="901"/>
      <c r="KQY12" s="901"/>
      <c r="KQZ12" s="901"/>
      <c r="KRA12" s="901"/>
      <c r="KRB12" s="901"/>
      <c r="KRC12" s="901"/>
      <c r="KRD12" s="901"/>
      <c r="KRE12" s="901"/>
      <c r="KRF12" s="901"/>
      <c r="KRG12" s="901"/>
      <c r="KRH12" s="901"/>
      <c r="KRI12" s="901"/>
      <c r="KRJ12" s="901"/>
      <c r="KRK12" s="901"/>
      <c r="KRL12" s="901"/>
      <c r="KRM12" s="901"/>
      <c r="KRN12" s="901"/>
      <c r="KRO12" s="901"/>
      <c r="KRP12" s="901"/>
      <c r="KRQ12" s="901"/>
      <c r="KRR12" s="901"/>
      <c r="KRS12" s="901"/>
      <c r="KRT12" s="901"/>
      <c r="KRU12" s="901"/>
      <c r="KRV12" s="901"/>
      <c r="KRW12" s="901"/>
      <c r="KRX12" s="901"/>
      <c r="KRY12" s="901"/>
      <c r="KRZ12" s="901"/>
      <c r="KSA12" s="901"/>
      <c r="KSB12" s="901"/>
      <c r="KSC12" s="901"/>
      <c r="KSD12" s="901"/>
      <c r="KSE12" s="901"/>
      <c r="KSF12" s="901"/>
      <c r="KSG12" s="901"/>
      <c r="KSH12" s="901"/>
      <c r="KSI12" s="901"/>
      <c r="KSJ12" s="901"/>
      <c r="KSK12" s="901"/>
      <c r="KSL12" s="901"/>
      <c r="KSM12" s="901"/>
      <c r="KSN12" s="901"/>
      <c r="KSO12" s="901"/>
      <c r="KSP12" s="901"/>
      <c r="KSQ12" s="901"/>
      <c r="KSR12" s="901"/>
      <c r="KSS12" s="901"/>
      <c r="KST12" s="901"/>
      <c r="KSU12" s="901"/>
      <c r="KSV12" s="901"/>
      <c r="KSW12" s="901"/>
      <c r="KSX12" s="901"/>
      <c r="KSY12" s="901"/>
      <c r="KSZ12" s="901"/>
      <c r="KTA12" s="901"/>
      <c r="KTB12" s="901"/>
      <c r="KTC12" s="901"/>
      <c r="KTD12" s="901"/>
      <c r="KTE12" s="901"/>
      <c r="KTF12" s="901"/>
      <c r="KTG12" s="901"/>
      <c r="KTH12" s="901"/>
      <c r="KTI12" s="901"/>
      <c r="KTJ12" s="901"/>
      <c r="KTK12" s="901"/>
      <c r="KTL12" s="901"/>
      <c r="KTM12" s="901"/>
      <c r="KTN12" s="901"/>
      <c r="KTO12" s="901"/>
      <c r="KTP12" s="901"/>
      <c r="KTQ12" s="901"/>
      <c r="KTR12" s="901"/>
      <c r="KTS12" s="901"/>
      <c r="KTT12" s="901"/>
      <c r="KTU12" s="901"/>
      <c r="KTV12" s="901"/>
      <c r="KTW12" s="901"/>
      <c r="KTX12" s="901"/>
      <c r="KTY12" s="901"/>
      <c r="KTZ12" s="901"/>
      <c r="KUA12" s="901"/>
      <c r="KUB12" s="901"/>
      <c r="KUC12" s="901"/>
      <c r="KUD12" s="901"/>
      <c r="KUE12" s="901"/>
      <c r="KUF12" s="901"/>
      <c r="KUG12" s="901"/>
      <c r="KUH12" s="901"/>
      <c r="KUI12" s="901"/>
      <c r="KUJ12" s="901"/>
      <c r="KUK12" s="901"/>
      <c r="KUL12" s="901"/>
      <c r="KUM12" s="901"/>
      <c r="KUN12" s="901"/>
      <c r="KUO12" s="901"/>
      <c r="KUP12" s="901"/>
      <c r="KUQ12" s="901"/>
      <c r="KUR12" s="901"/>
      <c r="KUS12" s="901"/>
      <c r="KUT12" s="901"/>
      <c r="KUU12" s="901"/>
      <c r="KUV12" s="901"/>
      <c r="KUW12" s="901"/>
      <c r="KUX12" s="901"/>
      <c r="KUY12" s="901"/>
      <c r="KUZ12" s="901"/>
      <c r="KVA12" s="901"/>
      <c r="KVB12" s="901"/>
      <c r="KVC12" s="901"/>
      <c r="KVD12" s="901"/>
      <c r="KVE12" s="901"/>
      <c r="KVF12" s="901"/>
      <c r="KVG12" s="901"/>
      <c r="KVH12" s="901"/>
      <c r="KVI12" s="901"/>
      <c r="KVJ12" s="901"/>
      <c r="KVK12" s="901"/>
      <c r="KVL12" s="901"/>
      <c r="KVM12" s="901"/>
      <c r="KVN12" s="901"/>
      <c r="KVO12" s="901"/>
      <c r="KVP12" s="901"/>
      <c r="KVQ12" s="901"/>
      <c r="KVR12" s="901"/>
      <c r="KVS12" s="901"/>
      <c r="KVT12" s="901"/>
      <c r="KVU12" s="901"/>
      <c r="KVV12" s="901"/>
      <c r="KVW12" s="901"/>
      <c r="KVX12" s="901"/>
      <c r="KVY12" s="901"/>
      <c r="KVZ12" s="901"/>
      <c r="KWA12" s="901"/>
      <c r="KWB12" s="901"/>
      <c r="KWC12" s="901"/>
      <c r="KWD12" s="901"/>
      <c r="KWE12" s="901"/>
      <c r="KWF12" s="901"/>
      <c r="KWG12" s="901"/>
      <c r="KWH12" s="901"/>
      <c r="KWI12" s="901"/>
      <c r="KWJ12" s="901"/>
      <c r="KWK12" s="901"/>
      <c r="KWL12" s="901"/>
      <c r="KWM12" s="901"/>
      <c r="KWN12" s="901"/>
      <c r="KWO12" s="901"/>
      <c r="KWP12" s="901"/>
      <c r="KWQ12" s="901"/>
      <c r="KWR12" s="901"/>
      <c r="KWS12" s="901"/>
      <c r="KWT12" s="901"/>
      <c r="KWU12" s="901"/>
      <c r="KWV12" s="901"/>
      <c r="KWW12" s="901"/>
      <c r="KWX12" s="901"/>
      <c r="KWY12" s="901"/>
      <c r="KWZ12" s="901"/>
      <c r="KXA12" s="901"/>
      <c r="KXB12" s="901"/>
      <c r="KXC12" s="901"/>
      <c r="KXD12" s="901"/>
      <c r="KXE12" s="901"/>
      <c r="KXF12" s="901"/>
      <c r="KXG12" s="901"/>
      <c r="KXH12" s="901"/>
      <c r="KXI12" s="901"/>
      <c r="KXJ12" s="901"/>
      <c r="KXK12" s="901"/>
      <c r="KXL12" s="901"/>
      <c r="KXM12" s="901"/>
      <c r="KXN12" s="901"/>
      <c r="KXO12" s="901"/>
      <c r="KXP12" s="901"/>
      <c r="KXQ12" s="901"/>
      <c r="KXR12" s="901"/>
      <c r="KXS12" s="901"/>
      <c r="KXT12" s="901"/>
      <c r="KXU12" s="901"/>
      <c r="KXV12" s="901"/>
      <c r="KXW12" s="901"/>
      <c r="KXX12" s="901"/>
      <c r="KXY12" s="901"/>
      <c r="KXZ12" s="901"/>
      <c r="KYA12" s="901"/>
      <c r="KYB12" s="901"/>
      <c r="KYC12" s="901"/>
      <c r="KYD12" s="901"/>
      <c r="KYE12" s="901"/>
      <c r="KYF12" s="901"/>
      <c r="KYG12" s="901"/>
      <c r="KYH12" s="901"/>
      <c r="KYI12" s="901"/>
      <c r="KYJ12" s="901"/>
      <c r="KYK12" s="901"/>
      <c r="KYL12" s="901"/>
      <c r="KYM12" s="901"/>
      <c r="KYN12" s="901"/>
      <c r="KYO12" s="901"/>
      <c r="KYP12" s="901"/>
      <c r="KYQ12" s="901"/>
      <c r="KYR12" s="901"/>
      <c r="KYS12" s="901"/>
      <c r="KYT12" s="901"/>
      <c r="KYU12" s="901"/>
      <c r="KYV12" s="901"/>
      <c r="KYW12" s="901"/>
      <c r="KYX12" s="901"/>
      <c r="KYY12" s="901"/>
      <c r="KYZ12" s="901"/>
      <c r="KZA12" s="901"/>
      <c r="KZB12" s="901"/>
      <c r="KZC12" s="901"/>
      <c r="KZD12" s="901"/>
      <c r="KZE12" s="901"/>
      <c r="KZF12" s="901"/>
      <c r="KZG12" s="901"/>
      <c r="KZH12" s="901"/>
      <c r="KZI12" s="901"/>
      <c r="KZJ12" s="901"/>
      <c r="KZK12" s="901"/>
      <c r="KZL12" s="901"/>
      <c r="KZM12" s="901"/>
      <c r="KZN12" s="901"/>
      <c r="KZO12" s="901"/>
      <c r="KZP12" s="901"/>
      <c r="KZQ12" s="901"/>
      <c r="KZR12" s="901"/>
      <c r="KZS12" s="901"/>
      <c r="KZT12" s="901"/>
      <c r="KZU12" s="901"/>
      <c r="KZV12" s="901"/>
      <c r="KZW12" s="901"/>
      <c r="KZX12" s="901"/>
      <c r="KZY12" s="901"/>
      <c r="KZZ12" s="901"/>
      <c r="LAA12" s="901"/>
      <c r="LAB12" s="901"/>
      <c r="LAC12" s="901"/>
      <c r="LAD12" s="901"/>
      <c r="LAE12" s="901"/>
      <c r="LAF12" s="901"/>
      <c r="LAG12" s="901"/>
      <c r="LAH12" s="901"/>
      <c r="LAI12" s="901"/>
      <c r="LAJ12" s="901"/>
      <c r="LAK12" s="901"/>
      <c r="LAL12" s="901"/>
      <c r="LAM12" s="901"/>
      <c r="LAN12" s="901"/>
      <c r="LAO12" s="901"/>
      <c r="LAP12" s="901"/>
      <c r="LAQ12" s="901"/>
      <c r="LAR12" s="901"/>
      <c r="LAS12" s="901"/>
      <c r="LAT12" s="901"/>
      <c r="LAU12" s="901"/>
      <c r="LAV12" s="901"/>
      <c r="LAW12" s="901"/>
      <c r="LAX12" s="901"/>
      <c r="LAY12" s="901"/>
      <c r="LAZ12" s="901"/>
      <c r="LBA12" s="901"/>
      <c r="LBB12" s="901"/>
      <c r="LBC12" s="901"/>
      <c r="LBD12" s="901"/>
      <c r="LBE12" s="901"/>
      <c r="LBF12" s="901"/>
      <c r="LBG12" s="901"/>
      <c r="LBH12" s="901"/>
      <c r="LBI12" s="901"/>
      <c r="LBJ12" s="901"/>
      <c r="LBK12" s="901"/>
      <c r="LBL12" s="901"/>
      <c r="LBM12" s="901"/>
      <c r="LBN12" s="901"/>
      <c r="LBO12" s="901"/>
      <c r="LBP12" s="901"/>
      <c r="LBQ12" s="901"/>
      <c r="LBR12" s="901"/>
      <c r="LBS12" s="901"/>
      <c r="LBT12" s="901"/>
      <c r="LBU12" s="901"/>
      <c r="LBV12" s="901"/>
      <c r="LBW12" s="901"/>
      <c r="LBX12" s="901"/>
      <c r="LBY12" s="901"/>
      <c r="LBZ12" s="901"/>
      <c r="LCA12" s="901"/>
      <c r="LCB12" s="901"/>
      <c r="LCC12" s="901"/>
      <c r="LCD12" s="901"/>
      <c r="LCE12" s="901"/>
      <c r="LCF12" s="901"/>
      <c r="LCG12" s="901"/>
      <c r="LCH12" s="901"/>
      <c r="LCI12" s="901"/>
      <c r="LCJ12" s="901"/>
      <c r="LCK12" s="901"/>
      <c r="LCL12" s="901"/>
      <c r="LCM12" s="901"/>
      <c r="LCN12" s="901"/>
      <c r="LCO12" s="901"/>
      <c r="LCP12" s="901"/>
      <c r="LCQ12" s="901"/>
      <c r="LCR12" s="901"/>
      <c r="LCS12" s="901"/>
      <c r="LCT12" s="901"/>
      <c r="LCU12" s="901"/>
      <c r="LCV12" s="901"/>
      <c r="LCW12" s="901"/>
      <c r="LCX12" s="901"/>
      <c r="LCY12" s="901"/>
      <c r="LCZ12" s="901"/>
      <c r="LDA12" s="901"/>
      <c r="LDB12" s="901"/>
      <c r="LDC12" s="901"/>
      <c r="LDD12" s="901"/>
      <c r="LDE12" s="901"/>
      <c r="LDF12" s="901"/>
      <c r="LDG12" s="901"/>
      <c r="LDH12" s="901"/>
      <c r="LDI12" s="901"/>
      <c r="LDJ12" s="901"/>
      <c r="LDK12" s="901"/>
      <c r="LDL12" s="901"/>
      <c r="LDM12" s="901"/>
      <c r="LDN12" s="901"/>
      <c r="LDO12" s="901"/>
      <c r="LDP12" s="901"/>
      <c r="LDQ12" s="901"/>
      <c r="LDR12" s="901"/>
      <c r="LDS12" s="901"/>
      <c r="LDT12" s="901"/>
      <c r="LDU12" s="901"/>
      <c r="LDV12" s="901"/>
      <c r="LDW12" s="901"/>
      <c r="LDX12" s="901"/>
      <c r="LDY12" s="901"/>
      <c r="LDZ12" s="901"/>
      <c r="LEA12" s="901"/>
      <c r="LEB12" s="901"/>
      <c r="LEC12" s="901"/>
      <c r="LED12" s="901"/>
      <c r="LEE12" s="901"/>
      <c r="LEF12" s="901"/>
      <c r="LEG12" s="901"/>
      <c r="LEH12" s="901"/>
      <c r="LEI12" s="901"/>
      <c r="LEJ12" s="901"/>
      <c r="LEK12" s="901"/>
      <c r="LEL12" s="901"/>
      <c r="LEM12" s="901"/>
      <c r="LEN12" s="901"/>
      <c r="LEO12" s="901"/>
      <c r="LEP12" s="901"/>
      <c r="LEQ12" s="901"/>
      <c r="LER12" s="901"/>
      <c r="LES12" s="901"/>
      <c r="LET12" s="901"/>
      <c r="LEU12" s="901"/>
      <c r="LEV12" s="901"/>
      <c r="LEW12" s="901"/>
      <c r="LEX12" s="901"/>
      <c r="LEY12" s="901"/>
      <c r="LEZ12" s="901"/>
      <c r="LFA12" s="901"/>
      <c r="LFB12" s="901"/>
      <c r="LFC12" s="901"/>
      <c r="LFD12" s="901"/>
      <c r="LFE12" s="901"/>
      <c r="LFF12" s="901"/>
      <c r="LFG12" s="901"/>
      <c r="LFH12" s="901"/>
      <c r="LFI12" s="901"/>
      <c r="LFJ12" s="901"/>
      <c r="LFK12" s="901"/>
      <c r="LFL12" s="901"/>
      <c r="LFM12" s="901"/>
      <c r="LFN12" s="901"/>
      <c r="LFO12" s="901"/>
      <c r="LFP12" s="901"/>
      <c r="LFQ12" s="901"/>
      <c r="LFR12" s="901"/>
      <c r="LFS12" s="901"/>
      <c r="LFT12" s="901"/>
      <c r="LFU12" s="901"/>
      <c r="LFV12" s="901"/>
      <c r="LFW12" s="901"/>
      <c r="LFX12" s="901"/>
      <c r="LFY12" s="901"/>
      <c r="LFZ12" s="901"/>
      <c r="LGA12" s="901"/>
      <c r="LGB12" s="901"/>
      <c r="LGC12" s="901"/>
      <c r="LGD12" s="901"/>
      <c r="LGE12" s="901"/>
      <c r="LGF12" s="901"/>
      <c r="LGG12" s="901"/>
      <c r="LGH12" s="901"/>
      <c r="LGI12" s="901"/>
      <c r="LGJ12" s="901"/>
      <c r="LGK12" s="901"/>
      <c r="LGL12" s="901"/>
      <c r="LGM12" s="901"/>
      <c r="LGN12" s="901"/>
      <c r="LGO12" s="901"/>
      <c r="LGP12" s="901"/>
      <c r="LGQ12" s="901"/>
      <c r="LGR12" s="901"/>
      <c r="LGS12" s="901"/>
      <c r="LGT12" s="901"/>
      <c r="LGU12" s="901"/>
      <c r="LGV12" s="901"/>
      <c r="LGW12" s="901"/>
      <c r="LGX12" s="901"/>
      <c r="LGY12" s="901"/>
      <c r="LGZ12" s="901"/>
      <c r="LHA12" s="901"/>
      <c r="LHB12" s="901"/>
      <c r="LHC12" s="901"/>
      <c r="LHD12" s="901"/>
      <c r="LHE12" s="901"/>
      <c r="LHF12" s="901"/>
      <c r="LHG12" s="901"/>
      <c r="LHH12" s="901"/>
      <c r="LHI12" s="901"/>
      <c r="LHJ12" s="901"/>
      <c r="LHK12" s="901"/>
      <c r="LHL12" s="901"/>
      <c r="LHM12" s="901"/>
      <c r="LHN12" s="901"/>
      <c r="LHO12" s="901"/>
      <c r="LHP12" s="901"/>
      <c r="LHQ12" s="901"/>
      <c r="LHR12" s="901"/>
      <c r="LHS12" s="901"/>
      <c r="LHT12" s="901"/>
      <c r="LHU12" s="901"/>
      <c r="LHV12" s="901"/>
      <c r="LHW12" s="901"/>
      <c r="LHX12" s="901"/>
      <c r="LHY12" s="901"/>
      <c r="LHZ12" s="901"/>
      <c r="LIA12" s="901"/>
      <c r="LIB12" s="901"/>
      <c r="LIC12" s="901"/>
      <c r="LID12" s="901"/>
      <c r="LIE12" s="901"/>
      <c r="LIF12" s="901"/>
      <c r="LIG12" s="901"/>
      <c r="LIH12" s="901"/>
      <c r="LII12" s="901"/>
      <c r="LIJ12" s="901"/>
      <c r="LIK12" s="901"/>
      <c r="LIL12" s="901"/>
      <c r="LIM12" s="901"/>
      <c r="LIN12" s="901"/>
      <c r="LIO12" s="901"/>
      <c r="LIP12" s="901"/>
      <c r="LIQ12" s="901"/>
      <c r="LIR12" s="901"/>
      <c r="LIS12" s="901"/>
      <c r="LIT12" s="901"/>
      <c r="LIU12" s="901"/>
      <c r="LIV12" s="901"/>
      <c r="LIW12" s="901"/>
      <c r="LIX12" s="901"/>
      <c r="LIY12" s="901"/>
      <c r="LIZ12" s="901"/>
      <c r="LJA12" s="901"/>
      <c r="LJB12" s="901"/>
      <c r="LJC12" s="901"/>
      <c r="LJD12" s="901"/>
      <c r="LJE12" s="901"/>
      <c r="LJF12" s="901"/>
      <c r="LJG12" s="901"/>
      <c r="LJH12" s="901"/>
      <c r="LJI12" s="901"/>
      <c r="LJJ12" s="901"/>
      <c r="LJK12" s="901"/>
      <c r="LJL12" s="901"/>
      <c r="LJM12" s="901"/>
      <c r="LJN12" s="901"/>
      <c r="LJO12" s="901"/>
      <c r="LJP12" s="901"/>
      <c r="LJQ12" s="901"/>
      <c r="LJR12" s="901"/>
      <c r="LJS12" s="901"/>
      <c r="LJT12" s="901"/>
      <c r="LJU12" s="901"/>
      <c r="LJV12" s="901"/>
      <c r="LJW12" s="901"/>
      <c r="LJX12" s="901"/>
      <c r="LJY12" s="901"/>
      <c r="LJZ12" s="901"/>
      <c r="LKA12" s="901"/>
      <c r="LKB12" s="901"/>
      <c r="LKC12" s="901"/>
      <c r="LKD12" s="901"/>
      <c r="LKE12" s="901"/>
      <c r="LKF12" s="901"/>
      <c r="LKG12" s="901"/>
      <c r="LKH12" s="901"/>
      <c r="LKI12" s="901"/>
      <c r="LKJ12" s="901"/>
      <c r="LKK12" s="901"/>
      <c r="LKL12" s="901"/>
      <c r="LKM12" s="901"/>
      <c r="LKN12" s="901"/>
      <c r="LKO12" s="901"/>
      <c r="LKP12" s="901"/>
      <c r="LKQ12" s="901"/>
      <c r="LKR12" s="901"/>
      <c r="LKS12" s="901"/>
      <c r="LKT12" s="901"/>
      <c r="LKU12" s="901"/>
      <c r="LKV12" s="901"/>
      <c r="LKW12" s="901"/>
      <c r="LKX12" s="901"/>
      <c r="LKY12" s="901"/>
      <c r="LKZ12" s="901"/>
      <c r="LLA12" s="901"/>
      <c r="LLB12" s="901"/>
      <c r="LLC12" s="901"/>
      <c r="LLD12" s="901"/>
      <c r="LLE12" s="901"/>
      <c r="LLF12" s="901"/>
      <c r="LLG12" s="901"/>
      <c r="LLH12" s="901"/>
      <c r="LLI12" s="901"/>
      <c r="LLJ12" s="901"/>
      <c r="LLK12" s="901"/>
      <c r="LLL12" s="901"/>
      <c r="LLM12" s="901"/>
      <c r="LLN12" s="901"/>
      <c r="LLO12" s="901"/>
      <c r="LLP12" s="901"/>
      <c r="LLQ12" s="901"/>
      <c r="LLR12" s="901"/>
      <c r="LLS12" s="901"/>
      <c r="LLT12" s="901"/>
      <c r="LLU12" s="901"/>
      <c r="LLV12" s="901"/>
      <c r="LLW12" s="901"/>
      <c r="LLX12" s="901"/>
      <c r="LLY12" s="901"/>
      <c r="LLZ12" s="901"/>
      <c r="LMA12" s="901"/>
      <c r="LMB12" s="901"/>
      <c r="LMC12" s="901"/>
      <c r="LMD12" s="901"/>
      <c r="LME12" s="901"/>
      <c r="LMF12" s="901"/>
      <c r="LMG12" s="901"/>
      <c r="LMH12" s="901"/>
      <c r="LMI12" s="901"/>
      <c r="LMJ12" s="901"/>
      <c r="LMK12" s="901"/>
      <c r="LML12" s="901"/>
      <c r="LMM12" s="901"/>
      <c r="LMN12" s="901"/>
      <c r="LMO12" s="901"/>
      <c r="LMP12" s="901"/>
      <c r="LMQ12" s="901"/>
      <c r="LMR12" s="901"/>
      <c r="LMS12" s="901"/>
      <c r="LMT12" s="901"/>
      <c r="LMU12" s="901"/>
      <c r="LMV12" s="901"/>
      <c r="LMW12" s="901"/>
      <c r="LMX12" s="901"/>
      <c r="LMY12" s="901"/>
      <c r="LMZ12" s="901"/>
      <c r="LNA12" s="901"/>
      <c r="LNB12" s="901"/>
      <c r="LNC12" s="901"/>
      <c r="LND12" s="901"/>
      <c r="LNE12" s="901"/>
      <c r="LNF12" s="901"/>
      <c r="LNG12" s="901"/>
      <c r="LNH12" s="901"/>
      <c r="LNI12" s="901"/>
      <c r="LNJ12" s="901"/>
      <c r="LNK12" s="901"/>
      <c r="LNL12" s="901"/>
      <c r="LNM12" s="901"/>
      <c r="LNN12" s="901"/>
      <c r="LNO12" s="901"/>
      <c r="LNP12" s="901"/>
      <c r="LNQ12" s="901"/>
      <c r="LNR12" s="901"/>
      <c r="LNS12" s="901"/>
      <c r="LNT12" s="901"/>
      <c r="LNU12" s="901"/>
      <c r="LNV12" s="901"/>
      <c r="LNW12" s="901"/>
      <c r="LNX12" s="901"/>
      <c r="LNY12" s="901"/>
      <c r="LNZ12" s="901"/>
      <c r="LOA12" s="901"/>
      <c r="LOB12" s="901"/>
      <c r="LOC12" s="901"/>
      <c r="LOD12" s="901"/>
      <c r="LOE12" s="901"/>
      <c r="LOF12" s="901"/>
      <c r="LOG12" s="901"/>
      <c r="LOH12" s="901"/>
      <c r="LOI12" s="901"/>
      <c r="LOJ12" s="901"/>
      <c r="LOK12" s="901"/>
      <c r="LOL12" s="901"/>
      <c r="LOM12" s="901"/>
      <c r="LON12" s="901"/>
      <c r="LOO12" s="901"/>
      <c r="LOP12" s="901"/>
      <c r="LOQ12" s="901"/>
      <c r="LOR12" s="901"/>
      <c r="LOS12" s="901"/>
      <c r="LOT12" s="901"/>
      <c r="LOU12" s="901"/>
      <c r="LOV12" s="901"/>
      <c r="LOW12" s="901"/>
      <c r="LOX12" s="901"/>
      <c r="LOY12" s="901"/>
      <c r="LOZ12" s="901"/>
      <c r="LPA12" s="901"/>
      <c r="LPB12" s="901"/>
      <c r="LPC12" s="901"/>
      <c r="LPD12" s="901"/>
      <c r="LPE12" s="901"/>
      <c r="LPF12" s="901"/>
      <c r="LPG12" s="901"/>
      <c r="LPH12" s="901"/>
      <c r="LPI12" s="901"/>
      <c r="LPJ12" s="901"/>
      <c r="LPK12" s="901"/>
      <c r="LPL12" s="901"/>
      <c r="LPM12" s="901"/>
      <c r="LPN12" s="901"/>
      <c r="LPO12" s="901"/>
      <c r="LPP12" s="901"/>
      <c r="LPQ12" s="901"/>
      <c r="LPR12" s="901"/>
      <c r="LPS12" s="901"/>
      <c r="LPT12" s="901"/>
      <c r="LPU12" s="901"/>
      <c r="LPV12" s="901"/>
      <c r="LPW12" s="901"/>
      <c r="LPX12" s="901"/>
      <c r="LPY12" s="901"/>
      <c r="LPZ12" s="901"/>
      <c r="LQA12" s="901"/>
      <c r="LQB12" s="901"/>
      <c r="LQC12" s="901"/>
      <c r="LQD12" s="901"/>
      <c r="LQE12" s="901"/>
      <c r="LQF12" s="901"/>
      <c r="LQG12" s="901"/>
      <c r="LQH12" s="901"/>
      <c r="LQI12" s="901"/>
      <c r="LQJ12" s="901"/>
      <c r="LQK12" s="901"/>
      <c r="LQL12" s="901"/>
      <c r="LQM12" s="901"/>
      <c r="LQN12" s="901"/>
      <c r="LQO12" s="901"/>
      <c r="LQP12" s="901"/>
      <c r="LQQ12" s="901"/>
      <c r="LQR12" s="901"/>
      <c r="LQS12" s="901"/>
      <c r="LQT12" s="901"/>
      <c r="LQU12" s="901"/>
      <c r="LQV12" s="901"/>
      <c r="LQW12" s="901"/>
      <c r="LQX12" s="901"/>
      <c r="LQY12" s="901"/>
      <c r="LQZ12" s="901"/>
      <c r="LRA12" s="901"/>
      <c r="LRB12" s="901"/>
      <c r="LRC12" s="901"/>
      <c r="LRD12" s="901"/>
      <c r="LRE12" s="901"/>
      <c r="LRF12" s="901"/>
      <c r="LRG12" s="901"/>
      <c r="LRH12" s="901"/>
      <c r="LRI12" s="901"/>
      <c r="LRJ12" s="901"/>
      <c r="LRK12" s="901"/>
      <c r="LRL12" s="901"/>
      <c r="LRM12" s="901"/>
      <c r="LRN12" s="901"/>
      <c r="LRO12" s="901"/>
      <c r="LRP12" s="901"/>
      <c r="LRQ12" s="901"/>
      <c r="LRR12" s="901"/>
      <c r="LRS12" s="901"/>
      <c r="LRT12" s="901"/>
      <c r="LRU12" s="901"/>
      <c r="LRV12" s="901"/>
      <c r="LRW12" s="901"/>
      <c r="LRX12" s="901"/>
      <c r="LRY12" s="901"/>
      <c r="LRZ12" s="901"/>
      <c r="LSA12" s="901"/>
      <c r="LSB12" s="901"/>
      <c r="LSC12" s="901"/>
      <c r="LSD12" s="901"/>
      <c r="LSE12" s="901"/>
      <c r="LSF12" s="901"/>
      <c r="LSG12" s="901"/>
      <c r="LSH12" s="901"/>
      <c r="LSI12" s="901"/>
      <c r="LSJ12" s="901"/>
      <c r="LSK12" s="901"/>
      <c r="LSL12" s="901"/>
      <c r="LSM12" s="901"/>
      <c r="LSN12" s="901"/>
      <c r="LSO12" s="901"/>
      <c r="LSP12" s="901"/>
      <c r="LSQ12" s="901"/>
      <c r="LSR12" s="901"/>
      <c r="LSS12" s="901"/>
      <c r="LST12" s="901"/>
      <c r="LSU12" s="901"/>
      <c r="LSV12" s="901"/>
      <c r="LSW12" s="901"/>
      <c r="LSX12" s="901"/>
      <c r="LSY12" s="901"/>
      <c r="LSZ12" s="901"/>
      <c r="LTA12" s="901"/>
      <c r="LTB12" s="901"/>
      <c r="LTC12" s="901"/>
      <c r="LTD12" s="901"/>
      <c r="LTE12" s="901"/>
      <c r="LTF12" s="901"/>
      <c r="LTG12" s="901"/>
      <c r="LTH12" s="901"/>
      <c r="LTI12" s="901"/>
      <c r="LTJ12" s="901"/>
      <c r="LTK12" s="901"/>
      <c r="LTL12" s="901"/>
      <c r="LTM12" s="901"/>
      <c r="LTN12" s="901"/>
      <c r="LTO12" s="901"/>
      <c r="LTP12" s="901"/>
      <c r="LTQ12" s="901"/>
      <c r="LTR12" s="901"/>
      <c r="LTS12" s="901"/>
      <c r="LTT12" s="901"/>
      <c r="LTU12" s="901"/>
      <c r="LTV12" s="901"/>
      <c r="LTW12" s="901"/>
      <c r="LTX12" s="901"/>
      <c r="LTY12" s="901"/>
      <c r="LTZ12" s="901"/>
      <c r="LUA12" s="901"/>
      <c r="LUB12" s="901"/>
      <c r="LUC12" s="901"/>
      <c r="LUD12" s="901"/>
      <c r="LUE12" s="901"/>
      <c r="LUF12" s="901"/>
      <c r="LUG12" s="901"/>
      <c r="LUH12" s="901"/>
      <c r="LUI12" s="901"/>
      <c r="LUJ12" s="901"/>
      <c r="LUK12" s="901"/>
      <c r="LUL12" s="901"/>
      <c r="LUM12" s="901"/>
      <c r="LUN12" s="901"/>
      <c r="LUO12" s="901"/>
      <c r="LUP12" s="901"/>
      <c r="LUQ12" s="901"/>
      <c r="LUR12" s="901"/>
      <c r="LUS12" s="901"/>
      <c r="LUT12" s="901"/>
      <c r="LUU12" s="901"/>
      <c r="LUV12" s="901"/>
      <c r="LUW12" s="901"/>
      <c r="LUX12" s="901"/>
      <c r="LUY12" s="901"/>
      <c r="LUZ12" s="901"/>
      <c r="LVA12" s="901"/>
      <c r="LVB12" s="901"/>
      <c r="LVC12" s="901"/>
      <c r="LVD12" s="901"/>
      <c r="LVE12" s="901"/>
      <c r="LVF12" s="901"/>
      <c r="LVG12" s="901"/>
      <c r="LVH12" s="901"/>
      <c r="LVI12" s="901"/>
      <c r="LVJ12" s="901"/>
      <c r="LVK12" s="901"/>
      <c r="LVL12" s="901"/>
      <c r="LVM12" s="901"/>
      <c r="LVN12" s="901"/>
      <c r="LVO12" s="901"/>
      <c r="LVP12" s="901"/>
      <c r="LVQ12" s="901"/>
      <c r="LVR12" s="901"/>
      <c r="LVS12" s="901"/>
      <c r="LVT12" s="901"/>
      <c r="LVU12" s="901"/>
      <c r="LVV12" s="901"/>
      <c r="LVW12" s="901"/>
      <c r="LVX12" s="901"/>
      <c r="LVY12" s="901"/>
      <c r="LVZ12" s="901"/>
      <c r="LWA12" s="901"/>
      <c r="LWB12" s="901"/>
      <c r="LWC12" s="901"/>
      <c r="LWD12" s="901"/>
      <c r="LWE12" s="901"/>
      <c r="LWF12" s="901"/>
      <c r="LWG12" s="901"/>
      <c r="LWH12" s="901"/>
      <c r="LWI12" s="901"/>
      <c r="LWJ12" s="901"/>
      <c r="LWK12" s="901"/>
      <c r="LWL12" s="901"/>
      <c r="LWM12" s="901"/>
      <c r="LWN12" s="901"/>
      <c r="LWO12" s="901"/>
      <c r="LWP12" s="901"/>
      <c r="LWQ12" s="901"/>
      <c r="LWR12" s="901"/>
      <c r="LWS12" s="901"/>
      <c r="LWT12" s="901"/>
      <c r="LWU12" s="901"/>
      <c r="LWV12" s="901"/>
      <c r="LWW12" s="901"/>
      <c r="LWX12" s="901"/>
      <c r="LWY12" s="901"/>
      <c r="LWZ12" s="901"/>
      <c r="LXA12" s="901"/>
      <c r="LXB12" s="901"/>
      <c r="LXC12" s="901"/>
      <c r="LXD12" s="901"/>
      <c r="LXE12" s="901"/>
      <c r="LXF12" s="901"/>
      <c r="LXG12" s="901"/>
      <c r="LXH12" s="901"/>
      <c r="LXI12" s="901"/>
      <c r="LXJ12" s="901"/>
      <c r="LXK12" s="901"/>
      <c r="LXL12" s="901"/>
      <c r="LXM12" s="901"/>
      <c r="LXN12" s="901"/>
      <c r="LXO12" s="901"/>
      <c r="LXP12" s="901"/>
      <c r="LXQ12" s="901"/>
      <c r="LXR12" s="901"/>
      <c r="LXS12" s="901"/>
      <c r="LXT12" s="901"/>
      <c r="LXU12" s="901"/>
      <c r="LXV12" s="901"/>
      <c r="LXW12" s="901"/>
      <c r="LXX12" s="901"/>
      <c r="LXY12" s="901"/>
      <c r="LXZ12" s="901"/>
      <c r="LYA12" s="901"/>
      <c r="LYB12" s="901"/>
      <c r="LYC12" s="901"/>
      <c r="LYD12" s="901"/>
      <c r="LYE12" s="901"/>
      <c r="LYF12" s="901"/>
      <c r="LYG12" s="901"/>
      <c r="LYH12" s="901"/>
      <c r="LYI12" s="901"/>
      <c r="LYJ12" s="901"/>
      <c r="LYK12" s="901"/>
      <c r="LYL12" s="901"/>
      <c r="LYM12" s="901"/>
      <c r="LYN12" s="901"/>
      <c r="LYO12" s="901"/>
      <c r="LYP12" s="901"/>
      <c r="LYQ12" s="901"/>
      <c r="LYR12" s="901"/>
      <c r="LYS12" s="901"/>
      <c r="LYT12" s="901"/>
      <c r="LYU12" s="901"/>
      <c r="LYV12" s="901"/>
      <c r="LYW12" s="901"/>
      <c r="LYX12" s="901"/>
      <c r="LYY12" s="901"/>
      <c r="LYZ12" s="901"/>
      <c r="LZA12" s="901"/>
      <c r="LZB12" s="901"/>
      <c r="LZC12" s="901"/>
      <c r="LZD12" s="901"/>
      <c r="LZE12" s="901"/>
      <c r="LZF12" s="901"/>
      <c r="LZG12" s="901"/>
      <c r="LZH12" s="901"/>
      <c r="LZI12" s="901"/>
      <c r="LZJ12" s="901"/>
      <c r="LZK12" s="901"/>
      <c r="LZL12" s="901"/>
      <c r="LZM12" s="901"/>
      <c r="LZN12" s="901"/>
      <c r="LZO12" s="901"/>
      <c r="LZP12" s="901"/>
      <c r="LZQ12" s="901"/>
      <c r="LZR12" s="901"/>
      <c r="LZS12" s="901"/>
      <c r="LZT12" s="901"/>
      <c r="LZU12" s="901"/>
      <c r="LZV12" s="901"/>
      <c r="LZW12" s="901"/>
      <c r="LZX12" s="901"/>
      <c r="LZY12" s="901"/>
      <c r="LZZ12" s="901"/>
      <c r="MAA12" s="901"/>
      <c r="MAB12" s="901"/>
      <c r="MAC12" s="901"/>
      <c r="MAD12" s="901"/>
      <c r="MAE12" s="901"/>
      <c r="MAF12" s="901"/>
      <c r="MAG12" s="901"/>
      <c r="MAH12" s="901"/>
      <c r="MAI12" s="901"/>
      <c r="MAJ12" s="901"/>
      <c r="MAK12" s="901"/>
      <c r="MAL12" s="901"/>
      <c r="MAM12" s="901"/>
      <c r="MAN12" s="901"/>
      <c r="MAO12" s="901"/>
      <c r="MAP12" s="901"/>
      <c r="MAQ12" s="901"/>
      <c r="MAR12" s="901"/>
      <c r="MAS12" s="901"/>
      <c r="MAT12" s="901"/>
      <c r="MAU12" s="901"/>
      <c r="MAV12" s="901"/>
      <c r="MAW12" s="901"/>
      <c r="MAX12" s="901"/>
      <c r="MAY12" s="901"/>
      <c r="MAZ12" s="901"/>
      <c r="MBA12" s="901"/>
      <c r="MBB12" s="901"/>
      <c r="MBC12" s="901"/>
      <c r="MBD12" s="901"/>
      <c r="MBE12" s="901"/>
      <c r="MBF12" s="901"/>
      <c r="MBG12" s="901"/>
      <c r="MBH12" s="901"/>
      <c r="MBI12" s="901"/>
      <c r="MBJ12" s="901"/>
      <c r="MBK12" s="901"/>
      <c r="MBL12" s="901"/>
      <c r="MBM12" s="901"/>
      <c r="MBN12" s="901"/>
      <c r="MBO12" s="901"/>
      <c r="MBP12" s="901"/>
      <c r="MBQ12" s="901"/>
      <c r="MBR12" s="901"/>
      <c r="MBS12" s="901"/>
      <c r="MBT12" s="901"/>
      <c r="MBU12" s="901"/>
      <c r="MBV12" s="901"/>
      <c r="MBW12" s="901"/>
      <c r="MBX12" s="901"/>
      <c r="MBY12" s="901"/>
      <c r="MBZ12" s="901"/>
      <c r="MCA12" s="901"/>
      <c r="MCB12" s="901"/>
      <c r="MCC12" s="901"/>
      <c r="MCD12" s="901"/>
      <c r="MCE12" s="901"/>
      <c r="MCF12" s="901"/>
      <c r="MCG12" s="901"/>
      <c r="MCH12" s="901"/>
      <c r="MCI12" s="901"/>
      <c r="MCJ12" s="901"/>
      <c r="MCK12" s="901"/>
      <c r="MCL12" s="901"/>
      <c r="MCM12" s="901"/>
      <c r="MCN12" s="901"/>
      <c r="MCO12" s="901"/>
      <c r="MCP12" s="901"/>
      <c r="MCQ12" s="901"/>
      <c r="MCR12" s="901"/>
      <c r="MCS12" s="901"/>
      <c r="MCT12" s="901"/>
      <c r="MCU12" s="901"/>
      <c r="MCV12" s="901"/>
      <c r="MCW12" s="901"/>
      <c r="MCX12" s="901"/>
      <c r="MCY12" s="901"/>
      <c r="MCZ12" s="901"/>
      <c r="MDA12" s="901"/>
      <c r="MDB12" s="901"/>
      <c r="MDC12" s="901"/>
      <c r="MDD12" s="901"/>
      <c r="MDE12" s="901"/>
      <c r="MDF12" s="901"/>
      <c r="MDG12" s="901"/>
      <c r="MDH12" s="901"/>
      <c r="MDI12" s="901"/>
      <c r="MDJ12" s="901"/>
      <c r="MDK12" s="901"/>
      <c r="MDL12" s="901"/>
      <c r="MDM12" s="901"/>
      <c r="MDN12" s="901"/>
      <c r="MDO12" s="901"/>
      <c r="MDP12" s="901"/>
      <c r="MDQ12" s="901"/>
      <c r="MDR12" s="901"/>
      <c r="MDS12" s="901"/>
      <c r="MDT12" s="901"/>
      <c r="MDU12" s="901"/>
      <c r="MDV12" s="901"/>
      <c r="MDW12" s="901"/>
      <c r="MDX12" s="901"/>
      <c r="MDY12" s="901"/>
      <c r="MDZ12" s="901"/>
      <c r="MEA12" s="901"/>
      <c r="MEB12" s="901"/>
      <c r="MEC12" s="901"/>
      <c r="MED12" s="901"/>
      <c r="MEE12" s="901"/>
      <c r="MEF12" s="901"/>
      <c r="MEG12" s="901"/>
      <c r="MEH12" s="901"/>
      <c r="MEI12" s="901"/>
      <c r="MEJ12" s="901"/>
      <c r="MEK12" s="901"/>
      <c r="MEL12" s="901"/>
      <c r="MEM12" s="901"/>
      <c r="MEN12" s="901"/>
      <c r="MEO12" s="901"/>
      <c r="MEP12" s="901"/>
      <c r="MEQ12" s="901"/>
      <c r="MER12" s="901"/>
      <c r="MES12" s="901"/>
      <c r="MET12" s="901"/>
      <c r="MEU12" s="901"/>
      <c r="MEV12" s="901"/>
      <c r="MEW12" s="901"/>
      <c r="MEX12" s="901"/>
      <c r="MEY12" s="901"/>
      <c r="MEZ12" s="901"/>
      <c r="MFA12" s="901"/>
      <c r="MFB12" s="901"/>
      <c r="MFC12" s="901"/>
      <c r="MFD12" s="901"/>
      <c r="MFE12" s="901"/>
      <c r="MFF12" s="901"/>
      <c r="MFG12" s="901"/>
      <c r="MFH12" s="901"/>
      <c r="MFI12" s="901"/>
      <c r="MFJ12" s="901"/>
      <c r="MFK12" s="901"/>
      <c r="MFL12" s="901"/>
      <c r="MFM12" s="901"/>
      <c r="MFN12" s="901"/>
      <c r="MFO12" s="901"/>
      <c r="MFP12" s="901"/>
      <c r="MFQ12" s="901"/>
      <c r="MFR12" s="901"/>
      <c r="MFS12" s="901"/>
      <c r="MFT12" s="901"/>
      <c r="MFU12" s="901"/>
      <c r="MFV12" s="901"/>
      <c r="MFW12" s="901"/>
      <c r="MFX12" s="901"/>
      <c r="MFY12" s="901"/>
      <c r="MFZ12" s="901"/>
      <c r="MGA12" s="901"/>
      <c r="MGB12" s="901"/>
      <c r="MGC12" s="901"/>
      <c r="MGD12" s="901"/>
      <c r="MGE12" s="901"/>
      <c r="MGF12" s="901"/>
      <c r="MGG12" s="901"/>
      <c r="MGH12" s="901"/>
      <c r="MGI12" s="901"/>
      <c r="MGJ12" s="901"/>
      <c r="MGK12" s="901"/>
      <c r="MGL12" s="901"/>
      <c r="MGM12" s="901"/>
      <c r="MGN12" s="901"/>
      <c r="MGO12" s="901"/>
      <c r="MGP12" s="901"/>
      <c r="MGQ12" s="901"/>
      <c r="MGR12" s="901"/>
      <c r="MGS12" s="901"/>
      <c r="MGT12" s="901"/>
      <c r="MGU12" s="901"/>
      <c r="MGV12" s="901"/>
      <c r="MGW12" s="901"/>
      <c r="MGX12" s="901"/>
      <c r="MGY12" s="901"/>
      <c r="MGZ12" s="901"/>
      <c r="MHA12" s="901"/>
      <c r="MHB12" s="901"/>
      <c r="MHC12" s="901"/>
      <c r="MHD12" s="901"/>
      <c r="MHE12" s="901"/>
      <c r="MHF12" s="901"/>
      <c r="MHG12" s="901"/>
      <c r="MHH12" s="901"/>
      <c r="MHI12" s="901"/>
      <c r="MHJ12" s="901"/>
      <c r="MHK12" s="901"/>
      <c r="MHL12" s="901"/>
      <c r="MHM12" s="901"/>
      <c r="MHN12" s="901"/>
      <c r="MHO12" s="901"/>
      <c r="MHP12" s="901"/>
      <c r="MHQ12" s="901"/>
      <c r="MHR12" s="901"/>
      <c r="MHS12" s="901"/>
      <c r="MHT12" s="901"/>
      <c r="MHU12" s="901"/>
      <c r="MHV12" s="901"/>
      <c r="MHW12" s="901"/>
      <c r="MHX12" s="901"/>
      <c r="MHY12" s="901"/>
      <c r="MHZ12" s="901"/>
      <c r="MIA12" s="901"/>
      <c r="MIB12" s="901"/>
      <c r="MIC12" s="901"/>
      <c r="MID12" s="901"/>
      <c r="MIE12" s="901"/>
      <c r="MIF12" s="901"/>
      <c r="MIG12" s="901"/>
      <c r="MIH12" s="901"/>
      <c r="MII12" s="901"/>
      <c r="MIJ12" s="901"/>
      <c r="MIK12" s="901"/>
      <c r="MIL12" s="901"/>
      <c r="MIM12" s="901"/>
      <c r="MIN12" s="901"/>
      <c r="MIO12" s="901"/>
      <c r="MIP12" s="901"/>
      <c r="MIQ12" s="901"/>
      <c r="MIR12" s="901"/>
      <c r="MIS12" s="901"/>
      <c r="MIT12" s="901"/>
      <c r="MIU12" s="901"/>
      <c r="MIV12" s="901"/>
      <c r="MIW12" s="901"/>
      <c r="MIX12" s="901"/>
      <c r="MIY12" s="901"/>
      <c r="MIZ12" s="901"/>
      <c r="MJA12" s="901"/>
      <c r="MJB12" s="901"/>
      <c r="MJC12" s="901"/>
      <c r="MJD12" s="901"/>
      <c r="MJE12" s="901"/>
      <c r="MJF12" s="901"/>
      <c r="MJG12" s="901"/>
      <c r="MJH12" s="901"/>
      <c r="MJI12" s="901"/>
      <c r="MJJ12" s="901"/>
      <c r="MJK12" s="901"/>
      <c r="MJL12" s="901"/>
      <c r="MJM12" s="901"/>
      <c r="MJN12" s="901"/>
      <c r="MJO12" s="901"/>
      <c r="MJP12" s="901"/>
      <c r="MJQ12" s="901"/>
      <c r="MJR12" s="901"/>
      <c r="MJS12" s="901"/>
      <c r="MJT12" s="901"/>
      <c r="MJU12" s="901"/>
      <c r="MJV12" s="901"/>
      <c r="MJW12" s="901"/>
      <c r="MJX12" s="901"/>
      <c r="MJY12" s="901"/>
      <c r="MJZ12" s="901"/>
      <c r="MKA12" s="901"/>
      <c r="MKB12" s="901"/>
      <c r="MKC12" s="901"/>
      <c r="MKD12" s="901"/>
      <c r="MKE12" s="901"/>
      <c r="MKF12" s="901"/>
      <c r="MKG12" s="901"/>
      <c r="MKH12" s="901"/>
      <c r="MKI12" s="901"/>
      <c r="MKJ12" s="901"/>
      <c r="MKK12" s="901"/>
      <c r="MKL12" s="901"/>
      <c r="MKM12" s="901"/>
      <c r="MKN12" s="901"/>
      <c r="MKO12" s="901"/>
      <c r="MKP12" s="901"/>
      <c r="MKQ12" s="901"/>
      <c r="MKR12" s="901"/>
      <c r="MKS12" s="901"/>
      <c r="MKT12" s="901"/>
      <c r="MKU12" s="901"/>
      <c r="MKV12" s="901"/>
      <c r="MKW12" s="901"/>
      <c r="MKX12" s="901"/>
      <c r="MKY12" s="901"/>
      <c r="MKZ12" s="901"/>
      <c r="MLA12" s="901"/>
      <c r="MLB12" s="901"/>
      <c r="MLC12" s="901"/>
      <c r="MLD12" s="901"/>
      <c r="MLE12" s="901"/>
      <c r="MLF12" s="901"/>
      <c r="MLG12" s="901"/>
      <c r="MLH12" s="901"/>
      <c r="MLI12" s="901"/>
      <c r="MLJ12" s="901"/>
      <c r="MLK12" s="901"/>
      <c r="MLL12" s="901"/>
      <c r="MLM12" s="901"/>
      <c r="MLN12" s="901"/>
      <c r="MLO12" s="901"/>
      <c r="MLP12" s="901"/>
      <c r="MLQ12" s="901"/>
      <c r="MLR12" s="901"/>
      <c r="MLS12" s="901"/>
      <c r="MLT12" s="901"/>
      <c r="MLU12" s="901"/>
      <c r="MLV12" s="901"/>
      <c r="MLW12" s="901"/>
      <c r="MLX12" s="901"/>
      <c r="MLY12" s="901"/>
      <c r="MLZ12" s="901"/>
      <c r="MMA12" s="901"/>
      <c r="MMB12" s="901"/>
      <c r="MMC12" s="901"/>
      <c r="MMD12" s="901"/>
      <c r="MME12" s="901"/>
      <c r="MMF12" s="901"/>
      <c r="MMG12" s="901"/>
      <c r="MMH12" s="901"/>
      <c r="MMI12" s="901"/>
      <c r="MMJ12" s="901"/>
      <c r="MMK12" s="901"/>
      <c r="MML12" s="901"/>
      <c r="MMM12" s="901"/>
      <c r="MMN12" s="901"/>
      <c r="MMO12" s="901"/>
      <c r="MMP12" s="901"/>
      <c r="MMQ12" s="901"/>
      <c r="MMR12" s="901"/>
      <c r="MMS12" s="901"/>
      <c r="MMT12" s="901"/>
      <c r="MMU12" s="901"/>
      <c r="MMV12" s="901"/>
      <c r="MMW12" s="901"/>
      <c r="MMX12" s="901"/>
      <c r="MMY12" s="901"/>
      <c r="MMZ12" s="901"/>
      <c r="MNA12" s="901"/>
      <c r="MNB12" s="901"/>
      <c r="MNC12" s="901"/>
      <c r="MND12" s="901"/>
      <c r="MNE12" s="901"/>
      <c r="MNF12" s="901"/>
      <c r="MNG12" s="901"/>
      <c r="MNH12" s="901"/>
      <c r="MNI12" s="901"/>
      <c r="MNJ12" s="901"/>
      <c r="MNK12" s="901"/>
      <c r="MNL12" s="901"/>
      <c r="MNM12" s="901"/>
      <c r="MNN12" s="901"/>
      <c r="MNO12" s="901"/>
      <c r="MNP12" s="901"/>
      <c r="MNQ12" s="901"/>
      <c r="MNR12" s="901"/>
      <c r="MNS12" s="901"/>
      <c r="MNT12" s="901"/>
      <c r="MNU12" s="901"/>
      <c r="MNV12" s="901"/>
      <c r="MNW12" s="901"/>
      <c r="MNX12" s="901"/>
      <c r="MNY12" s="901"/>
      <c r="MNZ12" s="901"/>
      <c r="MOA12" s="901"/>
      <c r="MOB12" s="901"/>
      <c r="MOC12" s="901"/>
      <c r="MOD12" s="901"/>
      <c r="MOE12" s="901"/>
      <c r="MOF12" s="901"/>
      <c r="MOG12" s="901"/>
      <c r="MOH12" s="901"/>
      <c r="MOI12" s="901"/>
      <c r="MOJ12" s="901"/>
      <c r="MOK12" s="901"/>
      <c r="MOL12" s="901"/>
      <c r="MOM12" s="901"/>
      <c r="MON12" s="901"/>
      <c r="MOO12" s="901"/>
      <c r="MOP12" s="901"/>
      <c r="MOQ12" s="901"/>
      <c r="MOR12" s="901"/>
      <c r="MOS12" s="901"/>
      <c r="MOT12" s="901"/>
      <c r="MOU12" s="901"/>
      <c r="MOV12" s="901"/>
      <c r="MOW12" s="901"/>
      <c r="MOX12" s="901"/>
      <c r="MOY12" s="901"/>
      <c r="MOZ12" s="901"/>
      <c r="MPA12" s="901"/>
      <c r="MPB12" s="901"/>
      <c r="MPC12" s="901"/>
      <c r="MPD12" s="901"/>
      <c r="MPE12" s="901"/>
      <c r="MPF12" s="901"/>
      <c r="MPG12" s="901"/>
      <c r="MPH12" s="901"/>
      <c r="MPI12" s="901"/>
      <c r="MPJ12" s="901"/>
      <c r="MPK12" s="901"/>
      <c r="MPL12" s="901"/>
      <c r="MPM12" s="901"/>
      <c r="MPN12" s="901"/>
      <c r="MPO12" s="901"/>
      <c r="MPP12" s="901"/>
      <c r="MPQ12" s="901"/>
      <c r="MPR12" s="901"/>
      <c r="MPS12" s="901"/>
      <c r="MPT12" s="901"/>
      <c r="MPU12" s="901"/>
      <c r="MPV12" s="901"/>
      <c r="MPW12" s="901"/>
      <c r="MPX12" s="901"/>
      <c r="MPY12" s="901"/>
      <c r="MPZ12" s="901"/>
      <c r="MQA12" s="901"/>
      <c r="MQB12" s="901"/>
      <c r="MQC12" s="901"/>
      <c r="MQD12" s="901"/>
      <c r="MQE12" s="901"/>
      <c r="MQF12" s="901"/>
      <c r="MQG12" s="901"/>
      <c r="MQH12" s="901"/>
      <c r="MQI12" s="901"/>
      <c r="MQJ12" s="901"/>
      <c r="MQK12" s="901"/>
      <c r="MQL12" s="901"/>
      <c r="MQM12" s="901"/>
      <c r="MQN12" s="901"/>
      <c r="MQO12" s="901"/>
      <c r="MQP12" s="901"/>
      <c r="MQQ12" s="901"/>
      <c r="MQR12" s="901"/>
      <c r="MQS12" s="901"/>
      <c r="MQT12" s="901"/>
      <c r="MQU12" s="901"/>
      <c r="MQV12" s="901"/>
      <c r="MQW12" s="901"/>
      <c r="MQX12" s="901"/>
      <c r="MQY12" s="901"/>
      <c r="MQZ12" s="901"/>
      <c r="MRA12" s="901"/>
      <c r="MRB12" s="901"/>
      <c r="MRC12" s="901"/>
      <c r="MRD12" s="901"/>
      <c r="MRE12" s="901"/>
      <c r="MRF12" s="901"/>
      <c r="MRG12" s="901"/>
      <c r="MRH12" s="901"/>
      <c r="MRI12" s="901"/>
      <c r="MRJ12" s="901"/>
      <c r="MRK12" s="901"/>
      <c r="MRL12" s="901"/>
      <c r="MRM12" s="901"/>
      <c r="MRN12" s="901"/>
      <c r="MRO12" s="901"/>
      <c r="MRP12" s="901"/>
      <c r="MRQ12" s="901"/>
      <c r="MRR12" s="901"/>
      <c r="MRS12" s="901"/>
      <c r="MRT12" s="901"/>
      <c r="MRU12" s="901"/>
      <c r="MRV12" s="901"/>
      <c r="MRW12" s="901"/>
      <c r="MRX12" s="901"/>
      <c r="MRY12" s="901"/>
      <c r="MRZ12" s="901"/>
      <c r="MSA12" s="901"/>
      <c r="MSB12" s="901"/>
      <c r="MSC12" s="901"/>
      <c r="MSD12" s="901"/>
      <c r="MSE12" s="901"/>
      <c r="MSF12" s="901"/>
      <c r="MSG12" s="901"/>
      <c r="MSH12" s="901"/>
      <c r="MSI12" s="901"/>
      <c r="MSJ12" s="901"/>
      <c r="MSK12" s="901"/>
      <c r="MSL12" s="901"/>
      <c r="MSM12" s="901"/>
      <c r="MSN12" s="901"/>
      <c r="MSO12" s="901"/>
      <c r="MSP12" s="901"/>
      <c r="MSQ12" s="901"/>
      <c r="MSR12" s="901"/>
      <c r="MSS12" s="901"/>
      <c r="MST12" s="901"/>
      <c r="MSU12" s="901"/>
      <c r="MSV12" s="901"/>
      <c r="MSW12" s="901"/>
      <c r="MSX12" s="901"/>
      <c r="MSY12" s="901"/>
      <c r="MSZ12" s="901"/>
      <c r="MTA12" s="901"/>
      <c r="MTB12" s="901"/>
      <c r="MTC12" s="901"/>
      <c r="MTD12" s="901"/>
      <c r="MTE12" s="901"/>
      <c r="MTF12" s="901"/>
      <c r="MTG12" s="901"/>
      <c r="MTH12" s="901"/>
      <c r="MTI12" s="901"/>
      <c r="MTJ12" s="901"/>
      <c r="MTK12" s="901"/>
      <c r="MTL12" s="901"/>
      <c r="MTM12" s="901"/>
      <c r="MTN12" s="901"/>
      <c r="MTO12" s="901"/>
      <c r="MTP12" s="901"/>
      <c r="MTQ12" s="901"/>
      <c r="MTR12" s="901"/>
      <c r="MTS12" s="901"/>
      <c r="MTT12" s="901"/>
      <c r="MTU12" s="901"/>
      <c r="MTV12" s="901"/>
      <c r="MTW12" s="901"/>
      <c r="MTX12" s="901"/>
      <c r="MTY12" s="901"/>
      <c r="MTZ12" s="901"/>
      <c r="MUA12" s="901"/>
      <c r="MUB12" s="901"/>
      <c r="MUC12" s="901"/>
      <c r="MUD12" s="901"/>
      <c r="MUE12" s="901"/>
      <c r="MUF12" s="901"/>
      <c r="MUG12" s="901"/>
      <c r="MUH12" s="901"/>
      <c r="MUI12" s="901"/>
      <c r="MUJ12" s="901"/>
      <c r="MUK12" s="901"/>
      <c r="MUL12" s="901"/>
      <c r="MUM12" s="901"/>
      <c r="MUN12" s="901"/>
      <c r="MUO12" s="901"/>
      <c r="MUP12" s="901"/>
      <c r="MUQ12" s="901"/>
      <c r="MUR12" s="901"/>
      <c r="MUS12" s="901"/>
      <c r="MUT12" s="901"/>
      <c r="MUU12" s="901"/>
      <c r="MUV12" s="901"/>
      <c r="MUW12" s="901"/>
      <c r="MUX12" s="901"/>
      <c r="MUY12" s="901"/>
      <c r="MUZ12" s="901"/>
      <c r="MVA12" s="901"/>
      <c r="MVB12" s="901"/>
      <c r="MVC12" s="901"/>
      <c r="MVD12" s="901"/>
      <c r="MVE12" s="901"/>
      <c r="MVF12" s="901"/>
      <c r="MVG12" s="901"/>
      <c r="MVH12" s="901"/>
      <c r="MVI12" s="901"/>
      <c r="MVJ12" s="901"/>
      <c r="MVK12" s="901"/>
      <c r="MVL12" s="901"/>
      <c r="MVM12" s="901"/>
      <c r="MVN12" s="901"/>
      <c r="MVO12" s="901"/>
      <c r="MVP12" s="901"/>
      <c r="MVQ12" s="901"/>
      <c r="MVR12" s="901"/>
      <c r="MVS12" s="901"/>
      <c r="MVT12" s="901"/>
      <c r="MVU12" s="901"/>
      <c r="MVV12" s="901"/>
      <c r="MVW12" s="901"/>
      <c r="MVX12" s="901"/>
      <c r="MVY12" s="901"/>
      <c r="MVZ12" s="901"/>
      <c r="MWA12" s="901"/>
      <c r="MWB12" s="901"/>
      <c r="MWC12" s="901"/>
      <c r="MWD12" s="901"/>
      <c r="MWE12" s="901"/>
      <c r="MWF12" s="901"/>
      <c r="MWG12" s="901"/>
      <c r="MWH12" s="901"/>
      <c r="MWI12" s="901"/>
      <c r="MWJ12" s="901"/>
      <c r="MWK12" s="901"/>
      <c r="MWL12" s="901"/>
      <c r="MWM12" s="901"/>
      <c r="MWN12" s="901"/>
      <c r="MWO12" s="901"/>
      <c r="MWP12" s="901"/>
      <c r="MWQ12" s="901"/>
      <c r="MWR12" s="901"/>
      <c r="MWS12" s="901"/>
      <c r="MWT12" s="901"/>
      <c r="MWU12" s="901"/>
      <c r="MWV12" s="901"/>
      <c r="MWW12" s="901"/>
      <c r="MWX12" s="901"/>
      <c r="MWY12" s="901"/>
      <c r="MWZ12" s="901"/>
      <c r="MXA12" s="901"/>
      <c r="MXB12" s="901"/>
      <c r="MXC12" s="901"/>
      <c r="MXD12" s="901"/>
      <c r="MXE12" s="901"/>
      <c r="MXF12" s="901"/>
      <c r="MXG12" s="901"/>
      <c r="MXH12" s="901"/>
      <c r="MXI12" s="901"/>
      <c r="MXJ12" s="901"/>
      <c r="MXK12" s="901"/>
      <c r="MXL12" s="901"/>
      <c r="MXM12" s="901"/>
      <c r="MXN12" s="901"/>
      <c r="MXO12" s="901"/>
      <c r="MXP12" s="901"/>
      <c r="MXQ12" s="901"/>
      <c r="MXR12" s="901"/>
      <c r="MXS12" s="901"/>
      <c r="MXT12" s="901"/>
      <c r="MXU12" s="901"/>
      <c r="MXV12" s="901"/>
      <c r="MXW12" s="901"/>
      <c r="MXX12" s="901"/>
      <c r="MXY12" s="901"/>
      <c r="MXZ12" s="901"/>
      <c r="MYA12" s="901"/>
      <c r="MYB12" s="901"/>
      <c r="MYC12" s="901"/>
      <c r="MYD12" s="901"/>
      <c r="MYE12" s="901"/>
      <c r="MYF12" s="901"/>
      <c r="MYG12" s="901"/>
      <c r="MYH12" s="901"/>
      <c r="MYI12" s="901"/>
      <c r="MYJ12" s="901"/>
      <c r="MYK12" s="901"/>
      <c r="MYL12" s="901"/>
      <c r="MYM12" s="901"/>
      <c r="MYN12" s="901"/>
      <c r="MYO12" s="901"/>
      <c r="MYP12" s="901"/>
      <c r="MYQ12" s="901"/>
      <c r="MYR12" s="901"/>
      <c r="MYS12" s="901"/>
      <c r="MYT12" s="901"/>
      <c r="MYU12" s="901"/>
      <c r="MYV12" s="901"/>
      <c r="MYW12" s="901"/>
      <c r="MYX12" s="901"/>
      <c r="MYY12" s="901"/>
      <c r="MYZ12" s="901"/>
      <c r="MZA12" s="901"/>
      <c r="MZB12" s="901"/>
      <c r="MZC12" s="901"/>
      <c r="MZD12" s="901"/>
      <c r="MZE12" s="901"/>
      <c r="MZF12" s="901"/>
      <c r="MZG12" s="901"/>
      <c r="MZH12" s="901"/>
      <c r="MZI12" s="901"/>
      <c r="MZJ12" s="901"/>
      <c r="MZK12" s="901"/>
      <c r="MZL12" s="901"/>
      <c r="MZM12" s="901"/>
      <c r="MZN12" s="901"/>
      <c r="MZO12" s="901"/>
      <c r="MZP12" s="901"/>
      <c r="MZQ12" s="901"/>
      <c r="MZR12" s="901"/>
      <c r="MZS12" s="901"/>
      <c r="MZT12" s="901"/>
      <c r="MZU12" s="901"/>
      <c r="MZV12" s="901"/>
      <c r="MZW12" s="901"/>
      <c r="MZX12" s="901"/>
      <c r="MZY12" s="901"/>
      <c r="MZZ12" s="901"/>
      <c r="NAA12" s="901"/>
      <c r="NAB12" s="901"/>
      <c r="NAC12" s="901"/>
      <c r="NAD12" s="901"/>
      <c r="NAE12" s="901"/>
      <c r="NAF12" s="901"/>
      <c r="NAG12" s="901"/>
      <c r="NAH12" s="901"/>
      <c r="NAI12" s="901"/>
      <c r="NAJ12" s="901"/>
      <c r="NAK12" s="901"/>
      <c r="NAL12" s="901"/>
      <c r="NAM12" s="901"/>
      <c r="NAN12" s="901"/>
      <c r="NAO12" s="901"/>
      <c r="NAP12" s="901"/>
      <c r="NAQ12" s="901"/>
      <c r="NAR12" s="901"/>
      <c r="NAS12" s="901"/>
      <c r="NAT12" s="901"/>
      <c r="NAU12" s="901"/>
      <c r="NAV12" s="901"/>
      <c r="NAW12" s="901"/>
      <c r="NAX12" s="901"/>
      <c r="NAY12" s="901"/>
      <c r="NAZ12" s="901"/>
      <c r="NBA12" s="901"/>
      <c r="NBB12" s="901"/>
      <c r="NBC12" s="901"/>
      <c r="NBD12" s="901"/>
      <c r="NBE12" s="901"/>
      <c r="NBF12" s="901"/>
      <c r="NBG12" s="901"/>
      <c r="NBH12" s="901"/>
      <c r="NBI12" s="901"/>
      <c r="NBJ12" s="901"/>
      <c r="NBK12" s="901"/>
      <c r="NBL12" s="901"/>
      <c r="NBM12" s="901"/>
      <c r="NBN12" s="901"/>
      <c r="NBO12" s="901"/>
      <c r="NBP12" s="901"/>
      <c r="NBQ12" s="901"/>
      <c r="NBR12" s="901"/>
      <c r="NBS12" s="901"/>
      <c r="NBT12" s="901"/>
      <c r="NBU12" s="901"/>
      <c r="NBV12" s="901"/>
      <c r="NBW12" s="901"/>
      <c r="NBX12" s="901"/>
      <c r="NBY12" s="901"/>
      <c r="NBZ12" s="901"/>
      <c r="NCA12" s="901"/>
      <c r="NCB12" s="901"/>
      <c r="NCC12" s="901"/>
      <c r="NCD12" s="901"/>
      <c r="NCE12" s="901"/>
      <c r="NCF12" s="901"/>
      <c r="NCG12" s="901"/>
      <c r="NCH12" s="901"/>
      <c r="NCI12" s="901"/>
      <c r="NCJ12" s="901"/>
      <c r="NCK12" s="901"/>
      <c r="NCL12" s="901"/>
      <c r="NCM12" s="901"/>
      <c r="NCN12" s="901"/>
      <c r="NCO12" s="901"/>
      <c r="NCP12" s="901"/>
      <c r="NCQ12" s="901"/>
      <c r="NCR12" s="901"/>
      <c r="NCS12" s="901"/>
      <c r="NCT12" s="901"/>
      <c r="NCU12" s="901"/>
      <c r="NCV12" s="901"/>
      <c r="NCW12" s="901"/>
      <c r="NCX12" s="901"/>
      <c r="NCY12" s="901"/>
      <c r="NCZ12" s="901"/>
      <c r="NDA12" s="901"/>
      <c r="NDB12" s="901"/>
      <c r="NDC12" s="901"/>
      <c r="NDD12" s="901"/>
      <c r="NDE12" s="901"/>
      <c r="NDF12" s="901"/>
      <c r="NDG12" s="901"/>
      <c r="NDH12" s="901"/>
      <c r="NDI12" s="901"/>
      <c r="NDJ12" s="901"/>
      <c r="NDK12" s="901"/>
      <c r="NDL12" s="901"/>
      <c r="NDM12" s="901"/>
      <c r="NDN12" s="901"/>
      <c r="NDO12" s="901"/>
      <c r="NDP12" s="901"/>
      <c r="NDQ12" s="901"/>
      <c r="NDR12" s="901"/>
      <c r="NDS12" s="901"/>
      <c r="NDT12" s="901"/>
      <c r="NDU12" s="901"/>
      <c r="NDV12" s="901"/>
      <c r="NDW12" s="901"/>
      <c r="NDX12" s="901"/>
      <c r="NDY12" s="901"/>
      <c r="NDZ12" s="901"/>
      <c r="NEA12" s="901"/>
      <c r="NEB12" s="901"/>
      <c r="NEC12" s="901"/>
      <c r="NED12" s="901"/>
      <c r="NEE12" s="901"/>
      <c r="NEF12" s="901"/>
      <c r="NEG12" s="901"/>
      <c r="NEH12" s="901"/>
      <c r="NEI12" s="901"/>
      <c r="NEJ12" s="901"/>
      <c r="NEK12" s="901"/>
      <c r="NEL12" s="901"/>
      <c r="NEM12" s="901"/>
      <c r="NEN12" s="901"/>
      <c r="NEO12" s="901"/>
      <c r="NEP12" s="901"/>
      <c r="NEQ12" s="901"/>
      <c r="NER12" s="901"/>
      <c r="NES12" s="901"/>
      <c r="NET12" s="901"/>
      <c r="NEU12" s="901"/>
      <c r="NEV12" s="901"/>
      <c r="NEW12" s="901"/>
      <c r="NEX12" s="901"/>
      <c r="NEY12" s="901"/>
      <c r="NEZ12" s="901"/>
      <c r="NFA12" s="901"/>
      <c r="NFB12" s="901"/>
      <c r="NFC12" s="901"/>
      <c r="NFD12" s="901"/>
      <c r="NFE12" s="901"/>
      <c r="NFF12" s="901"/>
      <c r="NFG12" s="901"/>
      <c r="NFH12" s="901"/>
      <c r="NFI12" s="901"/>
      <c r="NFJ12" s="901"/>
      <c r="NFK12" s="901"/>
      <c r="NFL12" s="901"/>
      <c r="NFM12" s="901"/>
      <c r="NFN12" s="901"/>
      <c r="NFO12" s="901"/>
      <c r="NFP12" s="901"/>
      <c r="NFQ12" s="901"/>
      <c r="NFR12" s="901"/>
      <c r="NFS12" s="901"/>
      <c r="NFT12" s="901"/>
      <c r="NFU12" s="901"/>
      <c r="NFV12" s="901"/>
      <c r="NFW12" s="901"/>
      <c r="NFX12" s="901"/>
      <c r="NFY12" s="901"/>
      <c r="NFZ12" s="901"/>
      <c r="NGA12" s="901"/>
      <c r="NGB12" s="901"/>
      <c r="NGC12" s="901"/>
      <c r="NGD12" s="901"/>
      <c r="NGE12" s="901"/>
      <c r="NGF12" s="901"/>
      <c r="NGG12" s="901"/>
      <c r="NGH12" s="901"/>
      <c r="NGI12" s="901"/>
      <c r="NGJ12" s="901"/>
      <c r="NGK12" s="901"/>
      <c r="NGL12" s="901"/>
      <c r="NGM12" s="901"/>
      <c r="NGN12" s="901"/>
      <c r="NGO12" s="901"/>
      <c r="NGP12" s="901"/>
      <c r="NGQ12" s="901"/>
      <c r="NGR12" s="901"/>
      <c r="NGS12" s="901"/>
      <c r="NGT12" s="901"/>
      <c r="NGU12" s="901"/>
      <c r="NGV12" s="901"/>
      <c r="NGW12" s="901"/>
      <c r="NGX12" s="901"/>
      <c r="NGY12" s="901"/>
      <c r="NGZ12" s="901"/>
      <c r="NHA12" s="901"/>
      <c r="NHB12" s="901"/>
      <c r="NHC12" s="901"/>
      <c r="NHD12" s="901"/>
      <c r="NHE12" s="901"/>
      <c r="NHF12" s="901"/>
      <c r="NHG12" s="901"/>
      <c r="NHH12" s="901"/>
      <c r="NHI12" s="901"/>
      <c r="NHJ12" s="901"/>
      <c r="NHK12" s="901"/>
      <c r="NHL12" s="901"/>
      <c r="NHM12" s="901"/>
      <c r="NHN12" s="901"/>
      <c r="NHO12" s="901"/>
      <c r="NHP12" s="901"/>
      <c r="NHQ12" s="901"/>
      <c r="NHR12" s="901"/>
      <c r="NHS12" s="901"/>
      <c r="NHT12" s="901"/>
      <c r="NHU12" s="901"/>
      <c r="NHV12" s="901"/>
      <c r="NHW12" s="901"/>
      <c r="NHX12" s="901"/>
      <c r="NHY12" s="901"/>
      <c r="NHZ12" s="901"/>
      <c r="NIA12" s="901"/>
      <c r="NIB12" s="901"/>
      <c r="NIC12" s="901"/>
      <c r="NID12" s="901"/>
      <c r="NIE12" s="901"/>
      <c r="NIF12" s="901"/>
      <c r="NIG12" s="901"/>
      <c r="NIH12" s="901"/>
      <c r="NII12" s="901"/>
      <c r="NIJ12" s="901"/>
      <c r="NIK12" s="901"/>
      <c r="NIL12" s="901"/>
      <c r="NIM12" s="901"/>
      <c r="NIN12" s="901"/>
      <c r="NIO12" s="901"/>
      <c r="NIP12" s="901"/>
      <c r="NIQ12" s="901"/>
      <c r="NIR12" s="901"/>
      <c r="NIS12" s="901"/>
      <c r="NIT12" s="901"/>
      <c r="NIU12" s="901"/>
      <c r="NIV12" s="901"/>
      <c r="NIW12" s="901"/>
      <c r="NIX12" s="901"/>
      <c r="NIY12" s="901"/>
      <c r="NIZ12" s="901"/>
      <c r="NJA12" s="901"/>
      <c r="NJB12" s="901"/>
      <c r="NJC12" s="901"/>
      <c r="NJD12" s="901"/>
      <c r="NJE12" s="901"/>
      <c r="NJF12" s="901"/>
      <c r="NJG12" s="901"/>
      <c r="NJH12" s="901"/>
      <c r="NJI12" s="901"/>
      <c r="NJJ12" s="901"/>
      <c r="NJK12" s="901"/>
      <c r="NJL12" s="901"/>
      <c r="NJM12" s="901"/>
      <c r="NJN12" s="901"/>
      <c r="NJO12" s="901"/>
      <c r="NJP12" s="901"/>
      <c r="NJQ12" s="901"/>
      <c r="NJR12" s="901"/>
      <c r="NJS12" s="901"/>
      <c r="NJT12" s="901"/>
      <c r="NJU12" s="901"/>
      <c r="NJV12" s="901"/>
      <c r="NJW12" s="901"/>
      <c r="NJX12" s="901"/>
      <c r="NJY12" s="901"/>
      <c r="NJZ12" s="901"/>
      <c r="NKA12" s="901"/>
      <c r="NKB12" s="901"/>
      <c r="NKC12" s="901"/>
      <c r="NKD12" s="901"/>
      <c r="NKE12" s="901"/>
      <c r="NKF12" s="901"/>
      <c r="NKG12" s="901"/>
      <c r="NKH12" s="901"/>
      <c r="NKI12" s="901"/>
      <c r="NKJ12" s="901"/>
      <c r="NKK12" s="901"/>
      <c r="NKL12" s="901"/>
      <c r="NKM12" s="901"/>
      <c r="NKN12" s="901"/>
      <c r="NKO12" s="901"/>
      <c r="NKP12" s="901"/>
      <c r="NKQ12" s="901"/>
      <c r="NKR12" s="901"/>
      <c r="NKS12" s="901"/>
      <c r="NKT12" s="901"/>
      <c r="NKU12" s="901"/>
      <c r="NKV12" s="901"/>
      <c r="NKW12" s="901"/>
      <c r="NKX12" s="901"/>
      <c r="NKY12" s="901"/>
      <c r="NKZ12" s="901"/>
      <c r="NLA12" s="901"/>
      <c r="NLB12" s="901"/>
      <c r="NLC12" s="901"/>
      <c r="NLD12" s="901"/>
      <c r="NLE12" s="901"/>
      <c r="NLF12" s="901"/>
      <c r="NLG12" s="901"/>
      <c r="NLH12" s="901"/>
      <c r="NLI12" s="901"/>
      <c r="NLJ12" s="901"/>
      <c r="NLK12" s="901"/>
      <c r="NLL12" s="901"/>
      <c r="NLM12" s="901"/>
      <c r="NLN12" s="901"/>
      <c r="NLO12" s="901"/>
      <c r="NLP12" s="901"/>
      <c r="NLQ12" s="901"/>
      <c r="NLR12" s="901"/>
      <c r="NLS12" s="901"/>
      <c r="NLT12" s="901"/>
      <c r="NLU12" s="901"/>
      <c r="NLV12" s="901"/>
      <c r="NLW12" s="901"/>
      <c r="NLX12" s="901"/>
      <c r="NLY12" s="901"/>
      <c r="NLZ12" s="901"/>
      <c r="NMA12" s="901"/>
      <c r="NMB12" s="901"/>
      <c r="NMC12" s="901"/>
      <c r="NMD12" s="901"/>
      <c r="NME12" s="901"/>
      <c r="NMF12" s="901"/>
      <c r="NMG12" s="901"/>
      <c r="NMH12" s="901"/>
      <c r="NMI12" s="901"/>
      <c r="NMJ12" s="901"/>
      <c r="NMK12" s="901"/>
      <c r="NML12" s="901"/>
      <c r="NMM12" s="901"/>
      <c r="NMN12" s="901"/>
      <c r="NMO12" s="901"/>
      <c r="NMP12" s="901"/>
      <c r="NMQ12" s="901"/>
      <c r="NMR12" s="901"/>
      <c r="NMS12" s="901"/>
      <c r="NMT12" s="901"/>
      <c r="NMU12" s="901"/>
      <c r="NMV12" s="901"/>
      <c r="NMW12" s="901"/>
      <c r="NMX12" s="901"/>
      <c r="NMY12" s="901"/>
      <c r="NMZ12" s="901"/>
      <c r="NNA12" s="901"/>
      <c r="NNB12" s="901"/>
      <c r="NNC12" s="901"/>
      <c r="NND12" s="901"/>
      <c r="NNE12" s="901"/>
      <c r="NNF12" s="901"/>
      <c r="NNG12" s="901"/>
      <c r="NNH12" s="901"/>
      <c r="NNI12" s="901"/>
      <c r="NNJ12" s="901"/>
      <c r="NNK12" s="901"/>
      <c r="NNL12" s="901"/>
      <c r="NNM12" s="901"/>
      <c r="NNN12" s="901"/>
      <c r="NNO12" s="901"/>
      <c r="NNP12" s="901"/>
      <c r="NNQ12" s="901"/>
      <c r="NNR12" s="901"/>
      <c r="NNS12" s="901"/>
      <c r="NNT12" s="901"/>
      <c r="NNU12" s="901"/>
      <c r="NNV12" s="901"/>
      <c r="NNW12" s="901"/>
      <c r="NNX12" s="901"/>
      <c r="NNY12" s="901"/>
      <c r="NNZ12" s="901"/>
      <c r="NOA12" s="901"/>
      <c r="NOB12" s="901"/>
      <c r="NOC12" s="901"/>
      <c r="NOD12" s="901"/>
      <c r="NOE12" s="901"/>
      <c r="NOF12" s="901"/>
      <c r="NOG12" s="901"/>
      <c r="NOH12" s="901"/>
      <c r="NOI12" s="901"/>
      <c r="NOJ12" s="901"/>
      <c r="NOK12" s="901"/>
      <c r="NOL12" s="901"/>
      <c r="NOM12" s="901"/>
      <c r="NON12" s="901"/>
      <c r="NOO12" s="901"/>
      <c r="NOP12" s="901"/>
      <c r="NOQ12" s="901"/>
      <c r="NOR12" s="901"/>
      <c r="NOS12" s="901"/>
      <c r="NOT12" s="901"/>
      <c r="NOU12" s="901"/>
      <c r="NOV12" s="901"/>
      <c r="NOW12" s="901"/>
      <c r="NOX12" s="901"/>
      <c r="NOY12" s="901"/>
      <c r="NOZ12" s="901"/>
      <c r="NPA12" s="901"/>
      <c r="NPB12" s="901"/>
      <c r="NPC12" s="901"/>
      <c r="NPD12" s="901"/>
      <c r="NPE12" s="901"/>
      <c r="NPF12" s="901"/>
      <c r="NPG12" s="901"/>
      <c r="NPH12" s="901"/>
      <c r="NPI12" s="901"/>
      <c r="NPJ12" s="901"/>
      <c r="NPK12" s="901"/>
      <c r="NPL12" s="901"/>
      <c r="NPM12" s="901"/>
      <c r="NPN12" s="901"/>
      <c r="NPO12" s="901"/>
      <c r="NPP12" s="901"/>
      <c r="NPQ12" s="901"/>
      <c r="NPR12" s="901"/>
      <c r="NPS12" s="901"/>
      <c r="NPT12" s="901"/>
      <c r="NPU12" s="901"/>
      <c r="NPV12" s="901"/>
      <c r="NPW12" s="901"/>
      <c r="NPX12" s="901"/>
      <c r="NPY12" s="901"/>
      <c r="NPZ12" s="901"/>
      <c r="NQA12" s="901"/>
      <c r="NQB12" s="901"/>
      <c r="NQC12" s="901"/>
      <c r="NQD12" s="901"/>
      <c r="NQE12" s="901"/>
      <c r="NQF12" s="901"/>
      <c r="NQG12" s="901"/>
      <c r="NQH12" s="901"/>
      <c r="NQI12" s="901"/>
      <c r="NQJ12" s="901"/>
      <c r="NQK12" s="901"/>
      <c r="NQL12" s="901"/>
      <c r="NQM12" s="901"/>
      <c r="NQN12" s="901"/>
      <c r="NQO12" s="901"/>
      <c r="NQP12" s="901"/>
      <c r="NQQ12" s="901"/>
      <c r="NQR12" s="901"/>
      <c r="NQS12" s="901"/>
      <c r="NQT12" s="901"/>
      <c r="NQU12" s="901"/>
      <c r="NQV12" s="901"/>
      <c r="NQW12" s="901"/>
      <c r="NQX12" s="901"/>
      <c r="NQY12" s="901"/>
      <c r="NQZ12" s="901"/>
      <c r="NRA12" s="901"/>
      <c r="NRB12" s="901"/>
      <c r="NRC12" s="901"/>
      <c r="NRD12" s="901"/>
      <c r="NRE12" s="901"/>
      <c r="NRF12" s="901"/>
      <c r="NRG12" s="901"/>
      <c r="NRH12" s="901"/>
      <c r="NRI12" s="901"/>
      <c r="NRJ12" s="901"/>
      <c r="NRK12" s="901"/>
      <c r="NRL12" s="901"/>
      <c r="NRM12" s="901"/>
      <c r="NRN12" s="901"/>
      <c r="NRO12" s="901"/>
      <c r="NRP12" s="901"/>
      <c r="NRQ12" s="901"/>
      <c r="NRR12" s="901"/>
      <c r="NRS12" s="901"/>
      <c r="NRT12" s="901"/>
      <c r="NRU12" s="901"/>
      <c r="NRV12" s="901"/>
      <c r="NRW12" s="901"/>
      <c r="NRX12" s="901"/>
      <c r="NRY12" s="901"/>
      <c r="NRZ12" s="901"/>
      <c r="NSA12" s="901"/>
      <c r="NSB12" s="901"/>
      <c r="NSC12" s="901"/>
      <c r="NSD12" s="901"/>
      <c r="NSE12" s="901"/>
      <c r="NSF12" s="901"/>
      <c r="NSG12" s="901"/>
      <c r="NSH12" s="901"/>
      <c r="NSI12" s="901"/>
      <c r="NSJ12" s="901"/>
      <c r="NSK12" s="901"/>
      <c r="NSL12" s="901"/>
      <c r="NSM12" s="901"/>
      <c r="NSN12" s="901"/>
      <c r="NSO12" s="901"/>
      <c r="NSP12" s="901"/>
      <c r="NSQ12" s="901"/>
      <c r="NSR12" s="901"/>
      <c r="NSS12" s="901"/>
      <c r="NST12" s="901"/>
      <c r="NSU12" s="901"/>
      <c r="NSV12" s="901"/>
      <c r="NSW12" s="901"/>
      <c r="NSX12" s="901"/>
      <c r="NSY12" s="901"/>
      <c r="NSZ12" s="901"/>
      <c r="NTA12" s="901"/>
      <c r="NTB12" s="901"/>
      <c r="NTC12" s="901"/>
      <c r="NTD12" s="901"/>
      <c r="NTE12" s="901"/>
      <c r="NTF12" s="901"/>
      <c r="NTG12" s="901"/>
      <c r="NTH12" s="901"/>
      <c r="NTI12" s="901"/>
      <c r="NTJ12" s="901"/>
      <c r="NTK12" s="901"/>
      <c r="NTL12" s="901"/>
      <c r="NTM12" s="901"/>
      <c r="NTN12" s="901"/>
      <c r="NTO12" s="901"/>
      <c r="NTP12" s="901"/>
      <c r="NTQ12" s="901"/>
      <c r="NTR12" s="901"/>
      <c r="NTS12" s="901"/>
      <c r="NTT12" s="901"/>
      <c r="NTU12" s="901"/>
      <c r="NTV12" s="901"/>
      <c r="NTW12" s="901"/>
      <c r="NTX12" s="901"/>
      <c r="NTY12" s="901"/>
      <c r="NTZ12" s="901"/>
      <c r="NUA12" s="901"/>
      <c r="NUB12" s="901"/>
      <c r="NUC12" s="901"/>
      <c r="NUD12" s="901"/>
      <c r="NUE12" s="901"/>
      <c r="NUF12" s="901"/>
      <c r="NUG12" s="901"/>
      <c r="NUH12" s="901"/>
      <c r="NUI12" s="901"/>
      <c r="NUJ12" s="901"/>
      <c r="NUK12" s="901"/>
      <c r="NUL12" s="901"/>
      <c r="NUM12" s="901"/>
      <c r="NUN12" s="901"/>
      <c r="NUO12" s="901"/>
      <c r="NUP12" s="901"/>
      <c r="NUQ12" s="901"/>
      <c r="NUR12" s="901"/>
      <c r="NUS12" s="901"/>
      <c r="NUT12" s="901"/>
      <c r="NUU12" s="901"/>
      <c r="NUV12" s="901"/>
      <c r="NUW12" s="901"/>
      <c r="NUX12" s="901"/>
      <c r="NUY12" s="901"/>
      <c r="NUZ12" s="901"/>
      <c r="NVA12" s="901"/>
      <c r="NVB12" s="901"/>
      <c r="NVC12" s="901"/>
      <c r="NVD12" s="901"/>
      <c r="NVE12" s="901"/>
      <c r="NVF12" s="901"/>
      <c r="NVG12" s="901"/>
      <c r="NVH12" s="901"/>
      <c r="NVI12" s="901"/>
      <c r="NVJ12" s="901"/>
      <c r="NVK12" s="901"/>
      <c r="NVL12" s="901"/>
      <c r="NVM12" s="901"/>
      <c r="NVN12" s="901"/>
      <c r="NVO12" s="901"/>
      <c r="NVP12" s="901"/>
      <c r="NVQ12" s="901"/>
      <c r="NVR12" s="901"/>
      <c r="NVS12" s="901"/>
      <c r="NVT12" s="901"/>
      <c r="NVU12" s="901"/>
      <c r="NVV12" s="901"/>
      <c r="NVW12" s="901"/>
      <c r="NVX12" s="901"/>
      <c r="NVY12" s="901"/>
      <c r="NVZ12" s="901"/>
      <c r="NWA12" s="901"/>
      <c r="NWB12" s="901"/>
      <c r="NWC12" s="901"/>
      <c r="NWD12" s="901"/>
      <c r="NWE12" s="901"/>
      <c r="NWF12" s="901"/>
      <c r="NWG12" s="901"/>
      <c r="NWH12" s="901"/>
      <c r="NWI12" s="901"/>
      <c r="NWJ12" s="901"/>
      <c r="NWK12" s="901"/>
      <c r="NWL12" s="901"/>
      <c r="NWM12" s="901"/>
      <c r="NWN12" s="901"/>
      <c r="NWO12" s="901"/>
      <c r="NWP12" s="901"/>
      <c r="NWQ12" s="901"/>
      <c r="NWR12" s="901"/>
      <c r="NWS12" s="901"/>
      <c r="NWT12" s="901"/>
      <c r="NWU12" s="901"/>
      <c r="NWV12" s="901"/>
      <c r="NWW12" s="901"/>
      <c r="NWX12" s="901"/>
      <c r="NWY12" s="901"/>
      <c r="NWZ12" s="901"/>
      <c r="NXA12" s="901"/>
      <c r="NXB12" s="901"/>
      <c r="NXC12" s="901"/>
      <c r="NXD12" s="901"/>
      <c r="NXE12" s="901"/>
      <c r="NXF12" s="901"/>
      <c r="NXG12" s="901"/>
      <c r="NXH12" s="901"/>
      <c r="NXI12" s="901"/>
      <c r="NXJ12" s="901"/>
      <c r="NXK12" s="901"/>
      <c r="NXL12" s="901"/>
      <c r="NXM12" s="901"/>
      <c r="NXN12" s="901"/>
      <c r="NXO12" s="901"/>
      <c r="NXP12" s="901"/>
      <c r="NXQ12" s="901"/>
      <c r="NXR12" s="901"/>
      <c r="NXS12" s="901"/>
      <c r="NXT12" s="901"/>
      <c r="NXU12" s="901"/>
      <c r="NXV12" s="901"/>
      <c r="NXW12" s="901"/>
      <c r="NXX12" s="901"/>
      <c r="NXY12" s="901"/>
      <c r="NXZ12" s="901"/>
      <c r="NYA12" s="901"/>
      <c r="NYB12" s="901"/>
      <c r="NYC12" s="901"/>
      <c r="NYD12" s="901"/>
      <c r="NYE12" s="901"/>
      <c r="NYF12" s="901"/>
      <c r="NYG12" s="901"/>
      <c r="NYH12" s="901"/>
      <c r="NYI12" s="901"/>
      <c r="NYJ12" s="901"/>
      <c r="NYK12" s="901"/>
      <c r="NYL12" s="901"/>
      <c r="NYM12" s="901"/>
      <c r="NYN12" s="901"/>
      <c r="NYO12" s="901"/>
      <c r="NYP12" s="901"/>
      <c r="NYQ12" s="901"/>
      <c r="NYR12" s="901"/>
      <c r="NYS12" s="901"/>
      <c r="NYT12" s="901"/>
      <c r="NYU12" s="901"/>
      <c r="NYV12" s="901"/>
      <c r="NYW12" s="901"/>
      <c r="NYX12" s="901"/>
      <c r="NYY12" s="901"/>
      <c r="NYZ12" s="901"/>
      <c r="NZA12" s="901"/>
      <c r="NZB12" s="901"/>
      <c r="NZC12" s="901"/>
      <c r="NZD12" s="901"/>
      <c r="NZE12" s="901"/>
      <c r="NZF12" s="901"/>
      <c r="NZG12" s="901"/>
      <c r="NZH12" s="901"/>
      <c r="NZI12" s="901"/>
      <c r="NZJ12" s="901"/>
      <c r="NZK12" s="901"/>
      <c r="NZL12" s="901"/>
      <c r="NZM12" s="901"/>
      <c r="NZN12" s="901"/>
      <c r="NZO12" s="901"/>
      <c r="NZP12" s="901"/>
      <c r="NZQ12" s="901"/>
      <c r="NZR12" s="901"/>
      <c r="NZS12" s="901"/>
      <c r="NZT12" s="901"/>
      <c r="NZU12" s="901"/>
      <c r="NZV12" s="901"/>
      <c r="NZW12" s="901"/>
      <c r="NZX12" s="901"/>
      <c r="NZY12" s="901"/>
      <c r="NZZ12" s="901"/>
      <c r="OAA12" s="901"/>
      <c r="OAB12" s="901"/>
      <c r="OAC12" s="901"/>
      <c r="OAD12" s="901"/>
      <c r="OAE12" s="901"/>
      <c r="OAF12" s="901"/>
      <c r="OAG12" s="901"/>
      <c r="OAH12" s="901"/>
      <c r="OAI12" s="901"/>
      <c r="OAJ12" s="901"/>
      <c r="OAK12" s="901"/>
      <c r="OAL12" s="901"/>
      <c r="OAM12" s="901"/>
      <c r="OAN12" s="901"/>
      <c r="OAO12" s="901"/>
      <c r="OAP12" s="901"/>
      <c r="OAQ12" s="901"/>
      <c r="OAR12" s="901"/>
      <c r="OAS12" s="901"/>
      <c r="OAT12" s="901"/>
      <c r="OAU12" s="901"/>
      <c r="OAV12" s="901"/>
      <c r="OAW12" s="901"/>
      <c r="OAX12" s="901"/>
      <c r="OAY12" s="901"/>
      <c r="OAZ12" s="901"/>
      <c r="OBA12" s="901"/>
      <c r="OBB12" s="901"/>
      <c r="OBC12" s="901"/>
      <c r="OBD12" s="901"/>
      <c r="OBE12" s="901"/>
      <c r="OBF12" s="901"/>
      <c r="OBG12" s="901"/>
      <c r="OBH12" s="901"/>
      <c r="OBI12" s="901"/>
      <c r="OBJ12" s="901"/>
      <c r="OBK12" s="901"/>
      <c r="OBL12" s="901"/>
      <c r="OBM12" s="901"/>
      <c r="OBN12" s="901"/>
      <c r="OBO12" s="901"/>
      <c r="OBP12" s="901"/>
      <c r="OBQ12" s="901"/>
      <c r="OBR12" s="901"/>
      <c r="OBS12" s="901"/>
      <c r="OBT12" s="901"/>
      <c r="OBU12" s="901"/>
      <c r="OBV12" s="901"/>
      <c r="OBW12" s="901"/>
      <c r="OBX12" s="901"/>
      <c r="OBY12" s="901"/>
      <c r="OBZ12" s="901"/>
      <c r="OCA12" s="901"/>
      <c r="OCB12" s="901"/>
      <c r="OCC12" s="901"/>
      <c r="OCD12" s="901"/>
      <c r="OCE12" s="901"/>
      <c r="OCF12" s="901"/>
      <c r="OCG12" s="901"/>
      <c r="OCH12" s="901"/>
      <c r="OCI12" s="901"/>
      <c r="OCJ12" s="901"/>
      <c r="OCK12" s="901"/>
      <c r="OCL12" s="901"/>
      <c r="OCM12" s="901"/>
      <c r="OCN12" s="901"/>
      <c r="OCO12" s="901"/>
      <c r="OCP12" s="901"/>
      <c r="OCQ12" s="901"/>
      <c r="OCR12" s="901"/>
      <c r="OCS12" s="901"/>
      <c r="OCT12" s="901"/>
      <c r="OCU12" s="901"/>
      <c r="OCV12" s="901"/>
      <c r="OCW12" s="901"/>
      <c r="OCX12" s="901"/>
      <c r="OCY12" s="901"/>
      <c r="OCZ12" s="901"/>
      <c r="ODA12" s="901"/>
      <c r="ODB12" s="901"/>
      <c r="ODC12" s="901"/>
      <c r="ODD12" s="901"/>
      <c r="ODE12" s="901"/>
      <c r="ODF12" s="901"/>
      <c r="ODG12" s="901"/>
      <c r="ODH12" s="901"/>
      <c r="ODI12" s="901"/>
      <c r="ODJ12" s="901"/>
      <c r="ODK12" s="901"/>
      <c r="ODL12" s="901"/>
      <c r="ODM12" s="901"/>
      <c r="ODN12" s="901"/>
      <c r="ODO12" s="901"/>
      <c r="ODP12" s="901"/>
      <c r="ODQ12" s="901"/>
      <c r="ODR12" s="901"/>
      <c r="ODS12" s="901"/>
      <c r="ODT12" s="901"/>
      <c r="ODU12" s="901"/>
      <c r="ODV12" s="901"/>
      <c r="ODW12" s="901"/>
      <c r="ODX12" s="901"/>
      <c r="ODY12" s="901"/>
      <c r="ODZ12" s="901"/>
      <c r="OEA12" s="901"/>
      <c r="OEB12" s="901"/>
      <c r="OEC12" s="901"/>
      <c r="OED12" s="901"/>
      <c r="OEE12" s="901"/>
      <c r="OEF12" s="901"/>
      <c r="OEG12" s="901"/>
      <c r="OEH12" s="901"/>
      <c r="OEI12" s="901"/>
      <c r="OEJ12" s="901"/>
      <c r="OEK12" s="901"/>
      <c r="OEL12" s="901"/>
      <c r="OEM12" s="901"/>
      <c r="OEN12" s="901"/>
      <c r="OEO12" s="901"/>
      <c r="OEP12" s="901"/>
      <c r="OEQ12" s="901"/>
      <c r="OER12" s="901"/>
      <c r="OES12" s="901"/>
      <c r="OET12" s="901"/>
      <c r="OEU12" s="901"/>
      <c r="OEV12" s="901"/>
      <c r="OEW12" s="901"/>
      <c r="OEX12" s="901"/>
      <c r="OEY12" s="901"/>
      <c r="OEZ12" s="901"/>
      <c r="OFA12" s="901"/>
      <c r="OFB12" s="901"/>
      <c r="OFC12" s="901"/>
      <c r="OFD12" s="901"/>
      <c r="OFE12" s="901"/>
      <c r="OFF12" s="901"/>
      <c r="OFG12" s="901"/>
      <c r="OFH12" s="901"/>
      <c r="OFI12" s="901"/>
      <c r="OFJ12" s="901"/>
      <c r="OFK12" s="901"/>
      <c r="OFL12" s="901"/>
      <c r="OFM12" s="901"/>
      <c r="OFN12" s="901"/>
      <c r="OFO12" s="901"/>
      <c r="OFP12" s="901"/>
      <c r="OFQ12" s="901"/>
      <c r="OFR12" s="901"/>
      <c r="OFS12" s="901"/>
      <c r="OFT12" s="901"/>
      <c r="OFU12" s="901"/>
      <c r="OFV12" s="901"/>
      <c r="OFW12" s="901"/>
      <c r="OFX12" s="901"/>
      <c r="OFY12" s="901"/>
      <c r="OFZ12" s="901"/>
      <c r="OGA12" s="901"/>
      <c r="OGB12" s="901"/>
      <c r="OGC12" s="901"/>
      <c r="OGD12" s="901"/>
      <c r="OGE12" s="901"/>
      <c r="OGF12" s="901"/>
      <c r="OGG12" s="901"/>
      <c r="OGH12" s="901"/>
      <c r="OGI12" s="901"/>
      <c r="OGJ12" s="901"/>
      <c r="OGK12" s="901"/>
      <c r="OGL12" s="901"/>
      <c r="OGM12" s="901"/>
      <c r="OGN12" s="901"/>
      <c r="OGO12" s="901"/>
      <c r="OGP12" s="901"/>
      <c r="OGQ12" s="901"/>
      <c r="OGR12" s="901"/>
      <c r="OGS12" s="901"/>
      <c r="OGT12" s="901"/>
      <c r="OGU12" s="901"/>
      <c r="OGV12" s="901"/>
      <c r="OGW12" s="901"/>
      <c r="OGX12" s="901"/>
      <c r="OGY12" s="901"/>
      <c r="OGZ12" s="901"/>
      <c r="OHA12" s="901"/>
      <c r="OHB12" s="901"/>
      <c r="OHC12" s="901"/>
      <c r="OHD12" s="901"/>
      <c r="OHE12" s="901"/>
      <c r="OHF12" s="901"/>
      <c r="OHG12" s="901"/>
      <c r="OHH12" s="901"/>
      <c r="OHI12" s="901"/>
      <c r="OHJ12" s="901"/>
      <c r="OHK12" s="901"/>
      <c r="OHL12" s="901"/>
      <c r="OHM12" s="901"/>
      <c r="OHN12" s="901"/>
      <c r="OHO12" s="901"/>
      <c r="OHP12" s="901"/>
      <c r="OHQ12" s="901"/>
      <c r="OHR12" s="901"/>
      <c r="OHS12" s="901"/>
      <c r="OHT12" s="901"/>
      <c r="OHU12" s="901"/>
      <c r="OHV12" s="901"/>
      <c r="OHW12" s="901"/>
      <c r="OHX12" s="901"/>
      <c r="OHY12" s="901"/>
      <c r="OHZ12" s="901"/>
      <c r="OIA12" s="901"/>
      <c r="OIB12" s="901"/>
      <c r="OIC12" s="901"/>
      <c r="OID12" s="901"/>
      <c r="OIE12" s="901"/>
      <c r="OIF12" s="901"/>
      <c r="OIG12" s="901"/>
      <c r="OIH12" s="901"/>
      <c r="OII12" s="901"/>
      <c r="OIJ12" s="901"/>
      <c r="OIK12" s="901"/>
      <c r="OIL12" s="901"/>
      <c r="OIM12" s="901"/>
      <c r="OIN12" s="901"/>
      <c r="OIO12" s="901"/>
      <c r="OIP12" s="901"/>
      <c r="OIQ12" s="901"/>
      <c r="OIR12" s="901"/>
      <c r="OIS12" s="901"/>
      <c r="OIT12" s="901"/>
      <c r="OIU12" s="901"/>
      <c r="OIV12" s="901"/>
      <c r="OIW12" s="901"/>
      <c r="OIX12" s="901"/>
      <c r="OIY12" s="901"/>
      <c r="OIZ12" s="901"/>
      <c r="OJA12" s="901"/>
      <c r="OJB12" s="901"/>
      <c r="OJC12" s="901"/>
      <c r="OJD12" s="901"/>
      <c r="OJE12" s="901"/>
      <c r="OJF12" s="901"/>
      <c r="OJG12" s="901"/>
      <c r="OJH12" s="901"/>
      <c r="OJI12" s="901"/>
      <c r="OJJ12" s="901"/>
      <c r="OJK12" s="901"/>
      <c r="OJL12" s="901"/>
      <c r="OJM12" s="901"/>
      <c r="OJN12" s="901"/>
      <c r="OJO12" s="901"/>
      <c r="OJP12" s="901"/>
      <c r="OJQ12" s="901"/>
      <c r="OJR12" s="901"/>
      <c r="OJS12" s="901"/>
      <c r="OJT12" s="901"/>
      <c r="OJU12" s="901"/>
      <c r="OJV12" s="901"/>
      <c r="OJW12" s="901"/>
      <c r="OJX12" s="901"/>
      <c r="OJY12" s="901"/>
      <c r="OJZ12" s="901"/>
      <c r="OKA12" s="901"/>
      <c r="OKB12" s="901"/>
      <c r="OKC12" s="901"/>
      <c r="OKD12" s="901"/>
      <c r="OKE12" s="901"/>
      <c r="OKF12" s="901"/>
      <c r="OKG12" s="901"/>
      <c r="OKH12" s="901"/>
      <c r="OKI12" s="901"/>
      <c r="OKJ12" s="901"/>
      <c r="OKK12" s="901"/>
      <c r="OKL12" s="901"/>
      <c r="OKM12" s="901"/>
      <c r="OKN12" s="901"/>
      <c r="OKO12" s="901"/>
      <c r="OKP12" s="901"/>
      <c r="OKQ12" s="901"/>
      <c r="OKR12" s="901"/>
      <c r="OKS12" s="901"/>
      <c r="OKT12" s="901"/>
      <c r="OKU12" s="901"/>
      <c r="OKV12" s="901"/>
      <c r="OKW12" s="901"/>
      <c r="OKX12" s="901"/>
      <c r="OKY12" s="901"/>
      <c r="OKZ12" s="901"/>
      <c r="OLA12" s="901"/>
      <c r="OLB12" s="901"/>
      <c r="OLC12" s="901"/>
      <c r="OLD12" s="901"/>
      <c r="OLE12" s="901"/>
      <c r="OLF12" s="901"/>
      <c r="OLG12" s="901"/>
      <c r="OLH12" s="901"/>
      <c r="OLI12" s="901"/>
      <c r="OLJ12" s="901"/>
      <c r="OLK12" s="901"/>
      <c r="OLL12" s="901"/>
      <c r="OLM12" s="901"/>
      <c r="OLN12" s="901"/>
      <c r="OLO12" s="901"/>
      <c r="OLP12" s="901"/>
      <c r="OLQ12" s="901"/>
      <c r="OLR12" s="901"/>
      <c r="OLS12" s="901"/>
      <c r="OLT12" s="901"/>
      <c r="OLU12" s="901"/>
      <c r="OLV12" s="901"/>
      <c r="OLW12" s="901"/>
      <c r="OLX12" s="901"/>
      <c r="OLY12" s="901"/>
      <c r="OLZ12" s="901"/>
      <c r="OMA12" s="901"/>
      <c r="OMB12" s="901"/>
      <c r="OMC12" s="901"/>
      <c r="OMD12" s="901"/>
      <c r="OME12" s="901"/>
      <c r="OMF12" s="901"/>
      <c r="OMG12" s="901"/>
      <c r="OMH12" s="901"/>
      <c r="OMI12" s="901"/>
      <c r="OMJ12" s="901"/>
      <c r="OMK12" s="901"/>
      <c r="OML12" s="901"/>
      <c r="OMM12" s="901"/>
      <c r="OMN12" s="901"/>
      <c r="OMO12" s="901"/>
      <c r="OMP12" s="901"/>
      <c r="OMQ12" s="901"/>
      <c r="OMR12" s="901"/>
      <c r="OMS12" s="901"/>
      <c r="OMT12" s="901"/>
      <c r="OMU12" s="901"/>
      <c r="OMV12" s="901"/>
      <c r="OMW12" s="901"/>
      <c r="OMX12" s="901"/>
      <c r="OMY12" s="901"/>
      <c r="OMZ12" s="901"/>
      <c r="ONA12" s="901"/>
      <c r="ONB12" s="901"/>
      <c r="ONC12" s="901"/>
      <c r="OND12" s="901"/>
      <c r="ONE12" s="901"/>
      <c r="ONF12" s="901"/>
      <c r="ONG12" s="901"/>
      <c r="ONH12" s="901"/>
      <c r="ONI12" s="901"/>
      <c r="ONJ12" s="901"/>
      <c r="ONK12" s="901"/>
      <c r="ONL12" s="901"/>
      <c r="ONM12" s="901"/>
      <c r="ONN12" s="901"/>
      <c r="ONO12" s="901"/>
      <c r="ONP12" s="901"/>
      <c r="ONQ12" s="901"/>
      <c r="ONR12" s="901"/>
      <c r="ONS12" s="901"/>
      <c r="ONT12" s="901"/>
      <c r="ONU12" s="901"/>
      <c r="ONV12" s="901"/>
      <c r="ONW12" s="901"/>
      <c r="ONX12" s="901"/>
      <c r="ONY12" s="901"/>
      <c r="ONZ12" s="901"/>
      <c r="OOA12" s="901"/>
      <c r="OOB12" s="901"/>
      <c r="OOC12" s="901"/>
      <c r="OOD12" s="901"/>
      <c r="OOE12" s="901"/>
      <c r="OOF12" s="901"/>
      <c r="OOG12" s="901"/>
      <c r="OOH12" s="901"/>
      <c r="OOI12" s="901"/>
      <c r="OOJ12" s="901"/>
      <c r="OOK12" s="901"/>
      <c r="OOL12" s="901"/>
      <c r="OOM12" s="901"/>
      <c r="OON12" s="901"/>
      <c r="OOO12" s="901"/>
      <c r="OOP12" s="901"/>
      <c r="OOQ12" s="901"/>
      <c r="OOR12" s="901"/>
      <c r="OOS12" s="901"/>
      <c r="OOT12" s="901"/>
      <c r="OOU12" s="901"/>
      <c r="OOV12" s="901"/>
      <c r="OOW12" s="901"/>
      <c r="OOX12" s="901"/>
      <c r="OOY12" s="901"/>
      <c r="OOZ12" s="901"/>
      <c r="OPA12" s="901"/>
      <c r="OPB12" s="901"/>
      <c r="OPC12" s="901"/>
      <c r="OPD12" s="901"/>
      <c r="OPE12" s="901"/>
      <c r="OPF12" s="901"/>
      <c r="OPG12" s="901"/>
      <c r="OPH12" s="901"/>
      <c r="OPI12" s="901"/>
      <c r="OPJ12" s="901"/>
      <c r="OPK12" s="901"/>
      <c r="OPL12" s="901"/>
      <c r="OPM12" s="901"/>
      <c r="OPN12" s="901"/>
      <c r="OPO12" s="901"/>
      <c r="OPP12" s="901"/>
      <c r="OPQ12" s="901"/>
      <c r="OPR12" s="901"/>
      <c r="OPS12" s="901"/>
      <c r="OPT12" s="901"/>
      <c r="OPU12" s="901"/>
      <c r="OPV12" s="901"/>
      <c r="OPW12" s="901"/>
      <c r="OPX12" s="901"/>
      <c r="OPY12" s="901"/>
      <c r="OPZ12" s="901"/>
      <c r="OQA12" s="901"/>
      <c r="OQB12" s="901"/>
      <c r="OQC12" s="901"/>
      <c r="OQD12" s="901"/>
      <c r="OQE12" s="901"/>
      <c r="OQF12" s="901"/>
      <c r="OQG12" s="901"/>
      <c r="OQH12" s="901"/>
      <c r="OQI12" s="901"/>
      <c r="OQJ12" s="901"/>
      <c r="OQK12" s="901"/>
      <c r="OQL12" s="901"/>
      <c r="OQM12" s="901"/>
      <c r="OQN12" s="901"/>
      <c r="OQO12" s="901"/>
      <c r="OQP12" s="901"/>
      <c r="OQQ12" s="901"/>
      <c r="OQR12" s="901"/>
      <c r="OQS12" s="901"/>
      <c r="OQT12" s="901"/>
      <c r="OQU12" s="901"/>
      <c r="OQV12" s="901"/>
      <c r="OQW12" s="901"/>
      <c r="OQX12" s="901"/>
      <c r="OQY12" s="901"/>
      <c r="OQZ12" s="901"/>
      <c r="ORA12" s="901"/>
      <c r="ORB12" s="901"/>
      <c r="ORC12" s="901"/>
      <c r="ORD12" s="901"/>
      <c r="ORE12" s="901"/>
      <c r="ORF12" s="901"/>
      <c r="ORG12" s="901"/>
      <c r="ORH12" s="901"/>
      <c r="ORI12" s="901"/>
      <c r="ORJ12" s="901"/>
      <c r="ORK12" s="901"/>
      <c r="ORL12" s="901"/>
      <c r="ORM12" s="901"/>
      <c r="ORN12" s="901"/>
      <c r="ORO12" s="901"/>
      <c r="ORP12" s="901"/>
      <c r="ORQ12" s="901"/>
      <c r="ORR12" s="901"/>
      <c r="ORS12" s="901"/>
      <c r="ORT12" s="901"/>
      <c r="ORU12" s="901"/>
      <c r="ORV12" s="901"/>
      <c r="ORW12" s="901"/>
      <c r="ORX12" s="901"/>
      <c r="ORY12" s="901"/>
      <c r="ORZ12" s="901"/>
      <c r="OSA12" s="901"/>
      <c r="OSB12" s="901"/>
      <c r="OSC12" s="901"/>
      <c r="OSD12" s="901"/>
      <c r="OSE12" s="901"/>
      <c r="OSF12" s="901"/>
      <c r="OSG12" s="901"/>
      <c r="OSH12" s="901"/>
      <c r="OSI12" s="901"/>
      <c r="OSJ12" s="901"/>
      <c r="OSK12" s="901"/>
      <c r="OSL12" s="901"/>
      <c r="OSM12" s="901"/>
      <c r="OSN12" s="901"/>
      <c r="OSO12" s="901"/>
      <c r="OSP12" s="901"/>
      <c r="OSQ12" s="901"/>
      <c r="OSR12" s="901"/>
      <c r="OSS12" s="901"/>
      <c r="OST12" s="901"/>
      <c r="OSU12" s="901"/>
      <c r="OSV12" s="901"/>
      <c r="OSW12" s="901"/>
      <c r="OSX12" s="901"/>
      <c r="OSY12" s="901"/>
      <c r="OSZ12" s="901"/>
      <c r="OTA12" s="901"/>
      <c r="OTB12" s="901"/>
      <c r="OTC12" s="901"/>
      <c r="OTD12" s="901"/>
      <c r="OTE12" s="901"/>
      <c r="OTF12" s="901"/>
      <c r="OTG12" s="901"/>
      <c r="OTH12" s="901"/>
      <c r="OTI12" s="901"/>
      <c r="OTJ12" s="901"/>
      <c r="OTK12" s="901"/>
      <c r="OTL12" s="901"/>
      <c r="OTM12" s="901"/>
      <c r="OTN12" s="901"/>
      <c r="OTO12" s="901"/>
      <c r="OTP12" s="901"/>
      <c r="OTQ12" s="901"/>
      <c r="OTR12" s="901"/>
      <c r="OTS12" s="901"/>
      <c r="OTT12" s="901"/>
      <c r="OTU12" s="901"/>
      <c r="OTV12" s="901"/>
      <c r="OTW12" s="901"/>
      <c r="OTX12" s="901"/>
      <c r="OTY12" s="901"/>
      <c r="OTZ12" s="901"/>
      <c r="OUA12" s="901"/>
      <c r="OUB12" s="901"/>
      <c r="OUC12" s="901"/>
      <c r="OUD12" s="901"/>
      <c r="OUE12" s="901"/>
      <c r="OUF12" s="901"/>
      <c r="OUG12" s="901"/>
      <c r="OUH12" s="901"/>
      <c r="OUI12" s="901"/>
      <c r="OUJ12" s="901"/>
      <c r="OUK12" s="901"/>
      <c r="OUL12" s="901"/>
      <c r="OUM12" s="901"/>
      <c r="OUN12" s="901"/>
      <c r="OUO12" s="901"/>
      <c r="OUP12" s="901"/>
      <c r="OUQ12" s="901"/>
      <c r="OUR12" s="901"/>
      <c r="OUS12" s="901"/>
      <c r="OUT12" s="901"/>
      <c r="OUU12" s="901"/>
      <c r="OUV12" s="901"/>
      <c r="OUW12" s="901"/>
      <c r="OUX12" s="901"/>
      <c r="OUY12" s="901"/>
      <c r="OUZ12" s="901"/>
      <c r="OVA12" s="901"/>
      <c r="OVB12" s="901"/>
      <c r="OVC12" s="901"/>
      <c r="OVD12" s="901"/>
      <c r="OVE12" s="901"/>
      <c r="OVF12" s="901"/>
      <c r="OVG12" s="901"/>
      <c r="OVH12" s="901"/>
      <c r="OVI12" s="901"/>
      <c r="OVJ12" s="901"/>
      <c r="OVK12" s="901"/>
      <c r="OVL12" s="901"/>
      <c r="OVM12" s="901"/>
      <c r="OVN12" s="901"/>
      <c r="OVO12" s="901"/>
      <c r="OVP12" s="901"/>
      <c r="OVQ12" s="901"/>
      <c r="OVR12" s="901"/>
      <c r="OVS12" s="901"/>
      <c r="OVT12" s="901"/>
      <c r="OVU12" s="901"/>
      <c r="OVV12" s="901"/>
      <c r="OVW12" s="901"/>
      <c r="OVX12" s="901"/>
      <c r="OVY12" s="901"/>
      <c r="OVZ12" s="901"/>
      <c r="OWA12" s="901"/>
      <c r="OWB12" s="901"/>
      <c r="OWC12" s="901"/>
      <c r="OWD12" s="901"/>
      <c r="OWE12" s="901"/>
      <c r="OWF12" s="901"/>
      <c r="OWG12" s="901"/>
      <c r="OWH12" s="901"/>
      <c r="OWI12" s="901"/>
      <c r="OWJ12" s="901"/>
      <c r="OWK12" s="901"/>
      <c r="OWL12" s="901"/>
      <c r="OWM12" s="901"/>
      <c r="OWN12" s="901"/>
      <c r="OWO12" s="901"/>
      <c r="OWP12" s="901"/>
      <c r="OWQ12" s="901"/>
      <c r="OWR12" s="901"/>
      <c r="OWS12" s="901"/>
      <c r="OWT12" s="901"/>
      <c r="OWU12" s="901"/>
      <c r="OWV12" s="901"/>
      <c r="OWW12" s="901"/>
      <c r="OWX12" s="901"/>
      <c r="OWY12" s="901"/>
      <c r="OWZ12" s="901"/>
      <c r="OXA12" s="901"/>
      <c r="OXB12" s="901"/>
      <c r="OXC12" s="901"/>
      <c r="OXD12" s="901"/>
      <c r="OXE12" s="901"/>
      <c r="OXF12" s="901"/>
      <c r="OXG12" s="901"/>
      <c r="OXH12" s="901"/>
      <c r="OXI12" s="901"/>
      <c r="OXJ12" s="901"/>
      <c r="OXK12" s="901"/>
      <c r="OXL12" s="901"/>
      <c r="OXM12" s="901"/>
      <c r="OXN12" s="901"/>
      <c r="OXO12" s="901"/>
      <c r="OXP12" s="901"/>
      <c r="OXQ12" s="901"/>
      <c r="OXR12" s="901"/>
      <c r="OXS12" s="901"/>
      <c r="OXT12" s="901"/>
      <c r="OXU12" s="901"/>
      <c r="OXV12" s="901"/>
      <c r="OXW12" s="901"/>
      <c r="OXX12" s="901"/>
      <c r="OXY12" s="901"/>
      <c r="OXZ12" s="901"/>
      <c r="OYA12" s="901"/>
      <c r="OYB12" s="901"/>
      <c r="OYC12" s="901"/>
      <c r="OYD12" s="901"/>
      <c r="OYE12" s="901"/>
      <c r="OYF12" s="901"/>
      <c r="OYG12" s="901"/>
      <c r="OYH12" s="901"/>
      <c r="OYI12" s="901"/>
      <c r="OYJ12" s="901"/>
      <c r="OYK12" s="901"/>
      <c r="OYL12" s="901"/>
      <c r="OYM12" s="901"/>
      <c r="OYN12" s="901"/>
      <c r="OYO12" s="901"/>
      <c r="OYP12" s="901"/>
      <c r="OYQ12" s="901"/>
      <c r="OYR12" s="901"/>
      <c r="OYS12" s="901"/>
      <c r="OYT12" s="901"/>
      <c r="OYU12" s="901"/>
      <c r="OYV12" s="901"/>
      <c r="OYW12" s="901"/>
      <c r="OYX12" s="901"/>
      <c r="OYY12" s="901"/>
      <c r="OYZ12" s="901"/>
      <c r="OZA12" s="901"/>
      <c r="OZB12" s="901"/>
      <c r="OZC12" s="901"/>
      <c r="OZD12" s="901"/>
      <c r="OZE12" s="901"/>
      <c r="OZF12" s="901"/>
      <c r="OZG12" s="901"/>
      <c r="OZH12" s="901"/>
      <c r="OZI12" s="901"/>
      <c r="OZJ12" s="901"/>
      <c r="OZK12" s="901"/>
      <c r="OZL12" s="901"/>
      <c r="OZM12" s="901"/>
      <c r="OZN12" s="901"/>
      <c r="OZO12" s="901"/>
      <c r="OZP12" s="901"/>
      <c r="OZQ12" s="901"/>
      <c r="OZR12" s="901"/>
      <c r="OZS12" s="901"/>
      <c r="OZT12" s="901"/>
      <c r="OZU12" s="901"/>
      <c r="OZV12" s="901"/>
      <c r="OZW12" s="901"/>
      <c r="OZX12" s="901"/>
      <c r="OZY12" s="901"/>
      <c r="OZZ12" s="901"/>
      <c r="PAA12" s="901"/>
      <c r="PAB12" s="901"/>
      <c r="PAC12" s="901"/>
      <c r="PAD12" s="901"/>
      <c r="PAE12" s="901"/>
      <c r="PAF12" s="901"/>
      <c r="PAG12" s="901"/>
      <c r="PAH12" s="901"/>
      <c r="PAI12" s="901"/>
      <c r="PAJ12" s="901"/>
      <c r="PAK12" s="901"/>
      <c r="PAL12" s="901"/>
      <c r="PAM12" s="901"/>
      <c r="PAN12" s="901"/>
      <c r="PAO12" s="901"/>
      <c r="PAP12" s="901"/>
      <c r="PAQ12" s="901"/>
      <c r="PAR12" s="901"/>
      <c r="PAS12" s="901"/>
      <c r="PAT12" s="901"/>
      <c r="PAU12" s="901"/>
      <c r="PAV12" s="901"/>
      <c r="PAW12" s="901"/>
      <c r="PAX12" s="901"/>
      <c r="PAY12" s="901"/>
      <c r="PAZ12" s="901"/>
      <c r="PBA12" s="901"/>
      <c r="PBB12" s="901"/>
      <c r="PBC12" s="901"/>
      <c r="PBD12" s="901"/>
      <c r="PBE12" s="901"/>
      <c r="PBF12" s="901"/>
      <c r="PBG12" s="901"/>
      <c r="PBH12" s="901"/>
      <c r="PBI12" s="901"/>
      <c r="PBJ12" s="901"/>
      <c r="PBK12" s="901"/>
      <c r="PBL12" s="901"/>
      <c r="PBM12" s="901"/>
      <c r="PBN12" s="901"/>
      <c r="PBO12" s="901"/>
      <c r="PBP12" s="901"/>
      <c r="PBQ12" s="901"/>
      <c r="PBR12" s="901"/>
      <c r="PBS12" s="901"/>
      <c r="PBT12" s="901"/>
      <c r="PBU12" s="901"/>
      <c r="PBV12" s="901"/>
      <c r="PBW12" s="901"/>
      <c r="PBX12" s="901"/>
      <c r="PBY12" s="901"/>
      <c r="PBZ12" s="901"/>
      <c r="PCA12" s="901"/>
      <c r="PCB12" s="901"/>
      <c r="PCC12" s="901"/>
      <c r="PCD12" s="901"/>
      <c r="PCE12" s="901"/>
      <c r="PCF12" s="901"/>
      <c r="PCG12" s="901"/>
      <c r="PCH12" s="901"/>
      <c r="PCI12" s="901"/>
      <c r="PCJ12" s="901"/>
      <c r="PCK12" s="901"/>
      <c r="PCL12" s="901"/>
      <c r="PCM12" s="901"/>
      <c r="PCN12" s="901"/>
      <c r="PCO12" s="901"/>
      <c r="PCP12" s="901"/>
      <c r="PCQ12" s="901"/>
      <c r="PCR12" s="901"/>
      <c r="PCS12" s="901"/>
      <c r="PCT12" s="901"/>
      <c r="PCU12" s="901"/>
      <c r="PCV12" s="901"/>
      <c r="PCW12" s="901"/>
      <c r="PCX12" s="901"/>
      <c r="PCY12" s="901"/>
      <c r="PCZ12" s="901"/>
      <c r="PDA12" s="901"/>
      <c r="PDB12" s="901"/>
      <c r="PDC12" s="901"/>
      <c r="PDD12" s="901"/>
      <c r="PDE12" s="901"/>
      <c r="PDF12" s="901"/>
      <c r="PDG12" s="901"/>
      <c r="PDH12" s="901"/>
      <c r="PDI12" s="901"/>
      <c r="PDJ12" s="901"/>
      <c r="PDK12" s="901"/>
      <c r="PDL12" s="901"/>
      <c r="PDM12" s="901"/>
      <c r="PDN12" s="901"/>
      <c r="PDO12" s="901"/>
      <c r="PDP12" s="901"/>
      <c r="PDQ12" s="901"/>
      <c r="PDR12" s="901"/>
      <c r="PDS12" s="901"/>
      <c r="PDT12" s="901"/>
      <c r="PDU12" s="901"/>
      <c r="PDV12" s="901"/>
      <c r="PDW12" s="901"/>
      <c r="PDX12" s="901"/>
      <c r="PDY12" s="901"/>
      <c r="PDZ12" s="901"/>
      <c r="PEA12" s="901"/>
      <c r="PEB12" s="901"/>
      <c r="PEC12" s="901"/>
      <c r="PED12" s="901"/>
      <c r="PEE12" s="901"/>
      <c r="PEF12" s="901"/>
      <c r="PEG12" s="901"/>
      <c r="PEH12" s="901"/>
      <c r="PEI12" s="901"/>
      <c r="PEJ12" s="901"/>
      <c r="PEK12" s="901"/>
      <c r="PEL12" s="901"/>
      <c r="PEM12" s="901"/>
      <c r="PEN12" s="901"/>
      <c r="PEO12" s="901"/>
      <c r="PEP12" s="901"/>
      <c r="PEQ12" s="901"/>
      <c r="PER12" s="901"/>
      <c r="PES12" s="901"/>
      <c r="PET12" s="901"/>
      <c r="PEU12" s="901"/>
      <c r="PEV12" s="901"/>
      <c r="PEW12" s="901"/>
      <c r="PEX12" s="901"/>
      <c r="PEY12" s="901"/>
      <c r="PEZ12" s="901"/>
      <c r="PFA12" s="901"/>
      <c r="PFB12" s="901"/>
      <c r="PFC12" s="901"/>
      <c r="PFD12" s="901"/>
      <c r="PFE12" s="901"/>
      <c r="PFF12" s="901"/>
      <c r="PFG12" s="901"/>
      <c r="PFH12" s="901"/>
      <c r="PFI12" s="901"/>
      <c r="PFJ12" s="901"/>
      <c r="PFK12" s="901"/>
      <c r="PFL12" s="901"/>
      <c r="PFM12" s="901"/>
      <c r="PFN12" s="901"/>
      <c r="PFO12" s="901"/>
      <c r="PFP12" s="901"/>
      <c r="PFQ12" s="901"/>
      <c r="PFR12" s="901"/>
      <c r="PFS12" s="901"/>
      <c r="PFT12" s="901"/>
      <c r="PFU12" s="901"/>
      <c r="PFV12" s="901"/>
      <c r="PFW12" s="901"/>
      <c r="PFX12" s="901"/>
      <c r="PFY12" s="901"/>
      <c r="PFZ12" s="901"/>
      <c r="PGA12" s="901"/>
      <c r="PGB12" s="901"/>
      <c r="PGC12" s="901"/>
      <c r="PGD12" s="901"/>
      <c r="PGE12" s="901"/>
      <c r="PGF12" s="901"/>
      <c r="PGG12" s="901"/>
      <c r="PGH12" s="901"/>
      <c r="PGI12" s="901"/>
      <c r="PGJ12" s="901"/>
      <c r="PGK12" s="901"/>
      <c r="PGL12" s="901"/>
      <c r="PGM12" s="901"/>
      <c r="PGN12" s="901"/>
      <c r="PGO12" s="901"/>
      <c r="PGP12" s="901"/>
      <c r="PGQ12" s="901"/>
      <c r="PGR12" s="901"/>
      <c r="PGS12" s="901"/>
      <c r="PGT12" s="901"/>
      <c r="PGU12" s="901"/>
      <c r="PGV12" s="901"/>
      <c r="PGW12" s="901"/>
      <c r="PGX12" s="901"/>
      <c r="PGY12" s="901"/>
      <c r="PGZ12" s="901"/>
      <c r="PHA12" s="901"/>
      <c r="PHB12" s="901"/>
      <c r="PHC12" s="901"/>
      <c r="PHD12" s="901"/>
      <c r="PHE12" s="901"/>
      <c r="PHF12" s="901"/>
      <c r="PHG12" s="901"/>
      <c r="PHH12" s="901"/>
      <c r="PHI12" s="901"/>
      <c r="PHJ12" s="901"/>
      <c r="PHK12" s="901"/>
      <c r="PHL12" s="901"/>
      <c r="PHM12" s="901"/>
      <c r="PHN12" s="901"/>
      <c r="PHO12" s="901"/>
      <c r="PHP12" s="901"/>
      <c r="PHQ12" s="901"/>
      <c r="PHR12" s="901"/>
      <c r="PHS12" s="901"/>
      <c r="PHT12" s="901"/>
      <c r="PHU12" s="901"/>
      <c r="PHV12" s="901"/>
      <c r="PHW12" s="901"/>
      <c r="PHX12" s="901"/>
      <c r="PHY12" s="901"/>
      <c r="PHZ12" s="901"/>
      <c r="PIA12" s="901"/>
      <c r="PIB12" s="901"/>
      <c r="PIC12" s="901"/>
      <c r="PID12" s="901"/>
      <c r="PIE12" s="901"/>
      <c r="PIF12" s="901"/>
      <c r="PIG12" s="901"/>
      <c r="PIH12" s="901"/>
      <c r="PII12" s="901"/>
      <c r="PIJ12" s="901"/>
      <c r="PIK12" s="901"/>
      <c r="PIL12" s="901"/>
      <c r="PIM12" s="901"/>
      <c r="PIN12" s="901"/>
      <c r="PIO12" s="901"/>
      <c r="PIP12" s="901"/>
      <c r="PIQ12" s="901"/>
      <c r="PIR12" s="901"/>
      <c r="PIS12" s="901"/>
      <c r="PIT12" s="901"/>
      <c r="PIU12" s="901"/>
      <c r="PIV12" s="901"/>
      <c r="PIW12" s="901"/>
      <c r="PIX12" s="901"/>
      <c r="PIY12" s="901"/>
      <c r="PIZ12" s="901"/>
      <c r="PJA12" s="901"/>
      <c r="PJB12" s="901"/>
      <c r="PJC12" s="901"/>
      <c r="PJD12" s="901"/>
      <c r="PJE12" s="901"/>
      <c r="PJF12" s="901"/>
      <c r="PJG12" s="901"/>
      <c r="PJH12" s="901"/>
      <c r="PJI12" s="901"/>
      <c r="PJJ12" s="901"/>
      <c r="PJK12" s="901"/>
      <c r="PJL12" s="901"/>
      <c r="PJM12" s="901"/>
      <c r="PJN12" s="901"/>
      <c r="PJO12" s="901"/>
      <c r="PJP12" s="901"/>
      <c r="PJQ12" s="901"/>
      <c r="PJR12" s="901"/>
      <c r="PJS12" s="901"/>
      <c r="PJT12" s="901"/>
      <c r="PJU12" s="901"/>
      <c r="PJV12" s="901"/>
      <c r="PJW12" s="901"/>
      <c r="PJX12" s="901"/>
      <c r="PJY12" s="901"/>
      <c r="PJZ12" s="901"/>
      <c r="PKA12" s="901"/>
      <c r="PKB12" s="901"/>
      <c r="PKC12" s="901"/>
      <c r="PKD12" s="901"/>
      <c r="PKE12" s="901"/>
      <c r="PKF12" s="901"/>
      <c r="PKG12" s="901"/>
      <c r="PKH12" s="901"/>
      <c r="PKI12" s="901"/>
      <c r="PKJ12" s="901"/>
      <c r="PKK12" s="901"/>
      <c r="PKL12" s="901"/>
      <c r="PKM12" s="901"/>
      <c r="PKN12" s="901"/>
      <c r="PKO12" s="901"/>
      <c r="PKP12" s="901"/>
      <c r="PKQ12" s="901"/>
      <c r="PKR12" s="901"/>
      <c r="PKS12" s="901"/>
      <c r="PKT12" s="901"/>
      <c r="PKU12" s="901"/>
      <c r="PKV12" s="901"/>
      <c r="PKW12" s="901"/>
      <c r="PKX12" s="901"/>
      <c r="PKY12" s="901"/>
      <c r="PKZ12" s="901"/>
      <c r="PLA12" s="901"/>
      <c r="PLB12" s="901"/>
      <c r="PLC12" s="901"/>
      <c r="PLD12" s="901"/>
      <c r="PLE12" s="901"/>
      <c r="PLF12" s="901"/>
      <c r="PLG12" s="901"/>
      <c r="PLH12" s="901"/>
      <c r="PLI12" s="901"/>
      <c r="PLJ12" s="901"/>
      <c r="PLK12" s="901"/>
      <c r="PLL12" s="901"/>
      <c r="PLM12" s="901"/>
      <c r="PLN12" s="901"/>
      <c r="PLO12" s="901"/>
      <c r="PLP12" s="901"/>
      <c r="PLQ12" s="901"/>
      <c r="PLR12" s="901"/>
      <c r="PLS12" s="901"/>
      <c r="PLT12" s="901"/>
      <c r="PLU12" s="901"/>
      <c r="PLV12" s="901"/>
      <c r="PLW12" s="901"/>
      <c r="PLX12" s="901"/>
      <c r="PLY12" s="901"/>
      <c r="PLZ12" s="901"/>
      <c r="PMA12" s="901"/>
      <c r="PMB12" s="901"/>
      <c r="PMC12" s="901"/>
      <c r="PMD12" s="901"/>
      <c r="PME12" s="901"/>
      <c r="PMF12" s="901"/>
      <c r="PMG12" s="901"/>
      <c r="PMH12" s="901"/>
      <c r="PMI12" s="901"/>
      <c r="PMJ12" s="901"/>
      <c r="PMK12" s="901"/>
      <c r="PML12" s="901"/>
      <c r="PMM12" s="901"/>
      <c r="PMN12" s="901"/>
      <c r="PMO12" s="901"/>
      <c r="PMP12" s="901"/>
      <c r="PMQ12" s="901"/>
      <c r="PMR12" s="901"/>
      <c r="PMS12" s="901"/>
      <c r="PMT12" s="901"/>
      <c r="PMU12" s="901"/>
      <c r="PMV12" s="901"/>
      <c r="PMW12" s="901"/>
      <c r="PMX12" s="901"/>
      <c r="PMY12" s="901"/>
      <c r="PMZ12" s="901"/>
      <c r="PNA12" s="901"/>
      <c r="PNB12" s="901"/>
      <c r="PNC12" s="901"/>
      <c r="PND12" s="901"/>
      <c r="PNE12" s="901"/>
      <c r="PNF12" s="901"/>
      <c r="PNG12" s="901"/>
      <c r="PNH12" s="901"/>
      <c r="PNI12" s="901"/>
      <c r="PNJ12" s="901"/>
      <c r="PNK12" s="901"/>
      <c r="PNL12" s="901"/>
      <c r="PNM12" s="901"/>
      <c r="PNN12" s="901"/>
      <c r="PNO12" s="901"/>
      <c r="PNP12" s="901"/>
      <c r="PNQ12" s="901"/>
      <c r="PNR12" s="901"/>
      <c r="PNS12" s="901"/>
      <c r="PNT12" s="901"/>
      <c r="PNU12" s="901"/>
      <c r="PNV12" s="901"/>
      <c r="PNW12" s="901"/>
      <c r="PNX12" s="901"/>
      <c r="PNY12" s="901"/>
      <c r="PNZ12" s="901"/>
      <c r="POA12" s="901"/>
      <c r="POB12" s="901"/>
      <c r="POC12" s="901"/>
      <c r="POD12" s="901"/>
      <c r="POE12" s="901"/>
      <c r="POF12" s="901"/>
      <c r="POG12" s="901"/>
      <c r="POH12" s="901"/>
      <c r="POI12" s="901"/>
      <c r="POJ12" s="901"/>
      <c r="POK12" s="901"/>
      <c r="POL12" s="901"/>
      <c r="POM12" s="901"/>
      <c r="PON12" s="901"/>
      <c r="POO12" s="901"/>
      <c r="POP12" s="901"/>
      <c r="POQ12" s="901"/>
      <c r="POR12" s="901"/>
      <c r="POS12" s="901"/>
      <c r="POT12" s="901"/>
      <c r="POU12" s="901"/>
      <c r="POV12" s="901"/>
      <c r="POW12" s="901"/>
      <c r="POX12" s="901"/>
      <c r="POY12" s="901"/>
      <c r="POZ12" s="901"/>
      <c r="PPA12" s="901"/>
      <c r="PPB12" s="901"/>
      <c r="PPC12" s="901"/>
      <c r="PPD12" s="901"/>
      <c r="PPE12" s="901"/>
      <c r="PPF12" s="901"/>
      <c r="PPG12" s="901"/>
      <c r="PPH12" s="901"/>
      <c r="PPI12" s="901"/>
      <c r="PPJ12" s="901"/>
      <c r="PPK12" s="901"/>
      <c r="PPL12" s="901"/>
      <c r="PPM12" s="901"/>
      <c r="PPN12" s="901"/>
      <c r="PPO12" s="901"/>
      <c r="PPP12" s="901"/>
      <c r="PPQ12" s="901"/>
      <c r="PPR12" s="901"/>
      <c r="PPS12" s="901"/>
      <c r="PPT12" s="901"/>
      <c r="PPU12" s="901"/>
      <c r="PPV12" s="901"/>
      <c r="PPW12" s="901"/>
      <c r="PPX12" s="901"/>
      <c r="PPY12" s="901"/>
      <c r="PPZ12" s="901"/>
      <c r="PQA12" s="901"/>
      <c r="PQB12" s="901"/>
      <c r="PQC12" s="901"/>
      <c r="PQD12" s="901"/>
      <c r="PQE12" s="901"/>
      <c r="PQF12" s="901"/>
      <c r="PQG12" s="901"/>
      <c r="PQH12" s="901"/>
      <c r="PQI12" s="901"/>
      <c r="PQJ12" s="901"/>
      <c r="PQK12" s="901"/>
      <c r="PQL12" s="901"/>
      <c r="PQM12" s="901"/>
      <c r="PQN12" s="901"/>
      <c r="PQO12" s="901"/>
      <c r="PQP12" s="901"/>
      <c r="PQQ12" s="901"/>
      <c r="PQR12" s="901"/>
      <c r="PQS12" s="901"/>
      <c r="PQT12" s="901"/>
      <c r="PQU12" s="901"/>
      <c r="PQV12" s="901"/>
      <c r="PQW12" s="901"/>
      <c r="PQX12" s="901"/>
      <c r="PQY12" s="901"/>
      <c r="PQZ12" s="901"/>
      <c r="PRA12" s="901"/>
      <c r="PRB12" s="901"/>
      <c r="PRC12" s="901"/>
      <c r="PRD12" s="901"/>
      <c r="PRE12" s="901"/>
      <c r="PRF12" s="901"/>
      <c r="PRG12" s="901"/>
      <c r="PRH12" s="901"/>
      <c r="PRI12" s="901"/>
      <c r="PRJ12" s="901"/>
      <c r="PRK12" s="901"/>
      <c r="PRL12" s="901"/>
      <c r="PRM12" s="901"/>
      <c r="PRN12" s="901"/>
      <c r="PRO12" s="901"/>
      <c r="PRP12" s="901"/>
      <c r="PRQ12" s="901"/>
      <c r="PRR12" s="901"/>
      <c r="PRS12" s="901"/>
      <c r="PRT12" s="901"/>
      <c r="PRU12" s="901"/>
      <c r="PRV12" s="901"/>
      <c r="PRW12" s="901"/>
      <c r="PRX12" s="901"/>
      <c r="PRY12" s="901"/>
      <c r="PRZ12" s="901"/>
      <c r="PSA12" s="901"/>
      <c r="PSB12" s="901"/>
      <c r="PSC12" s="901"/>
      <c r="PSD12" s="901"/>
      <c r="PSE12" s="901"/>
      <c r="PSF12" s="901"/>
      <c r="PSG12" s="901"/>
      <c r="PSH12" s="901"/>
      <c r="PSI12" s="901"/>
      <c r="PSJ12" s="901"/>
      <c r="PSK12" s="901"/>
      <c r="PSL12" s="901"/>
      <c r="PSM12" s="901"/>
      <c r="PSN12" s="901"/>
      <c r="PSO12" s="901"/>
      <c r="PSP12" s="901"/>
      <c r="PSQ12" s="901"/>
      <c r="PSR12" s="901"/>
      <c r="PSS12" s="901"/>
      <c r="PST12" s="901"/>
      <c r="PSU12" s="901"/>
      <c r="PSV12" s="901"/>
      <c r="PSW12" s="901"/>
      <c r="PSX12" s="901"/>
      <c r="PSY12" s="901"/>
      <c r="PSZ12" s="901"/>
      <c r="PTA12" s="901"/>
      <c r="PTB12" s="901"/>
      <c r="PTC12" s="901"/>
      <c r="PTD12" s="901"/>
      <c r="PTE12" s="901"/>
      <c r="PTF12" s="901"/>
      <c r="PTG12" s="901"/>
      <c r="PTH12" s="901"/>
      <c r="PTI12" s="901"/>
      <c r="PTJ12" s="901"/>
      <c r="PTK12" s="901"/>
      <c r="PTL12" s="901"/>
      <c r="PTM12" s="901"/>
      <c r="PTN12" s="901"/>
      <c r="PTO12" s="901"/>
      <c r="PTP12" s="901"/>
      <c r="PTQ12" s="901"/>
      <c r="PTR12" s="901"/>
      <c r="PTS12" s="901"/>
      <c r="PTT12" s="901"/>
      <c r="PTU12" s="901"/>
      <c r="PTV12" s="901"/>
      <c r="PTW12" s="901"/>
      <c r="PTX12" s="901"/>
      <c r="PTY12" s="901"/>
      <c r="PTZ12" s="901"/>
      <c r="PUA12" s="901"/>
      <c r="PUB12" s="901"/>
      <c r="PUC12" s="901"/>
      <c r="PUD12" s="901"/>
      <c r="PUE12" s="901"/>
      <c r="PUF12" s="901"/>
      <c r="PUG12" s="901"/>
      <c r="PUH12" s="901"/>
      <c r="PUI12" s="901"/>
      <c r="PUJ12" s="901"/>
      <c r="PUK12" s="901"/>
      <c r="PUL12" s="901"/>
      <c r="PUM12" s="901"/>
      <c r="PUN12" s="901"/>
      <c r="PUO12" s="901"/>
      <c r="PUP12" s="901"/>
      <c r="PUQ12" s="901"/>
      <c r="PUR12" s="901"/>
      <c r="PUS12" s="901"/>
      <c r="PUT12" s="901"/>
      <c r="PUU12" s="901"/>
      <c r="PUV12" s="901"/>
      <c r="PUW12" s="901"/>
      <c r="PUX12" s="901"/>
      <c r="PUY12" s="901"/>
      <c r="PUZ12" s="901"/>
      <c r="PVA12" s="901"/>
      <c r="PVB12" s="901"/>
      <c r="PVC12" s="901"/>
      <c r="PVD12" s="901"/>
      <c r="PVE12" s="901"/>
      <c r="PVF12" s="901"/>
      <c r="PVG12" s="901"/>
      <c r="PVH12" s="901"/>
      <c r="PVI12" s="901"/>
      <c r="PVJ12" s="901"/>
      <c r="PVK12" s="901"/>
      <c r="PVL12" s="901"/>
      <c r="PVM12" s="901"/>
      <c r="PVN12" s="901"/>
      <c r="PVO12" s="901"/>
      <c r="PVP12" s="901"/>
      <c r="PVQ12" s="901"/>
      <c r="PVR12" s="901"/>
      <c r="PVS12" s="901"/>
      <c r="PVT12" s="901"/>
      <c r="PVU12" s="901"/>
      <c r="PVV12" s="901"/>
      <c r="PVW12" s="901"/>
      <c r="PVX12" s="901"/>
      <c r="PVY12" s="901"/>
      <c r="PVZ12" s="901"/>
      <c r="PWA12" s="901"/>
      <c r="PWB12" s="901"/>
      <c r="PWC12" s="901"/>
      <c r="PWD12" s="901"/>
      <c r="PWE12" s="901"/>
      <c r="PWF12" s="901"/>
      <c r="PWG12" s="901"/>
      <c r="PWH12" s="901"/>
      <c r="PWI12" s="901"/>
      <c r="PWJ12" s="901"/>
      <c r="PWK12" s="901"/>
      <c r="PWL12" s="901"/>
      <c r="PWM12" s="901"/>
      <c r="PWN12" s="901"/>
      <c r="PWO12" s="901"/>
      <c r="PWP12" s="901"/>
      <c r="PWQ12" s="901"/>
      <c r="PWR12" s="901"/>
      <c r="PWS12" s="901"/>
      <c r="PWT12" s="901"/>
      <c r="PWU12" s="901"/>
      <c r="PWV12" s="901"/>
      <c r="PWW12" s="901"/>
      <c r="PWX12" s="901"/>
      <c r="PWY12" s="901"/>
      <c r="PWZ12" s="901"/>
      <c r="PXA12" s="901"/>
      <c r="PXB12" s="901"/>
      <c r="PXC12" s="901"/>
      <c r="PXD12" s="901"/>
      <c r="PXE12" s="901"/>
      <c r="PXF12" s="901"/>
      <c r="PXG12" s="901"/>
      <c r="PXH12" s="901"/>
      <c r="PXI12" s="901"/>
      <c r="PXJ12" s="901"/>
      <c r="PXK12" s="901"/>
      <c r="PXL12" s="901"/>
      <c r="PXM12" s="901"/>
      <c r="PXN12" s="901"/>
      <c r="PXO12" s="901"/>
      <c r="PXP12" s="901"/>
      <c r="PXQ12" s="901"/>
      <c r="PXR12" s="901"/>
      <c r="PXS12" s="901"/>
      <c r="PXT12" s="901"/>
      <c r="PXU12" s="901"/>
      <c r="PXV12" s="901"/>
      <c r="PXW12" s="901"/>
      <c r="PXX12" s="901"/>
      <c r="PXY12" s="901"/>
      <c r="PXZ12" s="901"/>
      <c r="PYA12" s="901"/>
      <c r="PYB12" s="901"/>
      <c r="PYC12" s="901"/>
      <c r="PYD12" s="901"/>
      <c r="PYE12" s="901"/>
      <c r="PYF12" s="901"/>
      <c r="PYG12" s="901"/>
      <c r="PYH12" s="901"/>
      <c r="PYI12" s="901"/>
      <c r="PYJ12" s="901"/>
      <c r="PYK12" s="901"/>
      <c r="PYL12" s="901"/>
      <c r="PYM12" s="901"/>
      <c r="PYN12" s="901"/>
      <c r="PYO12" s="901"/>
      <c r="PYP12" s="901"/>
      <c r="PYQ12" s="901"/>
      <c r="PYR12" s="901"/>
      <c r="PYS12" s="901"/>
      <c r="PYT12" s="901"/>
      <c r="PYU12" s="901"/>
      <c r="PYV12" s="901"/>
      <c r="PYW12" s="901"/>
      <c r="PYX12" s="901"/>
      <c r="PYY12" s="901"/>
      <c r="PYZ12" s="901"/>
      <c r="PZA12" s="901"/>
      <c r="PZB12" s="901"/>
      <c r="PZC12" s="901"/>
      <c r="PZD12" s="901"/>
      <c r="PZE12" s="901"/>
      <c r="PZF12" s="901"/>
      <c r="PZG12" s="901"/>
      <c r="PZH12" s="901"/>
      <c r="PZI12" s="901"/>
      <c r="PZJ12" s="901"/>
      <c r="PZK12" s="901"/>
      <c r="PZL12" s="901"/>
      <c r="PZM12" s="901"/>
      <c r="PZN12" s="901"/>
      <c r="PZO12" s="901"/>
      <c r="PZP12" s="901"/>
      <c r="PZQ12" s="901"/>
      <c r="PZR12" s="901"/>
      <c r="PZS12" s="901"/>
      <c r="PZT12" s="901"/>
      <c r="PZU12" s="901"/>
      <c r="PZV12" s="901"/>
      <c r="PZW12" s="901"/>
      <c r="PZX12" s="901"/>
      <c r="PZY12" s="901"/>
      <c r="PZZ12" s="901"/>
      <c r="QAA12" s="901"/>
      <c r="QAB12" s="901"/>
      <c r="QAC12" s="901"/>
      <c r="QAD12" s="901"/>
      <c r="QAE12" s="901"/>
      <c r="QAF12" s="901"/>
      <c r="QAG12" s="901"/>
      <c r="QAH12" s="901"/>
      <c r="QAI12" s="901"/>
      <c r="QAJ12" s="901"/>
      <c r="QAK12" s="901"/>
      <c r="QAL12" s="901"/>
      <c r="QAM12" s="901"/>
      <c r="QAN12" s="901"/>
      <c r="QAO12" s="901"/>
      <c r="QAP12" s="901"/>
      <c r="QAQ12" s="901"/>
      <c r="QAR12" s="901"/>
      <c r="QAS12" s="901"/>
      <c r="QAT12" s="901"/>
      <c r="QAU12" s="901"/>
      <c r="QAV12" s="901"/>
      <c r="QAW12" s="901"/>
      <c r="QAX12" s="901"/>
      <c r="QAY12" s="901"/>
      <c r="QAZ12" s="901"/>
      <c r="QBA12" s="901"/>
      <c r="QBB12" s="901"/>
      <c r="QBC12" s="901"/>
      <c r="QBD12" s="901"/>
      <c r="QBE12" s="901"/>
      <c r="QBF12" s="901"/>
      <c r="QBG12" s="901"/>
      <c r="QBH12" s="901"/>
      <c r="QBI12" s="901"/>
      <c r="QBJ12" s="901"/>
      <c r="QBK12" s="901"/>
      <c r="QBL12" s="901"/>
      <c r="QBM12" s="901"/>
      <c r="QBN12" s="901"/>
      <c r="QBO12" s="901"/>
      <c r="QBP12" s="901"/>
      <c r="QBQ12" s="901"/>
      <c r="QBR12" s="901"/>
      <c r="QBS12" s="901"/>
      <c r="QBT12" s="901"/>
      <c r="QBU12" s="901"/>
      <c r="QBV12" s="901"/>
      <c r="QBW12" s="901"/>
      <c r="QBX12" s="901"/>
      <c r="QBY12" s="901"/>
      <c r="QBZ12" s="901"/>
      <c r="QCA12" s="901"/>
      <c r="QCB12" s="901"/>
      <c r="QCC12" s="901"/>
      <c r="QCD12" s="901"/>
      <c r="QCE12" s="901"/>
      <c r="QCF12" s="901"/>
      <c r="QCG12" s="901"/>
      <c r="QCH12" s="901"/>
      <c r="QCI12" s="901"/>
      <c r="QCJ12" s="901"/>
      <c r="QCK12" s="901"/>
      <c r="QCL12" s="901"/>
      <c r="QCM12" s="901"/>
      <c r="QCN12" s="901"/>
      <c r="QCO12" s="901"/>
      <c r="QCP12" s="901"/>
      <c r="QCQ12" s="901"/>
      <c r="QCR12" s="901"/>
      <c r="QCS12" s="901"/>
      <c r="QCT12" s="901"/>
      <c r="QCU12" s="901"/>
      <c r="QCV12" s="901"/>
      <c r="QCW12" s="901"/>
      <c r="QCX12" s="901"/>
      <c r="QCY12" s="901"/>
      <c r="QCZ12" s="901"/>
      <c r="QDA12" s="901"/>
      <c r="QDB12" s="901"/>
      <c r="QDC12" s="901"/>
      <c r="QDD12" s="901"/>
      <c r="QDE12" s="901"/>
      <c r="QDF12" s="901"/>
      <c r="QDG12" s="901"/>
      <c r="QDH12" s="901"/>
      <c r="QDI12" s="901"/>
      <c r="QDJ12" s="901"/>
      <c r="QDK12" s="901"/>
      <c r="QDL12" s="901"/>
      <c r="QDM12" s="901"/>
      <c r="QDN12" s="901"/>
      <c r="QDO12" s="901"/>
      <c r="QDP12" s="901"/>
      <c r="QDQ12" s="901"/>
      <c r="QDR12" s="901"/>
      <c r="QDS12" s="901"/>
      <c r="QDT12" s="901"/>
      <c r="QDU12" s="901"/>
      <c r="QDV12" s="901"/>
      <c r="QDW12" s="901"/>
      <c r="QDX12" s="901"/>
      <c r="QDY12" s="901"/>
      <c r="QDZ12" s="901"/>
      <c r="QEA12" s="901"/>
      <c r="QEB12" s="901"/>
      <c r="QEC12" s="901"/>
      <c r="QED12" s="901"/>
      <c r="QEE12" s="901"/>
      <c r="QEF12" s="901"/>
      <c r="QEG12" s="901"/>
      <c r="QEH12" s="901"/>
      <c r="QEI12" s="901"/>
      <c r="QEJ12" s="901"/>
      <c r="QEK12" s="901"/>
      <c r="QEL12" s="901"/>
      <c r="QEM12" s="901"/>
      <c r="QEN12" s="901"/>
      <c r="QEO12" s="901"/>
      <c r="QEP12" s="901"/>
      <c r="QEQ12" s="901"/>
      <c r="QER12" s="901"/>
      <c r="QES12" s="901"/>
      <c r="QET12" s="901"/>
      <c r="QEU12" s="901"/>
      <c r="QEV12" s="901"/>
      <c r="QEW12" s="901"/>
      <c r="QEX12" s="901"/>
      <c r="QEY12" s="901"/>
      <c r="QEZ12" s="901"/>
      <c r="QFA12" s="901"/>
      <c r="QFB12" s="901"/>
      <c r="QFC12" s="901"/>
      <c r="QFD12" s="901"/>
      <c r="QFE12" s="901"/>
      <c r="QFF12" s="901"/>
      <c r="QFG12" s="901"/>
      <c r="QFH12" s="901"/>
      <c r="QFI12" s="901"/>
      <c r="QFJ12" s="901"/>
      <c r="QFK12" s="901"/>
      <c r="QFL12" s="901"/>
      <c r="QFM12" s="901"/>
      <c r="QFN12" s="901"/>
      <c r="QFO12" s="901"/>
      <c r="QFP12" s="901"/>
      <c r="QFQ12" s="901"/>
      <c r="QFR12" s="901"/>
      <c r="QFS12" s="901"/>
      <c r="QFT12" s="901"/>
      <c r="QFU12" s="901"/>
      <c r="QFV12" s="901"/>
      <c r="QFW12" s="901"/>
      <c r="QFX12" s="901"/>
      <c r="QFY12" s="901"/>
      <c r="QFZ12" s="901"/>
      <c r="QGA12" s="901"/>
      <c r="QGB12" s="901"/>
      <c r="QGC12" s="901"/>
      <c r="QGD12" s="901"/>
      <c r="QGE12" s="901"/>
      <c r="QGF12" s="901"/>
      <c r="QGG12" s="901"/>
      <c r="QGH12" s="901"/>
      <c r="QGI12" s="901"/>
      <c r="QGJ12" s="901"/>
      <c r="QGK12" s="901"/>
      <c r="QGL12" s="901"/>
      <c r="QGM12" s="901"/>
      <c r="QGN12" s="901"/>
      <c r="QGO12" s="901"/>
      <c r="QGP12" s="901"/>
      <c r="QGQ12" s="901"/>
      <c r="QGR12" s="901"/>
      <c r="QGS12" s="901"/>
      <c r="QGT12" s="901"/>
      <c r="QGU12" s="901"/>
      <c r="QGV12" s="901"/>
      <c r="QGW12" s="901"/>
      <c r="QGX12" s="901"/>
      <c r="QGY12" s="901"/>
      <c r="QGZ12" s="901"/>
      <c r="QHA12" s="901"/>
      <c r="QHB12" s="901"/>
      <c r="QHC12" s="901"/>
      <c r="QHD12" s="901"/>
      <c r="QHE12" s="901"/>
      <c r="QHF12" s="901"/>
      <c r="QHG12" s="901"/>
      <c r="QHH12" s="901"/>
      <c r="QHI12" s="901"/>
      <c r="QHJ12" s="901"/>
      <c r="QHK12" s="901"/>
      <c r="QHL12" s="901"/>
      <c r="QHM12" s="901"/>
      <c r="QHN12" s="901"/>
      <c r="QHO12" s="901"/>
      <c r="QHP12" s="901"/>
      <c r="QHQ12" s="901"/>
      <c r="QHR12" s="901"/>
      <c r="QHS12" s="901"/>
      <c r="QHT12" s="901"/>
      <c r="QHU12" s="901"/>
      <c r="QHV12" s="901"/>
      <c r="QHW12" s="901"/>
      <c r="QHX12" s="901"/>
      <c r="QHY12" s="901"/>
      <c r="QHZ12" s="901"/>
      <c r="QIA12" s="901"/>
      <c r="QIB12" s="901"/>
      <c r="QIC12" s="901"/>
      <c r="QID12" s="901"/>
      <c r="QIE12" s="901"/>
      <c r="QIF12" s="901"/>
      <c r="QIG12" s="901"/>
      <c r="QIH12" s="901"/>
      <c r="QII12" s="901"/>
      <c r="QIJ12" s="901"/>
      <c r="QIK12" s="901"/>
      <c r="QIL12" s="901"/>
      <c r="QIM12" s="901"/>
      <c r="QIN12" s="901"/>
      <c r="QIO12" s="901"/>
      <c r="QIP12" s="901"/>
      <c r="QIQ12" s="901"/>
      <c r="QIR12" s="901"/>
      <c r="QIS12" s="901"/>
      <c r="QIT12" s="901"/>
      <c r="QIU12" s="901"/>
      <c r="QIV12" s="901"/>
      <c r="QIW12" s="901"/>
      <c r="QIX12" s="901"/>
      <c r="QIY12" s="901"/>
      <c r="QIZ12" s="901"/>
      <c r="QJA12" s="901"/>
      <c r="QJB12" s="901"/>
      <c r="QJC12" s="901"/>
      <c r="QJD12" s="901"/>
      <c r="QJE12" s="901"/>
      <c r="QJF12" s="901"/>
      <c r="QJG12" s="901"/>
      <c r="QJH12" s="901"/>
      <c r="QJI12" s="901"/>
      <c r="QJJ12" s="901"/>
      <c r="QJK12" s="901"/>
      <c r="QJL12" s="901"/>
      <c r="QJM12" s="901"/>
      <c r="QJN12" s="901"/>
      <c r="QJO12" s="901"/>
      <c r="QJP12" s="901"/>
      <c r="QJQ12" s="901"/>
      <c r="QJR12" s="901"/>
      <c r="QJS12" s="901"/>
      <c r="QJT12" s="901"/>
      <c r="QJU12" s="901"/>
      <c r="QJV12" s="901"/>
      <c r="QJW12" s="901"/>
      <c r="QJX12" s="901"/>
      <c r="QJY12" s="901"/>
      <c r="QJZ12" s="901"/>
      <c r="QKA12" s="901"/>
      <c r="QKB12" s="901"/>
      <c r="QKC12" s="901"/>
      <c r="QKD12" s="901"/>
      <c r="QKE12" s="901"/>
      <c r="QKF12" s="901"/>
      <c r="QKG12" s="901"/>
      <c r="QKH12" s="901"/>
      <c r="QKI12" s="901"/>
      <c r="QKJ12" s="901"/>
      <c r="QKK12" s="901"/>
      <c r="QKL12" s="901"/>
      <c r="QKM12" s="901"/>
      <c r="QKN12" s="901"/>
      <c r="QKO12" s="901"/>
      <c r="QKP12" s="901"/>
      <c r="QKQ12" s="901"/>
      <c r="QKR12" s="901"/>
      <c r="QKS12" s="901"/>
      <c r="QKT12" s="901"/>
      <c r="QKU12" s="901"/>
      <c r="QKV12" s="901"/>
      <c r="QKW12" s="901"/>
      <c r="QKX12" s="901"/>
      <c r="QKY12" s="901"/>
      <c r="QKZ12" s="901"/>
      <c r="QLA12" s="901"/>
      <c r="QLB12" s="901"/>
      <c r="QLC12" s="901"/>
      <c r="QLD12" s="901"/>
      <c r="QLE12" s="901"/>
      <c r="QLF12" s="901"/>
      <c r="QLG12" s="901"/>
      <c r="QLH12" s="901"/>
      <c r="QLI12" s="901"/>
      <c r="QLJ12" s="901"/>
      <c r="QLK12" s="901"/>
      <c r="QLL12" s="901"/>
      <c r="QLM12" s="901"/>
      <c r="QLN12" s="901"/>
      <c r="QLO12" s="901"/>
      <c r="QLP12" s="901"/>
      <c r="QLQ12" s="901"/>
      <c r="QLR12" s="901"/>
      <c r="QLS12" s="901"/>
      <c r="QLT12" s="901"/>
      <c r="QLU12" s="901"/>
      <c r="QLV12" s="901"/>
      <c r="QLW12" s="901"/>
      <c r="QLX12" s="901"/>
      <c r="QLY12" s="901"/>
      <c r="QLZ12" s="901"/>
      <c r="QMA12" s="901"/>
      <c r="QMB12" s="901"/>
      <c r="QMC12" s="901"/>
      <c r="QMD12" s="901"/>
      <c r="QME12" s="901"/>
      <c r="QMF12" s="901"/>
      <c r="QMG12" s="901"/>
      <c r="QMH12" s="901"/>
      <c r="QMI12" s="901"/>
      <c r="QMJ12" s="901"/>
      <c r="QMK12" s="901"/>
      <c r="QML12" s="901"/>
      <c r="QMM12" s="901"/>
      <c r="QMN12" s="901"/>
      <c r="QMO12" s="901"/>
      <c r="QMP12" s="901"/>
      <c r="QMQ12" s="901"/>
      <c r="QMR12" s="901"/>
      <c r="QMS12" s="901"/>
      <c r="QMT12" s="901"/>
      <c r="QMU12" s="901"/>
      <c r="QMV12" s="901"/>
      <c r="QMW12" s="901"/>
      <c r="QMX12" s="901"/>
      <c r="QMY12" s="901"/>
      <c r="QMZ12" s="901"/>
      <c r="QNA12" s="901"/>
      <c r="QNB12" s="901"/>
      <c r="QNC12" s="901"/>
      <c r="QND12" s="901"/>
      <c r="QNE12" s="901"/>
      <c r="QNF12" s="901"/>
      <c r="QNG12" s="901"/>
      <c r="QNH12" s="901"/>
      <c r="QNI12" s="901"/>
      <c r="QNJ12" s="901"/>
      <c r="QNK12" s="901"/>
      <c r="QNL12" s="901"/>
      <c r="QNM12" s="901"/>
      <c r="QNN12" s="901"/>
      <c r="QNO12" s="901"/>
      <c r="QNP12" s="901"/>
      <c r="QNQ12" s="901"/>
      <c r="QNR12" s="901"/>
      <c r="QNS12" s="901"/>
      <c r="QNT12" s="901"/>
      <c r="QNU12" s="901"/>
      <c r="QNV12" s="901"/>
      <c r="QNW12" s="901"/>
      <c r="QNX12" s="901"/>
      <c r="QNY12" s="901"/>
      <c r="QNZ12" s="901"/>
      <c r="QOA12" s="901"/>
      <c r="QOB12" s="901"/>
      <c r="QOC12" s="901"/>
      <c r="QOD12" s="901"/>
      <c r="QOE12" s="901"/>
      <c r="QOF12" s="901"/>
      <c r="QOG12" s="901"/>
      <c r="QOH12" s="901"/>
      <c r="QOI12" s="901"/>
      <c r="QOJ12" s="901"/>
      <c r="QOK12" s="901"/>
      <c r="QOL12" s="901"/>
      <c r="QOM12" s="901"/>
      <c r="QON12" s="901"/>
      <c r="QOO12" s="901"/>
      <c r="QOP12" s="901"/>
      <c r="QOQ12" s="901"/>
      <c r="QOR12" s="901"/>
      <c r="QOS12" s="901"/>
      <c r="QOT12" s="901"/>
      <c r="QOU12" s="901"/>
      <c r="QOV12" s="901"/>
      <c r="QOW12" s="901"/>
      <c r="QOX12" s="901"/>
      <c r="QOY12" s="901"/>
      <c r="QOZ12" s="901"/>
      <c r="QPA12" s="901"/>
      <c r="QPB12" s="901"/>
      <c r="QPC12" s="901"/>
      <c r="QPD12" s="901"/>
      <c r="QPE12" s="901"/>
      <c r="QPF12" s="901"/>
      <c r="QPG12" s="901"/>
      <c r="QPH12" s="901"/>
      <c r="QPI12" s="901"/>
      <c r="QPJ12" s="901"/>
      <c r="QPK12" s="901"/>
      <c r="QPL12" s="901"/>
      <c r="QPM12" s="901"/>
      <c r="QPN12" s="901"/>
      <c r="QPO12" s="901"/>
      <c r="QPP12" s="901"/>
      <c r="QPQ12" s="901"/>
      <c r="QPR12" s="901"/>
      <c r="QPS12" s="901"/>
      <c r="QPT12" s="901"/>
      <c r="QPU12" s="901"/>
      <c r="QPV12" s="901"/>
      <c r="QPW12" s="901"/>
      <c r="QPX12" s="901"/>
      <c r="QPY12" s="901"/>
      <c r="QPZ12" s="901"/>
      <c r="QQA12" s="901"/>
      <c r="QQB12" s="901"/>
      <c r="QQC12" s="901"/>
      <c r="QQD12" s="901"/>
      <c r="QQE12" s="901"/>
      <c r="QQF12" s="901"/>
      <c r="QQG12" s="901"/>
      <c r="QQH12" s="901"/>
      <c r="QQI12" s="901"/>
      <c r="QQJ12" s="901"/>
      <c r="QQK12" s="901"/>
      <c r="QQL12" s="901"/>
      <c r="QQM12" s="901"/>
      <c r="QQN12" s="901"/>
      <c r="QQO12" s="901"/>
      <c r="QQP12" s="901"/>
      <c r="QQQ12" s="901"/>
      <c r="QQR12" s="901"/>
      <c r="QQS12" s="901"/>
      <c r="QQT12" s="901"/>
      <c r="QQU12" s="901"/>
      <c r="QQV12" s="901"/>
      <c r="QQW12" s="901"/>
      <c r="QQX12" s="901"/>
      <c r="QQY12" s="901"/>
      <c r="QQZ12" s="901"/>
      <c r="QRA12" s="901"/>
      <c r="QRB12" s="901"/>
      <c r="QRC12" s="901"/>
      <c r="QRD12" s="901"/>
      <c r="QRE12" s="901"/>
      <c r="QRF12" s="901"/>
      <c r="QRG12" s="901"/>
      <c r="QRH12" s="901"/>
      <c r="QRI12" s="901"/>
      <c r="QRJ12" s="901"/>
      <c r="QRK12" s="901"/>
      <c r="QRL12" s="901"/>
      <c r="QRM12" s="901"/>
      <c r="QRN12" s="901"/>
      <c r="QRO12" s="901"/>
      <c r="QRP12" s="901"/>
      <c r="QRQ12" s="901"/>
      <c r="QRR12" s="901"/>
      <c r="QRS12" s="901"/>
      <c r="QRT12" s="901"/>
      <c r="QRU12" s="901"/>
      <c r="QRV12" s="901"/>
      <c r="QRW12" s="901"/>
      <c r="QRX12" s="901"/>
      <c r="QRY12" s="901"/>
      <c r="QRZ12" s="901"/>
      <c r="QSA12" s="901"/>
      <c r="QSB12" s="901"/>
      <c r="QSC12" s="901"/>
      <c r="QSD12" s="901"/>
      <c r="QSE12" s="901"/>
      <c r="QSF12" s="901"/>
      <c r="QSG12" s="901"/>
      <c r="QSH12" s="901"/>
      <c r="QSI12" s="901"/>
      <c r="QSJ12" s="901"/>
      <c r="QSK12" s="901"/>
      <c r="QSL12" s="901"/>
      <c r="QSM12" s="901"/>
      <c r="QSN12" s="901"/>
      <c r="QSO12" s="901"/>
      <c r="QSP12" s="901"/>
      <c r="QSQ12" s="901"/>
      <c r="QSR12" s="901"/>
      <c r="QSS12" s="901"/>
      <c r="QST12" s="901"/>
      <c r="QSU12" s="901"/>
      <c r="QSV12" s="901"/>
      <c r="QSW12" s="901"/>
      <c r="QSX12" s="901"/>
      <c r="QSY12" s="901"/>
      <c r="QSZ12" s="901"/>
      <c r="QTA12" s="901"/>
      <c r="QTB12" s="901"/>
      <c r="QTC12" s="901"/>
      <c r="QTD12" s="901"/>
      <c r="QTE12" s="901"/>
      <c r="QTF12" s="901"/>
      <c r="QTG12" s="901"/>
      <c r="QTH12" s="901"/>
      <c r="QTI12" s="901"/>
      <c r="QTJ12" s="901"/>
      <c r="QTK12" s="901"/>
      <c r="QTL12" s="901"/>
      <c r="QTM12" s="901"/>
      <c r="QTN12" s="901"/>
      <c r="QTO12" s="901"/>
      <c r="QTP12" s="901"/>
      <c r="QTQ12" s="901"/>
      <c r="QTR12" s="901"/>
      <c r="QTS12" s="901"/>
      <c r="QTT12" s="901"/>
      <c r="QTU12" s="901"/>
      <c r="QTV12" s="901"/>
      <c r="QTW12" s="901"/>
      <c r="QTX12" s="901"/>
      <c r="QTY12" s="901"/>
      <c r="QTZ12" s="901"/>
      <c r="QUA12" s="901"/>
      <c r="QUB12" s="901"/>
      <c r="QUC12" s="901"/>
      <c r="QUD12" s="901"/>
      <c r="QUE12" s="901"/>
      <c r="QUF12" s="901"/>
      <c r="QUG12" s="901"/>
      <c r="QUH12" s="901"/>
      <c r="QUI12" s="901"/>
      <c r="QUJ12" s="901"/>
      <c r="QUK12" s="901"/>
      <c r="QUL12" s="901"/>
      <c r="QUM12" s="901"/>
      <c r="QUN12" s="901"/>
      <c r="QUO12" s="901"/>
      <c r="QUP12" s="901"/>
      <c r="QUQ12" s="901"/>
      <c r="QUR12" s="901"/>
      <c r="QUS12" s="901"/>
      <c r="QUT12" s="901"/>
      <c r="QUU12" s="901"/>
      <c r="QUV12" s="901"/>
      <c r="QUW12" s="901"/>
      <c r="QUX12" s="901"/>
      <c r="QUY12" s="901"/>
      <c r="QUZ12" s="901"/>
      <c r="QVA12" s="901"/>
      <c r="QVB12" s="901"/>
      <c r="QVC12" s="901"/>
      <c r="QVD12" s="901"/>
      <c r="QVE12" s="901"/>
      <c r="QVF12" s="901"/>
      <c r="QVG12" s="901"/>
      <c r="QVH12" s="901"/>
      <c r="QVI12" s="901"/>
      <c r="QVJ12" s="901"/>
      <c r="QVK12" s="901"/>
      <c r="QVL12" s="901"/>
      <c r="QVM12" s="901"/>
      <c r="QVN12" s="901"/>
      <c r="QVO12" s="901"/>
      <c r="QVP12" s="901"/>
      <c r="QVQ12" s="901"/>
      <c r="QVR12" s="901"/>
      <c r="QVS12" s="901"/>
      <c r="QVT12" s="901"/>
      <c r="QVU12" s="901"/>
      <c r="QVV12" s="901"/>
      <c r="QVW12" s="901"/>
      <c r="QVX12" s="901"/>
      <c r="QVY12" s="901"/>
      <c r="QVZ12" s="901"/>
      <c r="QWA12" s="901"/>
      <c r="QWB12" s="901"/>
      <c r="QWC12" s="901"/>
      <c r="QWD12" s="901"/>
      <c r="QWE12" s="901"/>
      <c r="QWF12" s="901"/>
      <c r="QWG12" s="901"/>
      <c r="QWH12" s="901"/>
      <c r="QWI12" s="901"/>
      <c r="QWJ12" s="901"/>
      <c r="QWK12" s="901"/>
      <c r="QWL12" s="901"/>
      <c r="QWM12" s="901"/>
      <c r="QWN12" s="901"/>
      <c r="QWO12" s="901"/>
      <c r="QWP12" s="901"/>
      <c r="QWQ12" s="901"/>
      <c r="QWR12" s="901"/>
      <c r="QWS12" s="901"/>
      <c r="QWT12" s="901"/>
      <c r="QWU12" s="901"/>
      <c r="QWV12" s="901"/>
      <c r="QWW12" s="901"/>
      <c r="QWX12" s="901"/>
      <c r="QWY12" s="901"/>
      <c r="QWZ12" s="901"/>
      <c r="QXA12" s="901"/>
      <c r="QXB12" s="901"/>
      <c r="QXC12" s="901"/>
      <c r="QXD12" s="901"/>
      <c r="QXE12" s="901"/>
      <c r="QXF12" s="901"/>
      <c r="QXG12" s="901"/>
      <c r="QXH12" s="901"/>
      <c r="QXI12" s="901"/>
      <c r="QXJ12" s="901"/>
      <c r="QXK12" s="901"/>
      <c r="QXL12" s="901"/>
      <c r="QXM12" s="901"/>
      <c r="QXN12" s="901"/>
      <c r="QXO12" s="901"/>
      <c r="QXP12" s="901"/>
      <c r="QXQ12" s="901"/>
      <c r="QXR12" s="901"/>
      <c r="QXS12" s="901"/>
      <c r="QXT12" s="901"/>
      <c r="QXU12" s="901"/>
      <c r="QXV12" s="901"/>
      <c r="QXW12" s="901"/>
      <c r="QXX12" s="901"/>
      <c r="QXY12" s="901"/>
      <c r="QXZ12" s="901"/>
      <c r="QYA12" s="901"/>
      <c r="QYB12" s="901"/>
      <c r="QYC12" s="901"/>
      <c r="QYD12" s="901"/>
      <c r="QYE12" s="901"/>
      <c r="QYF12" s="901"/>
      <c r="QYG12" s="901"/>
      <c r="QYH12" s="901"/>
      <c r="QYI12" s="901"/>
      <c r="QYJ12" s="901"/>
      <c r="QYK12" s="901"/>
      <c r="QYL12" s="901"/>
      <c r="QYM12" s="901"/>
      <c r="QYN12" s="901"/>
      <c r="QYO12" s="901"/>
      <c r="QYP12" s="901"/>
      <c r="QYQ12" s="901"/>
      <c r="QYR12" s="901"/>
      <c r="QYS12" s="901"/>
      <c r="QYT12" s="901"/>
      <c r="QYU12" s="901"/>
      <c r="QYV12" s="901"/>
      <c r="QYW12" s="901"/>
      <c r="QYX12" s="901"/>
      <c r="QYY12" s="901"/>
      <c r="QYZ12" s="901"/>
      <c r="QZA12" s="901"/>
      <c r="QZB12" s="901"/>
      <c r="QZC12" s="901"/>
      <c r="QZD12" s="901"/>
      <c r="QZE12" s="901"/>
      <c r="QZF12" s="901"/>
      <c r="QZG12" s="901"/>
      <c r="QZH12" s="901"/>
      <c r="QZI12" s="901"/>
      <c r="QZJ12" s="901"/>
      <c r="QZK12" s="901"/>
      <c r="QZL12" s="901"/>
      <c r="QZM12" s="901"/>
      <c r="QZN12" s="901"/>
      <c r="QZO12" s="901"/>
      <c r="QZP12" s="901"/>
      <c r="QZQ12" s="901"/>
      <c r="QZR12" s="901"/>
      <c r="QZS12" s="901"/>
      <c r="QZT12" s="901"/>
      <c r="QZU12" s="901"/>
      <c r="QZV12" s="901"/>
      <c r="QZW12" s="901"/>
      <c r="QZX12" s="901"/>
      <c r="QZY12" s="901"/>
      <c r="QZZ12" s="901"/>
      <c r="RAA12" s="901"/>
      <c r="RAB12" s="901"/>
      <c r="RAC12" s="901"/>
      <c r="RAD12" s="901"/>
      <c r="RAE12" s="901"/>
      <c r="RAF12" s="901"/>
      <c r="RAG12" s="901"/>
      <c r="RAH12" s="901"/>
      <c r="RAI12" s="901"/>
      <c r="RAJ12" s="901"/>
      <c r="RAK12" s="901"/>
      <c r="RAL12" s="901"/>
      <c r="RAM12" s="901"/>
      <c r="RAN12" s="901"/>
      <c r="RAO12" s="901"/>
      <c r="RAP12" s="901"/>
      <c r="RAQ12" s="901"/>
      <c r="RAR12" s="901"/>
      <c r="RAS12" s="901"/>
      <c r="RAT12" s="901"/>
      <c r="RAU12" s="901"/>
      <c r="RAV12" s="901"/>
      <c r="RAW12" s="901"/>
      <c r="RAX12" s="901"/>
      <c r="RAY12" s="901"/>
      <c r="RAZ12" s="901"/>
      <c r="RBA12" s="901"/>
      <c r="RBB12" s="901"/>
      <c r="RBC12" s="901"/>
      <c r="RBD12" s="901"/>
      <c r="RBE12" s="901"/>
      <c r="RBF12" s="901"/>
      <c r="RBG12" s="901"/>
      <c r="RBH12" s="901"/>
      <c r="RBI12" s="901"/>
      <c r="RBJ12" s="901"/>
      <c r="RBK12" s="901"/>
      <c r="RBL12" s="901"/>
      <c r="RBM12" s="901"/>
      <c r="RBN12" s="901"/>
      <c r="RBO12" s="901"/>
      <c r="RBP12" s="901"/>
      <c r="RBQ12" s="901"/>
      <c r="RBR12" s="901"/>
      <c r="RBS12" s="901"/>
      <c r="RBT12" s="901"/>
      <c r="RBU12" s="901"/>
      <c r="RBV12" s="901"/>
      <c r="RBW12" s="901"/>
      <c r="RBX12" s="901"/>
      <c r="RBY12" s="901"/>
      <c r="RBZ12" s="901"/>
      <c r="RCA12" s="901"/>
      <c r="RCB12" s="901"/>
      <c r="RCC12" s="901"/>
      <c r="RCD12" s="901"/>
      <c r="RCE12" s="901"/>
      <c r="RCF12" s="901"/>
      <c r="RCG12" s="901"/>
      <c r="RCH12" s="901"/>
      <c r="RCI12" s="901"/>
      <c r="RCJ12" s="901"/>
      <c r="RCK12" s="901"/>
      <c r="RCL12" s="901"/>
      <c r="RCM12" s="901"/>
      <c r="RCN12" s="901"/>
      <c r="RCO12" s="901"/>
      <c r="RCP12" s="901"/>
      <c r="RCQ12" s="901"/>
      <c r="RCR12" s="901"/>
      <c r="RCS12" s="901"/>
      <c r="RCT12" s="901"/>
      <c r="RCU12" s="901"/>
      <c r="RCV12" s="901"/>
      <c r="RCW12" s="901"/>
      <c r="RCX12" s="901"/>
      <c r="RCY12" s="901"/>
      <c r="RCZ12" s="901"/>
      <c r="RDA12" s="901"/>
      <c r="RDB12" s="901"/>
      <c r="RDC12" s="901"/>
      <c r="RDD12" s="901"/>
      <c r="RDE12" s="901"/>
      <c r="RDF12" s="901"/>
      <c r="RDG12" s="901"/>
      <c r="RDH12" s="901"/>
      <c r="RDI12" s="901"/>
      <c r="RDJ12" s="901"/>
      <c r="RDK12" s="901"/>
      <c r="RDL12" s="901"/>
      <c r="RDM12" s="901"/>
      <c r="RDN12" s="901"/>
      <c r="RDO12" s="901"/>
      <c r="RDP12" s="901"/>
      <c r="RDQ12" s="901"/>
      <c r="RDR12" s="901"/>
      <c r="RDS12" s="901"/>
      <c r="RDT12" s="901"/>
      <c r="RDU12" s="901"/>
      <c r="RDV12" s="901"/>
      <c r="RDW12" s="901"/>
      <c r="RDX12" s="901"/>
      <c r="RDY12" s="901"/>
      <c r="RDZ12" s="901"/>
      <c r="REA12" s="901"/>
      <c r="REB12" s="901"/>
      <c r="REC12" s="901"/>
      <c r="RED12" s="901"/>
      <c r="REE12" s="901"/>
      <c r="REF12" s="901"/>
      <c r="REG12" s="901"/>
      <c r="REH12" s="901"/>
      <c r="REI12" s="901"/>
      <c r="REJ12" s="901"/>
      <c r="REK12" s="901"/>
      <c r="REL12" s="901"/>
      <c r="REM12" s="901"/>
      <c r="REN12" s="901"/>
      <c r="REO12" s="901"/>
      <c r="REP12" s="901"/>
      <c r="REQ12" s="901"/>
      <c r="RER12" s="901"/>
      <c r="RES12" s="901"/>
      <c r="RET12" s="901"/>
      <c r="REU12" s="901"/>
      <c r="REV12" s="901"/>
      <c r="REW12" s="901"/>
      <c r="REX12" s="901"/>
      <c r="REY12" s="901"/>
      <c r="REZ12" s="901"/>
      <c r="RFA12" s="901"/>
      <c r="RFB12" s="901"/>
      <c r="RFC12" s="901"/>
      <c r="RFD12" s="901"/>
      <c r="RFE12" s="901"/>
      <c r="RFF12" s="901"/>
      <c r="RFG12" s="901"/>
      <c r="RFH12" s="901"/>
      <c r="RFI12" s="901"/>
      <c r="RFJ12" s="901"/>
      <c r="RFK12" s="901"/>
      <c r="RFL12" s="901"/>
      <c r="RFM12" s="901"/>
      <c r="RFN12" s="901"/>
      <c r="RFO12" s="901"/>
      <c r="RFP12" s="901"/>
      <c r="RFQ12" s="901"/>
      <c r="RFR12" s="901"/>
      <c r="RFS12" s="901"/>
      <c r="RFT12" s="901"/>
      <c r="RFU12" s="901"/>
      <c r="RFV12" s="901"/>
      <c r="RFW12" s="901"/>
      <c r="RFX12" s="901"/>
      <c r="RFY12" s="901"/>
      <c r="RFZ12" s="901"/>
      <c r="RGA12" s="901"/>
      <c r="RGB12" s="901"/>
      <c r="RGC12" s="901"/>
      <c r="RGD12" s="901"/>
      <c r="RGE12" s="901"/>
      <c r="RGF12" s="901"/>
      <c r="RGG12" s="901"/>
      <c r="RGH12" s="901"/>
      <c r="RGI12" s="901"/>
      <c r="RGJ12" s="901"/>
      <c r="RGK12" s="901"/>
      <c r="RGL12" s="901"/>
      <c r="RGM12" s="901"/>
      <c r="RGN12" s="901"/>
      <c r="RGO12" s="901"/>
      <c r="RGP12" s="901"/>
      <c r="RGQ12" s="901"/>
      <c r="RGR12" s="901"/>
      <c r="RGS12" s="901"/>
      <c r="RGT12" s="901"/>
      <c r="RGU12" s="901"/>
      <c r="RGV12" s="901"/>
      <c r="RGW12" s="901"/>
      <c r="RGX12" s="901"/>
      <c r="RGY12" s="901"/>
      <c r="RGZ12" s="901"/>
      <c r="RHA12" s="901"/>
      <c r="RHB12" s="901"/>
      <c r="RHC12" s="901"/>
      <c r="RHD12" s="901"/>
      <c r="RHE12" s="901"/>
      <c r="RHF12" s="901"/>
      <c r="RHG12" s="901"/>
      <c r="RHH12" s="901"/>
      <c r="RHI12" s="901"/>
      <c r="RHJ12" s="901"/>
      <c r="RHK12" s="901"/>
      <c r="RHL12" s="901"/>
      <c r="RHM12" s="901"/>
      <c r="RHN12" s="901"/>
      <c r="RHO12" s="901"/>
      <c r="RHP12" s="901"/>
      <c r="RHQ12" s="901"/>
      <c r="RHR12" s="901"/>
      <c r="RHS12" s="901"/>
      <c r="RHT12" s="901"/>
      <c r="RHU12" s="901"/>
      <c r="RHV12" s="901"/>
      <c r="RHW12" s="901"/>
      <c r="RHX12" s="901"/>
      <c r="RHY12" s="901"/>
      <c r="RHZ12" s="901"/>
      <c r="RIA12" s="901"/>
      <c r="RIB12" s="901"/>
      <c r="RIC12" s="901"/>
      <c r="RID12" s="901"/>
      <c r="RIE12" s="901"/>
      <c r="RIF12" s="901"/>
      <c r="RIG12" s="901"/>
      <c r="RIH12" s="901"/>
      <c r="RII12" s="901"/>
      <c r="RIJ12" s="901"/>
      <c r="RIK12" s="901"/>
      <c r="RIL12" s="901"/>
      <c r="RIM12" s="901"/>
      <c r="RIN12" s="901"/>
      <c r="RIO12" s="901"/>
      <c r="RIP12" s="901"/>
      <c r="RIQ12" s="901"/>
      <c r="RIR12" s="901"/>
      <c r="RIS12" s="901"/>
      <c r="RIT12" s="901"/>
      <c r="RIU12" s="901"/>
      <c r="RIV12" s="901"/>
      <c r="RIW12" s="901"/>
      <c r="RIX12" s="901"/>
      <c r="RIY12" s="901"/>
      <c r="RIZ12" s="901"/>
      <c r="RJA12" s="901"/>
      <c r="RJB12" s="901"/>
      <c r="RJC12" s="901"/>
      <c r="RJD12" s="901"/>
      <c r="RJE12" s="901"/>
      <c r="RJF12" s="901"/>
      <c r="RJG12" s="901"/>
      <c r="RJH12" s="901"/>
      <c r="RJI12" s="901"/>
      <c r="RJJ12" s="901"/>
      <c r="RJK12" s="901"/>
      <c r="RJL12" s="901"/>
      <c r="RJM12" s="901"/>
      <c r="RJN12" s="901"/>
      <c r="RJO12" s="901"/>
      <c r="RJP12" s="901"/>
      <c r="RJQ12" s="901"/>
      <c r="RJR12" s="901"/>
      <c r="RJS12" s="901"/>
      <c r="RJT12" s="901"/>
      <c r="RJU12" s="901"/>
      <c r="RJV12" s="901"/>
      <c r="RJW12" s="901"/>
      <c r="RJX12" s="901"/>
      <c r="RJY12" s="901"/>
      <c r="RJZ12" s="901"/>
      <c r="RKA12" s="901"/>
      <c r="RKB12" s="901"/>
      <c r="RKC12" s="901"/>
      <c r="RKD12" s="901"/>
      <c r="RKE12" s="901"/>
      <c r="RKF12" s="901"/>
      <c r="RKG12" s="901"/>
      <c r="RKH12" s="901"/>
      <c r="RKI12" s="901"/>
      <c r="RKJ12" s="901"/>
      <c r="RKK12" s="901"/>
      <c r="RKL12" s="901"/>
      <c r="RKM12" s="901"/>
      <c r="RKN12" s="901"/>
      <c r="RKO12" s="901"/>
      <c r="RKP12" s="901"/>
      <c r="RKQ12" s="901"/>
      <c r="RKR12" s="901"/>
      <c r="RKS12" s="901"/>
      <c r="RKT12" s="901"/>
      <c r="RKU12" s="901"/>
      <c r="RKV12" s="901"/>
      <c r="RKW12" s="901"/>
      <c r="RKX12" s="901"/>
      <c r="RKY12" s="901"/>
      <c r="RKZ12" s="901"/>
      <c r="RLA12" s="901"/>
      <c r="RLB12" s="901"/>
      <c r="RLC12" s="901"/>
      <c r="RLD12" s="901"/>
      <c r="RLE12" s="901"/>
      <c r="RLF12" s="901"/>
      <c r="RLG12" s="901"/>
      <c r="RLH12" s="901"/>
      <c r="RLI12" s="901"/>
      <c r="RLJ12" s="901"/>
      <c r="RLK12" s="901"/>
      <c r="RLL12" s="901"/>
      <c r="RLM12" s="901"/>
      <c r="RLN12" s="901"/>
      <c r="RLO12" s="901"/>
      <c r="RLP12" s="901"/>
      <c r="RLQ12" s="901"/>
      <c r="RLR12" s="901"/>
      <c r="RLS12" s="901"/>
      <c r="RLT12" s="901"/>
      <c r="RLU12" s="901"/>
      <c r="RLV12" s="901"/>
      <c r="RLW12" s="901"/>
      <c r="RLX12" s="901"/>
      <c r="RLY12" s="901"/>
      <c r="RLZ12" s="901"/>
      <c r="RMA12" s="901"/>
      <c r="RMB12" s="901"/>
      <c r="RMC12" s="901"/>
      <c r="RMD12" s="901"/>
      <c r="RME12" s="901"/>
      <c r="RMF12" s="901"/>
      <c r="RMG12" s="901"/>
      <c r="RMH12" s="901"/>
      <c r="RMI12" s="901"/>
      <c r="RMJ12" s="901"/>
      <c r="RMK12" s="901"/>
      <c r="RML12" s="901"/>
      <c r="RMM12" s="901"/>
      <c r="RMN12" s="901"/>
      <c r="RMO12" s="901"/>
      <c r="RMP12" s="901"/>
      <c r="RMQ12" s="901"/>
      <c r="RMR12" s="901"/>
      <c r="RMS12" s="901"/>
      <c r="RMT12" s="901"/>
      <c r="RMU12" s="901"/>
      <c r="RMV12" s="901"/>
      <c r="RMW12" s="901"/>
      <c r="RMX12" s="901"/>
      <c r="RMY12" s="901"/>
      <c r="RMZ12" s="901"/>
      <c r="RNA12" s="901"/>
      <c r="RNB12" s="901"/>
      <c r="RNC12" s="901"/>
      <c r="RND12" s="901"/>
      <c r="RNE12" s="901"/>
      <c r="RNF12" s="901"/>
      <c r="RNG12" s="901"/>
      <c r="RNH12" s="901"/>
      <c r="RNI12" s="901"/>
      <c r="RNJ12" s="901"/>
      <c r="RNK12" s="901"/>
      <c r="RNL12" s="901"/>
      <c r="RNM12" s="901"/>
      <c r="RNN12" s="901"/>
      <c r="RNO12" s="901"/>
      <c r="RNP12" s="901"/>
      <c r="RNQ12" s="901"/>
      <c r="RNR12" s="901"/>
      <c r="RNS12" s="901"/>
      <c r="RNT12" s="901"/>
      <c r="RNU12" s="901"/>
      <c r="RNV12" s="901"/>
      <c r="RNW12" s="901"/>
      <c r="RNX12" s="901"/>
      <c r="RNY12" s="901"/>
      <c r="RNZ12" s="901"/>
      <c r="ROA12" s="901"/>
      <c r="ROB12" s="901"/>
      <c r="ROC12" s="901"/>
      <c r="ROD12" s="901"/>
      <c r="ROE12" s="901"/>
      <c r="ROF12" s="901"/>
      <c r="ROG12" s="901"/>
      <c r="ROH12" s="901"/>
      <c r="ROI12" s="901"/>
      <c r="ROJ12" s="901"/>
      <c r="ROK12" s="901"/>
      <c r="ROL12" s="901"/>
      <c r="ROM12" s="901"/>
      <c r="RON12" s="901"/>
      <c r="ROO12" s="901"/>
      <c r="ROP12" s="901"/>
      <c r="ROQ12" s="901"/>
      <c r="ROR12" s="901"/>
      <c r="ROS12" s="901"/>
      <c r="ROT12" s="901"/>
      <c r="ROU12" s="901"/>
      <c r="ROV12" s="901"/>
      <c r="ROW12" s="901"/>
      <c r="ROX12" s="901"/>
      <c r="ROY12" s="901"/>
      <c r="ROZ12" s="901"/>
      <c r="RPA12" s="901"/>
      <c r="RPB12" s="901"/>
      <c r="RPC12" s="901"/>
      <c r="RPD12" s="901"/>
      <c r="RPE12" s="901"/>
      <c r="RPF12" s="901"/>
      <c r="RPG12" s="901"/>
      <c r="RPH12" s="901"/>
      <c r="RPI12" s="901"/>
      <c r="RPJ12" s="901"/>
      <c r="RPK12" s="901"/>
      <c r="RPL12" s="901"/>
      <c r="RPM12" s="901"/>
      <c r="RPN12" s="901"/>
      <c r="RPO12" s="901"/>
      <c r="RPP12" s="901"/>
      <c r="RPQ12" s="901"/>
      <c r="RPR12" s="901"/>
      <c r="RPS12" s="901"/>
      <c r="RPT12" s="901"/>
      <c r="RPU12" s="901"/>
      <c r="RPV12" s="901"/>
      <c r="RPW12" s="901"/>
      <c r="RPX12" s="901"/>
      <c r="RPY12" s="901"/>
      <c r="RPZ12" s="901"/>
      <c r="RQA12" s="901"/>
      <c r="RQB12" s="901"/>
      <c r="RQC12" s="901"/>
      <c r="RQD12" s="901"/>
      <c r="RQE12" s="901"/>
      <c r="RQF12" s="901"/>
      <c r="RQG12" s="901"/>
      <c r="RQH12" s="901"/>
      <c r="RQI12" s="901"/>
      <c r="RQJ12" s="901"/>
      <c r="RQK12" s="901"/>
      <c r="RQL12" s="901"/>
      <c r="RQM12" s="901"/>
      <c r="RQN12" s="901"/>
      <c r="RQO12" s="901"/>
      <c r="RQP12" s="901"/>
      <c r="RQQ12" s="901"/>
      <c r="RQR12" s="901"/>
      <c r="RQS12" s="901"/>
      <c r="RQT12" s="901"/>
      <c r="RQU12" s="901"/>
      <c r="RQV12" s="901"/>
      <c r="RQW12" s="901"/>
      <c r="RQX12" s="901"/>
      <c r="RQY12" s="901"/>
      <c r="RQZ12" s="901"/>
      <c r="RRA12" s="901"/>
      <c r="RRB12" s="901"/>
      <c r="RRC12" s="901"/>
      <c r="RRD12" s="901"/>
      <c r="RRE12" s="901"/>
      <c r="RRF12" s="901"/>
      <c r="RRG12" s="901"/>
      <c r="RRH12" s="901"/>
      <c r="RRI12" s="901"/>
      <c r="RRJ12" s="901"/>
      <c r="RRK12" s="901"/>
      <c r="RRL12" s="901"/>
      <c r="RRM12" s="901"/>
      <c r="RRN12" s="901"/>
      <c r="RRO12" s="901"/>
      <c r="RRP12" s="901"/>
      <c r="RRQ12" s="901"/>
      <c r="RRR12" s="901"/>
      <c r="RRS12" s="901"/>
      <c r="RRT12" s="901"/>
      <c r="RRU12" s="901"/>
      <c r="RRV12" s="901"/>
      <c r="RRW12" s="901"/>
      <c r="RRX12" s="901"/>
      <c r="RRY12" s="901"/>
      <c r="RRZ12" s="901"/>
      <c r="RSA12" s="901"/>
      <c r="RSB12" s="901"/>
      <c r="RSC12" s="901"/>
      <c r="RSD12" s="901"/>
      <c r="RSE12" s="901"/>
      <c r="RSF12" s="901"/>
      <c r="RSG12" s="901"/>
      <c r="RSH12" s="901"/>
      <c r="RSI12" s="901"/>
      <c r="RSJ12" s="901"/>
      <c r="RSK12" s="901"/>
      <c r="RSL12" s="901"/>
      <c r="RSM12" s="901"/>
      <c r="RSN12" s="901"/>
      <c r="RSO12" s="901"/>
      <c r="RSP12" s="901"/>
      <c r="RSQ12" s="901"/>
      <c r="RSR12" s="901"/>
      <c r="RSS12" s="901"/>
      <c r="RST12" s="901"/>
      <c r="RSU12" s="901"/>
      <c r="RSV12" s="901"/>
      <c r="RSW12" s="901"/>
      <c r="RSX12" s="901"/>
      <c r="RSY12" s="901"/>
      <c r="RSZ12" s="901"/>
      <c r="RTA12" s="901"/>
      <c r="RTB12" s="901"/>
      <c r="RTC12" s="901"/>
      <c r="RTD12" s="901"/>
      <c r="RTE12" s="901"/>
      <c r="RTF12" s="901"/>
      <c r="RTG12" s="901"/>
      <c r="RTH12" s="901"/>
      <c r="RTI12" s="901"/>
      <c r="RTJ12" s="901"/>
      <c r="RTK12" s="901"/>
      <c r="RTL12" s="901"/>
      <c r="RTM12" s="901"/>
      <c r="RTN12" s="901"/>
      <c r="RTO12" s="901"/>
      <c r="RTP12" s="901"/>
      <c r="RTQ12" s="901"/>
      <c r="RTR12" s="901"/>
      <c r="RTS12" s="901"/>
      <c r="RTT12" s="901"/>
      <c r="RTU12" s="901"/>
      <c r="RTV12" s="901"/>
      <c r="RTW12" s="901"/>
      <c r="RTX12" s="901"/>
      <c r="RTY12" s="901"/>
      <c r="RTZ12" s="901"/>
      <c r="RUA12" s="901"/>
      <c r="RUB12" s="901"/>
      <c r="RUC12" s="901"/>
      <c r="RUD12" s="901"/>
      <c r="RUE12" s="901"/>
      <c r="RUF12" s="901"/>
      <c r="RUG12" s="901"/>
      <c r="RUH12" s="901"/>
      <c r="RUI12" s="901"/>
      <c r="RUJ12" s="901"/>
      <c r="RUK12" s="901"/>
      <c r="RUL12" s="901"/>
      <c r="RUM12" s="901"/>
      <c r="RUN12" s="901"/>
      <c r="RUO12" s="901"/>
      <c r="RUP12" s="901"/>
      <c r="RUQ12" s="901"/>
      <c r="RUR12" s="901"/>
      <c r="RUS12" s="901"/>
      <c r="RUT12" s="901"/>
      <c r="RUU12" s="901"/>
      <c r="RUV12" s="901"/>
      <c r="RUW12" s="901"/>
      <c r="RUX12" s="901"/>
      <c r="RUY12" s="901"/>
      <c r="RUZ12" s="901"/>
      <c r="RVA12" s="901"/>
      <c r="RVB12" s="901"/>
      <c r="RVC12" s="901"/>
      <c r="RVD12" s="901"/>
      <c r="RVE12" s="901"/>
      <c r="RVF12" s="901"/>
      <c r="RVG12" s="901"/>
      <c r="RVH12" s="901"/>
      <c r="RVI12" s="901"/>
      <c r="RVJ12" s="901"/>
      <c r="RVK12" s="901"/>
      <c r="RVL12" s="901"/>
      <c r="RVM12" s="901"/>
      <c r="RVN12" s="901"/>
      <c r="RVO12" s="901"/>
      <c r="RVP12" s="901"/>
      <c r="RVQ12" s="901"/>
      <c r="RVR12" s="901"/>
      <c r="RVS12" s="901"/>
      <c r="RVT12" s="901"/>
      <c r="RVU12" s="901"/>
      <c r="RVV12" s="901"/>
      <c r="RVW12" s="901"/>
      <c r="RVX12" s="901"/>
      <c r="RVY12" s="901"/>
      <c r="RVZ12" s="901"/>
      <c r="RWA12" s="901"/>
      <c r="RWB12" s="901"/>
      <c r="RWC12" s="901"/>
      <c r="RWD12" s="901"/>
      <c r="RWE12" s="901"/>
      <c r="RWF12" s="901"/>
      <c r="RWG12" s="901"/>
      <c r="RWH12" s="901"/>
      <c r="RWI12" s="901"/>
      <c r="RWJ12" s="901"/>
      <c r="RWK12" s="901"/>
      <c r="RWL12" s="901"/>
      <c r="RWM12" s="901"/>
      <c r="RWN12" s="901"/>
      <c r="RWO12" s="901"/>
      <c r="RWP12" s="901"/>
      <c r="RWQ12" s="901"/>
      <c r="RWR12" s="901"/>
      <c r="RWS12" s="901"/>
      <c r="RWT12" s="901"/>
      <c r="RWU12" s="901"/>
      <c r="RWV12" s="901"/>
      <c r="RWW12" s="901"/>
      <c r="RWX12" s="901"/>
      <c r="RWY12" s="901"/>
      <c r="RWZ12" s="901"/>
      <c r="RXA12" s="901"/>
      <c r="RXB12" s="901"/>
      <c r="RXC12" s="901"/>
      <c r="RXD12" s="901"/>
      <c r="RXE12" s="901"/>
      <c r="RXF12" s="901"/>
      <c r="RXG12" s="901"/>
      <c r="RXH12" s="901"/>
      <c r="RXI12" s="901"/>
      <c r="RXJ12" s="901"/>
      <c r="RXK12" s="901"/>
      <c r="RXL12" s="901"/>
      <c r="RXM12" s="901"/>
      <c r="RXN12" s="901"/>
      <c r="RXO12" s="901"/>
      <c r="RXP12" s="901"/>
      <c r="RXQ12" s="901"/>
      <c r="RXR12" s="901"/>
      <c r="RXS12" s="901"/>
      <c r="RXT12" s="901"/>
      <c r="RXU12" s="901"/>
      <c r="RXV12" s="901"/>
      <c r="RXW12" s="901"/>
      <c r="RXX12" s="901"/>
      <c r="RXY12" s="901"/>
      <c r="RXZ12" s="901"/>
      <c r="RYA12" s="901"/>
      <c r="RYB12" s="901"/>
      <c r="RYC12" s="901"/>
      <c r="RYD12" s="901"/>
      <c r="RYE12" s="901"/>
      <c r="RYF12" s="901"/>
      <c r="RYG12" s="901"/>
      <c r="RYH12" s="901"/>
      <c r="RYI12" s="901"/>
      <c r="RYJ12" s="901"/>
      <c r="RYK12" s="901"/>
      <c r="RYL12" s="901"/>
      <c r="RYM12" s="901"/>
      <c r="RYN12" s="901"/>
      <c r="RYO12" s="901"/>
      <c r="RYP12" s="901"/>
      <c r="RYQ12" s="901"/>
      <c r="RYR12" s="901"/>
      <c r="RYS12" s="901"/>
      <c r="RYT12" s="901"/>
      <c r="RYU12" s="901"/>
      <c r="RYV12" s="901"/>
      <c r="RYW12" s="901"/>
      <c r="RYX12" s="901"/>
      <c r="RYY12" s="901"/>
      <c r="RYZ12" s="901"/>
      <c r="RZA12" s="901"/>
      <c r="RZB12" s="901"/>
      <c r="RZC12" s="901"/>
      <c r="RZD12" s="901"/>
      <c r="RZE12" s="901"/>
      <c r="RZF12" s="901"/>
      <c r="RZG12" s="901"/>
      <c r="RZH12" s="901"/>
      <c r="RZI12" s="901"/>
      <c r="RZJ12" s="901"/>
      <c r="RZK12" s="901"/>
      <c r="RZL12" s="901"/>
      <c r="RZM12" s="901"/>
      <c r="RZN12" s="901"/>
      <c r="RZO12" s="901"/>
      <c r="RZP12" s="901"/>
      <c r="RZQ12" s="901"/>
      <c r="RZR12" s="901"/>
      <c r="RZS12" s="901"/>
      <c r="RZT12" s="901"/>
      <c r="RZU12" s="901"/>
      <c r="RZV12" s="901"/>
      <c r="RZW12" s="901"/>
      <c r="RZX12" s="901"/>
      <c r="RZY12" s="901"/>
      <c r="RZZ12" s="901"/>
      <c r="SAA12" s="901"/>
      <c r="SAB12" s="901"/>
      <c r="SAC12" s="901"/>
      <c r="SAD12" s="901"/>
      <c r="SAE12" s="901"/>
      <c r="SAF12" s="901"/>
      <c r="SAG12" s="901"/>
      <c r="SAH12" s="901"/>
      <c r="SAI12" s="901"/>
      <c r="SAJ12" s="901"/>
      <c r="SAK12" s="901"/>
      <c r="SAL12" s="901"/>
      <c r="SAM12" s="901"/>
      <c r="SAN12" s="901"/>
      <c r="SAO12" s="901"/>
      <c r="SAP12" s="901"/>
      <c r="SAQ12" s="901"/>
      <c r="SAR12" s="901"/>
      <c r="SAS12" s="901"/>
      <c r="SAT12" s="901"/>
      <c r="SAU12" s="901"/>
      <c r="SAV12" s="901"/>
      <c r="SAW12" s="901"/>
      <c r="SAX12" s="901"/>
      <c r="SAY12" s="901"/>
      <c r="SAZ12" s="901"/>
      <c r="SBA12" s="901"/>
      <c r="SBB12" s="901"/>
      <c r="SBC12" s="901"/>
      <c r="SBD12" s="901"/>
      <c r="SBE12" s="901"/>
      <c r="SBF12" s="901"/>
      <c r="SBG12" s="901"/>
      <c r="SBH12" s="901"/>
      <c r="SBI12" s="901"/>
      <c r="SBJ12" s="901"/>
      <c r="SBK12" s="901"/>
      <c r="SBL12" s="901"/>
      <c r="SBM12" s="901"/>
      <c r="SBN12" s="901"/>
      <c r="SBO12" s="901"/>
      <c r="SBP12" s="901"/>
      <c r="SBQ12" s="901"/>
      <c r="SBR12" s="901"/>
      <c r="SBS12" s="901"/>
      <c r="SBT12" s="901"/>
      <c r="SBU12" s="901"/>
      <c r="SBV12" s="901"/>
      <c r="SBW12" s="901"/>
      <c r="SBX12" s="901"/>
      <c r="SBY12" s="901"/>
      <c r="SBZ12" s="901"/>
      <c r="SCA12" s="901"/>
      <c r="SCB12" s="901"/>
      <c r="SCC12" s="901"/>
      <c r="SCD12" s="901"/>
      <c r="SCE12" s="901"/>
      <c r="SCF12" s="901"/>
      <c r="SCG12" s="901"/>
      <c r="SCH12" s="901"/>
      <c r="SCI12" s="901"/>
      <c r="SCJ12" s="901"/>
      <c r="SCK12" s="901"/>
      <c r="SCL12" s="901"/>
      <c r="SCM12" s="901"/>
      <c r="SCN12" s="901"/>
      <c r="SCO12" s="901"/>
      <c r="SCP12" s="901"/>
      <c r="SCQ12" s="901"/>
      <c r="SCR12" s="901"/>
      <c r="SCS12" s="901"/>
      <c r="SCT12" s="901"/>
      <c r="SCU12" s="901"/>
      <c r="SCV12" s="901"/>
      <c r="SCW12" s="901"/>
      <c r="SCX12" s="901"/>
      <c r="SCY12" s="901"/>
      <c r="SCZ12" s="901"/>
      <c r="SDA12" s="901"/>
      <c r="SDB12" s="901"/>
      <c r="SDC12" s="901"/>
      <c r="SDD12" s="901"/>
      <c r="SDE12" s="901"/>
      <c r="SDF12" s="901"/>
      <c r="SDG12" s="901"/>
      <c r="SDH12" s="901"/>
      <c r="SDI12" s="901"/>
      <c r="SDJ12" s="901"/>
      <c r="SDK12" s="901"/>
      <c r="SDL12" s="901"/>
      <c r="SDM12" s="901"/>
      <c r="SDN12" s="901"/>
      <c r="SDO12" s="901"/>
      <c r="SDP12" s="901"/>
      <c r="SDQ12" s="901"/>
      <c r="SDR12" s="901"/>
      <c r="SDS12" s="901"/>
      <c r="SDT12" s="901"/>
      <c r="SDU12" s="901"/>
      <c r="SDV12" s="901"/>
      <c r="SDW12" s="901"/>
      <c r="SDX12" s="901"/>
      <c r="SDY12" s="901"/>
      <c r="SDZ12" s="901"/>
      <c r="SEA12" s="901"/>
      <c r="SEB12" s="901"/>
      <c r="SEC12" s="901"/>
      <c r="SED12" s="901"/>
      <c r="SEE12" s="901"/>
      <c r="SEF12" s="901"/>
      <c r="SEG12" s="901"/>
      <c r="SEH12" s="901"/>
      <c r="SEI12" s="901"/>
      <c r="SEJ12" s="901"/>
      <c r="SEK12" s="901"/>
      <c r="SEL12" s="901"/>
      <c r="SEM12" s="901"/>
      <c r="SEN12" s="901"/>
      <c r="SEO12" s="901"/>
      <c r="SEP12" s="901"/>
      <c r="SEQ12" s="901"/>
      <c r="SER12" s="901"/>
      <c r="SES12" s="901"/>
      <c r="SET12" s="901"/>
      <c r="SEU12" s="901"/>
      <c r="SEV12" s="901"/>
      <c r="SEW12" s="901"/>
      <c r="SEX12" s="901"/>
      <c r="SEY12" s="901"/>
      <c r="SEZ12" s="901"/>
      <c r="SFA12" s="901"/>
      <c r="SFB12" s="901"/>
      <c r="SFC12" s="901"/>
      <c r="SFD12" s="901"/>
      <c r="SFE12" s="901"/>
      <c r="SFF12" s="901"/>
      <c r="SFG12" s="901"/>
      <c r="SFH12" s="901"/>
      <c r="SFI12" s="901"/>
      <c r="SFJ12" s="901"/>
      <c r="SFK12" s="901"/>
      <c r="SFL12" s="901"/>
      <c r="SFM12" s="901"/>
      <c r="SFN12" s="901"/>
      <c r="SFO12" s="901"/>
      <c r="SFP12" s="901"/>
      <c r="SFQ12" s="901"/>
      <c r="SFR12" s="901"/>
      <c r="SFS12" s="901"/>
      <c r="SFT12" s="901"/>
      <c r="SFU12" s="901"/>
      <c r="SFV12" s="901"/>
      <c r="SFW12" s="901"/>
      <c r="SFX12" s="901"/>
      <c r="SFY12" s="901"/>
      <c r="SFZ12" s="901"/>
      <c r="SGA12" s="901"/>
      <c r="SGB12" s="901"/>
      <c r="SGC12" s="901"/>
      <c r="SGD12" s="901"/>
      <c r="SGE12" s="901"/>
      <c r="SGF12" s="901"/>
      <c r="SGG12" s="901"/>
      <c r="SGH12" s="901"/>
      <c r="SGI12" s="901"/>
      <c r="SGJ12" s="901"/>
      <c r="SGK12" s="901"/>
      <c r="SGL12" s="901"/>
      <c r="SGM12" s="901"/>
      <c r="SGN12" s="901"/>
      <c r="SGO12" s="901"/>
      <c r="SGP12" s="901"/>
      <c r="SGQ12" s="901"/>
      <c r="SGR12" s="901"/>
      <c r="SGS12" s="901"/>
      <c r="SGT12" s="901"/>
      <c r="SGU12" s="901"/>
      <c r="SGV12" s="901"/>
      <c r="SGW12" s="901"/>
      <c r="SGX12" s="901"/>
      <c r="SGY12" s="901"/>
      <c r="SGZ12" s="901"/>
      <c r="SHA12" s="901"/>
      <c r="SHB12" s="901"/>
      <c r="SHC12" s="901"/>
      <c r="SHD12" s="901"/>
      <c r="SHE12" s="901"/>
      <c r="SHF12" s="901"/>
      <c r="SHG12" s="901"/>
      <c r="SHH12" s="901"/>
      <c r="SHI12" s="901"/>
      <c r="SHJ12" s="901"/>
      <c r="SHK12" s="901"/>
      <c r="SHL12" s="901"/>
      <c r="SHM12" s="901"/>
      <c r="SHN12" s="901"/>
      <c r="SHO12" s="901"/>
      <c r="SHP12" s="901"/>
      <c r="SHQ12" s="901"/>
      <c r="SHR12" s="901"/>
      <c r="SHS12" s="901"/>
      <c r="SHT12" s="901"/>
      <c r="SHU12" s="901"/>
      <c r="SHV12" s="901"/>
      <c r="SHW12" s="901"/>
      <c r="SHX12" s="901"/>
      <c r="SHY12" s="901"/>
      <c r="SHZ12" s="901"/>
      <c r="SIA12" s="901"/>
      <c r="SIB12" s="901"/>
      <c r="SIC12" s="901"/>
      <c r="SID12" s="901"/>
      <c r="SIE12" s="901"/>
      <c r="SIF12" s="901"/>
      <c r="SIG12" s="901"/>
      <c r="SIH12" s="901"/>
      <c r="SII12" s="901"/>
      <c r="SIJ12" s="901"/>
      <c r="SIK12" s="901"/>
      <c r="SIL12" s="901"/>
      <c r="SIM12" s="901"/>
      <c r="SIN12" s="901"/>
      <c r="SIO12" s="901"/>
      <c r="SIP12" s="901"/>
      <c r="SIQ12" s="901"/>
      <c r="SIR12" s="901"/>
      <c r="SIS12" s="901"/>
      <c r="SIT12" s="901"/>
      <c r="SIU12" s="901"/>
      <c r="SIV12" s="901"/>
      <c r="SIW12" s="901"/>
      <c r="SIX12" s="901"/>
      <c r="SIY12" s="901"/>
      <c r="SIZ12" s="901"/>
      <c r="SJA12" s="901"/>
      <c r="SJB12" s="901"/>
      <c r="SJC12" s="901"/>
      <c r="SJD12" s="901"/>
      <c r="SJE12" s="901"/>
      <c r="SJF12" s="901"/>
      <c r="SJG12" s="901"/>
      <c r="SJH12" s="901"/>
      <c r="SJI12" s="901"/>
      <c r="SJJ12" s="901"/>
      <c r="SJK12" s="901"/>
      <c r="SJL12" s="901"/>
      <c r="SJM12" s="901"/>
      <c r="SJN12" s="901"/>
      <c r="SJO12" s="901"/>
      <c r="SJP12" s="901"/>
      <c r="SJQ12" s="901"/>
      <c r="SJR12" s="901"/>
      <c r="SJS12" s="901"/>
      <c r="SJT12" s="901"/>
      <c r="SJU12" s="901"/>
      <c r="SJV12" s="901"/>
      <c r="SJW12" s="901"/>
      <c r="SJX12" s="901"/>
      <c r="SJY12" s="901"/>
      <c r="SJZ12" s="901"/>
      <c r="SKA12" s="901"/>
      <c r="SKB12" s="901"/>
      <c r="SKC12" s="901"/>
      <c r="SKD12" s="901"/>
      <c r="SKE12" s="901"/>
      <c r="SKF12" s="901"/>
      <c r="SKG12" s="901"/>
      <c r="SKH12" s="901"/>
      <c r="SKI12" s="901"/>
      <c r="SKJ12" s="901"/>
      <c r="SKK12" s="901"/>
      <c r="SKL12" s="901"/>
      <c r="SKM12" s="901"/>
      <c r="SKN12" s="901"/>
      <c r="SKO12" s="901"/>
      <c r="SKP12" s="901"/>
      <c r="SKQ12" s="901"/>
      <c r="SKR12" s="901"/>
      <c r="SKS12" s="901"/>
      <c r="SKT12" s="901"/>
      <c r="SKU12" s="901"/>
      <c r="SKV12" s="901"/>
      <c r="SKW12" s="901"/>
      <c r="SKX12" s="901"/>
      <c r="SKY12" s="901"/>
      <c r="SKZ12" s="901"/>
      <c r="SLA12" s="901"/>
      <c r="SLB12" s="901"/>
      <c r="SLC12" s="901"/>
      <c r="SLD12" s="901"/>
      <c r="SLE12" s="901"/>
      <c r="SLF12" s="901"/>
      <c r="SLG12" s="901"/>
      <c r="SLH12" s="901"/>
      <c r="SLI12" s="901"/>
      <c r="SLJ12" s="901"/>
      <c r="SLK12" s="901"/>
      <c r="SLL12" s="901"/>
      <c r="SLM12" s="901"/>
      <c r="SLN12" s="901"/>
      <c r="SLO12" s="901"/>
      <c r="SLP12" s="901"/>
      <c r="SLQ12" s="901"/>
      <c r="SLR12" s="901"/>
      <c r="SLS12" s="901"/>
      <c r="SLT12" s="901"/>
      <c r="SLU12" s="901"/>
      <c r="SLV12" s="901"/>
      <c r="SLW12" s="901"/>
      <c r="SLX12" s="901"/>
      <c r="SLY12" s="901"/>
      <c r="SLZ12" s="901"/>
      <c r="SMA12" s="901"/>
      <c r="SMB12" s="901"/>
      <c r="SMC12" s="901"/>
      <c r="SMD12" s="901"/>
      <c r="SME12" s="901"/>
      <c r="SMF12" s="901"/>
      <c r="SMG12" s="901"/>
      <c r="SMH12" s="901"/>
      <c r="SMI12" s="901"/>
      <c r="SMJ12" s="901"/>
      <c r="SMK12" s="901"/>
      <c r="SML12" s="901"/>
      <c r="SMM12" s="901"/>
      <c r="SMN12" s="901"/>
      <c r="SMO12" s="901"/>
      <c r="SMP12" s="901"/>
      <c r="SMQ12" s="901"/>
      <c r="SMR12" s="901"/>
      <c r="SMS12" s="901"/>
      <c r="SMT12" s="901"/>
      <c r="SMU12" s="901"/>
      <c r="SMV12" s="901"/>
      <c r="SMW12" s="901"/>
      <c r="SMX12" s="901"/>
      <c r="SMY12" s="901"/>
      <c r="SMZ12" s="901"/>
      <c r="SNA12" s="901"/>
      <c r="SNB12" s="901"/>
      <c r="SNC12" s="901"/>
      <c r="SND12" s="901"/>
      <c r="SNE12" s="901"/>
      <c r="SNF12" s="901"/>
      <c r="SNG12" s="901"/>
      <c r="SNH12" s="901"/>
      <c r="SNI12" s="901"/>
      <c r="SNJ12" s="901"/>
      <c r="SNK12" s="901"/>
      <c r="SNL12" s="901"/>
      <c r="SNM12" s="901"/>
      <c r="SNN12" s="901"/>
      <c r="SNO12" s="901"/>
      <c r="SNP12" s="901"/>
      <c r="SNQ12" s="901"/>
      <c r="SNR12" s="901"/>
      <c r="SNS12" s="901"/>
      <c r="SNT12" s="901"/>
      <c r="SNU12" s="901"/>
      <c r="SNV12" s="901"/>
      <c r="SNW12" s="901"/>
      <c r="SNX12" s="901"/>
      <c r="SNY12" s="901"/>
      <c r="SNZ12" s="901"/>
      <c r="SOA12" s="901"/>
      <c r="SOB12" s="901"/>
      <c r="SOC12" s="901"/>
      <c r="SOD12" s="901"/>
      <c r="SOE12" s="901"/>
      <c r="SOF12" s="901"/>
      <c r="SOG12" s="901"/>
      <c r="SOH12" s="901"/>
      <c r="SOI12" s="901"/>
      <c r="SOJ12" s="901"/>
      <c r="SOK12" s="901"/>
      <c r="SOL12" s="901"/>
      <c r="SOM12" s="901"/>
      <c r="SON12" s="901"/>
      <c r="SOO12" s="901"/>
      <c r="SOP12" s="901"/>
      <c r="SOQ12" s="901"/>
      <c r="SOR12" s="901"/>
      <c r="SOS12" s="901"/>
      <c r="SOT12" s="901"/>
      <c r="SOU12" s="901"/>
      <c r="SOV12" s="901"/>
      <c r="SOW12" s="901"/>
      <c r="SOX12" s="901"/>
      <c r="SOY12" s="901"/>
      <c r="SOZ12" s="901"/>
      <c r="SPA12" s="901"/>
      <c r="SPB12" s="901"/>
      <c r="SPC12" s="901"/>
      <c r="SPD12" s="901"/>
      <c r="SPE12" s="901"/>
      <c r="SPF12" s="901"/>
      <c r="SPG12" s="901"/>
      <c r="SPH12" s="901"/>
      <c r="SPI12" s="901"/>
      <c r="SPJ12" s="901"/>
      <c r="SPK12" s="901"/>
      <c r="SPL12" s="901"/>
      <c r="SPM12" s="901"/>
      <c r="SPN12" s="901"/>
      <c r="SPO12" s="901"/>
      <c r="SPP12" s="901"/>
      <c r="SPQ12" s="901"/>
      <c r="SPR12" s="901"/>
      <c r="SPS12" s="901"/>
      <c r="SPT12" s="901"/>
      <c r="SPU12" s="901"/>
      <c r="SPV12" s="901"/>
      <c r="SPW12" s="901"/>
      <c r="SPX12" s="901"/>
      <c r="SPY12" s="901"/>
      <c r="SPZ12" s="901"/>
      <c r="SQA12" s="901"/>
      <c r="SQB12" s="901"/>
      <c r="SQC12" s="901"/>
      <c r="SQD12" s="901"/>
      <c r="SQE12" s="901"/>
      <c r="SQF12" s="901"/>
      <c r="SQG12" s="901"/>
      <c r="SQH12" s="901"/>
      <c r="SQI12" s="901"/>
      <c r="SQJ12" s="901"/>
      <c r="SQK12" s="901"/>
      <c r="SQL12" s="901"/>
      <c r="SQM12" s="901"/>
      <c r="SQN12" s="901"/>
      <c r="SQO12" s="901"/>
      <c r="SQP12" s="901"/>
      <c r="SQQ12" s="901"/>
      <c r="SQR12" s="901"/>
      <c r="SQS12" s="901"/>
      <c r="SQT12" s="901"/>
      <c r="SQU12" s="901"/>
      <c r="SQV12" s="901"/>
      <c r="SQW12" s="901"/>
      <c r="SQX12" s="901"/>
      <c r="SQY12" s="901"/>
      <c r="SQZ12" s="901"/>
      <c r="SRA12" s="901"/>
      <c r="SRB12" s="901"/>
      <c r="SRC12" s="901"/>
      <c r="SRD12" s="901"/>
      <c r="SRE12" s="901"/>
      <c r="SRF12" s="901"/>
      <c r="SRG12" s="901"/>
      <c r="SRH12" s="901"/>
      <c r="SRI12" s="901"/>
      <c r="SRJ12" s="901"/>
      <c r="SRK12" s="901"/>
      <c r="SRL12" s="901"/>
      <c r="SRM12" s="901"/>
      <c r="SRN12" s="901"/>
      <c r="SRO12" s="901"/>
      <c r="SRP12" s="901"/>
      <c r="SRQ12" s="901"/>
      <c r="SRR12" s="901"/>
      <c r="SRS12" s="901"/>
      <c r="SRT12" s="901"/>
      <c r="SRU12" s="901"/>
      <c r="SRV12" s="901"/>
      <c r="SRW12" s="901"/>
      <c r="SRX12" s="901"/>
      <c r="SRY12" s="901"/>
      <c r="SRZ12" s="901"/>
      <c r="SSA12" s="901"/>
      <c r="SSB12" s="901"/>
      <c r="SSC12" s="901"/>
      <c r="SSD12" s="901"/>
      <c r="SSE12" s="901"/>
      <c r="SSF12" s="901"/>
      <c r="SSG12" s="901"/>
      <c r="SSH12" s="901"/>
      <c r="SSI12" s="901"/>
      <c r="SSJ12" s="901"/>
      <c r="SSK12" s="901"/>
      <c r="SSL12" s="901"/>
      <c r="SSM12" s="901"/>
      <c r="SSN12" s="901"/>
      <c r="SSO12" s="901"/>
      <c r="SSP12" s="901"/>
      <c r="SSQ12" s="901"/>
      <c r="SSR12" s="901"/>
      <c r="SSS12" s="901"/>
      <c r="SST12" s="901"/>
      <c r="SSU12" s="901"/>
      <c r="SSV12" s="901"/>
      <c r="SSW12" s="901"/>
      <c r="SSX12" s="901"/>
      <c r="SSY12" s="901"/>
      <c r="SSZ12" s="901"/>
      <c r="STA12" s="901"/>
      <c r="STB12" s="901"/>
      <c r="STC12" s="901"/>
      <c r="STD12" s="901"/>
      <c r="STE12" s="901"/>
      <c r="STF12" s="901"/>
      <c r="STG12" s="901"/>
      <c r="STH12" s="901"/>
      <c r="STI12" s="901"/>
      <c r="STJ12" s="901"/>
      <c r="STK12" s="901"/>
      <c r="STL12" s="901"/>
      <c r="STM12" s="901"/>
      <c r="STN12" s="901"/>
      <c r="STO12" s="901"/>
      <c r="STP12" s="901"/>
      <c r="STQ12" s="901"/>
      <c r="STR12" s="901"/>
      <c r="STS12" s="901"/>
      <c r="STT12" s="901"/>
      <c r="STU12" s="901"/>
      <c r="STV12" s="901"/>
      <c r="STW12" s="901"/>
      <c r="STX12" s="901"/>
      <c r="STY12" s="901"/>
      <c r="STZ12" s="901"/>
      <c r="SUA12" s="901"/>
      <c r="SUB12" s="901"/>
      <c r="SUC12" s="901"/>
      <c r="SUD12" s="901"/>
      <c r="SUE12" s="901"/>
      <c r="SUF12" s="901"/>
      <c r="SUG12" s="901"/>
      <c r="SUH12" s="901"/>
      <c r="SUI12" s="901"/>
      <c r="SUJ12" s="901"/>
      <c r="SUK12" s="901"/>
      <c r="SUL12" s="901"/>
      <c r="SUM12" s="901"/>
      <c r="SUN12" s="901"/>
      <c r="SUO12" s="901"/>
      <c r="SUP12" s="901"/>
      <c r="SUQ12" s="901"/>
      <c r="SUR12" s="901"/>
      <c r="SUS12" s="901"/>
      <c r="SUT12" s="901"/>
      <c r="SUU12" s="901"/>
      <c r="SUV12" s="901"/>
      <c r="SUW12" s="901"/>
      <c r="SUX12" s="901"/>
      <c r="SUY12" s="901"/>
      <c r="SUZ12" s="901"/>
      <c r="SVA12" s="901"/>
      <c r="SVB12" s="901"/>
      <c r="SVC12" s="901"/>
      <c r="SVD12" s="901"/>
      <c r="SVE12" s="901"/>
      <c r="SVF12" s="901"/>
      <c r="SVG12" s="901"/>
      <c r="SVH12" s="901"/>
      <c r="SVI12" s="901"/>
      <c r="SVJ12" s="901"/>
      <c r="SVK12" s="901"/>
      <c r="SVL12" s="901"/>
      <c r="SVM12" s="901"/>
      <c r="SVN12" s="901"/>
      <c r="SVO12" s="901"/>
      <c r="SVP12" s="901"/>
      <c r="SVQ12" s="901"/>
      <c r="SVR12" s="901"/>
      <c r="SVS12" s="901"/>
      <c r="SVT12" s="901"/>
      <c r="SVU12" s="901"/>
      <c r="SVV12" s="901"/>
      <c r="SVW12" s="901"/>
      <c r="SVX12" s="901"/>
      <c r="SVY12" s="901"/>
      <c r="SVZ12" s="901"/>
      <c r="SWA12" s="901"/>
      <c r="SWB12" s="901"/>
      <c r="SWC12" s="901"/>
      <c r="SWD12" s="901"/>
      <c r="SWE12" s="901"/>
      <c r="SWF12" s="901"/>
      <c r="SWG12" s="901"/>
      <c r="SWH12" s="901"/>
      <c r="SWI12" s="901"/>
      <c r="SWJ12" s="901"/>
      <c r="SWK12" s="901"/>
      <c r="SWL12" s="901"/>
      <c r="SWM12" s="901"/>
      <c r="SWN12" s="901"/>
      <c r="SWO12" s="901"/>
      <c r="SWP12" s="901"/>
      <c r="SWQ12" s="901"/>
      <c r="SWR12" s="901"/>
      <c r="SWS12" s="901"/>
      <c r="SWT12" s="901"/>
      <c r="SWU12" s="901"/>
      <c r="SWV12" s="901"/>
      <c r="SWW12" s="901"/>
      <c r="SWX12" s="901"/>
      <c r="SWY12" s="901"/>
      <c r="SWZ12" s="901"/>
      <c r="SXA12" s="901"/>
      <c r="SXB12" s="901"/>
      <c r="SXC12" s="901"/>
      <c r="SXD12" s="901"/>
      <c r="SXE12" s="901"/>
      <c r="SXF12" s="901"/>
      <c r="SXG12" s="901"/>
      <c r="SXH12" s="901"/>
      <c r="SXI12" s="901"/>
      <c r="SXJ12" s="901"/>
      <c r="SXK12" s="901"/>
      <c r="SXL12" s="901"/>
      <c r="SXM12" s="901"/>
      <c r="SXN12" s="901"/>
      <c r="SXO12" s="901"/>
      <c r="SXP12" s="901"/>
      <c r="SXQ12" s="901"/>
      <c r="SXR12" s="901"/>
      <c r="SXS12" s="901"/>
      <c r="SXT12" s="901"/>
      <c r="SXU12" s="901"/>
      <c r="SXV12" s="901"/>
      <c r="SXW12" s="901"/>
      <c r="SXX12" s="901"/>
      <c r="SXY12" s="901"/>
      <c r="SXZ12" s="901"/>
      <c r="SYA12" s="901"/>
      <c r="SYB12" s="901"/>
      <c r="SYC12" s="901"/>
      <c r="SYD12" s="901"/>
      <c r="SYE12" s="901"/>
      <c r="SYF12" s="901"/>
      <c r="SYG12" s="901"/>
      <c r="SYH12" s="901"/>
      <c r="SYI12" s="901"/>
      <c r="SYJ12" s="901"/>
      <c r="SYK12" s="901"/>
      <c r="SYL12" s="901"/>
      <c r="SYM12" s="901"/>
      <c r="SYN12" s="901"/>
      <c r="SYO12" s="901"/>
      <c r="SYP12" s="901"/>
      <c r="SYQ12" s="901"/>
      <c r="SYR12" s="901"/>
      <c r="SYS12" s="901"/>
      <c r="SYT12" s="901"/>
      <c r="SYU12" s="901"/>
      <c r="SYV12" s="901"/>
      <c r="SYW12" s="901"/>
      <c r="SYX12" s="901"/>
      <c r="SYY12" s="901"/>
      <c r="SYZ12" s="901"/>
      <c r="SZA12" s="901"/>
      <c r="SZB12" s="901"/>
      <c r="SZC12" s="901"/>
      <c r="SZD12" s="901"/>
      <c r="SZE12" s="901"/>
      <c r="SZF12" s="901"/>
      <c r="SZG12" s="901"/>
      <c r="SZH12" s="901"/>
      <c r="SZI12" s="901"/>
      <c r="SZJ12" s="901"/>
      <c r="SZK12" s="901"/>
      <c r="SZL12" s="901"/>
      <c r="SZM12" s="901"/>
      <c r="SZN12" s="901"/>
      <c r="SZO12" s="901"/>
      <c r="SZP12" s="901"/>
      <c r="SZQ12" s="901"/>
      <c r="SZR12" s="901"/>
      <c r="SZS12" s="901"/>
      <c r="SZT12" s="901"/>
      <c r="SZU12" s="901"/>
      <c r="SZV12" s="901"/>
      <c r="SZW12" s="901"/>
      <c r="SZX12" s="901"/>
      <c r="SZY12" s="901"/>
      <c r="SZZ12" s="901"/>
      <c r="TAA12" s="901"/>
      <c r="TAB12" s="901"/>
      <c r="TAC12" s="901"/>
      <c r="TAD12" s="901"/>
      <c r="TAE12" s="901"/>
      <c r="TAF12" s="901"/>
      <c r="TAG12" s="901"/>
      <c r="TAH12" s="901"/>
      <c r="TAI12" s="901"/>
      <c r="TAJ12" s="901"/>
      <c r="TAK12" s="901"/>
      <c r="TAL12" s="901"/>
      <c r="TAM12" s="901"/>
      <c r="TAN12" s="901"/>
      <c r="TAO12" s="901"/>
      <c r="TAP12" s="901"/>
      <c r="TAQ12" s="901"/>
      <c r="TAR12" s="901"/>
      <c r="TAS12" s="901"/>
      <c r="TAT12" s="901"/>
      <c r="TAU12" s="901"/>
      <c r="TAV12" s="901"/>
      <c r="TAW12" s="901"/>
      <c r="TAX12" s="901"/>
      <c r="TAY12" s="901"/>
      <c r="TAZ12" s="901"/>
      <c r="TBA12" s="901"/>
      <c r="TBB12" s="901"/>
      <c r="TBC12" s="901"/>
      <c r="TBD12" s="901"/>
      <c r="TBE12" s="901"/>
      <c r="TBF12" s="901"/>
      <c r="TBG12" s="901"/>
      <c r="TBH12" s="901"/>
      <c r="TBI12" s="901"/>
      <c r="TBJ12" s="901"/>
      <c r="TBK12" s="901"/>
      <c r="TBL12" s="901"/>
      <c r="TBM12" s="901"/>
      <c r="TBN12" s="901"/>
      <c r="TBO12" s="901"/>
      <c r="TBP12" s="901"/>
      <c r="TBQ12" s="901"/>
      <c r="TBR12" s="901"/>
      <c r="TBS12" s="901"/>
      <c r="TBT12" s="901"/>
      <c r="TBU12" s="901"/>
      <c r="TBV12" s="901"/>
      <c r="TBW12" s="901"/>
      <c r="TBX12" s="901"/>
      <c r="TBY12" s="901"/>
      <c r="TBZ12" s="901"/>
      <c r="TCA12" s="901"/>
      <c r="TCB12" s="901"/>
      <c r="TCC12" s="901"/>
      <c r="TCD12" s="901"/>
      <c r="TCE12" s="901"/>
      <c r="TCF12" s="901"/>
      <c r="TCG12" s="901"/>
      <c r="TCH12" s="901"/>
      <c r="TCI12" s="901"/>
      <c r="TCJ12" s="901"/>
      <c r="TCK12" s="901"/>
      <c r="TCL12" s="901"/>
      <c r="TCM12" s="901"/>
      <c r="TCN12" s="901"/>
      <c r="TCO12" s="901"/>
      <c r="TCP12" s="901"/>
      <c r="TCQ12" s="901"/>
      <c r="TCR12" s="901"/>
      <c r="TCS12" s="901"/>
      <c r="TCT12" s="901"/>
      <c r="TCU12" s="901"/>
      <c r="TCV12" s="901"/>
      <c r="TCW12" s="901"/>
      <c r="TCX12" s="901"/>
      <c r="TCY12" s="901"/>
      <c r="TCZ12" s="901"/>
      <c r="TDA12" s="901"/>
      <c r="TDB12" s="901"/>
      <c r="TDC12" s="901"/>
      <c r="TDD12" s="901"/>
      <c r="TDE12" s="901"/>
      <c r="TDF12" s="901"/>
      <c r="TDG12" s="901"/>
      <c r="TDH12" s="901"/>
      <c r="TDI12" s="901"/>
      <c r="TDJ12" s="901"/>
      <c r="TDK12" s="901"/>
      <c r="TDL12" s="901"/>
      <c r="TDM12" s="901"/>
      <c r="TDN12" s="901"/>
      <c r="TDO12" s="901"/>
      <c r="TDP12" s="901"/>
      <c r="TDQ12" s="901"/>
      <c r="TDR12" s="901"/>
      <c r="TDS12" s="901"/>
      <c r="TDT12" s="901"/>
      <c r="TDU12" s="901"/>
      <c r="TDV12" s="901"/>
      <c r="TDW12" s="901"/>
      <c r="TDX12" s="901"/>
      <c r="TDY12" s="901"/>
      <c r="TDZ12" s="901"/>
      <c r="TEA12" s="901"/>
      <c r="TEB12" s="901"/>
      <c r="TEC12" s="901"/>
      <c r="TED12" s="901"/>
      <c r="TEE12" s="901"/>
      <c r="TEF12" s="901"/>
      <c r="TEG12" s="901"/>
      <c r="TEH12" s="901"/>
      <c r="TEI12" s="901"/>
      <c r="TEJ12" s="901"/>
      <c r="TEK12" s="901"/>
      <c r="TEL12" s="901"/>
      <c r="TEM12" s="901"/>
      <c r="TEN12" s="901"/>
      <c r="TEO12" s="901"/>
      <c r="TEP12" s="901"/>
      <c r="TEQ12" s="901"/>
      <c r="TER12" s="901"/>
      <c r="TES12" s="901"/>
      <c r="TET12" s="901"/>
      <c r="TEU12" s="901"/>
      <c r="TEV12" s="901"/>
      <c r="TEW12" s="901"/>
      <c r="TEX12" s="901"/>
      <c r="TEY12" s="901"/>
      <c r="TEZ12" s="901"/>
      <c r="TFA12" s="901"/>
      <c r="TFB12" s="901"/>
      <c r="TFC12" s="901"/>
      <c r="TFD12" s="901"/>
      <c r="TFE12" s="901"/>
      <c r="TFF12" s="901"/>
      <c r="TFG12" s="901"/>
      <c r="TFH12" s="901"/>
      <c r="TFI12" s="901"/>
      <c r="TFJ12" s="901"/>
      <c r="TFK12" s="901"/>
      <c r="TFL12" s="901"/>
      <c r="TFM12" s="901"/>
      <c r="TFN12" s="901"/>
      <c r="TFO12" s="901"/>
      <c r="TFP12" s="901"/>
      <c r="TFQ12" s="901"/>
      <c r="TFR12" s="901"/>
      <c r="TFS12" s="901"/>
      <c r="TFT12" s="901"/>
      <c r="TFU12" s="901"/>
      <c r="TFV12" s="901"/>
      <c r="TFW12" s="901"/>
      <c r="TFX12" s="901"/>
      <c r="TFY12" s="901"/>
      <c r="TFZ12" s="901"/>
      <c r="TGA12" s="901"/>
      <c r="TGB12" s="901"/>
      <c r="TGC12" s="901"/>
      <c r="TGD12" s="901"/>
      <c r="TGE12" s="901"/>
      <c r="TGF12" s="901"/>
      <c r="TGG12" s="901"/>
      <c r="TGH12" s="901"/>
      <c r="TGI12" s="901"/>
      <c r="TGJ12" s="901"/>
      <c r="TGK12" s="901"/>
      <c r="TGL12" s="901"/>
      <c r="TGM12" s="901"/>
      <c r="TGN12" s="901"/>
      <c r="TGO12" s="901"/>
      <c r="TGP12" s="901"/>
      <c r="TGQ12" s="901"/>
      <c r="TGR12" s="901"/>
      <c r="TGS12" s="901"/>
      <c r="TGT12" s="901"/>
      <c r="TGU12" s="901"/>
      <c r="TGV12" s="901"/>
      <c r="TGW12" s="901"/>
      <c r="TGX12" s="901"/>
      <c r="TGY12" s="901"/>
      <c r="TGZ12" s="901"/>
      <c r="THA12" s="901"/>
      <c r="THB12" s="901"/>
      <c r="THC12" s="901"/>
      <c r="THD12" s="901"/>
      <c r="THE12" s="901"/>
      <c r="THF12" s="901"/>
      <c r="THG12" s="901"/>
      <c r="THH12" s="901"/>
      <c r="THI12" s="901"/>
      <c r="THJ12" s="901"/>
      <c r="THK12" s="901"/>
      <c r="THL12" s="901"/>
      <c r="THM12" s="901"/>
      <c r="THN12" s="901"/>
      <c r="THO12" s="901"/>
      <c r="THP12" s="901"/>
      <c r="THQ12" s="901"/>
      <c r="THR12" s="901"/>
      <c r="THS12" s="901"/>
      <c r="THT12" s="901"/>
      <c r="THU12" s="901"/>
      <c r="THV12" s="901"/>
      <c r="THW12" s="901"/>
      <c r="THX12" s="901"/>
      <c r="THY12" s="901"/>
      <c r="THZ12" s="901"/>
      <c r="TIA12" s="901"/>
      <c r="TIB12" s="901"/>
      <c r="TIC12" s="901"/>
      <c r="TID12" s="901"/>
      <c r="TIE12" s="901"/>
      <c r="TIF12" s="901"/>
      <c r="TIG12" s="901"/>
      <c r="TIH12" s="901"/>
      <c r="TII12" s="901"/>
      <c r="TIJ12" s="901"/>
      <c r="TIK12" s="901"/>
      <c r="TIL12" s="901"/>
      <c r="TIM12" s="901"/>
      <c r="TIN12" s="901"/>
      <c r="TIO12" s="901"/>
      <c r="TIP12" s="901"/>
      <c r="TIQ12" s="901"/>
      <c r="TIR12" s="901"/>
      <c r="TIS12" s="901"/>
      <c r="TIT12" s="901"/>
      <c r="TIU12" s="901"/>
      <c r="TIV12" s="901"/>
      <c r="TIW12" s="901"/>
      <c r="TIX12" s="901"/>
      <c r="TIY12" s="901"/>
      <c r="TIZ12" s="901"/>
      <c r="TJA12" s="901"/>
      <c r="TJB12" s="901"/>
      <c r="TJC12" s="901"/>
      <c r="TJD12" s="901"/>
      <c r="TJE12" s="901"/>
      <c r="TJF12" s="901"/>
      <c r="TJG12" s="901"/>
      <c r="TJH12" s="901"/>
      <c r="TJI12" s="901"/>
      <c r="TJJ12" s="901"/>
      <c r="TJK12" s="901"/>
      <c r="TJL12" s="901"/>
      <c r="TJM12" s="901"/>
      <c r="TJN12" s="901"/>
      <c r="TJO12" s="901"/>
      <c r="TJP12" s="901"/>
      <c r="TJQ12" s="901"/>
      <c r="TJR12" s="901"/>
      <c r="TJS12" s="901"/>
      <c r="TJT12" s="901"/>
      <c r="TJU12" s="901"/>
      <c r="TJV12" s="901"/>
      <c r="TJW12" s="901"/>
      <c r="TJX12" s="901"/>
      <c r="TJY12" s="901"/>
      <c r="TJZ12" s="901"/>
      <c r="TKA12" s="901"/>
      <c r="TKB12" s="901"/>
      <c r="TKC12" s="901"/>
      <c r="TKD12" s="901"/>
      <c r="TKE12" s="901"/>
      <c r="TKF12" s="901"/>
      <c r="TKG12" s="901"/>
      <c r="TKH12" s="901"/>
      <c r="TKI12" s="901"/>
      <c r="TKJ12" s="901"/>
      <c r="TKK12" s="901"/>
      <c r="TKL12" s="901"/>
      <c r="TKM12" s="901"/>
      <c r="TKN12" s="901"/>
      <c r="TKO12" s="901"/>
      <c r="TKP12" s="901"/>
      <c r="TKQ12" s="901"/>
      <c r="TKR12" s="901"/>
      <c r="TKS12" s="901"/>
      <c r="TKT12" s="901"/>
      <c r="TKU12" s="901"/>
      <c r="TKV12" s="901"/>
      <c r="TKW12" s="901"/>
      <c r="TKX12" s="901"/>
      <c r="TKY12" s="901"/>
      <c r="TKZ12" s="901"/>
      <c r="TLA12" s="901"/>
      <c r="TLB12" s="901"/>
      <c r="TLC12" s="901"/>
      <c r="TLD12" s="901"/>
      <c r="TLE12" s="901"/>
      <c r="TLF12" s="901"/>
      <c r="TLG12" s="901"/>
      <c r="TLH12" s="901"/>
      <c r="TLI12" s="901"/>
      <c r="TLJ12" s="901"/>
      <c r="TLK12" s="901"/>
      <c r="TLL12" s="901"/>
      <c r="TLM12" s="901"/>
      <c r="TLN12" s="901"/>
      <c r="TLO12" s="901"/>
      <c r="TLP12" s="901"/>
      <c r="TLQ12" s="901"/>
      <c r="TLR12" s="901"/>
      <c r="TLS12" s="901"/>
      <c r="TLT12" s="901"/>
      <c r="TLU12" s="901"/>
      <c r="TLV12" s="901"/>
      <c r="TLW12" s="901"/>
      <c r="TLX12" s="901"/>
      <c r="TLY12" s="901"/>
      <c r="TLZ12" s="901"/>
      <c r="TMA12" s="901"/>
      <c r="TMB12" s="901"/>
      <c r="TMC12" s="901"/>
      <c r="TMD12" s="901"/>
      <c r="TME12" s="901"/>
      <c r="TMF12" s="901"/>
      <c r="TMG12" s="901"/>
      <c r="TMH12" s="901"/>
      <c r="TMI12" s="901"/>
      <c r="TMJ12" s="901"/>
      <c r="TMK12" s="901"/>
      <c r="TML12" s="901"/>
      <c r="TMM12" s="901"/>
      <c r="TMN12" s="901"/>
      <c r="TMO12" s="901"/>
      <c r="TMP12" s="901"/>
      <c r="TMQ12" s="901"/>
      <c r="TMR12" s="901"/>
      <c r="TMS12" s="901"/>
      <c r="TMT12" s="901"/>
      <c r="TMU12" s="901"/>
      <c r="TMV12" s="901"/>
      <c r="TMW12" s="901"/>
      <c r="TMX12" s="901"/>
      <c r="TMY12" s="901"/>
      <c r="TMZ12" s="901"/>
      <c r="TNA12" s="901"/>
      <c r="TNB12" s="901"/>
      <c r="TNC12" s="901"/>
      <c r="TND12" s="901"/>
      <c r="TNE12" s="901"/>
      <c r="TNF12" s="901"/>
      <c r="TNG12" s="901"/>
      <c r="TNH12" s="901"/>
      <c r="TNI12" s="901"/>
      <c r="TNJ12" s="901"/>
      <c r="TNK12" s="901"/>
      <c r="TNL12" s="901"/>
      <c r="TNM12" s="901"/>
      <c r="TNN12" s="901"/>
      <c r="TNO12" s="901"/>
      <c r="TNP12" s="901"/>
      <c r="TNQ12" s="901"/>
      <c r="TNR12" s="901"/>
      <c r="TNS12" s="901"/>
      <c r="TNT12" s="901"/>
      <c r="TNU12" s="901"/>
      <c r="TNV12" s="901"/>
      <c r="TNW12" s="901"/>
      <c r="TNX12" s="901"/>
      <c r="TNY12" s="901"/>
      <c r="TNZ12" s="901"/>
      <c r="TOA12" s="901"/>
      <c r="TOB12" s="901"/>
      <c r="TOC12" s="901"/>
      <c r="TOD12" s="901"/>
      <c r="TOE12" s="901"/>
      <c r="TOF12" s="901"/>
      <c r="TOG12" s="901"/>
      <c r="TOH12" s="901"/>
      <c r="TOI12" s="901"/>
      <c r="TOJ12" s="901"/>
      <c r="TOK12" s="901"/>
      <c r="TOL12" s="901"/>
      <c r="TOM12" s="901"/>
      <c r="TON12" s="901"/>
      <c r="TOO12" s="901"/>
      <c r="TOP12" s="901"/>
      <c r="TOQ12" s="901"/>
      <c r="TOR12" s="901"/>
      <c r="TOS12" s="901"/>
      <c r="TOT12" s="901"/>
      <c r="TOU12" s="901"/>
      <c r="TOV12" s="901"/>
      <c r="TOW12" s="901"/>
      <c r="TOX12" s="901"/>
      <c r="TOY12" s="901"/>
      <c r="TOZ12" s="901"/>
      <c r="TPA12" s="901"/>
      <c r="TPB12" s="901"/>
      <c r="TPC12" s="901"/>
      <c r="TPD12" s="901"/>
      <c r="TPE12" s="901"/>
      <c r="TPF12" s="901"/>
      <c r="TPG12" s="901"/>
      <c r="TPH12" s="901"/>
      <c r="TPI12" s="901"/>
      <c r="TPJ12" s="901"/>
      <c r="TPK12" s="901"/>
      <c r="TPL12" s="901"/>
      <c r="TPM12" s="901"/>
      <c r="TPN12" s="901"/>
      <c r="TPO12" s="901"/>
      <c r="TPP12" s="901"/>
      <c r="TPQ12" s="901"/>
      <c r="TPR12" s="901"/>
      <c r="TPS12" s="901"/>
      <c r="TPT12" s="901"/>
      <c r="TPU12" s="901"/>
      <c r="TPV12" s="901"/>
      <c r="TPW12" s="901"/>
      <c r="TPX12" s="901"/>
      <c r="TPY12" s="901"/>
      <c r="TPZ12" s="901"/>
      <c r="TQA12" s="901"/>
      <c r="TQB12" s="901"/>
      <c r="TQC12" s="901"/>
      <c r="TQD12" s="901"/>
      <c r="TQE12" s="901"/>
      <c r="TQF12" s="901"/>
      <c r="TQG12" s="901"/>
      <c r="TQH12" s="901"/>
      <c r="TQI12" s="901"/>
      <c r="TQJ12" s="901"/>
      <c r="TQK12" s="901"/>
      <c r="TQL12" s="901"/>
      <c r="TQM12" s="901"/>
      <c r="TQN12" s="901"/>
      <c r="TQO12" s="901"/>
      <c r="TQP12" s="901"/>
      <c r="TQQ12" s="901"/>
      <c r="TQR12" s="901"/>
      <c r="TQS12" s="901"/>
      <c r="TQT12" s="901"/>
      <c r="TQU12" s="901"/>
      <c r="TQV12" s="901"/>
      <c r="TQW12" s="901"/>
      <c r="TQX12" s="901"/>
      <c r="TQY12" s="901"/>
      <c r="TQZ12" s="901"/>
      <c r="TRA12" s="901"/>
      <c r="TRB12" s="901"/>
      <c r="TRC12" s="901"/>
      <c r="TRD12" s="901"/>
      <c r="TRE12" s="901"/>
      <c r="TRF12" s="901"/>
      <c r="TRG12" s="901"/>
      <c r="TRH12" s="901"/>
      <c r="TRI12" s="901"/>
      <c r="TRJ12" s="901"/>
      <c r="TRK12" s="901"/>
      <c r="TRL12" s="901"/>
      <c r="TRM12" s="901"/>
      <c r="TRN12" s="901"/>
      <c r="TRO12" s="901"/>
      <c r="TRP12" s="901"/>
      <c r="TRQ12" s="901"/>
      <c r="TRR12" s="901"/>
      <c r="TRS12" s="901"/>
      <c r="TRT12" s="901"/>
      <c r="TRU12" s="901"/>
      <c r="TRV12" s="901"/>
      <c r="TRW12" s="901"/>
      <c r="TRX12" s="901"/>
      <c r="TRY12" s="901"/>
      <c r="TRZ12" s="901"/>
      <c r="TSA12" s="901"/>
      <c r="TSB12" s="901"/>
      <c r="TSC12" s="901"/>
      <c r="TSD12" s="901"/>
      <c r="TSE12" s="901"/>
      <c r="TSF12" s="901"/>
      <c r="TSG12" s="901"/>
      <c r="TSH12" s="901"/>
      <c r="TSI12" s="901"/>
      <c r="TSJ12" s="901"/>
      <c r="TSK12" s="901"/>
      <c r="TSL12" s="901"/>
      <c r="TSM12" s="901"/>
      <c r="TSN12" s="901"/>
      <c r="TSO12" s="901"/>
      <c r="TSP12" s="901"/>
      <c r="TSQ12" s="901"/>
      <c r="TSR12" s="901"/>
      <c r="TSS12" s="901"/>
      <c r="TST12" s="901"/>
      <c r="TSU12" s="901"/>
      <c r="TSV12" s="901"/>
      <c r="TSW12" s="901"/>
      <c r="TSX12" s="901"/>
      <c r="TSY12" s="901"/>
      <c r="TSZ12" s="901"/>
      <c r="TTA12" s="901"/>
      <c r="TTB12" s="901"/>
      <c r="TTC12" s="901"/>
      <c r="TTD12" s="901"/>
      <c r="TTE12" s="901"/>
      <c r="TTF12" s="901"/>
      <c r="TTG12" s="901"/>
      <c r="TTH12" s="901"/>
      <c r="TTI12" s="901"/>
      <c r="TTJ12" s="901"/>
      <c r="TTK12" s="901"/>
      <c r="TTL12" s="901"/>
      <c r="TTM12" s="901"/>
      <c r="TTN12" s="901"/>
      <c r="TTO12" s="901"/>
      <c r="TTP12" s="901"/>
      <c r="TTQ12" s="901"/>
      <c r="TTR12" s="901"/>
      <c r="TTS12" s="901"/>
      <c r="TTT12" s="901"/>
      <c r="TTU12" s="901"/>
      <c r="TTV12" s="901"/>
      <c r="TTW12" s="901"/>
      <c r="TTX12" s="901"/>
      <c r="TTY12" s="901"/>
      <c r="TTZ12" s="901"/>
      <c r="TUA12" s="901"/>
      <c r="TUB12" s="901"/>
      <c r="TUC12" s="901"/>
      <c r="TUD12" s="901"/>
      <c r="TUE12" s="901"/>
      <c r="TUF12" s="901"/>
      <c r="TUG12" s="901"/>
      <c r="TUH12" s="901"/>
      <c r="TUI12" s="901"/>
      <c r="TUJ12" s="901"/>
      <c r="TUK12" s="901"/>
      <c r="TUL12" s="901"/>
      <c r="TUM12" s="901"/>
      <c r="TUN12" s="901"/>
      <c r="TUO12" s="901"/>
      <c r="TUP12" s="901"/>
      <c r="TUQ12" s="901"/>
      <c r="TUR12" s="901"/>
      <c r="TUS12" s="901"/>
      <c r="TUT12" s="901"/>
      <c r="TUU12" s="901"/>
      <c r="TUV12" s="901"/>
      <c r="TUW12" s="901"/>
      <c r="TUX12" s="901"/>
      <c r="TUY12" s="901"/>
      <c r="TUZ12" s="901"/>
      <c r="TVA12" s="901"/>
      <c r="TVB12" s="901"/>
      <c r="TVC12" s="901"/>
      <c r="TVD12" s="901"/>
      <c r="TVE12" s="901"/>
      <c r="TVF12" s="901"/>
      <c r="TVG12" s="901"/>
      <c r="TVH12" s="901"/>
      <c r="TVI12" s="901"/>
      <c r="TVJ12" s="901"/>
      <c r="TVK12" s="901"/>
      <c r="TVL12" s="901"/>
      <c r="TVM12" s="901"/>
      <c r="TVN12" s="901"/>
      <c r="TVO12" s="901"/>
      <c r="TVP12" s="901"/>
      <c r="TVQ12" s="901"/>
      <c r="TVR12" s="901"/>
      <c r="TVS12" s="901"/>
      <c r="TVT12" s="901"/>
      <c r="TVU12" s="901"/>
      <c r="TVV12" s="901"/>
      <c r="TVW12" s="901"/>
      <c r="TVX12" s="901"/>
      <c r="TVY12" s="901"/>
      <c r="TVZ12" s="901"/>
      <c r="TWA12" s="901"/>
      <c r="TWB12" s="901"/>
      <c r="TWC12" s="901"/>
      <c r="TWD12" s="901"/>
      <c r="TWE12" s="901"/>
      <c r="TWF12" s="901"/>
      <c r="TWG12" s="901"/>
      <c r="TWH12" s="901"/>
      <c r="TWI12" s="901"/>
      <c r="TWJ12" s="901"/>
      <c r="TWK12" s="901"/>
      <c r="TWL12" s="901"/>
      <c r="TWM12" s="901"/>
      <c r="TWN12" s="901"/>
      <c r="TWO12" s="901"/>
      <c r="TWP12" s="901"/>
      <c r="TWQ12" s="901"/>
      <c r="TWR12" s="901"/>
      <c r="TWS12" s="901"/>
      <c r="TWT12" s="901"/>
      <c r="TWU12" s="901"/>
      <c r="TWV12" s="901"/>
      <c r="TWW12" s="901"/>
      <c r="TWX12" s="901"/>
      <c r="TWY12" s="901"/>
      <c r="TWZ12" s="901"/>
      <c r="TXA12" s="901"/>
      <c r="TXB12" s="901"/>
      <c r="TXC12" s="901"/>
      <c r="TXD12" s="901"/>
      <c r="TXE12" s="901"/>
      <c r="TXF12" s="901"/>
      <c r="TXG12" s="901"/>
      <c r="TXH12" s="901"/>
      <c r="TXI12" s="901"/>
      <c r="TXJ12" s="901"/>
      <c r="TXK12" s="901"/>
      <c r="TXL12" s="901"/>
      <c r="TXM12" s="901"/>
      <c r="TXN12" s="901"/>
      <c r="TXO12" s="901"/>
      <c r="TXP12" s="901"/>
      <c r="TXQ12" s="901"/>
      <c r="TXR12" s="901"/>
      <c r="TXS12" s="901"/>
      <c r="TXT12" s="901"/>
      <c r="TXU12" s="901"/>
      <c r="TXV12" s="901"/>
      <c r="TXW12" s="901"/>
      <c r="TXX12" s="901"/>
      <c r="TXY12" s="901"/>
      <c r="TXZ12" s="901"/>
      <c r="TYA12" s="901"/>
      <c r="TYB12" s="901"/>
      <c r="TYC12" s="901"/>
      <c r="TYD12" s="901"/>
      <c r="TYE12" s="901"/>
      <c r="TYF12" s="901"/>
      <c r="TYG12" s="901"/>
      <c r="TYH12" s="901"/>
      <c r="TYI12" s="901"/>
      <c r="TYJ12" s="901"/>
      <c r="TYK12" s="901"/>
      <c r="TYL12" s="901"/>
      <c r="TYM12" s="901"/>
      <c r="TYN12" s="901"/>
      <c r="TYO12" s="901"/>
      <c r="TYP12" s="901"/>
      <c r="TYQ12" s="901"/>
      <c r="TYR12" s="901"/>
      <c r="TYS12" s="901"/>
      <c r="TYT12" s="901"/>
      <c r="TYU12" s="901"/>
      <c r="TYV12" s="901"/>
      <c r="TYW12" s="901"/>
      <c r="TYX12" s="901"/>
      <c r="TYY12" s="901"/>
      <c r="TYZ12" s="901"/>
      <c r="TZA12" s="901"/>
      <c r="TZB12" s="901"/>
      <c r="TZC12" s="901"/>
      <c r="TZD12" s="901"/>
      <c r="TZE12" s="901"/>
      <c r="TZF12" s="901"/>
      <c r="TZG12" s="901"/>
      <c r="TZH12" s="901"/>
      <c r="TZI12" s="901"/>
      <c r="TZJ12" s="901"/>
      <c r="TZK12" s="901"/>
      <c r="TZL12" s="901"/>
      <c r="TZM12" s="901"/>
      <c r="TZN12" s="901"/>
      <c r="TZO12" s="901"/>
      <c r="TZP12" s="901"/>
      <c r="TZQ12" s="901"/>
      <c r="TZR12" s="901"/>
      <c r="TZS12" s="901"/>
      <c r="TZT12" s="901"/>
      <c r="TZU12" s="901"/>
      <c r="TZV12" s="901"/>
      <c r="TZW12" s="901"/>
      <c r="TZX12" s="901"/>
      <c r="TZY12" s="901"/>
      <c r="TZZ12" s="901"/>
      <c r="UAA12" s="901"/>
      <c r="UAB12" s="901"/>
      <c r="UAC12" s="901"/>
      <c r="UAD12" s="901"/>
      <c r="UAE12" s="901"/>
      <c r="UAF12" s="901"/>
      <c r="UAG12" s="901"/>
      <c r="UAH12" s="901"/>
      <c r="UAI12" s="901"/>
      <c r="UAJ12" s="901"/>
      <c r="UAK12" s="901"/>
      <c r="UAL12" s="901"/>
      <c r="UAM12" s="901"/>
      <c r="UAN12" s="901"/>
      <c r="UAO12" s="901"/>
      <c r="UAP12" s="901"/>
      <c r="UAQ12" s="901"/>
      <c r="UAR12" s="901"/>
      <c r="UAS12" s="901"/>
      <c r="UAT12" s="901"/>
      <c r="UAU12" s="901"/>
      <c r="UAV12" s="901"/>
      <c r="UAW12" s="901"/>
      <c r="UAX12" s="901"/>
      <c r="UAY12" s="901"/>
      <c r="UAZ12" s="901"/>
      <c r="UBA12" s="901"/>
      <c r="UBB12" s="901"/>
      <c r="UBC12" s="901"/>
      <c r="UBD12" s="901"/>
      <c r="UBE12" s="901"/>
      <c r="UBF12" s="901"/>
      <c r="UBG12" s="901"/>
      <c r="UBH12" s="901"/>
      <c r="UBI12" s="901"/>
      <c r="UBJ12" s="901"/>
      <c r="UBK12" s="901"/>
      <c r="UBL12" s="901"/>
      <c r="UBM12" s="901"/>
      <c r="UBN12" s="901"/>
      <c r="UBO12" s="901"/>
      <c r="UBP12" s="901"/>
      <c r="UBQ12" s="901"/>
      <c r="UBR12" s="901"/>
      <c r="UBS12" s="901"/>
      <c r="UBT12" s="901"/>
      <c r="UBU12" s="901"/>
      <c r="UBV12" s="901"/>
      <c r="UBW12" s="901"/>
      <c r="UBX12" s="901"/>
      <c r="UBY12" s="901"/>
      <c r="UBZ12" s="901"/>
      <c r="UCA12" s="901"/>
      <c r="UCB12" s="901"/>
      <c r="UCC12" s="901"/>
      <c r="UCD12" s="901"/>
      <c r="UCE12" s="901"/>
      <c r="UCF12" s="901"/>
      <c r="UCG12" s="901"/>
      <c r="UCH12" s="901"/>
      <c r="UCI12" s="901"/>
      <c r="UCJ12" s="901"/>
      <c r="UCK12" s="901"/>
      <c r="UCL12" s="901"/>
      <c r="UCM12" s="901"/>
      <c r="UCN12" s="901"/>
      <c r="UCO12" s="901"/>
      <c r="UCP12" s="901"/>
      <c r="UCQ12" s="901"/>
      <c r="UCR12" s="901"/>
      <c r="UCS12" s="901"/>
      <c r="UCT12" s="901"/>
      <c r="UCU12" s="901"/>
      <c r="UCV12" s="901"/>
      <c r="UCW12" s="901"/>
      <c r="UCX12" s="901"/>
      <c r="UCY12" s="901"/>
      <c r="UCZ12" s="901"/>
      <c r="UDA12" s="901"/>
      <c r="UDB12" s="901"/>
      <c r="UDC12" s="901"/>
      <c r="UDD12" s="901"/>
      <c r="UDE12" s="901"/>
      <c r="UDF12" s="901"/>
      <c r="UDG12" s="901"/>
      <c r="UDH12" s="901"/>
      <c r="UDI12" s="901"/>
      <c r="UDJ12" s="901"/>
      <c r="UDK12" s="901"/>
      <c r="UDL12" s="901"/>
      <c r="UDM12" s="901"/>
      <c r="UDN12" s="901"/>
      <c r="UDO12" s="901"/>
      <c r="UDP12" s="901"/>
      <c r="UDQ12" s="901"/>
      <c r="UDR12" s="901"/>
      <c r="UDS12" s="901"/>
      <c r="UDT12" s="901"/>
      <c r="UDU12" s="901"/>
      <c r="UDV12" s="901"/>
      <c r="UDW12" s="901"/>
      <c r="UDX12" s="901"/>
      <c r="UDY12" s="901"/>
      <c r="UDZ12" s="901"/>
      <c r="UEA12" s="901"/>
      <c r="UEB12" s="901"/>
      <c r="UEC12" s="901"/>
      <c r="UED12" s="901"/>
      <c r="UEE12" s="901"/>
      <c r="UEF12" s="901"/>
      <c r="UEG12" s="901"/>
      <c r="UEH12" s="901"/>
      <c r="UEI12" s="901"/>
      <c r="UEJ12" s="901"/>
      <c r="UEK12" s="901"/>
      <c r="UEL12" s="901"/>
      <c r="UEM12" s="901"/>
      <c r="UEN12" s="901"/>
      <c r="UEO12" s="901"/>
      <c r="UEP12" s="901"/>
      <c r="UEQ12" s="901"/>
      <c r="UER12" s="901"/>
      <c r="UES12" s="901"/>
      <c r="UET12" s="901"/>
      <c r="UEU12" s="901"/>
      <c r="UEV12" s="901"/>
      <c r="UEW12" s="901"/>
      <c r="UEX12" s="901"/>
      <c r="UEY12" s="901"/>
      <c r="UEZ12" s="901"/>
      <c r="UFA12" s="901"/>
      <c r="UFB12" s="901"/>
      <c r="UFC12" s="901"/>
      <c r="UFD12" s="901"/>
      <c r="UFE12" s="901"/>
      <c r="UFF12" s="901"/>
      <c r="UFG12" s="901"/>
      <c r="UFH12" s="901"/>
      <c r="UFI12" s="901"/>
      <c r="UFJ12" s="901"/>
      <c r="UFK12" s="901"/>
      <c r="UFL12" s="901"/>
      <c r="UFM12" s="901"/>
      <c r="UFN12" s="901"/>
      <c r="UFO12" s="901"/>
      <c r="UFP12" s="901"/>
      <c r="UFQ12" s="901"/>
      <c r="UFR12" s="901"/>
      <c r="UFS12" s="901"/>
      <c r="UFT12" s="901"/>
      <c r="UFU12" s="901"/>
      <c r="UFV12" s="901"/>
      <c r="UFW12" s="901"/>
      <c r="UFX12" s="901"/>
      <c r="UFY12" s="901"/>
      <c r="UFZ12" s="901"/>
      <c r="UGA12" s="901"/>
      <c r="UGB12" s="901"/>
      <c r="UGC12" s="901"/>
      <c r="UGD12" s="901"/>
      <c r="UGE12" s="901"/>
      <c r="UGF12" s="901"/>
      <c r="UGG12" s="901"/>
      <c r="UGH12" s="901"/>
      <c r="UGI12" s="901"/>
      <c r="UGJ12" s="901"/>
      <c r="UGK12" s="901"/>
      <c r="UGL12" s="901"/>
      <c r="UGM12" s="901"/>
      <c r="UGN12" s="901"/>
      <c r="UGO12" s="901"/>
      <c r="UGP12" s="901"/>
      <c r="UGQ12" s="901"/>
      <c r="UGR12" s="901"/>
      <c r="UGS12" s="901"/>
      <c r="UGT12" s="901"/>
      <c r="UGU12" s="901"/>
      <c r="UGV12" s="901"/>
      <c r="UGW12" s="901"/>
      <c r="UGX12" s="901"/>
      <c r="UGY12" s="901"/>
      <c r="UGZ12" s="901"/>
      <c r="UHA12" s="901"/>
      <c r="UHB12" s="901"/>
      <c r="UHC12" s="901"/>
      <c r="UHD12" s="901"/>
      <c r="UHE12" s="901"/>
      <c r="UHF12" s="901"/>
      <c r="UHG12" s="901"/>
      <c r="UHH12" s="901"/>
      <c r="UHI12" s="901"/>
      <c r="UHJ12" s="901"/>
      <c r="UHK12" s="901"/>
      <c r="UHL12" s="901"/>
      <c r="UHM12" s="901"/>
      <c r="UHN12" s="901"/>
      <c r="UHO12" s="901"/>
      <c r="UHP12" s="901"/>
      <c r="UHQ12" s="901"/>
      <c r="UHR12" s="901"/>
      <c r="UHS12" s="901"/>
      <c r="UHT12" s="901"/>
      <c r="UHU12" s="901"/>
      <c r="UHV12" s="901"/>
      <c r="UHW12" s="901"/>
      <c r="UHX12" s="901"/>
      <c r="UHY12" s="901"/>
      <c r="UHZ12" s="901"/>
      <c r="UIA12" s="901"/>
      <c r="UIB12" s="901"/>
      <c r="UIC12" s="901"/>
      <c r="UID12" s="901"/>
      <c r="UIE12" s="901"/>
      <c r="UIF12" s="901"/>
      <c r="UIG12" s="901"/>
      <c r="UIH12" s="901"/>
      <c r="UII12" s="901"/>
      <c r="UIJ12" s="901"/>
      <c r="UIK12" s="901"/>
      <c r="UIL12" s="901"/>
      <c r="UIM12" s="901"/>
      <c r="UIN12" s="901"/>
      <c r="UIO12" s="901"/>
      <c r="UIP12" s="901"/>
      <c r="UIQ12" s="901"/>
      <c r="UIR12" s="901"/>
      <c r="UIS12" s="901"/>
      <c r="UIT12" s="901"/>
      <c r="UIU12" s="901"/>
      <c r="UIV12" s="901"/>
      <c r="UIW12" s="901"/>
      <c r="UIX12" s="901"/>
      <c r="UIY12" s="901"/>
      <c r="UIZ12" s="901"/>
      <c r="UJA12" s="901"/>
      <c r="UJB12" s="901"/>
      <c r="UJC12" s="901"/>
      <c r="UJD12" s="901"/>
      <c r="UJE12" s="901"/>
      <c r="UJF12" s="901"/>
      <c r="UJG12" s="901"/>
      <c r="UJH12" s="901"/>
      <c r="UJI12" s="901"/>
      <c r="UJJ12" s="901"/>
      <c r="UJK12" s="901"/>
      <c r="UJL12" s="901"/>
      <c r="UJM12" s="901"/>
      <c r="UJN12" s="901"/>
      <c r="UJO12" s="901"/>
      <c r="UJP12" s="901"/>
      <c r="UJQ12" s="901"/>
      <c r="UJR12" s="901"/>
      <c r="UJS12" s="901"/>
      <c r="UJT12" s="901"/>
      <c r="UJU12" s="901"/>
      <c r="UJV12" s="901"/>
      <c r="UJW12" s="901"/>
      <c r="UJX12" s="901"/>
      <c r="UJY12" s="901"/>
      <c r="UJZ12" s="901"/>
      <c r="UKA12" s="901"/>
      <c r="UKB12" s="901"/>
      <c r="UKC12" s="901"/>
      <c r="UKD12" s="901"/>
      <c r="UKE12" s="901"/>
      <c r="UKF12" s="901"/>
      <c r="UKG12" s="901"/>
      <c r="UKH12" s="901"/>
      <c r="UKI12" s="901"/>
      <c r="UKJ12" s="901"/>
      <c r="UKK12" s="901"/>
      <c r="UKL12" s="901"/>
      <c r="UKM12" s="901"/>
      <c r="UKN12" s="901"/>
      <c r="UKO12" s="901"/>
      <c r="UKP12" s="901"/>
      <c r="UKQ12" s="901"/>
      <c r="UKR12" s="901"/>
      <c r="UKS12" s="901"/>
      <c r="UKT12" s="901"/>
      <c r="UKU12" s="901"/>
      <c r="UKV12" s="901"/>
      <c r="UKW12" s="901"/>
      <c r="UKX12" s="901"/>
      <c r="UKY12" s="901"/>
      <c r="UKZ12" s="901"/>
      <c r="ULA12" s="901"/>
      <c r="ULB12" s="901"/>
      <c r="ULC12" s="901"/>
      <c r="ULD12" s="901"/>
      <c r="ULE12" s="901"/>
      <c r="ULF12" s="901"/>
      <c r="ULG12" s="901"/>
      <c r="ULH12" s="901"/>
      <c r="ULI12" s="901"/>
      <c r="ULJ12" s="901"/>
      <c r="ULK12" s="901"/>
      <c r="ULL12" s="901"/>
      <c r="ULM12" s="901"/>
      <c r="ULN12" s="901"/>
      <c r="ULO12" s="901"/>
      <c r="ULP12" s="901"/>
      <c r="ULQ12" s="901"/>
      <c r="ULR12" s="901"/>
      <c r="ULS12" s="901"/>
      <c r="ULT12" s="901"/>
      <c r="ULU12" s="901"/>
      <c r="ULV12" s="901"/>
      <c r="ULW12" s="901"/>
      <c r="ULX12" s="901"/>
      <c r="ULY12" s="901"/>
      <c r="ULZ12" s="901"/>
      <c r="UMA12" s="901"/>
      <c r="UMB12" s="901"/>
      <c r="UMC12" s="901"/>
      <c r="UMD12" s="901"/>
      <c r="UME12" s="901"/>
      <c r="UMF12" s="901"/>
      <c r="UMG12" s="901"/>
      <c r="UMH12" s="901"/>
      <c r="UMI12" s="901"/>
      <c r="UMJ12" s="901"/>
      <c r="UMK12" s="901"/>
      <c r="UML12" s="901"/>
      <c r="UMM12" s="901"/>
      <c r="UMN12" s="901"/>
      <c r="UMO12" s="901"/>
      <c r="UMP12" s="901"/>
      <c r="UMQ12" s="901"/>
      <c r="UMR12" s="901"/>
      <c r="UMS12" s="901"/>
      <c r="UMT12" s="901"/>
      <c r="UMU12" s="901"/>
      <c r="UMV12" s="901"/>
      <c r="UMW12" s="901"/>
      <c r="UMX12" s="901"/>
      <c r="UMY12" s="901"/>
      <c r="UMZ12" s="901"/>
      <c r="UNA12" s="901"/>
      <c r="UNB12" s="901"/>
      <c r="UNC12" s="901"/>
      <c r="UND12" s="901"/>
      <c r="UNE12" s="901"/>
      <c r="UNF12" s="901"/>
      <c r="UNG12" s="901"/>
      <c r="UNH12" s="901"/>
      <c r="UNI12" s="901"/>
      <c r="UNJ12" s="901"/>
      <c r="UNK12" s="901"/>
      <c r="UNL12" s="901"/>
      <c r="UNM12" s="901"/>
      <c r="UNN12" s="901"/>
      <c r="UNO12" s="901"/>
      <c r="UNP12" s="901"/>
      <c r="UNQ12" s="901"/>
      <c r="UNR12" s="901"/>
      <c r="UNS12" s="901"/>
      <c r="UNT12" s="901"/>
      <c r="UNU12" s="901"/>
      <c r="UNV12" s="901"/>
      <c r="UNW12" s="901"/>
      <c r="UNX12" s="901"/>
      <c r="UNY12" s="901"/>
      <c r="UNZ12" s="901"/>
      <c r="UOA12" s="901"/>
      <c r="UOB12" s="901"/>
      <c r="UOC12" s="901"/>
      <c r="UOD12" s="901"/>
      <c r="UOE12" s="901"/>
      <c r="UOF12" s="901"/>
      <c r="UOG12" s="901"/>
      <c r="UOH12" s="901"/>
      <c r="UOI12" s="901"/>
      <c r="UOJ12" s="901"/>
      <c r="UOK12" s="901"/>
      <c r="UOL12" s="901"/>
      <c r="UOM12" s="901"/>
      <c r="UON12" s="901"/>
      <c r="UOO12" s="901"/>
      <c r="UOP12" s="901"/>
      <c r="UOQ12" s="901"/>
      <c r="UOR12" s="901"/>
      <c r="UOS12" s="901"/>
      <c r="UOT12" s="901"/>
      <c r="UOU12" s="901"/>
      <c r="UOV12" s="901"/>
      <c r="UOW12" s="901"/>
      <c r="UOX12" s="901"/>
      <c r="UOY12" s="901"/>
      <c r="UOZ12" s="901"/>
      <c r="UPA12" s="901"/>
      <c r="UPB12" s="901"/>
      <c r="UPC12" s="901"/>
      <c r="UPD12" s="901"/>
      <c r="UPE12" s="901"/>
      <c r="UPF12" s="901"/>
      <c r="UPG12" s="901"/>
      <c r="UPH12" s="901"/>
      <c r="UPI12" s="901"/>
      <c r="UPJ12" s="901"/>
      <c r="UPK12" s="901"/>
      <c r="UPL12" s="901"/>
      <c r="UPM12" s="901"/>
      <c r="UPN12" s="901"/>
      <c r="UPO12" s="901"/>
      <c r="UPP12" s="901"/>
      <c r="UPQ12" s="901"/>
      <c r="UPR12" s="901"/>
      <c r="UPS12" s="901"/>
      <c r="UPT12" s="901"/>
      <c r="UPU12" s="901"/>
      <c r="UPV12" s="901"/>
      <c r="UPW12" s="901"/>
      <c r="UPX12" s="901"/>
      <c r="UPY12" s="901"/>
      <c r="UPZ12" s="901"/>
      <c r="UQA12" s="901"/>
      <c r="UQB12" s="901"/>
      <c r="UQC12" s="901"/>
      <c r="UQD12" s="901"/>
      <c r="UQE12" s="901"/>
      <c r="UQF12" s="901"/>
      <c r="UQG12" s="901"/>
      <c r="UQH12" s="901"/>
      <c r="UQI12" s="901"/>
      <c r="UQJ12" s="901"/>
      <c r="UQK12" s="901"/>
      <c r="UQL12" s="901"/>
      <c r="UQM12" s="901"/>
      <c r="UQN12" s="901"/>
      <c r="UQO12" s="901"/>
      <c r="UQP12" s="901"/>
      <c r="UQQ12" s="901"/>
      <c r="UQR12" s="901"/>
      <c r="UQS12" s="901"/>
      <c r="UQT12" s="901"/>
      <c r="UQU12" s="901"/>
      <c r="UQV12" s="901"/>
      <c r="UQW12" s="901"/>
      <c r="UQX12" s="901"/>
      <c r="UQY12" s="901"/>
      <c r="UQZ12" s="901"/>
      <c r="URA12" s="901"/>
      <c r="URB12" s="901"/>
      <c r="URC12" s="901"/>
      <c r="URD12" s="901"/>
      <c r="URE12" s="901"/>
      <c r="URF12" s="901"/>
      <c r="URG12" s="901"/>
      <c r="URH12" s="901"/>
      <c r="URI12" s="901"/>
      <c r="URJ12" s="901"/>
      <c r="URK12" s="901"/>
      <c r="URL12" s="901"/>
      <c r="URM12" s="901"/>
      <c r="URN12" s="901"/>
      <c r="URO12" s="901"/>
      <c r="URP12" s="901"/>
      <c r="URQ12" s="901"/>
      <c r="URR12" s="901"/>
      <c r="URS12" s="901"/>
      <c r="URT12" s="901"/>
      <c r="URU12" s="901"/>
      <c r="URV12" s="901"/>
      <c r="URW12" s="901"/>
      <c r="URX12" s="901"/>
      <c r="URY12" s="901"/>
      <c r="URZ12" s="901"/>
      <c r="USA12" s="901"/>
      <c r="USB12" s="901"/>
      <c r="USC12" s="901"/>
      <c r="USD12" s="901"/>
      <c r="USE12" s="901"/>
      <c r="USF12" s="901"/>
      <c r="USG12" s="901"/>
      <c r="USH12" s="901"/>
      <c r="USI12" s="901"/>
      <c r="USJ12" s="901"/>
      <c r="USK12" s="901"/>
      <c r="USL12" s="901"/>
      <c r="USM12" s="901"/>
      <c r="USN12" s="901"/>
      <c r="USO12" s="901"/>
      <c r="USP12" s="901"/>
      <c r="USQ12" s="901"/>
      <c r="USR12" s="901"/>
      <c r="USS12" s="901"/>
      <c r="UST12" s="901"/>
      <c r="USU12" s="901"/>
      <c r="USV12" s="901"/>
      <c r="USW12" s="901"/>
      <c r="USX12" s="901"/>
      <c r="USY12" s="901"/>
      <c r="USZ12" s="901"/>
      <c r="UTA12" s="901"/>
      <c r="UTB12" s="901"/>
      <c r="UTC12" s="901"/>
      <c r="UTD12" s="901"/>
      <c r="UTE12" s="901"/>
      <c r="UTF12" s="901"/>
      <c r="UTG12" s="901"/>
      <c r="UTH12" s="901"/>
      <c r="UTI12" s="901"/>
      <c r="UTJ12" s="901"/>
      <c r="UTK12" s="901"/>
      <c r="UTL12" s="901"/>
      <c r="UTM12" s="901"/>
      <c r="UTN12" s="901"/>
      <c r="UTO12" s="901"/>
      <c r="UTP12" s="901"/>
      <c r="UTQ12" s="901"/>
      <c r="UTR12" s="901"/>
      <c r="UTS12" s="901"/>
      <c r="UTT12" s="901"/>
      <c r="UTU12" s="901"/>
      <c r="UTV12" s="901"/>
      <c r="UTW12" s="901"/>
      <c r="UTX12" s="901"/>
      <c r="UTY12" s="901"/>
      <c r="UTZ12" s="901"/>
      <c r="UUA12" s="901"/>
      <c r="UUB12" s="901"/>
      <c r="UUC12" s="901"/>
      <c r="UUD12" s="901"/>
      <c r="UUE12" s="901"/>
      <c r="UUF12" s="901"/>
      <c r="UUG12" s="901"/>
      <c r="UUH12" s="901"/>
      <c r="UUI12" s="901"/>
      <c r="UUJ12" s="901"/>
      <c r="UUK12" s="901"/>
      <c r="UUL12" s="901"/>
      <c r="UUM12" s="901"/>
      <c r="UUN12" s="901"/>
      <c r="UUO12" s="901"/>
      <c r="UUP12" s="901"/>
      <c r="UUQ12" s="901"/>
      <c r="UUR12" s="901"/>
      <c r="UUS12" s="901"/>
      <c r="UUT12" s="901"/>
      <c r="UUU12" s="901"/>
      <c r="UUV12" s="901"/>
      <c r="UUW12" s="901"/>
      <c r="UUX12" s="901"/>
      <c r="UUY12" s="901"/>
      <c r="UUZ12" s="901"/>
      <c r="UVA12" s="901"/>
      <c r="UVB12" s="901"/>
      <c r="UVC12" s="901"/>
      <c r="UVD12" s="901"/>
      <c r="UVE12" s="901"/>
      <c r="UVF12" s="901"/>
      <c r="UVG12" s="901"/>
      <c r="UVH12" s="901"/>
      <c r="UVI12" s="901"/>
      <c r="UVJ12" s="901"/>
      <c r="UVK12" s="901"/>
      <c r="UVL12" s="901"/>
      <c r="UVM12" s="901"/>
      <c r="UVN12" s="901"/>
      <c r="UVO12" s="901"/>
      <c r="UVP12" s="901"/>
      <c r="UVQ12" s="901"/>
      <c r="UVR12" s="901"/>
      <c r="UVS12" s="901"/>
      <c r="UVT12" s="901"/>
      <c r="UVU12" s="901"/>
      <c r="UVV12" s="901"/>
      <c r="UVW12" s="901"/>
      <c r="UVX12" s="901"/>
      <c r="UVY12" s="901"/>
      <c r="UVZ12" s="901"/>
      <c r="UWA12" s="901"/>
      <c r="UWB12" s="901"/>
      <c r="UWC12" s="901"/>
      <c r="UWD12" s="901"/>
      <c r="UWE12" s="901"/>
      <c r="UWF12" s="901"/>
      <c r="UWG12" s="901"/>
      <c r="UWH12" s="901"/>
      <c r="UWI12" s="901"/>
      <c r="UWJ12" s="901"/>
      <c r="UWK12" s="901"/>
      <c r="UWL12" s="901"/>
      <c r="UWM12" s="901"/>
      <c r="UWN12" s="901"/>
      <c r="UWO12" s="901"/>
      <c r="UWP12" s="901"/>
      <c r="UWQ12" s="901"/>
      <c r="UWR12" s="901"/>
      <c r="UWS12" s="901"/>
      <c r="UWT12" s="901"/>
      <c r="UWU12" s="901"/>
      <c r="UWV12" s="901"/>
      <c r="UWW12" s="901"/>
      <c r="UWX12" s="901"/>
      <c r="UWY12" s="901"/>
      <c r="UWZ12" s="901"/>
      <c r="UXA12" s="901"/>
      <c r="UXB12" s="901"/>
      <c r="UXC12" s="901"/>
      <c r="UXD12" s="901"/>
      <c r="UXE12" s="901"/>
      <c r="UXF12" s="901"/>
      <c r="UXG12" s="901"/>
      <c r="UXH12" s="901"/>
      <c r="UXI12" s="901"/>
      <c r="UXJ12" s="901"/>
      <c r="UXK12" s="901"/>
      <c r="UXL12" s="901"/>
      <c r="UXM12" s="901"/>
      <c r="UXN12" s="901"/>
      <c r="UXO12" s="901"/>
      <c r="UXP12" s="901"/>
      <c r="UXQ12" s="901"/>
      <c r="UXR12" s="901"/>
      <c r="UXS12" s="901"/>
      <c r="UXT12" s="901"/>
      <c r="UXU12" s="901"/>
      <c r="UXV12" s="901"/>
      <c r="UXW12" s="901"/>
      <c r="UXX12" s="901"/>
      <c r="UXY12" s="901"/>
      <c r="UXZ12" s="901"/>
      <c r="UYA12" s="901"/>
      <c r="UYB12" s="901"/>
      <c r="UYC12" s="901"/>
      <c r="UYD12" s="901"/>
      <c r="UYE12" s="901"/>
      <c r="UYF12" s="901"/>
      <c r="UYG12" s="901"/>
      <c r="UYH12" s="901"/>
      <c r="UYI12" s="901"/>
      <c r="UYJ12" s="901"/>
      <c r="UYK12" s="901"/>
      <c r="UYL12" s="901"/>
      <c r="UYM12" s="901"/>
      <c r="UYN12" s="901"/>
      <c r="UYO12" s="901"/>
      <c r="UYP12" s="901"/>
      <c r="UYQ12" s="901"/>
      <c r="UYR12" s="901"/>
      <c r="UYS12" s="901"/>
      <c r="UYT12" s="901"/>
      <c r="UYU12" s="901"/>
      <c r="UYV12" s="901"/>
      <c r="UYW12" s="901"/>
      <c r="UYX12" s="901"/>
      <c r="UYY12" s="901"/>
      <c r="UYZ12" s="901"/>
      <c r="UZA12" s="901"/>
      <c r="UZB12" s="901"/>
      <c r="UZC12" s="901"/>
      <c r="UZD12" s="901"/>
      <c r="UZE12" s="901"/>
      <c r="UZF12" s="901"/>
      <c r="UZG12" s="901"/>
      <c r="UZH12" s="901"/>
      <c r="UZI12" s="901"/>
      <c r="UZJ12" s="901"/>
      <c r="UZK12" s="901"/>
      <c r="UZL12" s="901"/>
      <c r="UZM12" s="901"/>
      <c r="UZN12" s="901"/>
      <c r="UZO12" s="901"/>
      <c r="UZP12" s="901"/>
      <c r="UZQ12" s="901"/>
      <c r="UZR12" s="901"/>
      <c r="UZS12" s="901"/>
      <c r="UZT12" s="901"/>
      <c r="UZU12" s="901"/>
      <c r="UZV12" s="901"/>
      <c r="UZW12" s="901"/>
      <c r="UZX12" s="901"/>
      <c r="UZY12" s="901"/>
      <c r="UZZ12" s="901"/>
      <c r="VAA12" s="901"/>
      <c r="VAB12" s="901"/>
      <c r="VAC12" s="901"/>
      <c r="VAD12" s="901"/>
      <c r="VAE12" s="901"/>
      <c r="VAF12" s="901"/>
      <c r="VAG12" s="901"/>
      <c r="VAH12" s="901"/>
      <c r="VAI12" s="901"/>
      <c r="VAJ12" s="901"/>
      <c r="VAK12" s="901"/>
      <c r="VAL12" s="901"/>
      <c r="VAM12" s="901"/>
      <c r="VAN12" s="901"/>
      <c r="VAO12" s="901"/>
      <c r="VAP12" s="901"/>
      <c r="VAQ12" s="901"/>
      <c r="VAR12" s="901"/>
      <c r="VAS12" s="901"/>
      <c r="VAT12" s="901"/>
      <c r="VAU12" s="901"/>
      <c r="VAV12" s="901"/>
      <c r="VAW12" s="901"/>
      <c r="VAX12" s="901"/>
      <c r="VAY12" s="901"/>
      <c r="VAZ12" s="901"/>
      <c r="VBA12" s="901"/>
      <c r="VBB12" s="901"/>
      <c r="VBC12" s="901"/>
      <c r="VBD12" s="901"/>
      <c r="VBE12" s="901"/>
      <c r="VBF12" s="901"/>
      <c r="VBG12" s="901"/>
      <c r="VBH12" s="901"/>
      <c r="VBI12" s="901"/>
      <c r="VBJ12" s="901"/>
      <c r="VBK12" s="901"/>
      <c r="VBL12" s="901"/>
      <c r="VBM12" s="901"/>
      <c r="VBN12" s="901"/>
      <c r="VBO12" s="901"/>
      <c r="VBP12" s="901"/>
      <c r="VBQ12" s="901"/>
      <c r="VBR12" s="901"/>
      <c r="VBS12" s="901"/>
      <c r="VBT12" s="901"/>
      <c r="VBU12" s="901"/>
      <c r="VBV12" s="901"/>
      <c r="VBW12" s="901"/>
      <c r="VBX12" s="901"/>
      <c r="VBY12" s="901"/>
      <c r="VBZ12" s="901"/>
      <c r="VCA12" s="901"/>
      <c r="VCB12" s="901"/>
      <c r="VCC12" s="901"/>
      <c r="VCD12" s="901"/>
      <c r="VCE12" s="901"/>
      <c r="VCF12" s="901"/>
      <c r="VCG12" s="901"/>
      <c r="VCH12" s="901"/>
      <c r="VCI12" s="901"/>
      <c r="VCJ12" s="901"/>
      <c r="VCK12" s="901"/>
      <c r="VCL12" s="901"/>
      <c r="VCM12" s="901"/>
      <c r="VCN12" s="901"/>
      <c r="VCO12" s="901"/>
      <c r="VCP12" s="901"/>
      <c r="VCQ12" s="901"/>
      <c r="VCR12" s="901"/>
      <c r="VCS12" s="901"/>
      <c r="VCT12" s="901"/>
      <c r="VCU12" s="901"/>
      <c r="VCV12" s="901"/>
      <c r="VCW12" s="901"/>
      <c r="VCX12" s="901"/>
      <c r="VCY12" s="901"/>
      <c r="VCZ12" s="901"/>
      <c r="VDA12" s="901"/>
      <c r="VDB12" s="901"/>
      <c r="VDC12" s="901"/>
      <c r="VDD12" s="901"/>
      <c r="VDE12" s="901"/>
      <c r="VDF12" s="901"/>
      <c r="VDG12" s="901"/>
      <c r="VDH12" s="901"/>
      <c r="VDI12" s="901"/>
      <c r="VDJ12" s="901"/>
      <c r="VDK12" s="901"/>
      <c r="VDL12" s="901"/>
      <c r="VDM12" s="901"/>
      <c r="VDN12" s="901"/>
      <c r="VDO12" s="901"/>
      <c r="VDP12" s="901"/>
      <c r="VDQ12" s="901"/>
      <c r="VDR12" s="901"/>
      <c r="VDS12" s="901"/>
      <c r="VDT12" s="901"/>
      <c r="VDU12" s="901"/>
      <c r="VDV12" s="901"/>
      <c r="VDW12" s="901"/>
      <c r="VDX12" s="901"/>
      <c r="VDY12" s="901"/>
      <c r="VDZ12" s="901"/>
      <c r="VEA12" s="901"/>
      <c r="VEB12" s="901"/>
      <c r="VEC12" s="901"/>
      <c r="VED12" s="901"/>
      <c r="VEE12" s="901"/>
      <c r="VEF12" s="901"/>
      <c r="VEG12" s="901"/>
      <c r="VEH12" s="901"/>
      <c r="VEI12" s="901"/>
      <c r="VEJ12" s="901"/>
      <c r="VEK12" s="901"/>
      <c r="VEL12" s="901"/>
      <c r="VEM12" s="901"/>
      <c r="VEN12" s="901"/>
      <c r="VEO12" s="901"/>
      <c r="VEP12" s="901"/>
      <c r="VEQ12" s="901"/>
      <c r="VER12" s="901"/>
      <c r="VES12" s="901"/>
      <c r="VET12" s="901"/>
      <c r="VEU12" s="901"/>
      <c r="VEV12" s="901"/>
      <c r="VEW12" s="901"/>
      <c r="VEX12" s="901"/>
      <c r="VEY12" s="901"/>
      <c r="VEZ12" s="901"/>
      <c r="VFA12" s="901"/>
      <c r="VFB12" s="901"/>
      <c r="VFC12" s="901"/>
      <c r="VFD12" s="901"/>
      <c r="VFE12" s="901"/>
      <c r="VFF12" s="901"/>
      <c r="VFG12" s="901"/>
      <c r="VFH12" s="901"/>
      <c r="VFI12" s="901"/>
      <c r="VFJ12" s="901"/>
      <c r="VFK12" s="901"/>
      <c r="VFL12" s="901"/>
      <c r="VFM12" s="901"/>
      <c r="VFN12" s="901"/>
      <c r="VFO12" s="901"/>
      <c r="VFP12" s="901"/>
      <c r="VFQ12" s="901"/>
      <c r="VFR12" s="901"/>
      <c r="VFS12" s="901"/>
      <c r="VFT12" s="901"/>
      <c r="VFU12" s="901"/>
      <c r="VFV12" s="901"/>
      <c r="VFW12" s="901"/>
      <c r="VFX12" s="901"/>
      <c r="VFY12" s="901"/>
      <c r="VFZ12" s="901"/>
      <c r="VGA12" s="901"/>
      <c r="VGB12" s="901"/>
      <c r="VGC12" s="901"/>
      <c r="VGD12" s="901"/>
      <c r="VGE12" s="901"/>
      <c r="VGF12" s="901"/>
      <c r="VGG12" s="901"/>
      <c r="VGH12" s="901"/>
      <c r="VGI12" s="901"/>
      <c r="VGJ12" s="901"/>
      <c r="VGK12" s="901"/>
      <c r="VGL12" s="901"/>
      <c r="VGM12" s="901"/>
      <c r="VGN12" s="901"/>
      <c r="VGO12" s="901"/>
      <c r="VGP12" s="901"/>
      <c r="VGQ12" s="901"/>
      <c r="VGR12" s="901"/>
      <c r="VGS12" s="901"/>
      <c r="VGT12" s="901"/>
      <c r="VGU12" s="901"/>
      <c r="VGV12" s="901"/>
      <c r="VGW12" s="901"/>
      <c r="VGX12" s="901"/>
      <c r="VGY12" s="901"/>
      <c r="VGZ12" s="901"/>
      <c r="VHA12" s="901"/>
      <c r="VHB12" s="901"/>
      <c r="VHC12" s="901"/>
      <c r="VHD12" s="901"/>
      <c r="VHE12" s="901"/>
      <c r="VHF12" s="901"/>
      <c r="VHG12" s="901"/>
      <c r="VHH12" s="901"/>
      <c r="VHI12" s="901"/>
      <c r="VHJ12" s="901"/>
      <c r="VHK12" s="901"/>
      <c r="VHL12" s="901"/>
      <c r="VHM12" s="901"/>
      <c r="VHN12" s="901"/>
      <c r="VHO12" s="901"/>
      <c r="VHP12" s="901"/>
      <c r="VHQ12" s="901"/>
      <c r="VHR12" s="901"/>
      <c r="VHS12" s="901"/>
      <c r="VHT12" s="901"/>
      <c r="VHU12" s="901"/>
      <c r="VHV12" s="901"/>
      <c r="VHW12" s="901"/>
      <c r="VHX12" s="901"/>
      <c r="VHY12" s="901"/>
      <c r="VHZ12" s="901"/>
      <c r="VIA12" s="901"/>
      <c r="VIB12" s="901"/>
      <c r="VIC12" s="901"/>
      <c r="VID12" s="901"/>
      <c r="VIE12" s="901"/>
      <c r="VIF12" s="901"/>
      <c r="VIG12" s="901"/>
      <c r="VIH12" s="901"/>
      <c r="VII12" s="901"/>
      <c r="VIJ12" s="901"/>
      <c r="VIK12" s="901"/>
      <c r="VIL12" s="901"/>
      <c r="VIM12" s="901"/>
      <c r="VIN12" s="901"/>
      <c r="VIO12" s="901"/>
      <c r="VIP12" s="901"/>
      <c r="VIQ12" s="901"/>
      <c r="VIR12" s="901"/>
      <c r="VIS12" s="901"/>
      <c r="VIT12" s="901"/>
      <c r="VIU12" s="901"/>
      <c r="VIV12" s="901"/>
      <c r="VIW12" s="901"/>
      <c r="VIX12" s="901"/>
      <c r="VIY12" s="901"/>
      <c r="VIZ12" s="901"/>
      <c r="VJA12" s="901"/>
      <c r="VJB12" s="901"/>
      <c r="VJC12" s="901"/>
      <c r="VJD12" s="901"/>
      <c r="VJE12" s="901"/>
      <c r="VJF12" s="901"/>
      <c r="VJG12" s="901"/>
      <c r="VJH12" s="901"/>
      <c r="VJI12" s="901"/>
      <c r="VJJ12" s="901"/>
      <c r="VJK12" s="901"/>
      <c r="VJL12" s="901"/>
      <c r="VJM12" s="901"/>
      <c r="VJN12" s="901"/>
      <c r="VJO12" s="901"/>
      <c r="VJP12" s="901"/>
      <c r="VJQ12" s="901"/>
      <c r="VJR12" s="901"/>
      <c r="VJS12" s="901"/>
      <c r="VJT12" s="901"/>
      <c r="VJU12" s="901"/>
      <c r="VJV12" s="901"/>
      <c r="VJW12" s="901"/>
      <c r="VJX12" s="901"/>
      <c r="VJY12" s="901"/>
      <c r="VJZ12" s="901"/>
      <c r="VKA12" s="901"/>
      <c r="VKB12" s="901"/>
      <c r="VKC12" s="901"/>
      <c r="VKD12" s="901"/>
      <c r="VKE12" s="901"/>
      <c r="VKF12" s="901"/>
      <c r="VKG12" s="901"/>
      <c r="VKH12" s="901"/>
      <c r="VKI12" s="901"/>
      <c r="VKJ12" s="901"/>
      <c r="VKK12" s="901"/>
      <c r="VKL12" s="901"/>
      <c r="VKM12" s="901"/>
      <c r="VKN12" s="901"/>
      <c r="VKO12" s="901"/>
      <c r="VKP12" s="901"/>
      <c r="VKQ12" s="901"/>
      <c r="VKR12" s="901"/>
      <c r="VKS12" s="901"/>
      <c r="VKT12" s="901"/>
      <c r="VKU12" s="901"/>
      <c r="VKV12" s="901"/>
      <c r="VKW12" s="901"/>
      <c r="VKX12" s="901"/>
      <c r="VKY12" s="901"/>
      <c r="VKZ12" s="901"/>
      <c r="VLA12" s="901"/>
      <c r="VLB12" s="901"/>
      <c r="VLC12" s="901"/>
      <c r="VLD12" s="901"/>
      <c r="VLE12" s="901"/>
      <c r="VLF12" s="901"/>
      <c r="VLG12" s="901"/>
      <c r="VLH12" s="901"/>
      <c r="VLI12" s="901"/>
      <c r="VLJ12" s="901"/>
      <c r="VLK12" s="901"/>
      <c r="VLL12" s="901"/>
      <c r="VLM12" s="901"/>
      <c r="VLN12" s="901"/>
      <c r="VLO12" s="901"/>
      <c r="VLP12" s="901"/>
      <c r="VLQ12" s="901"/>
      <c r="VLR12" s="901"/>
      <c r="VLS12" s="901"/>
      <c r="VLT12" s="901"/>
      <c r="VLU12" s="901"/>
      <c r="VLV12" s="901"/>
      <c r="VLW12" s="901"/>
      <c r="VLX12" s="901"/>
      <c r="VLY12" s="901"/>
      <c r="VLZ12" s="901"/>
      <c r="VMA12" s="901"/>
      <c r="VMB12" s="901"/>
      <c r="VMC12" s="901"/>
      <c r="VMD12" s="901"/>
      <c r="VME12" s="901"/>
      <c r="VMF12" s="901"/>
      <c r="VMG12" s="901"/>
      <c r="VMH12" s="901"/>
      <c r="VMI12" s="901"/>
      <c r="VMJ12" s="901"/>
      <c r="VMK12" s="901"/>
      <c r="VML12" s="901"/>
      <c r="VMM12" s="901"/>
      <c r="VMN12" s="901"/>
      <c r="VMO12" s="901"/>
      <c r="VMP12" s="901"/>
      <c r="VMQ12" s="901"/>
      <c r="VMR12" s="901"/>
      <c r="VMS12" s="901"/>
      <c r="VMT12" s="901"/>
      <c r="VMU12" s="901"/>
      <c r="VMV12" s="901"/>
      <c r="VMW12" s="901"/>
      <c r="VMX12" s="901"/>
      <c r="VMY12" s="901"/>
      <c r="VMZ12" s="901"/>
      <c r="VNA12" s="901"/>
      <c r="VNB12" s="901"/>
      <c r="VNC12" s="901"/>
      <c r="VND12" s="901"/>
      <c r="VNE12" s="901"/>
      <c r="VNF12" s="901"/>
      <c r="VNG12" s="901"/>
      <c r="VNH12" s="901"/>
      <c r="VNI12" s="901"/>
      <c r="VNJ12" s="901"/>
      <c r="VNK12" s="901"/>
      <c r="VNL12" s="901"/>
      <c r="VNM12" s="901"/>
      <c r="VNN12" s="901"/>
      <c r="VNO12" s="901"/>
      <c r="VNP12" s="901"/>
      <c r="VNQ12" s="901"/>
      <c r="VNR12" s="901"/>
      <c r="VNS12" s="901"/>
      <c r="VNT12" s="901"/>
      <c r="VNU12" s="901"/>
      <c r="VNV12" s="901"/>
      <c r="VNW12" s="901"/>
      <c r="VNX12" s="901"/>
      <c r="VNY12" s="901"/>
      <c r="VNZ12" s="901"/>
      <c r="VOA12" s="901"/>
      <c r="VOB12" s="901"/>
      <c r="VOC12" s="901"/>
      <c r="VOD12" s="901"/>
      <c r="VOE12" s="901"/>
      <c r="VOF12" s="901"/>
      <c r="VOG12" s="901"/>
      <c r="VOH12" s="901"/>
      <c r="VOI12" s="901"/>
      <c r="VOJ12" s="901"/>
      <c r="VOK12" s="901"/>
      <c r="VOL12" s="901"/>
      <c r="VOM12" s="901"/>
      <c r="VON12" s="901"/>
      <c r="VOO12" s="901"/>
      <c r="VOP12" s="901"/>
      <c r="VOQ12" s="901"/>
      <c r="VOR12" s="901"/>
      <c r="VOS12" s="901"/>
      <c r="VOT12" s="901"/>
      <c r="VOU12" s="901"/>
      <c r="VOV12" s="901"/>
      <c r="VOW12" s="901"/>
      <c r="VOX12" s="901"/>
      <c r="VOY12" s="901"/>
      <c r="VOZ12" s="901"/>
      <c r="VPA12" s="901"/>
      <c r="VPB12" s="901"/>
      <c r="VPC12" s="901"/>
      <c r="VPD12" s="901"/>
      <c r="VPE12" s="901"/>
      <c r="VPF12" s="901"/>
      <c r="VPG12" s="901"/>
      <c r="VPH12" s="901"/>
      <c r="VPI12" s="901"/>
      <c r="VPJ12" s="901"/>
      <c r="VPK12" s="901"/>
      <c r="VPL12" s="901"/>
      <c r="VPM12" s="901"/>
      <c r="VPN12" s="901"/>
      <c r="VPO12" s="901"/>
      <c r="VPP12" s="901"/>
      <c r="VPQ12" s="901"/>
      <c r="VPR12" s="901"/>
      <c r="VPS12" s="901"/>
      <c r="VPT12" s="901"/>
      <c r="VPU12" s="901"/>
      <c r="VPV12" s="901"/>
      <c r="VPW12" s="901"/>
      <c r="VPX12" s="901"/>
      <c r="VPY12" s="901"/>
      <c r="VPZ12" s="901"/>
      <c r="VQA12" s="901"/>
      <c r="VQB12" s="901"/>
      <c r="VQC12" s="901"/>
      <c r="VQD12" s="901"/>
      <c r="VQE12" s="901"/>
      <c r="VQF12" s="901"/>
      <c r="VQG12" s="901"/>
      <c r="VQH12" s="901"/>
      <c r="VQI12" s="901"/>
      <c r="VQJ12" s="901"/>
      <c r="VQK12" s="901"/>
      <c r="VQL12" s="901"/>
      <c r="VQM12" s="901"/>
      <c r="VQN12" s="901"/>
      <c r="VQO12" s="901"/>
      <c r="VQP12" s="901"/>
      <c r="VQQ12" s="901"/>
      <c r="VQR12" s="901"/>
      <c r="VQS12" s="901"/>
      <c r="VQT12" s="901"/>
      <c r="VQU12" s="901"/>
      <c r="VQV12" s="901"/>
      <c r="VQW12" s="901"/>
      <c r="VQX12" s="901"/>
      <c r="VQY12" s="901"/>
      <c r="VQZ12" s="901"/>
      <c r="VRA12" s="901"/>
      <c r="VRB12" s="901"/>
      <c r="VRC12" s="901"/>
      <c r="VRD12" s="901"/>
      <c r="VRE12" s="901"/>
      <c r="VRF12" s="901"/>
      <c r="VRG12" s="901"/>
      <c r="VRH12" s="901"/>
      <c r="VRI12" s="901"/>
      <c r="VRJ12" s="901"/>
      <c r="VRK12" s="901"/>
      <c r="VRL12" s="901"/>
      <c r="VRM12" s="901"/>
      <c r="VRN12" s="901"/>
      <c r="VRO12" s="901"/>
      <c r="VRP12" s="901"/>
      <c r="VRQ12" s="901"/>
      <c r="VRR12" s="901"/>
      <c r="VRS12" s="901"/>
      <c r="VRT12" s="901"/>
      <c r="VRU12" s="901"/>
      <c r="VRV12" s="901"/>
      <c r="VRW12" s="901"/>
      <c r="VRX12" s="901"/>
      <c r="VRY12" s="901"/>
      <c r="VRZ12" s="901"/>
      <c r="VSA12" s="901"/>
      <c r="VSB12" s="901"/>
      <c r="VSC12" s="901"/>
      <c r="VSD12" s="901"/>
      <c r="VSE12" s="901"/>
      <c r="VSF12" s="901"/>
      <c r="VSG12" s="901"/>
      <c r="VSH12" s="901"/>
      <c r="VSI12" s="901"/>
      <c r="VSJ12" s="901"/>
      <c r="VSK12" s="901"/>
      <c r="VSL12" s="901"/>
      <c r="VSM12" s="901"/>
      <c r="VSN12" s="901"/>
      <c r="VSO12" s="901"/>
      <c r="VSP12" s="901"/>
      <c r="VSQ12" s="901"/>
      <c r="VSR12" s="901"/>
      <c r="VSS12" s="901"/>
      <c r="VST12" s="901"/>
      <c r="VSU12" s="901"/>
      <c r="VSV12" s="901"/>
      <c r="VSW12" s="901"/>
      <c r="VSX12" s="901"/>
      <c r="VSY12" s="901"/>
      <c r="VSZ12" s="901"/>
      <c r="VTA12" s="901"/>
      <c r="VTB12" s="901"/>
      <c r="VTC12" s="901"/>
      <c r="VTD12" s="901"/>
      <c r="VTE12" s="901"/>
      <c r="VTF12" s="901"/>
      <c r="VTG12" s="901"/>
      <c r="VTH12" s="901"/>
      <c r="VTI12" s="901"/>
      <c r="VTJ12" s="901"/>
      <c r="VTK12" s="901"/>
      <c r="VTL12" s="901"/>
      <c r="VTM12" s="901"/>
      <c r="VTN12" s="901"/>
      <c r="VTO12" s="901"/>
      <c r="VTP12" s="901"/>
      <c r="VTQ12" s="901"/>
      <c r="VTR12" s="901"/>
      <c r="VTS12" s="901"/>
      <c r="VTT12" s="901"/>
      <c r="VTU12" s="901"/>
      <c r="VTV12" s="901"/>
      <c r="VTW12" s="901"/>
      <c r="VTX12" s="901"/>
      <c r="VTY12" s="901"/>
      <c r="VTZ12" s="901"/>
      <c r="VUA12" s="901"/>
      <c r="VUB12" s="901"/>
      <c r="VUC12" s="901"/>
      <c r="VUD12" s="901"/>
      <c r="VUE12" s="901"/>
      <c r="VUF12" s="901"/>
      <c r="VUG12" s="901"/>
      <c r="VUH12" s="901"/>
      <c r="VUI12" s="901"/>
      <c r="VUJ12" s="901"/>
      <c r="VUK12" s="901"/>
      <c r="VUL12" s="901"/>
      <c r="VUM12" s="901"/>
      <c r="VUN12" s="901"/>
      <c r="VUO12" s="901"/>
      <c r="VUP12" s="901"/>
      <c r="VUQ12" s="901"/>
      <c r="VUR12" s="901"/>
      <c r="VUS12" s="901"/>
      <c r="VUT12" s="901"/>
      <c r="VUU12" s="901"/>
      <c r="VUV12" s="901"/>
      <c r="VUW12" s="901"/>
      <c r="VUX12" s="901"/>
      <c r="VUY12" s="901"/>
      <c r="VUZ12" s="901"/>
      <c r="VVA12" s="901"/>
      <c r="VVB12" s="901"/>
      <c r="VVC12" s="901"/>
      <c r="VVD12" s="901"/>
      <c r="VVE12" s="901"/>
      <c r="VVF12" s="901"/>
      <c r="VVG12" s="901"/>
      <c r="VVH12" s="901"/>
      <c r="VVI12" s="901"/>
      <c r="VVJ12" s="901"/>
      <c r="VVK12" s="901"/>
      <c r="VVL12" s="901"/>
      <c r="VVM12" s="901"/>
      <c r="VVN12" s="901"/>
      <c r="VVO12" s="901"/>
      <c r="VVP12" s="901"/>
      <c r="VVQ12" s="901"/>
      <c r="VVR12" s="901"/>
      <c r="VVS12" s="901"/>
      <c r="VVT12" s="901"/>
      <c r="VVU12" s="901"/>
      <c r="VVV12" s="901"/>
      <c r="VVW12" s="901"/>
      <c r="VVX12" s="901"/>
      <c r="VVY12" s="901"/>
      <c r="VVZ12" s="901"/>
      <c r="VWA12" s="901"/>
      <c r="VWB12" s="901"/>
      <c r="VWC12" s="901"/>
      <c r="VWD12" s="901"/>
      <c r="VWE12" s="901"/>
      <c r="VWF12" s="901"/>
      <c r="VWG12" s="901"/>
      <c r="VWH12" s="901"/>
      <c r="VWI12" s="901"/>
      <c r="VWJ12" s="901"/>
      <c r="VWK12" s="901"/>
      <c r="VWL12" s="901"/>
      <c r="VWM12" s="901"/>
      <c r="VWN12" s="901"/>
      <c r="VWO12" s="901"/>
      <c r="VWP12" s="901"/>
      <c r="VWQ12" s="901"/>
      <c r="VWR12" s="901"/>
      <c r="VWS12" s="901"/>
      <c r="VWT12" s="901"/>
      <c r="VWU12" s="901"/>
      <c r="VWV12" s="901"/>
      <c r="VWW12" s="901"/>
      <c r="VWX12" s="901"/>
      <c r="VWY12" s="901"/>
      <c r="VWZ12" s="901"/>
      <c r="VXA12" s="901"/>
      <c r="VXB12" s="901"/>
      <c r="VXC12" s="901"/>
      <c r="VXD12" s="901"/>
      <c r="VXE12" s="901"/>
      <c r="VXF12" s="901"/>
      <c r="VXG12" s="901"/>
      <c r="VXH12" s="901"/>
      <c r="VXI12" s="901"/>
      <c r="VXJ12" s="901"/>
      <c r="VXK12" s="901"/>
      <c r="VXL12" s="901"/>
      <c r="VXM12" s="901"/>
      <c r="VXN12" s="901"/>
      <c r="VXO12" s="901"/>
      <c r="VXP12" s="901"/>
      <c r="VXQ12" s="901"/>
      <c r="VXR12" s="901"/>
      <c r="VXS12" s="901"/>
      <c r="VXT12" s="901"/>
      <c r="VXU12" s="901"/>
      <c r="VXV12" s="901"/>
      <c r="VXW12" s="901"/>
      <c r="VXX12" s="901"/>
      <c r="VXY12" s="901"/>
      <c r="VXZ12" s="901"/>
      <c r="VYA12" s="901"/>
      <c r="VYB12" s="901"/>
      <c r="VYC12" s="901"/>
      <c r="VYD12" s="901"/>
      <c r="VYE12" s="901"/>
      <c r="VYF12" s="901"/>
      <c r="VYG12" s="901"/>
      <c r="VYH12" s="901"/>
      <c r="VYI12" s="901"/>
      <c r="VYJ12" s="901"/>
      <c r="VYK12" s="901"/>
      <c r="VYL12" s="901"/>
      <c r="VYM12" s="901"/>
      <c r="VYN12" s="901"/>
      <c r="VYO12" s="901"/>
      <c r="VYP12" s="901"/>
      <c r="VYQ12" s="901"/>
      <c r="VYR12" s="901"/>
      <c r="VYS12" s="901"/>
      <c r="VYT12" s="901"/>
      <c r="VYU12" s="901"/>
      <c r="VYV12" s="901"/>
      <c r="VYW12" s="901"/>
      <c r="VYX12" s="901"/>
      <c r="VYY12" s="901"/>
      <c r="VYZ12" s="901"/>
      <c r="VZA12" s="901"/>
      <c r="VZB12" s="901"/>
      <c r="VZC12" s="901"/>
      <c r="VZD12" s="901"/>
      <c r="VZE12" s="901"/>
      <c r="VZF12" s="901"/>
      <c r="VZG12" s="901"/>
      <c r="VZH12" s="901"/>
      <c r="VZI12" s="901"/>
      <c r="VZJ12" s="901"/>
      <c r="VZK12" s="901"/>
      <c r="VZL12" s="901"/>
      <c r="VZM12" s="901"/>
      <c r="VZN12" s="901"/>
      <c r="VZO12" s="901"/>
      <c r="VZP12" s="901"/>
      <c r="VZQ12" s="901"/>
      <c r="VZR12" s="901"/>
      <c r="VZS12" s="901"/>
      <c r="VZT12" s="901"/>
      <c r="VZU12" s="901"/>
      <c r="VZV12" s="901"/>
      <c r="VZW12" s="901"/>
      <c r="VZX12" s="901"/>
      <c r="VZY12" s="901"/>
      <c r="VZZ12" s="901"/>
      <c r="WAA12" s="901"/>
      <c r="WAB12" s="901"/>
      <c r="WAC12" s="901"/>
      <c r="WAD12" s="901"/>
      <c r="WAE12" s="901"/>
      <c r="WAF12" s="901"/>
      <c r="WAG12" s="901"/>
      <c r="WAH12" s="901"/>
      <c r="WAI12" s="901"/>
      <c r="WAJ12" s="901"/>
      <c r="WAK12" s="901"/>
      <c r="WAL12" s="901"/>
      <c r="WAM12" s="901"/>
      <c r="WAN12" s="901"/>
      <c r="WAO12" s="901"/>
      <c r="WAP12" s="901"/>
      <c r="WAQ12" s="901"/>
      <c r="WAR12" s="901"/>
      <c r="WAS12" s="901"/>
      <c r="WAT12" s="901"/>
      <c r="WAU12" s="901"/>
      <c r="WAV12" s="901"/>
      <c r="WAW12" s="901"/>
      <c r="WAX12" s="901"/>
      <c r="WAY12" s="901"/>
      <c r="WAZ12" s="901"/>
      <c r="WBA12" s="901"/>
      <c r="WBB12" s="901"/>
      <c r="WBC12" s="901"/>
      <c r="WBD12" s="901"/>
      <c r="WBE12" s="901"/>
      <c r="WBF12" s="901"/>
      <c r="WBG12" s="901"/>
      <c r="WBH12" s="901"/>
      <c r="WBI12" s="901"/>
      <c r="WBJ12" s="901"/>
      <c r="WBK12" s="901"/>
      <c r="WBL12" s="901"/>
      <c r="WBM12" s="901"/>
      <c r="WBN12" s="901"/>
      <c r="WBO12" s="901"/>
      <c r="WBP12" s="901"/>
      <c r="WBQ12" s="901"/>
      <c r="WBR12" s="901"/>
      <c r="WBS12" s="901"/>
      <c r="WBT12" s="901"/>
      <c r="WBU12" s="901"/>
      <c r="WBV12" s="901"/>
      <c r="WBW12" s="901"/>
      <c r="WBX12" s="901"/>
      <c r="WBY12" s="901"/>
      <c r="WBZ12" s="901"/>
      <c r="WCA12" s="901"/>
      <c r="WCB12" s="901"/>
      <c r="WCC12" s="901"/>
      <c r="WCD12" s="901"/>
      <c r="WCE12" s="901"/>
      <c r="WCF12" s="901"/>
      <c r="WCG12" s="901"/>
      <c r="WCH12" s="901"/>
      <c r="WCI12" s="901"/>
      <c r="WCJ12" s="901"/>
      <c r="WCK12" s="901"/>
      <c r="WCL12" s="901"/>
      <c r="WCM12" s="901"/>
      <c r="WCN12" s="901"/>
      <c r="WCO12" s="901"/>
      <c r="WCP12" s="901"/>
      <c r="WCQ12" s="901"/>
      <c r="WCR12" s="901"/>
      <c r="WCS12" s="901"/>
      <c r="WCT12" s="901"/>
      <c r="WCU12" s="901"/>
      <c r="WCV12" s="901"/>
      <c r="WCW12" s="901"/>
      <c r="WCX12" s="901"/>
      <c r="WCY12" s="901"/>
      <c r="WCZ12" s="901"/>
      <c r="WDA12" s="901"/>
      <c r="WDB12" s="901"/>
      <c r="WDC12" s="901"/>
      <c r="WDD12" s="901"/>
      <c r="WDE12" s="901"/>
      <c r="WDF12" s="901"/>
      <c r="WDG12" s="901"/>
      <c r="WDH12" s="901"/>
      <c r="WDI12" s="901"/>
      <c r="WDJ12" s="901"/>
      <c r="WDK12" s="901"/>
      <c r="WDL12" s="901"/>
      <c r="WDM12" s="901"/>
      <c r="WDN12" s="901"/>
      <c r="WDO12" s="901"/>
      <c r="WDP12" s="901"/>
      <c r="WDQ12" s="901"/>
      <c r="WDR12" s="901"/>
      <c r="WDS12" s="901"/>
      <c r="WDT12" s="901"/>
      <c r="WDU12" s="901"/>
      <c r="WDV12" s="901"/>
      <c r="WDW12" s="901"/>
      <c r="WDX12" s="901"/>
      <c r="WDY12" s="901"/>
      <c r="WDZ12" s="901"/>
      <c r="WEA12" s="901"/>
      <c r="WEB12" s="901"/>
      <c r="WEC12" s="901"/>
      <c r="WED12" s="901"/>
      <c r="WEE12" s="901"/>
      <c r="WEF12" s="901"/>
      <c r="WEG12" s="901"/>
      <c r="WEH12" s="901"/>
      <c r="WEI12" s="901"/>
      <c r="WEJ12" s="901"/>
      <c r="WEK12" s="901"/>
      <c r="WEL12" s="901"/>
      <c r="WEM12" s="901"/>
      <c r="WEN12" s="901"/>
      <c r="WEO12" s="901"/>
      <c r="WEP12" s="901"/>
      <c r="WEQ12" s="901"/>
      <c r="WER12" s="901"/>
      <c r="WES12" s="901"/>
      <c r="WET12" s="901"/>
      <c r="WEU12" s="901"/>
      <c r="WEV12" s="901"/>
      <c r="WEW12" s="901"/>
      <c r="WEX12" s="901"/>
      <c r="WEY12" s="901"/>
      <c r="WEZ12" s="901"/>
      <c r="WFA12" s="901"/>
      <c r="WFB12" s="901"/>
      <c r="WFC12" s="901"/>
      <c r="WFD12" s="901"/>
      <c r="WFE12" s="901"/>
      <c r="WFF12" s="901"/>
      <c r="WFG12" s="901"/>
      <c r="WFH12" s="901"/>
      <c r="WFI12" s="901"/>
      <c r="WFJ12" s="901"/>
      <c r="WFK12" s="901"/>
      <c r="WFL12" s="901"/>
      <c r="WFM12" s="901"/>
      <c r="WFN12" s="901"/>
      <c r="WFO12" s="901"/>
      <c r="WFP12" s="901"/>
      <c r="WFQ12" s="901"/>
      <c r="WFR12" s="901"/>
      <c r="WFS12" s="901"/>
      <c r="WFT12" s="901"/>
      <c r="WFU12" s="901"/>
      <c r="WFV12" s="901"/>
      <c r="WFW12" s="901"/>
      <c r="WFX12" s="901"/>
      <c r="WFY12" s="901"/>
      <c r="WFZ12" s="901"/>
      <c r="WGA12" s="901"/>
      <c r="WGB12" s="901"/>
      <c r="WGC12" s="901"/>
      <c r="WGD12" s="901"/>
      <c r="WGE12" s="901"/>
      <c r="WGF12" s="901"/>
      <c r="WGG12" s="901"/>
      <c r="WGH12" s="901"/>
      <c r="WGI12" s="901"/>
      <c r="WGJ12" s="901"/>
      <c r="WGK12" s="901"/>
      <c r="WGL12" s="901"/>
      <c r="WGM12" s="901"/>
      <c r="WGN12" s="901"/>
      <c r="WGO12" s="901"/>
      <c r="WGP12" s="901"/>
      <c r="WGQ12" s="901"/>
      <c r="WGR12" s="901"/>
      <c r="WGS12" s="901"/>
      <c r="WGT12" s="901"/>
      <c r="WGU12" s="901"/>
      <c r="WGV12" s="901"/>
      <c r="WGW12" s="901"/>
      <c r="WGX12" s="901"/>
      <c r="WGY12" s="901"/>
      <c r="WGZ12" s="901"/>
      <c r="WHA12" s="901"/>
      <c r="WHB12" s="901"/>
      <c r="WHC12" s="901"/>
      <c r="WHD12" s="901"/>
      <c r="WHE12" s="901"/>
      <c r="WHF12" s="901"/>
      <c r="WHG12" s="901"/>
      <c r="WHH12" s="901"/>
      <c r="WHI12" s="901"/>
      <c r="WHJ12" s="901"/>
      <c r="WHK12" s="901"/>
      <c r="WHL12" s="901"/>
      <c r="WHM12" s="901"/>
      <c r="WHN12" s="901"/>
      <c r="WHO12" s="901"/>
      <c r="WHP12" s="901"/>
      <c r="WHQ12" s="901"/>
      <c r="WHR12" s="901"/>
      <c r="WHS12" s="901"/>
      <c r="WHT12" s="901"/>
      <c r="WHU12" s="901"/>
      <c r="WHV12" s="901"/>
      <c r="WHW12" s="901"/>
      <c r="WHX12" s="901"/>
      <c r="WHY12" s="901"/>
      <c r="WHZ12" s="901"/>
      <c r="WIA12" s="901"/>
      <c r="WIB12" s="901"/>
      <c r="WIC12" s="901"/>
      <c r="WID12" s="901"/>
      <c r="WIE12" s="901"/>
      <c r="WIF12" s="901"/>
      <c r="WIG12" s="901"/>
      <c r="WIH12" s="901"/>
      <c r="WII12" s="901"/>
      <c r="WIJ12" s="901"/>
      <c r="WIK12" s="901"/>
      <c r="WIL12" s="901"/>
      <c r="WIM12" s="901"/>
      <c r="WIN12" s="901"/>
      <c r="WIO12" s="901"/>
      <c r="WIP12" s="901"/>
      <c r="WIQ12" s="901"/>
      <c r="WIR12" s="901"/>
      <c r="WIS12" s="901"/>
      <c r="WIT12" s="901"/>
      <c r="WIU12" s="901"/>
      <c r="WIV12" s="901"/>
      <c r="WIW12" s="901"/>
      <c r="WIX12" s="901"/>
      <c r="WIY12" s="901"/>
      <c r="WIZ12" s="901"/>
      <c r="WJA12" s="901"/>
      <c r="WJB12" s="901"/>
      <c r="WJC12" s="901"/>
      <c r="WJD12" s="901"/>
      <c r="WJE12" s="901"/>
      <c r="WJF12" s="901"/>
      <c r="WJG12" s="901"/>
      <c r="WJH12" s="901"/>
      <c r="WJI12" s="901"/>
      <c r="WJJ12" s="901"/>
      <c r="WJK12" s="901"/>
      <c r="WJL12" s="901"/>
      <c r="WJM12" s="901"/>
      <c r="WJN12" s="901"/>
      <c r="WJO12" s="901"/>
      <c r="WJP12" s="901"/>
      <c r="WJQ12" s="901"/>
      <c r="WJR12" s="901"/>
      <c r="WJS12" s="901"/>
      <c r="WJT12" s="901"/>
      <c r="WJU12" s="901"/>
      <c r="WJV12" s="901"/>
      <c r="WJW12" s="901"/>
      <c r="WJX12" s="901"/>
      <c r="WJY12" s="901"/>
      <c r="WJZ12" s="901"/>
      <c r="WKA12" s="901"/>
      <c r="WKB12" s="901"/>
      <c r="WKC12" s="901"/>
      <c r="WKD12" s="901"/>
      <c r="WKE12" s="901"/>
      <c r="WKF12" s="901"/>
      <c r="WKG12" s="901"/>
      <c r="WKH12" s="901"/>
      <c r="WKI12" s="901"/>
      <c r="WKJ12" s="901"/>
      <c r="WKK12" s="901"/>
      <c r="WKL12" s="901"/>
      <c r="WKM12" s="901"/>
      <c r="WKN12" s="901"/>
      <c r="WKO12" s="901"/>
      <c r="WKP12" s="901"/>
      <c r="WKQ12" s="901"/>
      <c r="WKR12" s="901"/>
      <c r="WKS12" s="901"/>
      <c r="WKT12" s="901"/>
      <c r="WKU12" s="901"/>
      <c r="WKV12" s="901"/>
      <c r="WKW12" s="901"/>
      <c r="WKX12" s="901"/>
      <c r="WKY12" s="901"/>
      <c r="WKZ12" s="901"/>
      <c r="WLA12" s="901"/>
      <c r="WLB12" s="901"/>
      <c r="WLC12" s="901"/>
      <c r="WLD12" s="901"/>
      <c r="WLE12" s="901"/>
      <c r="WLF12" s="901"/>
      <c r="WLG12" s="901"/>
      <c r="WLH12" s="901"/>
      <c r="WLI12" s="901"/>
      <c r="WLJ12" s="901"/>
      <c r="WLK12" s="901"/>
      <c r="WLL12" s="901"/>
      <c r="WLM12" s="901"/>
      <c r="WLN12" s="901"/>
      <c r="WLO12" s="901"/>
      <c r="WLP12" s="901"/>
      <c r="WLQ12" s="901"/>
      <c r="WLR12" s="901"/>
      <c r="WLS12" s="901"/>
      <c r="WLT12" s="901"/>
      <c r="WLU12" s="901"/>
      <c r="WLV12" s="901"/>
      <c r="WLW12" s="901"/>
      <c r="WLX12" s="901"/>
      <c r="WLY12" s="901"/>
      <c r="WLZ12" s="901"/>
      <c r="WMA12" s="901"/>
      <c r="WMB12" s="901"/>
      <c r="WMC12" s="901"/>
      <c r="WMD12" s="901"/>
      <c r="WME12" s="901"/>
      <c r="WMF12" s="901"/>
      <c r="WMG12" s="901"/>
      <c r="WMH12" s="901"/>
      <c r="WMI12" s="901"/>
      <c r="WMJ12" s="901"/>
      <c r="WMK12" s="901"/>
      <c r="WML12" s="901"/>
      <c r="WMM12" s="901"/>
      <c r="WMN12" s="901"/>
      <c r="WMO12" s="901"/>
      <c r="WMP12" s="901"/>
      <c r="WMQ12" s="901"/>
      <c r="WMR12" s="901"/>
      <c r="WMS12" s="901"/>
      <c r="WMT12" s="901"/>
      <c r="WMU12" s="901"/>
      <c r="WMV12" s="901"/>
      <c r="WMW12" s="901"/>
      <c r="WMX12" s="901"/>
      <c r="WMY12" s="901"/>
      <c r="WMZ12" s="901"/>
      <c r="WNA12" s="901"/>
      <c r="WNB12" s="901"/>
      <c r="WNC12" s="901"/>
      <c r="WND12" s="901"/>
      <c r="WNE12" s="901"/>
      <c r="WNF12" s="901"/>
      <c r="WNG12" s="901"/>
      <c r="WNH12" s="901"/>
      <c r="WNI12" s="901"/>
      <c r="WNJ12" s="901"/>
      <c r="WNK12" s="901"/>
      <c r="WNL12" s="901"/>
      <c r="WNM12" s="901"/>
      <c r="WNN12" s="901"/>
      <c r="WNO12" s="901"/>
      <c r="WNP12" s="901"/>
      <c r="WNQ12" s="901"/>
      <c r="WNR12" s="901"/>
      <c r="WNS12" s="901"/>
      <c r="WNT12" s="901"/>
      <c r="WNU12" s="901"/>
      <c r="WNV12" s="901"/>
      <c r="WNW12" s="901"/>
      <c r="WNX12" s="901"/>
      <c r="WNY12" s="901"/>
      <c r="WNZ12" s="901"/>
      <c r="WOA12" s="901"/>
      <c r="WOB12" s="901"/>
      <c r="WOC12" s="901"/>
      <c r="WOD12" s="901"/>
      <c r="WOE12" s="901"/>
      <c r="WOF12" s="901"/>
      <c r="WOG12" s="901"/>
      <c r="WOH12" s="901"/>
      <c r="WOI12" s="901"/>
      <c r="WOJ12" s="901"/>
      <c r="WOK12" s="901"/>
      <c r="WOL12" s="901"/>
      <c r="WOM12" s="901"/>
      <c r="WON12" s="901"/>
      <c r="WOO12" s="901"/>
      <c r="WOP12" s="901"/>
      <c r="WOQ12" s="901"/>
      <c r="WOR12" s="901"/>
      <c r="WOS12" s="901"/>
      <c r="WOT12" s="901"/>
      <c r="WOU12" s="901"/>
      <c r="WOV12" s="901"/>
      <c r="WOW12" s="901"/>
      <c r="WOX12" s="901"/>
      <c r="WOY12" s="901"/>
      <c r="WOZ12" s="901"/>
      <c r="WPA12" s="901"/>
      <c r="WPB12" s="901"/>
      <c r="WPC12" s="901"/>
      <c r="WPD12" s="901"/>
      <c r="WPE12" s="901"/>
      <c r="WPF12" s="901"/>
      <c r="WPG12" s="901"/>
      <c r="WPH12" s="901"/>
      <c r="WPI12" s="901"/>
      <c r="WPJ12" s="901"/>
      <c r="WPK12" s="901"/>
      <c r="WPL12" s="901"/>
      <c r="WPM12" s="901"/>
      <c r="WPN12" s="901"/>
      <c r="WPO12" s="901"/>
      <c r="WPP12" s="901"/>
      <c r="WPQ12" s="901"/>
      <c r="WPR12" s="901"/>
      <c r="WPS12" s="901"/>
      <c r="WPT12" s="901"/>
      <c r="WPU12" s="901"/>
      <c r="WPV12" s="901"/>
      <c r="WPW12" s="901"/>
      <c r="WPX12" s="901"/>
      <c r="WPY12" s="901"/>
      <c r="WPZ12" s="901"/>
      <c r="WQA12" s="901"/>
      <c r="WQB12" s="901"/>
      <c r="WQC12" s="901"/>
      <c r="WQD12" s="901"/>
      <c r="WQE12" s="901"/>
      <c r="WQF12" s="901"/>
      <c r="WQG12" s="901"/>
      <c r="WQH12" s="901"/>
      <c r="WQI12" s="901"/>
      <c r="WQJ12" s="901"/>
      <c r="WQK12" s="901"/>
      <c r="WQL12" s="901"/>
      <c r="WQM12" s="901"/>
      <c r="WQN12" s="901"/>
      <c r="WQO12" s="901"/>
      <c r="WQP12" s="901"/>
      <c r="WQQ12" s="901"/>
      <c r="WQR12" s="901"/>
      <c r="WQS12" s="901"/>
      <c r="WQT12" s="901"/>
      <c r="WQU12" s="901"/>
      <c r="WQV12" s="901"/>
      <c r="WQW12" s="901"/>
      <c r="WQX12" s="901"/>
      <c r="WQY12" s="901"/>
      <c r="WQZ12" s="901"/>
      <c r="WRA12" s="901"/>
      <c r="WRB12" s="901"/>
      <c r="WRC12" s="901"/>
      <c r="WRD12" s="901"/>
      <c r="WRE12" s="901"/>
      <c r="WRF12" s="901"/>
      <c r="WRG12" s="901"/>
      <c r="WRH12" s="901"/>
      <c r="WRI12" s="901"/>
      <c r="WRJ12" s="901"/>
      <c r="WRK12" s="901"/>
      <c r="WRL12" s="901"/>
      <c r="WRM12" s="901"/>
      <c r="WRN12" s="901"/>
      <c r="WRO12" s="901"/>
      <c r="WRP12" s="901"/>
      <c r="WRQ12" s="901"/>
      <c r="WRR12" s="901"/>
      <c r="WRS12" s="901"/>
      <c r="WRT12" s="901"/>
      <c r="WRU12" s="901"/>
      <c r="WRV12" s="901"/>
      <c r="WRW12" s="901"/>
      <c r="WRX12" s="901"/>
      <c r="WRY12" s="901"/>
      <c r="WRZ12" s="901"/>
      <c r="WSA12" s="901"/>
      <c r="WSB12" s="901"/>
      <c r="WSC12" s="901"/>
      <c r="WSD12" s="901"/>
      <c r="WSE12" s="901"/>
      <c r="WSF12" s="901"/>
      <c r="WSG12" s="901"/>
      <c r="WSH12" s="901"/>
      <c r="WSI12" s="901"/>
      <c r="WSJ12" s="901"/>
      <c r="WSK12" s="901"/>
      <c r="WSL12" s="901"/>
      <c r="WSM12" s="901"/>
      <c r="WSN12" s="901"/>
      <c r="WSO12" s="901"/>
      <c r="WSP12" s="901"/>
      <c r="WSQ12" s="901"/>
      <c r="WSR12" s="901"/>
      <c r="WSS12" s="901"/>
      <c r="WST12" s="901"/>
      <c r="WSU12" s="901"/>
      <c r="WSV12" s="901"/>
      <c r="WSW12" s="901"/>
      <c r="WSX12" s="901"/>
      <c r="WSY12" s="901"/>
      <c r="WSZ12" s="901"/>
      <c r="WTA12" s="901"/>
      <c r="WTB12" s="901"/>
      <c r="WTC12" s="901"/>
      <c r="WTD12" s="901"/>
      <c r="WTE12" s="901"/>
      <c r="WTF12" s="901"/>
      <c r="WTG12" s="901"/>
      <c r="WTH12" s="901"/>
      <c r="WTI12" s="901"/>
      <c r="WTJ12" s="901"/>
      <c r="WTK12" s="901"/>
      <c r="WTL12" s="901"/>
      <c r="WTM12" s="901"/>
      <c r="WTN12" s="901"/>
      <c r="WTO12" s="901"/>
      <c r="WTP12" s="901"/>
      <c r="WTQ12" s="901"/>
      <c r="WTR12" s="901"/>
      <c r="WTS12" s="901"/>
      <c r="WTT12" s="901"/>
      <c r="WTU12" s="901"/>
      <c r="WTV12" s="901"/>
      <c r="WTW12" s="901"/>
      <c r="WTX12" s="901"/>
      <c r="WTY12" s="901"/>
      <c r="WTZ12" s="901"/>
      <c r="WUA12" s="901"/>
      <c r="WUB12" s="901"/>
      <c r="WUC12" s="901"/>
      <c r="WUD12" s="901"/>
      <c r="WUE12" s="901"/>
      <c r="WUF12" s="901"/>
      <c r="WUG12" s="901"/>
      <c r="WUH12" s="901"/>
      <c r="WUI12" s="901"/>
      <c r="WUJ12" s="901"/>
      <c r="WUK12" s="901"/>
      <c r="WUL12" s="901"/>
      <c r="WUM12" s="901"/>
      <c r="WUN12" s="901"/>
      <c r="WUO12" s="901"/>
      <c r="WUP12" s="901"/>
      <c r="WUQ12" s="901"/>
      <c r="WUR12" s="901"/>
      <c r="WUS12" s="901"/>
      <c r="WUT12" s="901"/>
      <c r="WUU12" s="901"/>
      <c r="WUV12" s="901"/>
      <c r="WUW12" s="901"/>
      <c r="WUX12" s="901"/>
      <c r="WUY12" s="901"/>
      <c r="WUZ12" s="901"/>
      <c r="WVA12" s="901"/>
      <c r="WVB12" s="901"/>
      <c r="WVC12" s="901"/>
      <c r="WVD12" s="901"/>
      <c r="WVE12" s="901"/>
      <c r="WVF12" s="901"/>
      <c r="WVG12" s="901"/>
      <c r="WVH12" s="901"/>
      <c r="WVI12" s="901"/>
      <c r="WVJ12" s="901"/>
      <c r="WVK12" s="901"/>
      <c r="WVL12" s="901"/>
      <c r="WVM12" s="901"/>
      <c r="WVN12" s="901"/>
      <c r="WVO12" s="901"/>
      <c r="WVP12" s="901"/>
      <c r="WVQ12" s="901"/>
      <c r="WVR12" s="901"/>
      <c r="WVS12" s="901"/>
      <c r="WVT12" s="901"/>
      <c r="WVU12" s="901"/>
      <c r="WVV12" s="901"/>
      <c r="WVW12" s="901"/>
      <c r="WVX12" s="901"/>
      <c r="WVY12" s="901"/>
      <c r="WVZ12" s="901"/>
      <c r="WWA12" s="901"/>
      <c r="WWB12" s="901"/>
      <c r="WWC12" s="901"/>
      <c r="WWD12" s="901"/>
      <c r="WWE12" s="901"/>
      <c r="WWF12" s="901"/>
      <c r="WWG12" s="901"/>
      <c r="WWH12" s="901"/>
      <c r="WWI12" s="901"/>
      <c r="WWJ12" s="901"/>
      <c r="WWK12" s="901"/>
      <c r="WWL12" s="901"/>
      <c r="WWM12" s="901"/>
      <c r="WWN12" s="901"/>
      <c r="WWO12" s="901"/>
      <c r="WWP12" s="901"/>
      <c r="WWQ12" s="901"/>
      <c r="WWR12" s="901"/>
      <c r="WWS12" s="901"/>
      <c r="WWT12" s="901"/>
      <c r="WWU12" s="901"/>
      <c r="WWV12" s="901"/>
      <c r="WWW12" s="901"/>
      <c r="WWX12" s="901"/>
      <c r="WWY12" s="901"/>
      <c r="WWZ12" s="901"/>
      <c r="WXA12" s="901"/>
      <c r="WXB12" s="901"/>
      <c r="WXC12" s="901"/>
      <c r="WXD12" s="901"/>
      <c r="WXE12" s="901"/>
      <c r="WXF12" s="901"/>
      <c r="WXG12" s="901"/>
      <c r="WXH12" s="901"/>
      <c r="WXI12" s="901"/>
      <c r="WXJ12" s="901"/>
      <c r="WXK12" s="901"/>
      <c r="WXL12" s="901"/>
      <c r="WXM12" s="901"/>
      <c r="WXN12" s="901"/>
      <c r="WXO12" s="901"/>
      <c r="WXP12" s="901"/>
      <c r="WXQ12" s="901"/>
      <c r="WXR12" s="901"/>
      <c r="WXS12" s="901"/>
      <c r="WXT12" s="901"/>
      <c r="WXU12" s="901"/>
      <c r="WXV12" s="901"/>
      <c r="WXW12" s="901"/>
      <c r="WXX12" s="901"/>
      <c r="WXY12" s="901"/>
      <c r="WXZ12" s="901"/>
      <c r="WYA12" s="901"/>
      <c r="WYB12" s="901"/>
      <c r="WYC12" s="901"/>
      <c r="WYD12" s="901"/>
      <c r="WYE12" s="901"/>
      <c r="WYF12" s="901"/>
      <c r="WYG12" s="901"/>
      <c r="WYH12" s="901"/>
      <c r="WYI12" s="901"/>
      <c r="WYJ12" s="901"/>
      <c r="WYK12" s="901"/>
      <c r="WYL12" s="901"/>
      <c r="WYM12" s="901"/>
      <c r="WYN12" s="901"/>
      <c r="WYO12" s="901"/>
      <c r="WYP12" s="901"/>
      <c r="WYQ12" s="901"/>
      <c r="WYR12" s="901"/>
      <c r="WYS12" s="901"/>
      <c r="WYT12" s="901"/>
      <c r="WYU12" s="901"/>
      <c r="WYV12" s="901"/>
      <c r="WYW12" s="901"/>
      <c r="WYX12" s="901"/>
      <c r="WYY12" s="901"/>
      <c r="WYZ12" s="901"/>
      <c r="WZA12" s="901"/>
      <c r="WZB12" s="901"/>
      <c r="WZC12" s="901"/>
      <c r="WZD12" s="901"/>
      <c r="WZE12" s="901"/>
      <c r="WZF12" s="901"/>
      <c r="WZG12" s="901"/>
      <c r="WZH12" s="901"/>
      <c r="WZI12" s="901"/>
      <c r="WZJ12" s="901"/>
      <c r="WZK12" s="901"/>
      <c r="WZL12" s="901"/>
      <c r="WZM12" s="901"/>
      <c r="WZN12" s="901"/>
      <c r="WZO12" s="901"/>
      <c r="WZP12" s="901"/>
      <c r="WZQ12" s="901"/>
      <c r="WZR12" s="901"/>
      <c r="WZS12" s="901"/>
      <c r="WZT12" s="901"/>
      <c r="WZU12" s="901"/>
      <c r="WZV12" s="901"/>
      <c r="WZW12" s="901"/>
      <c r="WZX12" s="901"/>
      <c r="WZY12" s="901"/>
      <c r="WZZ12" s="901"/>
      <c r="XAA12" s="901"/>
      <c r="XAB12" s="901"/>
      <c r="XAC12" s="901"/>
      <c r="XAD12" s="901"/>
      <c r="XAE12" s="901"/>
      <c r="XAF12" s="901"/>
      <c r="XAG12" s="901"/>
      <c r="XAH12" s="901"/>
      <c r="XAI12" s="901"/>
      <c r="XAJ12" s="901"/>
      <c r="XAK12" s="901"/>
      <c r="XAL12" s="901"/>
      <c r="XAM12" s="901"/>
      <c r="XAN12" s="901"/>
      <c r="XAO12" s="901"/>
      <c r="XAP12" s="901"/>
      <c r="XAQ12" s="901"/>
      <c r="XAR12" s="901"/>
      <c r="XAS12" s="901"/>
      <c r="XAT12" s="901"/>
      <c r="XAU12" s="901"/>
      <c r="XAV12" s="901"/>
      <c r="XAW12" s="901"/>
      <c r="XAX12" s="901"/>
      <c r="XAY12" s="901"/>
      <c r="XAZ12" s="901"/>
      <c r="XBA12" s="901"/>
      <c r="XBB12" s="901"/>
      <c r="XBC12" s="901"/>
      <c r="XBD12" s="901"/>
      <c r="XBE12" s="901"/>
      <c r="XBF12" s="901"/>
      <c r="XBG12" s="901"/>
      <c r="XBH12" s="901"/>
      <c r="XBI12" s="901"/>
      <c r="XBJ12" s="901"/>
      <c r="XBK12" s="901"/>
      <c r="XBL12" s="901"/>
      <c r="XBM12" s="901"/>
      <c r="XBN12" s="901"/>
      <c r="XBO12" s="901"/>
      <c r="XBP12" s="901"/>
      <c r="XBQ12" s="901"/>
      <c r="XBR12" s="901"/>
      <c r="XBS12" s="901"/>
      <c r="XBT12" s="901"/>
      <c r="XBU12" s="901"/>
      <c r="XBV12" s="901"/>
      <c r="XBW12" s="901"/>
      <c r="XBX12" s="901"/>
      <c r="XBY12" s="901"/>
      <c r="XBZ12" s="901"/>
      <c r="XCA12" s="901"/>
      <c r="XCB12" s="901"/>
      <c r="XCC12" s="901"/>
      <c r="XCD12" s="901"/>
      <c r="XCE12" s="901"/>
      <c r="XCF12" s="901"/>
      <c r="XCG12" s="901"/>
      <c r="XCH12" s="901"/>
      <c r="XCI12" s="901"/>
      <c r="XCJ12" s="901"/>
      <c r="XCK12" s="901"/>
      <c r="XCL12" s="901"/>
      <c r="XCM12" s="901"/>
      <c r="XCN12" s="901"/>
      <c r="XCO12" s="901"/>
      <c r="XCP12" s="901"/>
      <c r="XCQ12" s="901"/>
      <c r="XCR12" s="901"/>
      <c r="XCS12" s="901"/>
      <c r="XCT12" s="901"/>
      <c r="XCU12" s="901"/>
      <c r="XCV12" s="901"/>
      <c r="XCW12" s="901"/>
      <c r="XCX12" s="901"/>
      <c r="XCY12" s="901"/>
      <c r="XCZ12" s="901"/>
      <c r="XDA12" s="901"/>
      <c r="XDB12" s="901"/>
      <c r="XDC12" s="901"/>
      <c r="XDD12" s="901"/>
      <c r="XDE12" s="901"/>
      <c r="XDF12" s="901"/>
      <c r="XDG12" s="901"/>
      <c r="XDH12" s="901"/>
      <c r="XDI12" s="901"/>
      <c r="XDJ12" s="901"/>
      <c r="XDK12" s="901"/>
      <c r="XDL12" s="901"/>
      <c r="XDM12" s="901"/>
      <c r="XDN12" s="901"/>
      <c r="XDO12" s="901"/>
      <c r="XDP12" s="901"/>
      <c r="XDQ12" s="901"/>
      <c r="XDR12" s="901"/>
      <c r="XDS12" s="901"/>
      <c r="XDT12" s="901"/>
      <c r="XDU12" s="901"/>
      <c r="XDV12" s="901"/>
      <c r="XDW12" s="901"/>
      <c r="XDX12" s="901"/>
      <c r="XDY12" s="901"/>
      <c r="XDZ12" s="901"/>
      <c r="XEA12" s="901"/>
      <c r="XEB12" s="901"/>
      <c r="XEC12" s="901"/>
      <c r="XED12" s="901"/>
      <c r="XEE12" s="901"/>
      <c r="XEF12" s="901"/>
      <c r="XEG12" s="901"/>
      <c r="XEH12" s="901"/>
      <c r="XEI12" s="901"/>
      <c r="XEJ12" s="901"/>
      <c r="XEK12" s="901"/>
      <c r="XEL12" s="901"/>
      <c r="XEM12" s="901"/>
      <c r="XEN12" s="901"/>
      <c r="XEO12" s="901"/>
      <c r="XEP12" s="901"/>
      <c r="XEQ12" s="901"/>
      <c r="XER12" s="901"/>
      <c r="XES12" s="901"/>
      <c r="XET12" s="901"/>
      <c r="XEU12" s="901"/>
      <c r="XEV12" s="901"/>
      <c r="XEW12" s="901"/>
      <c r="XEX12" s="901"/>
      <c r="XEY12" s="901"/>
      <c r="XEZ12" s="901"/>
      <c r="XFA12" s="901"/>
      <c r="XFB12" s="901"/>
      <c r="XFC12" s="901"/>
    </row>
    <row r="13" spans="2:16383" ht="15" customHeight="1">
      <c r="B13" s="47" t="s">
        <v>256</v>
      </c>
      <c r="C13" s="488"/>
      <c r="D13" s="488"/>
      <c r="E13" s="23"/>
      <c r="F13" s="92"/>
      <c r="G13" s="92"/>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c r="FB13" s="92"/>
      <c r="FC13" s="92"/>
      <c r="FD13" s="92"/>
      <c r="FE13" s="92"/>
      <c r="FF13" s="92"/>
      <c r="FG13" s="92"/>
      <c r="FH13" s="92"/>
      <c r="FI13" s="92"/>
      <c r="FJ13" s="92"/>
      <c r="FK13" s="92"/>
      <c r="FL13" s="92"/>
      <c r="FM13" s="92"/>
      <c r="FN13" s="92"/>
      <c r="FO13" s="92"/>
      <c r="FP13" s="92"/>
      <c r="FQ13" s="92"/>
      <c r="FR13" s="92"/>
      <c r="FS13" s="92"/>
      <c r="FT13" s="92"/>
      <c r="FU13" s="92"/>
      <c r="FV13" s="92"/>
      <c r="FW13" s="92"/>
      <c r="FX13" s="92"/>
      <c r="FY13" s="92"/>
      <c r="FZ13" s="92"/>
      <c r="GA13" s="92"/>
      <c r="GB13" s="92"/>
      <c r="GC13" s="92"/>
      <c r="GD13" s="92"/>
      <c r="GE13" s="92"/>
      <c r="GF13" s="92"/>
      <c r="GG13" s="92"/>
      <c r="GH13" s="92"/>
      <c r="GI13" s="92"/>
      <c r="GJ13" s="92"/>
      <c r="GK13" s="92"/>
      <c r="GL13" s="92"/>
      <c r="GM13" s="92"/>
      <c r="GN13" s="92"/>
      <c r="GO13" s="92"/>
      <c r="GP13" s="92"/>
      <c r="GQ13" s="92"/>
      <c r="GR13" s="92"/>
      <c r="GS13" s="92"/>
      <c r="GT13" s="92"/>
      <c r="GU13" s="92"/>
      <c r="GV13" s="92"/>
      <c r="GW13" s="92"/>
      <c r="GX13" s="92"/>
      <c r="GY13" s="92"/>
      <c r="GZ13" s="92"/>
      <c r="HA13" s="92"/>
      <c r="HB13" s="92"/>
      <c r="HC13" s="92"/>
      <c r="HD13" s="92"/>
      <c r="HE13" s="92"/>
      <c r="HF13" s="92"/>
      <c r="HG13" s="92"/>
      <c r="HH13" s="92"/>
      <c r="HI13" s="92"/>
      <c r="HJ13" s="92"/>
      <c r="HK13" s="92"/>
      <c r="HL13" s="92"/>
      <c r="HM13" s="92"/>
      <c r="HN13" s="92"/>
      <c r="HO13" s="92"/>
      <c r="HP13" s="92"/>
      <c r="HQ13" s="92"/>
      <c r="HR13" s="92"/>
      <c r="HS13" s="92"/>
      <c r="HT13" s="92"/>
      <c r="HU13" s="92"/>
      <c r="HV13" s="92"/>
      <c r="HW13" s="92"/>
      <c r="HX13" s="92"/>
      <c r="HY13" s="92"/>
      <c r="HZ13" s="92"/>
      <c r="IA13" s="92"/>
      <c r="IB13" s="92"/>
      <c r="IC13" s="92"/>
      <c r="ID13" s="92"/>
      <c r="IE13" s="92"/>
      <c r="IF13" s="92"/>
      <c r="IG13" s="92"/>
      <c r="IH13" s="92"/>
      <c r="II13" s="92"/>
      <c r="IJ13" s="92"/>
      <c r="IK13" s="92"/>
      <c r="IL13" s="92"/>
      <c r="IM13" s="92"/>
      <c r="IN13" s="92"/>
      <c r="IO13" s="92"/>
      <c r="IP13" s="92"/>
      <c r="IQ13" s="92"/>
      <c r="IR13" s="92"/>
      <c r="IS13" s="92"/>
      <c r="IT13" s="92"/>
      <c r="IU13" s="92"/>
      <c r="IV13" s="92"/>
      <c r="IW13" s="92"/>
      <c r="IX13" s="92"/>
      <c r="IY13" s="92"/>
      <c r="IZ13" s="92"/>
      <c r="JA13" s="92"/>
      <c r="JB13" s="92"/>
      <c r="JC13" s="92"/>
      <c r="JD13" s="92"/>
      <c r="JE13" s="92"/>
      <c r="JF13" s="92"/>
      <c r="JG13" s="92"/>
      <c r="JH13" s="92"/>
      <c r="JI13" s="92"/>
      <c r="JJ13" s="92"/>
      <c r="JK13" s="92"/>
      <c r="JL13" s="92"/>
      <c r="JM13" s="92"/>
      <c r="JN13" s="92"/>
      <c r="JO13" s="92"/>
      <c r="JP13" s="92"/>
      <c r="JQ13" s="92"/>
      <c r="JR13" s="92"/>
      <c r="JS13" s="92"/>
      <c r="JT13" s="92"/>
      <c r="JU13" s="92"/>
      <c r="JV13" s="92"/>
      <c r="JW13" s="92"/>
      <c r="JX13" s="92"/>
      <c r="JY13" s="92"/>
      <c r="JZ13" s="92"/>
      <c r="KA13" s="92"/>
      <c r="KB13" s="92"/>
      <c r="KC13" s="92"/>
      <c r="KD13" s="92"/>
      <c r="KE13" s="92"/>
      <c r="KF13" s="92"/>
      <c r="KG13" s="92"/>
      <c r="KH13" s="92"/>
      <c r="KI13" s="92"/>
      <c r="KJ13" s="92"/>
      <c r="KK13" s="92"/>
      <c r="KL13" s="92"/>
      <c r="KM13" s="92"/>
      <c r="KN13" s="92"/>
      <c r="KO13" s="92"/>
      <c r="KP13" s="92"/>
      <c r="KQ13" s="92"/>
      <c r="KR13" s="92"/>
      <c r="KS13" s="92"/>
      <c r="KT13" s="92"/>
      <c r="KU13" s="92"/>
      <c r="KV13" s="92"/>
      <c r="KW13" s="92"/>
      <c r="KX13" s="92"/>
      <c r="KY13" s="92"/>
      <c r="KZ13" s="92"/>
      <c r="LA13" s="92"/>
      <c r="LB13" s="92"/>
      <c r="LC13" s="92"/>
      <c r="LD13" s="92"/>
      <c r="LE13" s="92"/>
      <c r="LF13" s="92"/>
      <c r="LG13" s="92"/>
      <c r="LH13" s="92"/>
      <c r="LI13" s="92"/>
      <c r="LJ13" s="92"/>
      <c r="LK13" s="92"/>
      <c r="LL13" s="92"/>
      <c r="LM13" s="92"/>
      <c r="LN13" s="92"/>
      <c r="LO13" s="92"/>
      <c r="LP13" s="92"/>
      <c r="LQ13" s="92"/>
      <c r="LR13" s="92"/>
      <c r="LS13" s="92"/>
      <c r="LT13" s="92"/>
      <c r="LU13" s="92"/>
      <c r="LV13" s="92"/>
      <c r="LW13" s="92"/>
      <c r="LX13" s="92"/>
      <c r="LY13" s="92"/>
      <c r="LZ13" s="92"/>
      <c r="MA13" s="92"/>
      <c r="MB13" s="92"/>
      <c r="MC13" s="92"/>
      <c r="MD13" s="92"/>
      <c r="ME13" s="92"/>
      <c r="MF13" s="92"/>
      <c r="MG13" s="92"/>
      <c r="MH13" s="92"/>
      <c r="MI13" s="92"/>
      <c r="MJ13" s="92"/>
      <c r="MK13" s="92"/>
      <c r="ML13" s="92"/>
      <c r="MM13" s="92"/>
      <c r="MN13" s="92"/>
      <c r="MO13" s="92"/>
      <c r="MP13" s="92"/>
      <c r="MQ13" s="92"/>
      <c r="MR13" s="92"/>
      <c r="MS13" s="92"/>
      <c r="MT13" s="92"/>
      <c r="MU13" s="92"/>
      <c r="MV13" s="92"/>
      <c r="MW13" s="92"/>
      <c r="MX13" s="92"/>
      <c r="MY13" s="92"/>
      <c r="MZ13" s="92"/>
      <c r="NA13" s="92"/>
      <c r="NB13" s="92"/>
      <c r="NC13" s="92"/>
      <c r="ND13" s="92"/>
      <c r="NE13" s="92"/>
      <c r="NF13" s="92"/>
      <c r="NG13" s="92"/>
      <c r="NH13" s="92"/>
      <c r="NI13" s="92"/>
      <c r="NJ13" s="92"/>
      <c r="NK13" s="92"/>
      <c r="NL13" s="92"/>
      <c r="NM13" s="92"/>
      <c r="NN13" s="92"/>
      <c r="NO13" s="92"/>
      <c r="NP13" s="92"/>
      <c r="NQ13" s="92"/>
      <c r="NR13" s="92"/>
      <c r="NS13" s="92"/>
      <c r="NT13" s="92"/>
      <c r="NU13" s="92"/>
      <c r="NV13" s="92"/>
      <c r="NW13" s="92"/>
      <c r="NX13" s="92"/>
      <c r="NY13" s="92"/>
      <c r="NZ13" s="92"/>
      <c r="OA13" s="92"/>
      <c r="OB13" s="92"/>
      <c r="OC13" s="92"/>
      <c r="OD13" s="92"/>
      <c r="OE13" s="92"/>
      <c r="OF13" s="92"/>
      <c r="OG13" s="92"/>
      <c r="OH13" s="92"/>
      <c r="OI13" s="92"/>
      <c r="OJ13" s="92"/>
      <c r="OK13" s="92"/>
      <c r="OL13" s="92"/>
      <c r="OM13" s="92"/>
      <c r="ON13" s="92"/>
      <c r="OO13" s="92"/>
      <c r="OP13" s="92"/>
      <c r="OQ13" s="92"/>
      <c r="OR13" s="92"/>
      <c r="OS13" s="92"/>
      <c r="OT13" s="92"/>
      <c r="OU13" s="92"/>
      <c r="OV13" s="92"/>
      <c r="OW13" s="92"/>
      <c r="OX13" s="92"/>
      <c r="OY13" s="92"/>
      <c r="OZ13" s="92"/>
      <c r="PA13" s="92"/>
      <c r="PB13" s="92"/>
      <c r="PC13" s="92"/>
      <c r="PD13" s="92"/>
      <c r="PE13" s="92"/>
      <c r="PF13" s="92"/>
      <c r="PG13" s="92"/>
      <c r="PH13" s="92"/>
      <c r="PI13" s="92"/>
      <c r="PJ13" s="92"/>
      <c r="PK13" s="92"/>
      <c r="PL13" s="92"/>
      <c r="PM13" s="92"/>
      <c r="PN13" s="92"/>
      <c r="PO13" s="92"/>
      <c r="PP13" s="92"/>
      <c r="PQ13" s="92"/>
      <c r="PR13" s="92"/>
      <c r="PS13" s="92"/>
      <c r="PT13" s="92"/>
      <c r="PU13" s="92"/>
      <c r="PV13" s="92"/>
      <c r="PW13" s="92"/>
      <c r="PX13" s="92"/>
      <c r="PY13" s="92"/>
      <c r="PZ13" s="92"/>
      <c r="QA13" s="92"/>
      <c r="QB13" s="92"/>
      <c r="QC13" s="92"/>
      <c r="QD13" s="92"/>
      <c r="QE13" s="92"/>
      <c r="QF13" s="92"/>
      <c r="QG13" s="92"/>
      <c r="QH13" s="92"/>
      <c r="QI13" s="92"/>
      <c r="QJ13" s="92"/>
      <c r="QK13" s="92"/>
      <c r="QL13" s="92"/>
      <c r="QM13" s="92"/>
      <c r="QN13" s="92"/>
      <c r="QO13" s="92"/>
      <c r="QP13" s="92"/>
      <c r="QQ13" s="92"/>
      <c r="QR13" s="92"/>
      <c r="QS13" s="92"/>
      <c r="QT13" s="92"/>
      <c r="QU13" s="92"/>
      <c r="QV13" s="92"/>
      <c r="QW13" s="92"/>
      <c r="QX13" s="92"/>
      <c r="QY13" s="92"/>
      <c r="QZ13" s="92"/>
      <c r="RA13" s="92"/>
      <c r="RB13" s="92"/>
      <c r="RC13" s="92"/>
      <c r="RD13" s="92"/>
      <c r="RE13" s="92"/>
      <c r="RF13" s="92"/>
      <c r="RG13" s="92"/>
      <c r="RH13" s="92"/>
      <c r="RI13" s="92"/>
      <c r="RJ13" s="92"/>
      <c r="RK13" s="92"/>
      <c r="RL13" s="92"/>
      <c r="RM13" s="92"/>
      <c r="RN13" s="92"/>
      <c r="RO13" s="92"/>
      <c r="RP13" s="92"/>
      <c r="RQ13" s="92"/>
      <c r="RR13" s="92"/>
      <c r="RS13" s="92"/>
      <c r="RT13" s="92"/>
      <c r="RU13" s="92"/>
      <c r="RV13" s="92"/>
      <c r="RW13" s="92"/>
      <c r="RX13" s="92"/>
      <c r="RY13" s="92"/>
      <c r="RZ13" s="92"/>
      <c r="SA13" s="92"/>
      <c r="SB13" s="92"/>
      <c r="SC13" s="92"/>
      <c r="SD13" s="92"/>
      <c r="SE13" s="92"/>
      <c r="SF13" s="92"/>
      <c r="SG13" s="92"/>
      <c r="SH13" s="92"/>
      <c r="SI13" s="92"/>
      <c r="SJ13" s="92"/>
      <c r="SK13" s="92"/>
      <c r="SL13" s="92"/>
      <c r="SM13" s="92"/>
      <c r="SN13" s="92"/>
      <c r="SO13" s="92"/>
      <c r="SP13" s="92"/>
      <c r="SQ13" s="92"/>
      <c r="SR13" s="92"/>
      <c r="SS13" s="92"/>
      <c r="ST13" s="92"/>
      <c r="SU13" s="92"/>
      <c r="SV13" s="92"/>
      <c r="SW13" s="92"/>
      <c r="SX13" s="92"/>
      <c r="SY13" s="92"/>
      <c r="SZ13" s="92"/>
      <c r="TA13" s="92"/>
      <c r="TB13" s="92"/>
      <c r="TC13" s="92"/>
      <c r="TD13" s="92"/>
      <c r="TE13" s="92"/>
      <c r="TF13" s="92"/>
      <c r="TG13" s="92"/>
      <c r="TH13" s="92"/>
      <c r="TI13" s="92"/>
      <c r="TJ13" s="92"/>
      <c r="TK13" s="92"/>
      <c r="TL13" s="92"/>
      <c r="TM13" s="92"/>
      <c r="TN13" s="92"/>
      <c r="TO13" s="92"/>
      <c r="TP13" s="92"/>
      <c r="TQ13" s="92"/>
      <c r="TR13" s="92"/>
      <c r="TS13" s="92"/>
      <c r="TT13" s="92"/>
      <c r="TU13" s="92"/>
      <c r="TV13" s="92"/>
      <c r="TW13" s="92"/>
      <c r="TX13" s="92"/>
      <c r="TY13" s="92"/>
      <c r="TZ13" s="92"/>
      <c r="UA13" s="92"/>
      <c r="UB13" s="92"/>
      <c r="UC13" s="92"/>
      <c r="UD13" s="92"/>
      <c r="UE13" s="92"/>
      <c r="UF13" s="92"/>
      <c r="UG13" s="92"/>
      <c r="UH13" s="92"/>
      <c r="UI13" s="92"/>
      <c r="UJ13" s="92"/>
      <c r="UK13" s="92"/>
      <c r="UL13" s="92"/>
      <c r="UM13" s="92"/>
      <c r="UN13" s="92"/>
      <c r="UO13" s="92"/>
      <c r="UP13" s="92"/>
      <c r="UQ13" s="92"/>
      <c r="UR13" s="92"/>
      <c r="US13" s="92"/>
      <c r="UT13" s="92"/>
      <c r="UU13" s="92"/>
      <c r="UV13" s="92"/>
      <c r="UW13" s="92"/>
      <c r="UX13" s="92"/>
      <c r="UY13" s="92"/>
      <c r="UZ13" s="92"/>
      <c r="VA13" s="92"/>
      <c r="VB13" s="92"/>
      <c r="VC13" s="92"/>
      <c r="VD13" s="92"/>
      <c r="VE13" s="92"/>
      <c r="VF13" s="92"/>
      <c r="VG13" s="92"/>
      <c r="VH13" s="92"/>
      <c r="VI13" s="92"/>
      <c r="VJ13" s="92"/>
      <c r="VK13" s="92"/>
      <c r="VL13" s="92"/>
      <c r="VM13" s="92"/>
      <c r="VN13" s="92"/>
      <c r="VO13" s="92"/>
      <c r="VP13" s="92"/>
      <c r="VQ13" s="92"/>
      <c r="VR13" s="92"/>
      <c r="VS13" s="92"/>
      <c r="VT13" s="92"/>
      <c r="VU13" s="92"/>
      <c r="VV13" s="92"/>
      <c r="VW13" s="92"/>
      <c r="VX13" s="92"/>
      <c r="VY13" s="92"/>
      <c r="VZ13" s="92"/>
      <c r="WA13" s="92"/>
      <c r="WB13" s="92"/>
      <c r="WC13" s="92"/>
      <c r="WD13" s="92"/>
      <c r="WE13" s="92"/>
      <c r="WF13" s="92"/>
      <c r="WG13" s="92"/>
      <c r="WH13" s="92"/>
      <c r="WI13" s="92"/>
      <c r="WJ13" s="92"/>
      <c r="WK13" s="92"/>
      <c r="WL13" s="92"/>
      <c r="WM13" s="92"/>
      <c r="WN13" s="92"/>
      <c r="WO13" s="92"/>
      <c r="WP13" s="92"/>
      <c r="WQ13" s="92"/>
      <c r="WR13" s="92"/>
      <c r="WS13" s="92"/>
      <c r="WT13" s="92"/>
      <c r="WU13" s="92"/>
      <c r="WV13" s="92"/>
      <c r="WW13" s="92"/>
      <c r="WX13" s="92"/>
      <c r="WY13" s="92"/>
      <c r="WZ13" s="92"/>
      <c r="XA13" s="92"/>
      <c r="XB13" s="92"/>
      <c r="XC13" s="92"/>
      <c r="XD13" s="92"/>
      <c r="XE13" s="92"/>
      <c r="XF13" s="92"/>
      <c r="XG13" s="92"/>
      <c r="XH13" s="92"/>
      <c r="XI13" s="92"/>
      <c r="XJ13" s="92"/>
      <c r="XK13" s="92"/>
      <c r="XL13" s="92"/>
      <c r="XM13" s="92"/>
      <c r="XN13" s="92"/>
      <c r="XO13" s="92"/>
      <c r="XP13" s="92"/>
      <c r="XQ13" s="92"/>
      <c r="XR13" s="92"/>
      <c r="XS13" s="92"/>
      <c r="XT13" s="92"/>
      <c r="XU13" s="92"/>
      <c r="XV13" s="92"/>
      <c r="XW13" s="92"/>
      <c r="XX13" s="92"/>
      <c r="XY13" s="92"/>
      <c r="XZ13" s="92"/>
      <c r="YA13" s="92"/>
      <c r="YB13" s="92"/>
      <c r="YC13" s="92"/>
      <c r="YD13" s="92"/>
      <c r="YE13" s="92"/>
      <c r="YF13" s="92"/>
      <c r="YG13" s="92"/>
      <c r="YH13" s="92"/>
      <c r="YI13" s="92"/>
      <c r="YJ13" s="92"/>
      <c r="YK13" s="92"/>
      <c r="YL13" s="92"/>
      <c r="YM13" s="92"/>
      <c r="YN13" s="92"/>
      <c r="YO13" s="92"/>
      <c r="YP13" s="92"/>
      <c r="YQ13" s="92"/>
      <c r="YR13" s="92"/>
      <c r="YS13" s="92"/>
      <c r="YT13" s="92"/>
      <c r="YU13" s="92"/>
      <c r="YV13" s="92"/>
      <c r="YW13" s="92"/>
      <c r="YX13" s="92"/>
      <c r="YY13" s="92"/>
      <c r="YZ13" s="92"/>
      <c r="ZA13" s="92"/>
      <c r="ZB13" s="92"/>
      <c r="ZC13" s="92"/>
      <c r="ZD13" s="92"/>
      <c r="ZE13" s="92"/>
      <c r="ZF13" s="92"/>
      <c r="ZG13" s="92"/>
      <c r="ZH13" s="92"/>
      <c r="ZI13" s="92"/>
      <c r="ZJ13" s="92"/>
      <c r="ZK13" s="92"/>
      <c r="ZL13" s="92"/>
      <c r="ZM13" s="92"/>
      <c r="ZN13" s="92"/>
      <c r="ZO13" s="92"/>
      <c r="ZP13" s="92"/>
      <c r="ZQ13" s="92"/>
      <c r="ZR13" s="92"/>
      <c r="ZS13" s="92"/>
      <c r="ZT13" s="92"/>
      <c r="ZU13" s="92"/>
      <c r="ZV13" s="92"/>
      <c r="ZW13" s="92"/>
      <c r="ZX13" s="92"/>
      <c r="ZY13" s="92"/>
      <c r="ZZ13" s="92"/>
      <c r="AAA13" s="92"/>
      <c r="AAB13" s="92"/>
      <c r="AAC13" s="92"/>
      <c r="AAD13" s="92"/>
      <c r="AAE13" s="92"/>
      <c r="AAF13" s="92"/>
      <c r="AAG13" s="92"/>
      <c r="AAH13" s="92"/>
      <c r="AAI13" s="92"/>
      <c r="AAJ13" s="92"/>
      <c r="AAK13" s="92"/>
      <c r="AAL13" s="92"/>
      <c r="AAM13" s="92"/>
      <c r="AAN13" s="92"/>
      <c r="AAO13" s="92"/>
      <c r="AAP13" s="92"/>
      <c r="AAQ13" s="92"/>
      <c r="AAR13" s="92"/>
      <c r="AAS13" s="92"/>
      <c r="AAT13" s="92"/>
      <c r="AAU13" s="92"/>
      <c r="AAV13" s="92"/>
      <c r="AAW13" s="92"/>
      <c r="AAX13" s="92"/>
      <c r="AAY13" s="92"/>
      <c r="AAZ13" s="92"/>
      <c r="ABA13" s="92"/>
      <c r="ABB13" s="92"/>
      <c r="ABC13" s="92"/>
      <c r="ABD13" s="92"/>
      <c r="ABE13" s="92"/>
      <c r="ABF13" s="92"/>
      <c r="ABG13" s="92"/>
      <c r="ABH13" s="92"/>
      <c r="ABI13" s="92"/>
      <c r="ABJ13" s="92"/>
      <c r="ABK13" s="92"/>
      <c r="ABL13" s="92"/>
      <c r="ABM13" s="92"/>
      <c r="ABN13" s="92"/>
      <c r="ABO13" s="92"/>
      <c r="ABP13" s="92"/>
      <c r="ABQ13" s="92"/>
      <c r="ABR13" s="92"/>
      <c r="ABS13" s="92"/>
      <c r="ABT13" s="92"/>
      <c r="ABU13" s="92"/>
      <c r="ABV13" s="92"/>
      <c r="ABW13" s="92"/>
      <c r="ABX13" s="92"/>
      <c r="ABY13" s="92"/>
      <c r="ABZ13" s="92"/>
      <c r="ACA13" s="92"/>
      <c r="ACB13" s="92"/>
      <c r="ACC13" s="92"/>
      <c r="ACD13" s="92"/>
      <c r="ACE13" s="92"/>
      <c r="ACF13" s="92"/>
      <c r="ACG13" s="92"/>
      <c r="ACH13" s="92"/>
      <c r="ACI13" s="92"/>
      <c r="ACJ13" s="92"/>
      <c r="ACK13" s="92"/>
      <c r="ACL13" s="92"/>
      <c r="ACM13" s="92"/>
      <c r="ACN13" s="92"/>
      <c r="ACO13" s="92"/>
      <c r="ACP13" s="92"/>
      <c r="ACQ13" s="92"/>
      <c r="ACR13" s="92"/>
      <c r="ACS13" s="92"/>
      <c r="ACT13" s="92"/>
      <c r="ACU13" s="92"/>
      <c r="ACV13" s="92"/>
      <c r="ACW13" s="92"/>
      <c r="ACX13" s="92"/>
      <c r="ACY13" s="92"/>
      <c r="ACZ13" s="92"/>
      <c r="ADA13" s="92"/>
      <c r="ADB13" s="92"/>
      <c r="ADC13" s="92"/>
      <c r="ADD13" s="92"/>
      <c r="ADE13" s="92"/>
      <c r="ADF13" s="92"/>
      <c r="ADG13" s="92"/>
      <c r="ADH13" s="92"/>
      <c r="ADI13" s="92"/>
      <c r="ADJ13" s="92"/>
      <c r="ADK13" s="92"/>
      <c r="ADL13" s="92"/>
      <c r="ADM13" s="92"/>
      <c r="ADN13" s="92"/>
      <c r="ADO13" s="92"/>
      <c r="ADP13" s="92"/>
      <c r="ADQ13" s="92"/>
      <c r="ADR13" s="92"/>
      <c r="ADS13" s="92"/>
      <c r="ADT13" s="92"/>
      <c r="ADU13" s="92"/>
      <c r="ADV13" s="92"/>
      <c r="ADW13" s="92"/>
      <c r="ADX13" s="92"/>
      <c r="ADY13" s="92"/>
      <c r="ADZ13" s="92"/>
      <c r="AEA13" s="92"/>
      <c r="AEB13" s="92"/>
      <c r="AEC13" s="92"/>
      <c r="AED13" s="92"/>
      <c r="AEE13" s="92"/>
      <c r="AEF13" s="92"/>
      <c r="AEG13" s="92"/>
      <c r="AEH13" s="92"/>
      <c r="AEI13" s="92"/>
      <c r="AEJ13" s="92"/>
      <c r="AEK13" s="92"/>
      <c r="AEL13" s="92"/>
      <c r="AEM13" s="92"/>
      <c r="AEN13" s="92"/>
      <c r="AEO13" s="92"/>
      <c r="AEP13" s="92"/>
      <c r="AEQ13" s="92"/>
      <c r="AER13" s="92"/>
      <c r="AES13" s="92"/>
      <c r="AET13" s="92"/>
      <c r="AEU13" s="92"/>
      <c r="AEV13" s="92"/>
      <c r="AEW13" s="92"/>
      <c r="AEX13" s="92"/>
      <c r="AEY13" s="92"/>
      <c r="AEZ13" s="92"/>
      <c r="AFA13" s="92"/>
      <c r="AFB13" s="92"/>
      <c r="AFC13" s="92"/>
      <c r="AFD13" s="92"/>
      <c r="AFE13" s="92"/>
      <c r="AFF13" s="92"/>
      <c r="AFG13" s="92"/>
      <c r="AFH13" s="92"/>
      <c r="AFI13" s="92"/>
      <c r="AFJ13" s="92"/>
      <c r="AFK13" s="92"/>
      <c r="AFL13" s="92"/>
      <c r="AFM13" s="92"/>
      <c r="AFN13" s="92"/>
      <c r="AFO13" s="92"/>
      <c r="AFP13" s="92"/>
      <c r="AFQ13" s="92"/>
      <c r="AFR13" s="92"/>
      <c r="AFS13" s="92"/>
      <c r="AFT13" s="92"/>
      <c r="AFU13" s="92"/>
      <c r="AFV13" s="92"/>
      <c r="AFW13" s="92"/>
      <c r="AFX13" s="92"/>
      <c r="AFY13" s="92"/>
      <c r="AFZ13" s="92"/>
      <c r="AGA13" s="92"/>
      <c r="AGB13" s="92"/>
      <c r="AGC13" s="92"/>
      <c r="AGD13" s="92"/>
      <c r="AGE13" s="92"/>
      <c r="AGF13" s="92"/>
      <c r="AGG13" s="92"/>
      <c r="AGH13" s="92"/>
      <c r="AGI13" s="92"/>
      <c r="AGJ13" s="92"/>
      <c r="AGK13" s="92"/>
      <c r="AGL13" s="92"/>
      <c r="AGM13" s="92"/>
      <c r="AGN13" s="92"/>
      <c r="AGO13" s="92"/>
      <c r="AGP13" s="92"/>
      <c r="AGQ13" s="92"/>
      <c r="AGR13" s="92"/>
      <c r="AGS13" s="92"/>
      <c r="AGT13" s="92"/>
      <c r="AGU13" s="92"/>
      <c r="AGV13" s="92"/>
      <c r="AGW13" s="92"/>
      <c r="AGX13" s="92"/>
      <c r="AGY13" s="92"/>
      <c r="AGZ13" s="92"/>
      <c r="AHA13" s="92"/>
      <c r="AHB13" s="92"/>
      <c r="AHC13" s="92"/>
      <c r="AHD13" s="92"/>
      <c r="AHE13" s="92"/>
      <c r="AHF13" s="92"/>
      <c r="AHG13" s="92"/>
      <c r="AHH13" s="92"/>
      <c r="AHI13" s="92"/>
      <c r="AHJ13" s="92"/>
      <c r="AHK13" s="92"/>
      <c r="AHL13" s="92"/>
      <c r="AHM13" s="92"/>
      <c r="AHN13" s="92"/>
      <c r="AHO13" s="92"/>
      <c r="AHP13" s="92"/>
      <c r="AHQ13" s="92"/>
      <c r="AHR13" s="92"/>
      <c r="AHS13" s="92"/>
      <c r="AHT13" s="92"/>
      <c r="AHU13" s="92"/>
      <c r="AHV13" s="92"/>
      <c r="AHW13" s="92"/>
      <c r="AHX13" s="92"/>
      <c r="AHY13" s="92"/>
      <c r="AHZ13" s="92"/>
      <c r="AIA13" s="92"/>
      <c r="AIB13" s="92"/>
      <c r="AIC13" s="92"/>
      <c r="AID13" s="92"/>
      <c r="AIE13" s="92"/>
      <c r="AIF13" s="92"/>
      <c r="AIG13" s="92"/>
      <c r="AIH13" s="92"/>
      <c r="AII13" s="92"/>
      <c r="AIJ13" s="92"/>
      <c r="AIK13" s="92"/>
      <c r="AIL13" s="92"/>
      <c r="AIM13" s="92"/>
      <c r="AIN13" s="92"/>
      <c r="AIO13" s="92"/>
      <c r="AIP13" s="92"/>
      <c r="AIQ13" s="92"/>
      <c r="AIR13" s="92"/>
      <c r="AIS13" s="92"/>
      <c r="AIT13" s="92"/>
      <c r="AIU13" s="92"/>
      <c r="AIV13" s="92"/>
      <c r="AIW13" s="92"/>
      <c r="AIX13" s="92"/>
      <c r="AIY13" s="92"/>
      <c r="AIZ13" s="92"/>
      <c r="AJA13" s="92"/>
      <c r="AJB13" s="92"/>
      <c r="AJC13" s="92"/>
      <c r="AJD13" s="92"/>
      <c r="AJE13" s="92"/>
      <c r="AJF13" s="92"/>
      <c r="AJG13" s="92"/>
      <c r="AJH13" s="92"/>
      <c r="AJI13" s="92"/>
      <c r="AJJ13" s="92"/>
      <c r="AJK13" s="92"/>
      <c r="AJL13" s="92"/>
      <c r="AJM13" s="92"/>
      <c r="AJN13" s="92"/>
      <c r="AJO13" s="92"/>
      <c r="AJP13" s="92"/>
      <c r="AJQ13" s="92"/>
      <c r="AJR13" s="92"/>
      <c r="AJS13" s="92"/>
      <c r="AJT13" s="92"/>
      <c r="AJU13" s="92"/>
      <c r="AJV13" s="92"/>
      <c r="AJW13" s="92"/>
      <c r="AJX13" s="92"/>
      <c r="AJY13" s="92"/>
      <c r="AJZ13" s="92"/>
      <c r="AKA13" s="92"/>
      <c r="AKB13" s="92"/>
      <c r="AKC13" s="92"/>
      <c r="AKD13" s="92"/>
      <c r="AKE13" s="92"/>
      <c r="AKF13" s="92"/>
      <c r="AKG13" s="92"/>
      <c r="AKH13" s="92"/>
      <c r="AKI13" s="92"/>
      <c r="AKJ13" s="92"/>
      <c r="AKK13" s="92"/>
      <c r="AKL13" s="92"/>
      <c r="AKM13" s="92"/>
      <c r="AKN13" s="92"/>
      <c r="AKO13" s="92"/>
      <c r="AKP13" s="92"/>
      <c r="AKQ13" s="92"/>
      <c r="AKR13" s="92"/>
      <c r="AKS13" s="92"/>
      <c r="AKT13" s="92"/>
      <c r="AKU13" s="92"/>
      <c r="AKV13" s="92"/>
      <c r="AKW13" s="92"/>
      <c r="AKX13" s="92"/>
      <c r="AKY13" s="92"/>
      <c r="AKZ13" s="92"/>
      <c r="ALA13" s="92"/>
      <c r="ALB13" s="92"/>
      <c r="ALC13" s="92"/>
      <c r="ALD13" s="92"/>
      <c r="ALE13" s="92"/>
      <c r="ALF13" s="92"/>
      <c r="ALG13" s="92"/>
      <c r="ALH13" s="92"/>
      <c r="ALI13" s="92"/>
      <c r="ALJ13" s="92"/>
      <c r="ALK13" s="92"/>
      <c r="ALL13" s="92"/>
      <c r="ALM13" s="92"/>
      <c r="ALN13" s="92"/>
      <c r="ALO13" s="92"/>
      <c r="ALP13" s="92"/>
      <c r="ALQ13" s="92"/>
      <c r="ALR13" s="92"/>
      <c r="ALS13" s="92"/>
      <c r="ALT13" s="92"/>
      <c r="ALU13" s="92"/>
      <c r="ALV13" s="92"/>
      <c r="ALW13" s="92"/>
      <c r="ALX13" s="92"/>
      <c r="ALY13" s="92"/>
      <c r="ALZ13" s="92"/>
      <c r="AMA13" s="92"/>
      <c r="AMB13" s="92"/>
      <c r="AMC13" s="92"/>
      <c r="AMD13" s="92"/>
      <c r="AME13" s="92"/>
      <c r="AMF13" s="92"/>
      <c r="AMG13" s="92"/>
      <c r="AMH13" s="92"/>
      <c r="AMI13" s="92"/>
      <c r="AMJ13" s="92"/>
      <c r="AMK13" s="92"/>
      <c r="AML13" s="92"/>
      <c r="AMM13" s="92"/>
      <c r="AMN13" s="92"/>
      <c r="AMO13" s="92"/>
      <c r="AMP13" s="92"/>
      <c r="AMQ13" s="92"/>
      <c r="AMR13" s="92"/>
      <c r="AMS13" s="92"/>
      <c r="AMT13" s="92"/>
      <c r="AMU13" s="92"/>
      <c r="AMV13" s="92"/>
      <c r="AMW13" s="92"/>
      <c r="AMX13" s="92"/>
      <c r="AMY13" s="92"/>
      <c r="AMZ13" s="92"/>
      <c r="ANA13" s="92"/>
      <c r="ANB13" s="92"/>
      <c r="ANC13" s="92"/>
      <c r="AND13" s="92"/>
      <c r="ANE13" s="92"/>
      <c r="ANF13" s="92"/>
      <c r="ANG13" s="92"/>
      <c r="ANH13" s="92"/>
      <c r="ANI13" s="92"/>
      <c r="ANJ13" s="92"/>
      <c r="ANK13" s="92"/>
      <c r="ANL13" s="92"/>
      <c r="ANM13" s="92"/>
      <c r="ANN13" s="92"/>
      <c r="ANO13" s="92"/>
      <c r="ANP13" s="92"/>
      <c r="ANQ13" s="92"/>
      <c r="ANR13" s="92"/>
      <c r="ANS13" s="92"/>
      <c r="ANT13" s="92"/>
      <c r="ANU13" s="92"/>
      <c r="ANV13" s="92"/>
      <c r="ANW13" s="92"/>
      <c r="ANX13" s="92"/>
      <c r="ANY13" s="92"/>
      <c r="ANZ13" s="92"/>
      <c r="AOA13" s="92"/>
      <c r="AOB13" s="92"/>
      <c r="AOC13" s="92"/>
      <c r="AOD13" s="92"/>
      <c r="AOE13" s="92"/>
      <c r="AOF13" s="92"/>
      <c r="AOG13" s="92"/>
      <c r="AOH13" s="92"/>
      <c r="AOI13" s="92"/>
      <c r="AOJ13" s="92"/>
      <c r="AOK13" s="92"/>
      <c r="AOL13" s="92"/>
      <c r="AOM13" s="92"/>
      <c r="AON13" s="92"/>
      <c r="AOO13" s="92"/>
      <c r="AOP13" s="92"/>
      <c r="AOQ13" s="92"/>
      <c r="AOR13" s="92"/>
      <c r="AOS13" s="92"/>
      <c r="AOT13" s="92"/>
      <c r="AOU13" s="92"/>
      <c r="AOV13" s="92"/>
      <c r="AOW13" s="92"/>
      <c r="AOX13" s="92"/>
      <c r="AOY13" s="92"/>
      <c r="AOZ13" s="92"/>
      <c r="APA13" s="92"/>
      <c r="APB13" s="92"/>
      <c r="APC13" s="92"/>
      <c r="APD13" s="92"/>
      <c r="APE13" s="92"/>
      <c r="APF13" s="92"/>
      <c r="APG13" s="92"/>
      <c r="APH13" s="92"/>
      <c r="API13" s="92"/>
      <c r="APJ13" s="92"/>
      <c r="APK13" s="92"/>
      <c r="APL13" s="92"/>
      <c r="APM13" s="92"/>
      <c r="APN13" s="92"/>
      <c r="APO13" s="92"/>
      <c r="APP13" s="92"/>
      <c r="APQ13" s="92"/>
      <c r="APR13" s="92"/>
      <c r="APS13" s="92"/>
      <c r="APT13" s="92"/>
      <c r="APU13" s="92"/>
      <c r="APV13" s="92"/>
      <c r="APW13" s="92"/>
      <c r="APX13" s="92"/>
      <c r="APY13" s="92"/>
      <c r="APZ13" s="92"/>
      <c r="AQA13" s="92"/>
      <c r="AQB13" s="92"/>
      <c r="AQC13" s="92"/>
      <c r="AQD13" s="92"/>
      <c r="AQE13" s="92"/>
      <c r="AQF13" s="92"/>
      <c r="AQG13" s="92"/>
      <c r="AQH13" s="92"/>
      <c r="AQI13" s="92"/>
      <c r="AQJ13" s="92"/>
      <c r="AQK13" s="92"/>
      <c r="AQL13" s="92"/>
      <c r="AQM13" s="92"/>
      <c r="AQN13" s="92"/>
      <c r="AQO13" s="92"/>
      <c r="AQP13" s="92"/>
      <c r="AQQ13" s="92"/>
      <c r="AQR13" s="92"/>
      <c r="AQS13" s="92"/>
      <c r="AQT13" s="92"/>
      <c r="AQU13" s="92"/>
      <c r="AQV13" s="92"/>
      <c r="AQW13" s="92"/>
      <c r="AQX13" s="92"/>
      <c r="AQY13" s="92"/>
      <c r="AQZ13" s="92"/>
      <c r="ARA13" s="92"/>
      <c r="ARB13" s="92"/>
      <c r="ARC13" s="92"/>
      <c r="ARD13" s="92"/>
      <c r="ARE13" s="92"/>
      <c r="ARF13" s="92"/>
      <c r="ARG13" s="92"/>
      <c r="ARH13" s="92"/>
      <c r="ARI13" s="92"/>
      <c r="ARJ13" s="92"/>
      <c r="ARK13" s="92"/>
      <c r="ARL13" s="92"/>
      <c r="ARM13" s="92"/>
      <c r="ARN13" s="92"/>
      <c r="ARO13" s="92"/>
      <c r="ARP13" s="92"/>
      <c r="ARQ13" s="92"/>
      <c r="ARR13" s="92"/>
      <c r="ARS13" s="92"/>
      <c r="ART13" s="92"/>
      <c r="ARU13" s="92"/>
      <c r="ARV13" s="92"/>
      <c r="ARW13" s="92"/>
      <c r="ARX13" s="92"/>
      <c r="ARY13" s="92"/>
      <c r="ARZ13" s="92"/>
      <c r="ASA13" s="92"/>
      <c r="ASB13" s="92"/>
      <c r="ASC13" s="92"/>
      <c r="ASD13" s="92"/>
      <c r="ASE13" s="92"/>
      <c r="ASF13" s="92"/>
      <c r="ASG13" s="92"/>
      <c r="ASH13" s="92"/>
      <c r="ASI13" s="92"/>
      <c r="ASJ13" s="92"/>
      <c r="ASK13" s="92"/>
      <c r="ASL13" s="92"/>
      <c r="ASM13" s="92"/>
      <c r="ASN13" s="92"/>
      <c r="ASO13" s="92"/>
      <c r="ASP13" s="92"/>
      <c r="ASQ13" s="92"/>
      <c r="ASR13" s="92"/>
      <c r="ASS13" s="92"/>
      <c r="AST13" s="92"/>
      <c r="ASU13" s="92"/>
      <c r="ASV13" s="92"/>
      <c r="ASW13" s="92"/>
      <c r="ASX13" s="92"/>
      <c r="ASY13" s="92"/>
      <c r="ASZ13" s="92"/>
      <c r="ATA13" s="92"/>
      <c r="ATB13" s="92"/>
      <c r="ATC13" s="92"/>
      <c r="ATD13" s="92"/>
      <c r="ATE13" s="92"/>
      <c r="ATF13" s="92"/>
      <c r="ATG13" s="92"/>
      <c r="ATH13" s="92"/>
      <c r="ATI13" s="92"/>
      <c r="ATJ13" s="92"/>
      <c r="ATK13" s="92"/>
      <c r="ATL13" s="92"/>
      <c r="ATM13" s="92"/>
      <c r="ATN13" s="92"/>
      <c r="ATO13" s="92"/>
      <c r="ATP13" s="92"/>
      <c r="ATQ13" s="92"/>
      <c r="ATR13" s="92"/>
      <c r="ATS13" s="92"/>
      <c r="ATT13" s="92"/>
      <c r="ATU13" s="92"/>
      <c r="ATV13" s="92"/>
      <c r="ATW13" s="92"/>
      <c r="ATX13" s="92"/>
      <c r="ATY13" s="92"/>
      <c r="ATZ13" s="92"/>
      <c r="AUA13" s="92"/>
      <c r="AUB13" s="92"/>
      <c r="AUC13" s="92"/>
      <c r="AUD13" s="92"/>
      <c r="AUE13" s="92"/>
      <c r="AUF13" s="92"/>
      <c r="AUG13" s="92"/>
      <c r="AUH13" s="92"/>
      <c r="AUI13" s="92"/>
      <c r="AUJ13" s="92"/>
      <c r="AUK13" s="92"/>
      <c r="AUL13" s="92"/>
      <c r="AUM13" s="92"/>
      <c r="AUN13" s="92"/>
      <c r="AUO13" s="92"/>
      <c r="AUP13" s="92"/>
      <c r="AUQ13" s="92"/>
      <c r="AUR13" s="92"/>
      <c r="AUS13" s="92"/>
      <c r="AUT13" s="92"/>
      <c r="AUU13" s="92"/>
      <c r="AUV13" s="92"/>
      <c r="AUW13" s="92"/>
      <c r="AUX13" s="92"/>
      <c r="AUY13" s="92"/>
      <c r="AUZ13" s="92"/>
      <c r="AVA13" s="92"/>
      <c r="AVB13" s="92"/>
      <c r="AVC13" s="92"/>
      <c r="AVD13" s="92"/>
      <c r="AVE13" s="92"/>
      <c r="AVF13" s="92"/>
      <c r="AVG13" s="92"/>
      <c r="AVH13" s="92"/>
      <c r="AVI13" s="92"/>
      <c r="AVJ13" s="92"/>
      <c r="AVK13" s="92"/>
      <c r="AVL13" s="92"/>
      <c r="AVM13" s="92"/>
      <c r="AVN13" s="92"/>
      <c r="AVO13" s="92"/>
      <c r="AVP13" s="92"/>
      <c r="AVQ13" s="92"/>
      <c r="AVR13" s="92"/>
      <c r="AVS13" s="92"/>
      <c r="AVT13" s="92"/>
      <c r="AVU13" s="92"/>
      <c r="AVV13" s="92"/>
      <c r="AVW13" s="92"/>
      <c r="AVX13" s="92"/>
      <c r="AVY13" s="92"/>
      <c r="AVZ13" s="92"/>
      <c r="AWA13" s="92"/>
      <c r="AWB13" s="92"/>
      <c r="AWC13" s="92"/>
      <c r="AWD13" s="92"/>
      <c r="AWE13" s="92"/>
      <c r="AWF13" s="92"/>
      <c r="AWG13" s="92"/>
      <c r="AWH13" s="92"/>
      <c r="AWI13" s="92"/>
      <c r="AWJ13" s="92"/>
      <c r="AWK13" s="92"/>
      <c r="AWL13" s="92"/>
      <c r="AWM13" s="92"/>
      <c r="AWN13" s="92"/>
      <c r="AWO13" s="92"/>
      <c r="AWP13" s="92"/>
      <c r="AWQ13" s="92"/>
      <c r="AWR13" s="92"/>
      <c r="AWS13" s="92"/>
      <c r="AWT13" s="92"/>
      <c r="AWU13" s="92"/>
      <c r="AWV13" s="92"/>
      <c r="AWW13" s="92"/>
      <c r="AWX13" s="92"/>
      <c r="AWY13" s="92"/>
      <c r="AWZ13" s="92"/>
      <c r="AXA13" s="92"/>
      <c r="AXB13" s="92"/>
      <c r="AXC13" s="92"/>
      <c r="AXD13" s="92"/>
      <c r="AXE13" s="92"/>
      <c r="AXF13" s="92"/>
      <c r="AXG13" s="92"/>
      <c r="AXH13" s="92"/>
      <c r="AXI13" s="92"/>
      <c r="AXJ13" s="92"/>
      <c r="AXK13" s="92"/>
      <c r="AXL13" s="92"/>
      <c r="AXM13" s="92"/>
      <c r="AXN13" s="92"/>
      <c r="AXO13" s="92"/>
      <c r="AXP13" s="92"/>
      <c r="AXQ13" s="92"/>
      <c r="AXR13" s="92"/>
      <c r="AXS13" s="92"/>
      <c r="AXT13" s="92"/>
      <c r="AXU13" s="92"/>
      <c r="AXV13" s="92"/>
      <c r="AXW13" s="92"/>
      <c r="AXX13" s="92"/>
      <c r="AXY13" s="92"/>
      <c r="AXZ13" s="92"/>
      <c r="AYA13" s="92"/>
      <c r="AYB13" s="92"/>
      <c r="AYC13" s="92"/>
      <c r="AYD13" s="92"/>
      <c r="AYE13" s="92"/>
      <c r="AYF13" s="92"/>
      <c r="AYG13" s="92"/>
      <c r="AYH13" s="92"/>
      <c r="AYI13" s="92"/>
      <c r="AYJ13" s="92"/>
      <c r="AYK13" s="92"/>
      <c r="AYL13" s="92"/>
      <c r="AYM13" s="92"/>
      <c r="AYN13" s="92"/>
      <c r="AYO13" s="92"/>
      <c r="AYP13" s="92"/>
      <c r="AYQ13" s="92"/>
      <c r="AYR13" s="92"/>
      <c r="AYS13" s="92"/>
      <c r="AYT13" s="92"/>
      <c r="AYU13" s="92"/>
      <c r="AYV13" s="92"/>
      <c r="AYW13" s="92"/>
      <c r="AYX13" s="92"/>
      <c r="AYY13" s="92"/>
      <c r="AYZ13" s="92"/>
      <c r="AZA13" s="92"/>
      <c r="AZB13" s="92"/>
      <c r="AZC13" s="92"/>
      <c r="AZD13" s="92"/>
      <c r="AZE13" s="92"/>
      <c r="AZF13" s="92"/>
      <c r="AZG13" s="92"/>
      <c r="AZH13" s="92"/>
      <c r="AZI13" s="92"/>
      <c r="AZJ13" s="92"/>
      <c r="AZK13" s="92"/>
      <c r="AZL13" s="92"/>
      <c r="AZM13" s="92"/>
      <c r="AZN13" s="92"/>
      <c r="AZO13" s="92"/>
      <c r="AZP13" s="92"/>
      <c r="AZQ13" s="92"/>
      <c r="AZR13" s="92"/>
      <c r="AZS13" s="92"/>
      <c r="AZT13" s="92"/>
      <c r="AZU13" s="92"/>
      <c r="AZV13" s="92"/>
      <c r="AZW13" s="92"/>
      <c r="AZX13" s="92"/>
      <c r="AZY13" s="92"/>
      <c r="AZZ13" s="92"/>
      <c r="BAA13" s="92"/>
      <c r="BAB13" s="92"/>
      <c r="BAC13" s="92"/>
      <c r="BAD13" s="92"/>
      <c r="BAE13" s="92"/>
      <c r="BAF13" s="92"/>
      <c r="BAG13" s="92"/>
      <c r="BAH13" s="92"/>
      <c r="BAI13" s="92"/>
      <c r="BAJ13" s="92"/>
      <c r="BAK13" s="92"/>
      <c r="BAL13" s="92"/>
      <c r="BAM13" s="92"/>
      <c r="BAN13" s="92"/>
      <c r="BAO13" s="92"/>
      <c r="BAP13" s="92"/>
      <c r="BAQ13" s="92"/>
      <c r="BAR13" s="92"/>
      <c r="BAS13" s="92"/>
      <c r="BAT13" s="92"/>
      <c r="BAU13" s="92"/>
      <c r="BAV13" s="92"/>
      <c r="BAW13" s="92"/>
      <c r="BAX13" s="92"/>
      <c r="BAY13" s="92"/>
      <c r="BAZ13" s="92"/>
      <c r="BBA13" s="92"/>
      <c r="BBB13" s="92"/>
      <c r="BBC13" s="92"/>
      <c r="BBD13" s="92"/>
      <c r="BBE13" s="92"/>
      <c r="BBF13" s="92"/>
      <c r="BBG13" s="92"/>
      <c r="BBH13" s="92"/>
      <c r="BBI13" s="92"/>
      <c r="BBJ13" s="92"/>
      <c r="BBK13" s="92"/>
      <c r="BBL13" s="92"/>
      <c r="BBM13" s="92"/>
      <c r="BBN13" s="92"/>
      <c r="BBO13" s="92"/>
      <c r="BBP13" s="92"/>
      <c r="BBQ13" s="92"/>
      <c r="BBR13" s="92"/>
      <c r="BBS13" s="92"/>
      <c r="BBT13" s="92"/>
      <c r="BBU13" s="92"/>
      <c r="BBV13" s="92"/>
      <c r="BBW13" s="92"/>
      <c r="BBX13" s="92"/>
      <c r="BBY13" s="92"/>
      <c r="BBZ13" s="92"/>
      <c r="BCA13" s="92"/>
      <c r="BCB13" s="92"/>
      <c r="BCC13" s="92"/>
      <c r="BCD13" s="92"/>
      <c r="BCE13" s="92"/>
      <c r="BCF13" s="92"/>
      <c r="BCG13" s="92"/>
      <c r="BCH13" s="92"/>
      <c r="BCI13" s="92"/>
      <c r="BCJ13" s="92"/>
      <c r="BCK13" s="92"/>
      <c r="BCL13" s="92"/>
      <c r="BCM13" s="92"/>
      <c r="BCN13" s="92"/>
      <c r="BCO13" s="92"/>
      <c r="BCP13" s="92"/>
      <c r="BCQ13" s="92"/>
      <c r="BCR13" s="92"/>
      <c r="BCS13" s="92"/>
      <c r="BCT13" s="92"/>
      <c r="BCU13" s="92"/>
      <c r="BCV13" s="92"/>
      <c r="BCW13" s="92"/>
      <c r="BCX13" s="92"/>
      <c r="BCY13" s="92"/>
      <c r="BCZ13" s="92"/>
      <c r="BDA13" s="92"/>
      <c r="BDB13" s="92"/>
      <c r="BDC13" s="92"/>
      <c r="BDD13" s="92"/>
      <c r="BDE13" s="92"/>
      <c r="BDF13" s="92"/>
      <c r="BDG13" s="92"/>
      <c r="BDH13" s="92"/>
      <c r="BDI13" s="92"/>
      <c r="BDJ13" s="92"/>
      <c r="BDK13" s="92"/>
      <c r="BDL13" s="92"/>
      <c r="BDM13" s="92"/>
      <c r="BDN13" s="92"/>
      <c r="BDO13" s="92"/>
      <c r="BDP13" s="92"/>
      <c r="BDQ13" s="92"/>
      <c r="BDR13" s="92"/>
      <c r="BDS13" s="92"/>
      <c r="BDT13" s="92"/>
      <c r="BDU13" s="92"/>
      <c r="BDV13" s="92"/>
      <c r="BDW13" s="92"/>
      <c r="BDX13" s="92"/>
      <c r="BDY13" s="92"/>
      <c r="BDZ13" s="92"/>
      <c r="BEA13" s="92"/>
      <c r="BEB13" s="92"/>
      <c r="BEC13" s="92"/>
      <c r="BED13" s="92"/>
      <c r="BEE13" s="92"/>
      <c r="BEF13" s="92"/>
      <c r="BEG13" s="92"/>
      <c r="BEH13" s="92"/>
      <c r="BEI13" s="92"/>
      <c r="BEJ13" s="92"/>
      <c r="BEK13" s="92"/>
      <c r="BEL13" s="92"/>
      <c r="BEM13" s="92"/>
      <c r="BEN13" s="92"/>
      <c r="BEO13" s="92"/>
      <c r="BEP13" s="92"/>
      <c r="BEQ13" s="92"/>
      <c r="BER13" s="92"/>
      <c r="BES13" s="92"/>
      <c r="BET13" s="92"/>
      <c r="BEU13" s="92"/>
      <c r="BEV13" s="92"/>
      <c r="BEW13" s="92"/>
      <c r="BEX13" s="92"/>
      <c r="BEY13" s="92"/>
      <c r="BEZ13" s="92"/>
      <c r="BFA13" s="92"/>
      <c r="BFB13" s="92"/>
      <c r="BFC13" s="92"/>
      <c r="BFD13" s="92"/>
      <c r="BFE13" s="92"/>
      <c r="BFF13" s="92"/>
      <c r="BFG13" s="92"/>
      <c r="BFH13" s="92"/>
      <c r="BFI13" s="92"/>
      <c r="BFJ13" s="92"/>
      <c r="BFK13" s="92"/>
      <c r="BFL13" s="92"/>
      <c r="BFM13" s="92"/>
      <c r="BFN13" s="92"/>
      <c r="BFO13" s="92"/>
      <c r="BFP13" s="92"/>
      <c r="BFQ13" s="92"/>
      <c r="BFR13" s="92"/>
      <c r="BFS13" s="92"/>
      <c r="BFT13" s="92"/>
      <c r="BFU13" s="92"/>
      <c r="BFV13" s="92"/>
      <c r="BFW13" s="92"/>
      <c r="BFX13" s="92"/>
      <c r="BFY13" s="92"/>
      <c r="BFZ13" s="92"/>
      <c r="BGA13" s="92"/>
      <c r="BGB13" s="92"/>
      <c r="BGC13" s="92"/>
      <c r="BGD13" s="92"/>
      <c r="BGE13" s="92"/>
      <c r="BGF13" s="92"/>
      <c r="BGG13" s="92"/>
      <c r="BGH13" s="92"/>
      <c r="BGI13" s="92"/>
      <c r="BGJ13" s="92"/>
      <c r="BGK13" s="92"/>
      <c r="BGL13" s="92"/>
      <c r="BGM13" s="92"/>
      <c r="BGN13" s="92"/>
      <c r="BGO13" s="92"/>
      <c r="BGP13" s="92"/>
      <c r="BGQ13" s="92"/>
      <c r="BGR13" s="92"/>
      <c r="BGS13" s="92"/>
      <c r="BGT13" s="92"/>
      <c r="BGU13" s="92"/>
      <c r="BGV13" s="92"/>
      <c r="BGW13" s="92"/>
      <c r="BGX13" s="92"/>
      <c r="BGY13" s="92"/>
      <c r="BGZ13" s="92"/>
      <c r="BHA13" s="92"/>
      <c r="BHB13" s="92"/>
      <c r="BHC13" s="92"/>
      <c r="BHD13" s="92"/>
      <c r="BHE13" s="92"/>
      <c r="BHF13" s="92"/>
      <c r="BHG13" s="92"/>
      <c r="BHH13" s="92"/>
      <c r="BHI13" s="92"/>
      <c r="BHJ13" s="92"/>
      <c r="BHK13" s="92"/>
      <c r="BHL13" s="92"/>
      <c r="BHM13" s="92"/>
      <c r="BHN13" s="92"/>
      <c r="BHO13" s="92"/>
      <c r="BHP13" s="92"/>
      <c r="BHQ13" s="92"/>
      <c r="BHR13" s="92"/>
      <c r="BHS13" s="92"/>
      <c r="BHT13" s="92"/>
      <c r="BHU13" s="92"/>
      <c r="BHV13" s="92"/>
      <c r="BHW13" s="92"/>
      <c r="BHX13" s="92"/>
      <c r="BHY13" s="92"/>
      <c r="BHZ13" s="92"/>
      <c r="BIA13" s="92"/>
      <c r="BIB13" s="92"/>
      <c r="BIC13" s="92"/>
      <c r="BID13" s="92"/>
      <c r="BIE13" s="92"/>
      <c r="BIF13" s="92"/>
      <c r="BIG13" s="92"/>
      <c r="BIH13" s="92"/>
      <c r="BII13" s="92"/>
      <c r="BIJ13" s="92"/>
      <c r="BIK13" s="92"/>
      <c r="BIL13" s="92"/>
      <c r="BIM13" s="92"/>
      <c r="BIN13" s="92"/>
      <c r="BIO13" s="92"/>
      <c r="BIP13" s="92"/>
      <c r="BIQ13" s="92"/>
      <c r="BIR13" s="92"/>
      <c r="BIS13" s="92"/>
      <c r="BIT13" s="92"/>
      <c r="BIU13" s="92"/>
      <c r="BIV13" s="92"/>
      <c r="BIW13" s="92"/>
      <c r="BIX13" s="92"/>
      <c r="BIY13" s="92"/>
      <c r="BIZ13" s="92"/>
      <c r="BJA13" s="92"/>
      <c r="BJB13" s="92"/>
      <c r="BJC13" s="92"/>
      <c r="BJD13" s="92"/>
      <c r="BJE13" s="92"/>
      <c r="BJF13" s="92"/>
      <c r="BJG13" s="92"/>
      <c r="BJH13" s="92"/>
      <c r="BJI13" s="92"/>
      <c r="BJJ13" s="92"/>
      <c r="BJK13" s="92"/>
      <c r="BJL13" s="92"/>
      <c r="BJM13" s="92"/>
      <c r="BJN13" s="92"/>
      <c r="BJO13" s="92"/>
      <c r="BJP13" s="92"/>
      <c r="BJQ13" s="92"/>
      <c r="BJR13" s="92"/>
      <c r="BJS13" s="92"/>
      <c r="BJT13" s="92"/>
      <c r="BJU13" s="92"/>
      <c r="BJV13" s="92"/>
      <c r="BJW13" s="92"/>
      <c r="BJX13" s="92"/>
      <c r="BJY13" s="92"/>
      <c r="BJZ13" s="92"/>
      <c r="BKA13" s="92"/>
      <c r="BKB13" s="92"/>
      <c r="BKC13" s="92"/>
      <c r="BKD13" s="92"/>
      <c r="BKE13" s="92"/>
      <c r="BKF13" s="92"/>
      <c r="BKG13" s="92"/>
      <c r="BKH13" s="92"/>
      <c r="BKI13" s="92"/>
      <c r="BKJ13" s="92"/>
      <c r="BKK13" s="92"/>
      <c r="BKL13" s="92"/>
      <c r="BKM13" s="92"/>
      <c r="BKN13" s="92"/>
      <c r="BKO13" s="92"/>
      <c r="BKP13" s="92"/>
      <c r="BKQ13" s="92"/>
      <c r="BKR13" s="92"/>
      <c r="BKS13" s="92"/>
      <c r="BKT13" s="92"/>
      <c r="BKU13" s="92"/>
      <c r="BKV13" s="92"/>
      <c r="BKW13" s="92"/>
      <c r="BKX13" s="92"/>
      <c r="BKY13" s="92"/>
      <c r="BKZ13" s="92"/>
      <c r="BLA13" s="92"/>
      <c r="BLB13" s="92"/>
      <c r="BLC13" s="92"/>
      <c r="BLD13" s="92"/>
      <c r="BLE13" s="92"/>
      <c r="BLF13" s="92"/>
      <c r="BLG13" s="92"/>
      <c r="BLH13" s="92"/>
      <c r="BLI13" s="92"/>
      <c r="BLJ13" s="92"/>
      <c r="BLK13" s="92"/>
      <c r="BLL13" s="92"/>
      <c r="BLM13" s="92"/>
      <c r="BLN13" s="92"/>
      <c r="BLO13" s="92"/>
      <c r="BLP13" s="92"/>
      <c r="BLQ13" s="92"/>
      <c r="BLR13" s="92"/>
      <c r="BLS13" s="92"/>
      <c r="BLT13" s="92"/>
      <c r="BLU13" s="92"/>
      <c r="BLV13" s="92"/>
      <c r="BLW13" s="92"/>
      <c r="BLX13" s="92"/>
      <c r="BLY13" s="92"/>
      <c r="BLZ13" s="92"/>
      <c r="BMA13" s="92"/>
      <c r="BMB13" s="92"/>
      <c r="BMC13" s="92"/>
      <c r="BMD13" s="92"/>
      <c r="BME13" s="92"/>
      <c r="BMF13" s="92"/>
      <c r="BMG13" s="92"/>
      <c r="BMH13" s="92"/>
      <c r="BMI13" s="92"/>
      <c r="BMJ13" s="92"/>
      <c r="BMK13" s="92"/>
      <c r="BML13" s="92"/>
      <c r="BMM13" s="92"/>
      <c r="BMN13" s="92"/>
      <c r="BMO13" s="92"/>
      <c r="BMP13" s="92"/>
      <c r="BMQ13" s="92"/>
      <c r="BMR13" s="92"/>
      <c r="BMS13" s="92"/>
      <c r="BMT13" s="92"/>
      <c r="BMU13" s="92"/>
      <c r="BMV13" s="92"/>
      <c r="BMW13" s="92"/>
      <c r="BMX13" s="92"/>
      <c r="BMY13" s="92"/>
      <c r="BMZ13" s="92"/>
      <c r="BNA13" s="92"/>
      <c r="BNB13" s="92"/>
      <c r="BNC13" s="92"/>
      <c r="BND13" s="92"/>
      <c r="BNE13" s="92"/>
      <c r="BNF13" s="92"/>
      <c r="BNG13" s="92"/>
      <c r="BNH13" s="92"/>
      <c r="BNI13" s="92"/>
      <c r="BNJ13" s="92"/>
      <c r="BNK13" s="92"/>
      <c r="BNL13" s="92"/>
      <c r="BNM13" s="92"/>
      <c r="BNN13" s="92"/>
      <c r="BNO13" s="92"/>
      <c r="BNP13" s="92"/>
      <c r="BNQ13" s="92"/>
      <c r="BNR13" s="92"/>
      <c r="BNS13" s="92"/>
      <c r="BNT13" s="92"/>
      <c r="BNU13" s="92"/>
      <c r="BNV13" s="92"/>
      <c r="BNW13" s="92"/>
      <c r="BNX13" s="92"/>
      <c r="BNY13" s="92"/>
      <c r="BNZ13" s="92"/>
      <c r="BOA13" s="92"/>
      <c r="BOB13" s="92"/>
      <c r="BOC13" s="92"/>
      <c r="BOD13" s="92"/>
      <c r="BOE13" s="92"/>
      <c r="BOF13" s="92"/>
      <c r="BOG13" s="92"/>
      <c r="BOH13" s="92"/>
      <c r="BOI13" s="92"/>
      <c r="BOJ13" s="92"/>
      <c r="BOK13" s="92"/>
      <c r="BOL13" s="92"/>
      <c r="BOM13" s="92"/>
      <c r="BON13" s="92"/>
      <c r="BOO13" s="92"/>
      <c r="BOP13" s="92"/>
      <c r="BOQ13" s="92"/>
      <c r="BOR13" s="92"/>
      <c r="BOS13" s="92"/>
      <c r="BOT13" s="92"/>
      <c r="BOU13" s="92"/>
      <c r="BOV13" s="92"/>
      <c r="BOW13" s="92"/>
      <c r="BOX13" s="92"/>
      <c r="BOY13" s="92"/>
      <c r="BOZ13" s="92"/>
      <c r="BPA13" s="92"/>
      <c r="BPB13" s="92"/>
      <c r="BPC13" s="92"/>
      <c r="BPD13" s="92"/>
      <c r="BPE13" s="92"/>
      <c r="BPF13" s="92"/>
      <c r="BPG13" s="92"/>
      <c r="BPH13" s="92"/>
      <c r="BPI13" s="92"/>
      <c r="BPJ13" s="92"/>
      <c r="BPK13" s="92"/>
      <c r="BPL13" s="92"/>
      <c r="BPM13" s="92"/>
      <c r="BPN13" s="92"/>
      <c r="BPO13" s="92"/>
      <c r="BPP13" s="92"/>
      <c r="BPQ13" s="92"/>
      <c r="BPR13" s="92"/>
      <c r="BPS13" s="92"/>
      <c r="BPT13" s="92"/>
      <c r="BPU13" s="92"/>
      <c r="BPV13" s="92"/>
      <c r="BPW13" s="92"/>
      <c r="BPX13" s="92"/>
      <c r="BPY13" s="92"/>
      <c r="BPZ13" s="92"/>
      <c r="BQA13" s="92"/>
      <c r="BQB13" s="92"/>
      <c r="BQC13" s="92"/>
      <c r="BQD13" s="92"/>
      <c r="BQE13" s="92"/>
      <c r="BQF13" s="92"/>
      <c r="BQG13" s="92"/>
      <c r="BQH13" s="92"/>
      <c r="BQI13" s="92"/>
      <c r="BQJ13" s="92"/>
      <c r="BQK13" s="92"/>
      <c r="BQL13" s="92"/>
      <c r="BQM13" s="92"/>
      <c r="BQN13" s="92"/>
      <c r="BQO13" s="92"/>
      <c r="BQP13" s="92"/>
      <c r="BQQ13" s="92"/>
      <c r="BQR13" s="92"/>
      <c r="BQS13" s="92"/>
      <c r="BQT13" s="92"/>
      <c r="BQU13" s="92"/>
      <c r="BQV13" s="92"/>
      <c r="BQW13" s="92"/>
      <c r="BQX13" s="92"/>
      <c r="BQY13" s="92"/>
      <c r="BQZ13" s="92"/>
      <c r="BRA13" s="92"/>
      <c r="BRB13" s="92"/>
      <c r="BRC13" s="92"/>
      <c r="BRD13" s="92"/>
      <c r="BRE13" s="92"/>
      <c r="BRF13" s="92"/>
      <c r="BRG13" s="92"/>
      <c r="BRH13" s="92"/>
      <c r="BRI13" s="92"/>
      <c r="BRJ13" s="92"/>
      <c r="BRK13" s="92"/>
      <c r="BRL13" s="92"/>
      <c r="BRM13" s="92"/>
      <c r="BRN13" s="92"/>
      <c r="BRO13" s="92"/>
      <c r="BRP13" s="92"/>
      <c r="BRQ13" s="92"/>
      <c r="BRR13" s="92"/>
      <c r="BRS13" s="92"/>
      <c r="BRT13" s="92"/>
      <c r="BRU13" s="92"/>
      <c r="BRV13" s="92"/>
      <c r="BRW13" s="92"/>
      <c r="BRX13" s="92"/>
      <c r="BRY13" s="92"/>
      <c r="BRZ13" s="92"/>
      <c r="BSA13" s="92"/>
      <c r="BSB13" s="92"/>
      <c r="BSC13" s="92"/>
      <c r="BSD13" s="92"/>
      <c r="BSE13" s="92"/>
      <c r="BSF13" s="92"/>
      <c r="BSG13" s="92"/>
      <c r="BSH13" s="92"/>
      <c r="BSI13" s="92"/>
      <c r="BSJ13" s="92"/>
      <c r="BSK13" s="92"/>
      <c r="BSL13" s="92"/>
      <c r="BSM13" s="92"/>
      <c r="BSN13" s="92"/>
      <c r="BSO13" s="92"/>
      <c r="BSP13" s="92"/>
      <c r="BSQ13" s="92"/>
      <c r="BSR13" s="92"/>
      <c r="BSS13" s="92"/>
      <c r="BST13" s="92"/>
      <c r="BSU13" s="92"/>
      <c r="BSV13" s="92"/>
      <c r="BSW13" s="92"/>
      <c r="BSX13" s="92"/>
      <c r="BSY13" s="92"/>
      <c r="BSZ13" s="92"/>
      <c r="BTA13" s="92"/>
      <c r="BTB13" s="92"/>
      <c r="BTC13" s="92"/>
      <c r="BTD13" s="92"/>
      <c r="BTE13" s="92"/>
      <c r="BTF13" s="92"/>
      <c r="BTG13" s="92"/>
      <c r="BTH13" s="92"/>
      <c r="BTI13" s="92"/>
      <c r="BTJ13" s="92"/>
      <c r="BTK13" s="92"/>
      <c r="BTL13" s="92"/>
      <c r="BTM13" s="92"/>
      <c r="BTN13" s="92"/>
      <c r="BTO13" s="92"/>
      <c r="BTP13" s="92"/>
      <c r="BTQ13" s="92"/>
      <c r="BTR13" s="92"/>
      <c r="BTS13" s="92"/>
      <c r="BTT13" s="92"/>
      <c r="BTU13" s="92"/>
      <c r="BTV13" s="92"/>
      <c r="BTW13" s="92"/>
      <c r="BTX13" s="92"/>
      <c r="BTY13" s="92"/>
      <c r="BTZ13" s="92"/>
      <c r="BUA13" s="92"/>
      <c r="BUB13" s="92"/>
      <c r="BUC13" s="92"/>
      <c r="BUD13" s="92"/>
      <c r="BUE13" s="92"/>
      <c r="BUF13" s="92"/>
      <c r="BUG13" s="92"/>
      <c r="BUH13" s="92"/>
      <c r="BUI13" s="92"/>
      <c r="BUJ13" s="92"/>
      <c r="BUK13" s="92"/>
      <c r="BUL13" s="92"/>
      <c r="BUM13" s="92"/>
      <c r="BUN13" s="92"/>
      <c r="BUO13" s="92"/>
      <c r="BUP13" s="92"/>
      <c r="BUQ13" s="92"/>
      <c r="BUR13" s="92"/>
      <c r="BUS13" s="92"/>
      <c r="BUT13" s="92"/>
      <c r="BUU13" s="92"/>
      <c r="BUV13" s="92"/>
      <c r="BUW13" s="92"/>
      <c r="BUX13" s="92"/>
      <c r="BUY13" s="92"/>
      <c r="BUZ13" s="92"/>
      <c r="BVA13" s="92"/>
      <c r="BVB13" s="92"/>
      <c r="BVC13" s="92"/>
      <c r="BVD13" s="92"/>
      <c r="BVE13" s="92"/>
      <c r="BVF13" s="92"/>
      <c r="BVG13" s="92"/>
      <c r="BVH13" s="92"/>
      <c r="BVI13" s="92"/>
      <c r="BVJ13" s="92"/>
      <c r="BVK13" s="92"/>
      <c r="BVL13" s="92"/>
      <c r="BVM13" s="92"/>
      <c r="BVN13" s="92"/>
      <c r="BVO13" s="92"/>
      <c r="BVP13" s="92"/>
      <c r="BVQ13" s="92"/>
      <c r="BVR13" s="92"/>
      <c r="BVS13" s="92"/>
      <c r="BVT13" s="92"/>
      <c r="BVU13" s="92"/>
      <c r="BVV13" s="92"/>
      <c r="BVW13" s="92"/>
      <c r="BVX13" s="92"/>
      <c r="BVY13" s="92"/>
      <c r="BVZ13" s="92"/>
      <c r="BWA13" s="92"/>
      <c r="BWB13" s="92"/>
      <c r="BWC13" s="92"/>
      <c r="BWD13" s="92"/>
      <c r="BWE13" s="92"/>
      <c r="BWF13" s="92"/>
      <c r="BWG13" s="92"/>
      <c r="BWH13" s="92"/>
      <c r="BWI13" s="92"/>
      <c r="BWJ13" s="92"/>
      <c r="BWK13" s="92"/>
      <c r="BWL13" s="92"/>
      <c r="BWM13" s="92"/>
      <c r="BWN13" s="92"/>
      <c r="BWO13" s="92"/>
      <c r="BWP13" s="92"/>
      <c r="BWQ13" s="92"/>
      <c r="BWR13" s="92"/>
      <c r="BWS13" s="92"/>
      <c r="BWT13" s="92"/>
      <c r="BWU13" s="92"/>
      <c r="BWV13" s="92"/>
      <c r="BWW13" s="92"/>
      <c r="BWX13" s="92"/>
      <c r="BWY13" s="92"/>
      <c r="BWZ13" s="92"/>
      <c r="BXA13" s="92"/>
      <c r="BXB13" s="92"/>
      <c r="BXC13" s="92"/>
      <c r="BXD13" s="92"/>
      <c r="BXE13" s="92"/>
      <c r="BXF13" s="92"/>
      <c r="BXG13" s="92"/>
      <c r="BXH13" s="92"/>
      <c r="BXI13" s="92"/>
      <c r="BXJ13" s="92"/>
      <c r="BXK13" s="92"/>
      <c r="BXL13" s="92"/>
      <c r="BXM13" s="92"/>
      <c r="BXN13" s="92"/>
      <c r="BXO13" s="92"/>
      <c r="BXP13" s="92"/>
      <c r="BXQ13" s="92"/>
      <c r="BXR13" s="92"/>
      <c r="BXS13" s="92"/>
      <c r="BXT13" s="92"/>
      <c r="BXU13" s="92"/>
      <c r="BXV13" s="92"/>
      <c r="BXW13" s="92"/>
      <c r="BXX13" s="92"/>
      <c r="BXY13" s="92"/>
      <c r="BXZ13" s="92"/>
      <c r="BYA13" s="92"/>
      <c r="BYB13" s="92"/>
      <c r="BYC13" s="92"/>
      <c r="BYD13" s="92"/>
      <c r="BYE13" s="92"/>
      <c r="BYF13" s="92"/>
      <c r="BYG13" s="92"/>
      <c r="BYH13" s="92"/>
      <c r="BYI13" s="92"/>
      <c r="BYJ13" s="92"/>
      <c r="BYK13" s="92"/>
      <c r="BYL13" s="92"/>
      <c r="BYM13" s="92"/>
      <c r="BYN13" s="92"/>
      <c r="BYO13" s="92"/>
      <c r="BYP13" s="92"/>
      <c r="BYQ13" s="92"/>
      <c r="BYR13" s="92"/>
      <c r="BYS13" s="92"/>
      <c r="BYT13" s="92"/>
      <c r="BYU13" s="92"/>
      <c r="BYV13" s="92"/>
      <c r="BYW13" s="92"/>
      <c r="BYX13" s="92"/>
      <c r="BYY13" s="92"/>
      <c r="BYZ13" s="92"/>
      <c r="BZA13" s="92"/>
      <c r="BZB13" s="92"/>
      <c r="BZC13" s="92"/>
      <c r="BZD13" s="92"/>
      <c r="BZE13" s="92"/>
      <c r="BZF13" s="92"/>
      <c r="BZG13" s="92"/>
      <c r="BZH13" s="92"/>
      <c r="BZI13" s="92"/>
      <c r="BZJ13" s="92"/>
      <c r="BZK13" s="92"/>
      <c r="BZL13" s="92"/>
      <c r="BZM13" s="92"/>
      <c r="BZN13" s="92"/>
      <c r="BZO13" s="92"/>
      <c r="BZP13" s="92"/>
      <c r="BZQ13" s="92"/>
      <c r="BZR13" s="92"/>
      <c r="BZS13" s="92"/>
      <c r="BZT13" s="92"/>
      <c r="BZU13" s="92"/>
      <c r="BZV13" s="92"/>
      <c r="BZW13" s="92"/>
      <c r="BZX13" s="92"/>
      <c r="BZY13" s="92"/>
      <c r="BZZ13" s="92"/>
      <c r="CAA13" s="92"/>
      <c r="CAB13" s="92"/>
      <c r="CAC13" s="92"/>
      <c r="CAD13" s="92"/>
      <c r="CAE13" s="92"/>
      <c r="CAF13" s="92"/>
      <c r="CAG13" s="92"/>
      <c r="CAH13" s="92"/>
      <c r="CAI13" s="92"/>
      <c r="CAJ13" s="92"/>
      <c r="CAK13" s="92"/>
      <c r="CAL13" s="92"/>
      <c r="CAM13" s="92"/>
      <c r="CAN13" s="92"/>
      <c r="CAO13" s="92"/>
      <c r="CAP13" s="92"/>
      <c r="CAQ13" s="92"/>
      <c r="CAR13" s="92"/>
      <c r="CAS13" s="92"/>
      <c r="CAT13" s="92"/>
      <c r="CAU13" s="92"/>
      <c r="CAV13" s="92"/>
      <c r="CAW13" s="92"/>
      <c r="CAX13" s="92"/>
      <c r="CAY13" s="92"/>
      <c r="CAZ13" s="92"/>
      <c r="CBA13" s="92"/>
      <c r="CBB13" s="92"/>
      <c r="CBC13" s="92"/>
      <c r="CBD13" s="92"/>
      <c r="CBE13" s="92"/>
      <c r="CBF13" s="92"/>
      <c r="CBG13" s="92"/>
      <c r="CBH13" s="92"/>
      <c r="CBI13" s="92"/>
      <c r="CBJ13" s="92"/>
      <c r="CBK13" s="92"/>
      <c r="CBL13" s="92"/>
      <c r="CBM13" s="92"/>
      <c r="CBN13" s="92"/>
      <c r="CBO13" s="92"/>
      <c r="CBP13" s="92"/>
      <c r="CBQ13" s="92"/>
      <c r="CBR13" s="92"/>
      <c r="CBS13" s="92"/>
      <c r="CBT13" s="92"/>
      <c r="CBU13" s="92"/>
      <c r="CBV13" s="92"/>
      <c r="CBW13" s="92"/>
      <c r="CBX13" s="92"/>
      <c r="CBY13" s="92"/>
      <c r="CBZ13" s="92"/>
      <c r="CCA13" s="92"/>
      <c r="CCB13" s="92"/>
      <c r="CCC13" s="92"/>
      <c r="CCD13" s="92"/>
      <c r="CCE13" s="92"/>
      <c r="CCF13" s="92"/>
      <c r="CCG13" s="92"/>
      <c r="CCH13" s="92"/>
      <c r="CCI13" s="92"/>
      <c r="CCJ13" s="92"/>
      <c r="CCK13" s="92"/>
      <c r="CCL13" s="92"/>
      <c r="CCM13" s="92"/>
      <c r="CCN13" s="92"/>
      <c r="CCO13" s="92"/>
      <c r="CCP13" s="92"/>
      <c r="CCQ13" s="92"/>
      <c r="CCR13" s="92"/>
      <c r="CCS13" s="92"/>
      <c r="CCT13" s="92"/>
      <c r="CCU13" s="92"/>
      <c r="CCV13" s="92"/>
      <c r="CCW13" s="92"/>
      <c r="CCX13" s="92"/>
      <c r="CCY13" s="92"/>
      <c r="CCZ13" s="92"/>
      <c r="CDA13" s="92"/>
      <c r="CDB13" s="92"/>
      <c r="CDC13" s="92"/>
      <c r="CDD13" s="92"/>
      <c r="CDE13" s="92"/>
      <c r="CDF13" s="92"/>
      <c r="CDG13" s="92"/>
      <c r="CDH13" s="92"/>
      <c r="CDI13" s="92"/>
      <c r="CDJ13" s="92"/>
      <c r="CDK13" s="92"/>
      <c r="CDL13" s="92"/>
      <c r="CDM13" s="92"/>
      <c r="CDN13" s="92"/>
      <c r="CDO13" s="92"/>
      <c r="CDP13" s="92"/>
      <c r="CDQ13" s="92"/>
      <c r="CDR13" s="92"/>
      <c r="CDS13" s="92"/>
      <c r="CDT13" s="92"/>
      <c r="CDU13" s="92"/>
      <c r="CDV13" s="92"/>
      <c r="CDW13" s="92"/>
      <c r="CDX13" s="92"/>
      <c r="CDY13" s="92"/>
      <c r="CDZ13" s="92"/>
      <c r="CEA13" s="92"/>
      <c r="CEB13" s="92"/>
      <c r="CEC13" s="92"/>
      <c r="CED13" s="92"/>
      <c r="CEE13" s="92"/>
      <c r="CEF13" s="92"/>
      <c r="CEG13" s="92"/>
      <c r="CEH13" s="92"/>
      <c r="CEI13" s="92"/>
      <c r="CEJ13" s="92"/>
      <c r="CEK13" s="92"/>
      <c r="CEL13" s="92"/>
      <c r="CEM13" s="92"/>
      <c r="CEN13" s="92"/>
      <c r="CEO13" s="92"/>
      <c r="CEP13" s="92"/>
      <c r="CEQ13" s="92"/>
      <c r="CER13" s="92"/>
      <c r="CES13" s="92"/>
      <c r="CET13" s="92"/>
      <c r="CEU13" s="92"/>
      <c r="CEV13" s="92"/>
      <c r="CEW13" s="92"/>
      <c r="CEX13" s="92"/>
      <c r="CEY13" s="92"/>
      <c r="CEZ13" s="92"/>
      <c r="CFA13" s="92"/>
      <c r="CFB13" s="92"/>
      <c r="CFC13" s="92"/>
      <c r="CFD13" s="92"/>
      <c r="CFE13" s="92"/>
      <c r="CFF13" s="92"/>
      <c r="CFG13" s="92"/>
      <c r="CFH13" s="92"/>
      <c r="CFI13" s="92"/>
      <c r="CFJ13" s="92"/>
      <c r="CFK13" s="92"/>
      <c r="CFL13" s="92"/>
      <c r="CFM13" s="92"/>
      <c r="CFN13" s="92"/>
      <c r="CFO13" s="92"/>
      <c r="CFP13" s="92"/>
      <c r="CFQ13" s="92"/>
      <c r="CFR13" s="92"/>
      <c r="CFS13" s="92"/>
      <c r="CFT13" s="92"/>
      <c r="CFU13" s="92"/>
      <c r="CFV13" s="92"/>
      <c r="CFW13" s="92"/>
      <c r="CFX13" s="92"/>
      <c r="CFY13" s="92"/>
      <c r="CFZ13" s="92"/>
      <c r="CGA13" s="92"/>
      <c r="CGB13" s="92"/>
      <c r="CGC13" s="92"/>
      <c r="CGD13" s="92"/>
      <c r="CGE13" s="92"/>
      <c r="CGF13" s="92"/>
      <c r="CGG13" s="92"/>
      <c r="CGH13" s="92"/>
      <c r="CGI13" s="92"/>
      <c r="CGJ13" s="92"/>
      <c r="CGK13" s="92"/>
      <c r="CGL13" s="92"/>
      <c r="CGM13" s="92"/>
      <c r="CGN13" s="92"/>
      <c r="CGO13" s="92"/>
      <c r="CGP13" s="92"/>
      <c r="CGQ13" s="92"/>
      <c r="CGR13" s="92"/>
      <c r="CGS13" s="92"/>
      <c r="CGT13" s="92"/>
      <c r="CGU13" s="92"/>
      <c r="CGV13" s="92"/>
      <c r="CGW13" s="92"/>
      <c r="CGX13" s="92"/>
      <c r="CGY13" s="92"/>
      <c r="CGZ13" s="92"/>
      <c r="CHA13" s="92"/>
      <c r="CHB13" s="92"/>
      <c r="CHC13" s="92"/>
      <c r="CHD13" s="92"/>
      <c r="CHE13" s="92"/>
      <c r="CHF13" s="92"/>
      <c r="CHG13" s="92"/>
      <c r="CHH13" s="92"/>
      <c r="CHI13" s="92"/>
      <c r="CHJ13" s="92"/>
      <c r="CHK13" s="92"/>
      <c r="CHL13" s="92"/>
      <c r="CHM13" s="92"/>
      <c r="CHN13" s="92"/>
      <c r="CHO13" s="92"/>
      <c r="CHP13" s="92"/>
      <c r="CHQ13" s="92"/>
      <c r="CHR13" s="92"/>
      <c r="CHS13" s="92"/>
      <c r="CHT13" s="92"/>
      <c r="CHU13" s="92"/>
      <c r="CHV13" s="92"/>
      <c r="CHW13" s="92"/>
      <c r="CHX13" s="92"/>
      <c r="CHY13" s="92"/>
      <c r="CHZ13" s="92"/>
      <c r="CIA13" s="92"/>
      <c r="CIB13" s="92"/>
      <c r="CIC13" s="92"/>
      <c r="CID13" s="92"/>
      <c r="CIE13" s="92"/>
      <c r="CIF13" s="92"/>
      <c r="CIG13" s="92"/>
      <c r="CIH13" s="92"/>
      <c r="CII13" s="92"/>
      <c r="CIJ13" s="92"/>
      <c r="CIK13" s="92"/>
      <c r="CIL13" s="92"/>
      <c r="CIM13" s="92"/>
      <c r="CIN13" s="92"/>
      <c r="CIO13" s="92"/>
      <c r="CIP13" s="92"/>
      <c r="CIQ13" s="92"/>
      <c r="CIR13" s="92"/>
      <c r="CIS13" s="92"/>
      <c r="CIT13" s="92"/>
      <c r="CIU13" s="92"/>
      <c r="CIV13" s="92"/>
      <c r="CIW13" s="92"/>
      <c r="CIX13" s="92"/>
      <c r="CIY13" s="92"/>
      <c r="CIZ13" s="92"/>
      <c r="CJA13" s="92"/>
      <c r="CJB13" s="92"/>
      <c r="CJC13" s="92"/>
      <c r="CJD13" s="92"/>
      <c r="CJE13" s="92"/>
      <c r="CJF13" s="92"/>
      <c r="CJG13" s="92"/>
      <c r="CJH13" s="92"/>
      <c r="CJI13" s="92"/>
      <c r="CJJ13" s="92"/>
      <c r="CJK13" s="92"/>
      <c r="CJL13" s="92"/>
      <c r="CJM13" s="92"/>
      <c r="CJN13" s="92"/>
      <c r="CJO13" s="92"/>
      <c r="CJP13" s="92"/>
      <c r="CJQ13" s="92"/>
      <c r="CJR13" s="92"/>
      <c r="CJS13" s="92"/>
      <c r="CJT13" s="92"/>
      <c r="CJU13" s="92"/>
      <c r="CJV13" s="92"/>
      <c r="CJW13" s="92"/>
      <c r="CJX13" s="92"/>
      <c r="CJY13" s="92"/>
      <c r="CJZ13" s="92"/>
      <c r="CKA13" s="92"/>
      <c r="CKB13" s="92"/>
      <c r="CKC13" s="92"/>
      <c r="CKD13" s="92"/>
      <c r="CKE13" s="92"/>
      <c r="CKF13" s="92"/>
      <c r="CKG13" s="92"/>
      <c r="CKH13" s="92"/>
      <c r="CKI13" s="92"/>
      <c r="CKJ13" s="92"/>
      <c r="CKK13" s="92"/>
      <c r="CKL13" s="92"/>
      <c r="CKM13" s="92"/>
      <c r="CKN13" s="92"/>
      <c r="CKO13" s="92"/>
      <c r="CKP13" s="92"/>
      <c r="CKQ13" s="92"/>
      <c r="CKR13" s="92"/>
      <c r="CKS13" s="92"/>
      <c r="CKT13" s="92"/>
      <c r="CKU13" s="92"/>
      <c r="CKV13" s="92"/>
      <c r="CKW13" s="92"/>
      <c r="CKX13" s="92"/>
      <c r="CKY13" s="92"/>
      <c r="CKZ13" s="92"/>
      <c r="CLA13" s="92"/>
      <c r="CLB13" s="92"/>
      <c r="CLC13" s="92"/>
      <c r="CLD13" s="92"/>
      <c r="CLE13" s="92"/>
      <c r="CLF13" s="92"/>
      <c r="CLG13" s="92"/>
      <c r="CLH13" s="92"/>
      <c r="CLI13" s="92"/>
      <c r="CLJ13" s="92"/>
      <c r="CLK13" s="92"/>
      <c r="CLL13" s="92"/>
      <c r="CLM13" s="92"/>
      <c r="CLN13" s="92"/>
      <c r="CLO13" s="92"/>
      <c r="CLP13" s="92"/>
      <c r="CLQ13" s="92"/>
      <c r="CLR13" s="92"/>
      <c r="CLS13" s="92"/>
      <c r="CLT13" s="92"/>
      <c r="CLU13" s="92"/>
      <c r="CLV13" s="92"/>
      <c r="CLW13" s="92"/>
      <c r="CLX13" s="92"/>
      <c r="CLY13" s="92"/>
      <c r="CLZ13" s="92"/>
      <c r="CMA13" s="92"/>
      <c r="CMB13" s="92"/>
      <c r="CMC13" s="92"/>
      <c r="CMD13" s="92"/>
      <c r="CME13" s="92"/>
      <c r="CMF13" s="92"/>
      <c r="CMG13" s="92"/>
      <c r="CMH13" s="92"/>
      <c r="CMI13" s="92"/>
      <c r="CMJ13" s="92"/>
      <c r="CMK13" s="92"/>
      <c r="CML13" s="92"/>
      <c r="CMM13" s="92"/>
      <c r="CMN13" s="92"/>
      <c r="CMO13" s="92"/>
      <c r="CMP13" s="92"/>
      <c r="CMQ13" s="92"/>
      <c r="CMR13" s="92"/>
      <c r="CMS13" s="92"/>
      <c r="CMT13" s="92"/>
      <c r="CMU13" s="92"/>
      <c r="CMV13" s="92"/>
      <c r="CMW13" s="92"/>
      <c r="CMX13" s="92"/>
      <c r="CMY13" s="92"/>
      <c r="CMZ13" s="92"/>
      <c r="CNA13" s="92"/>
      <c r="CNB13" s="92"/>
      <c r="CNC13" s="92"/>
      <c r="CND13" s="92"/>
      <c r="CNE13" s="92"/>
      <c r="CNF13" s="92"/>
      <c r="CNG13" s="92"/>
      <c r="CNH13" s="92"/>
      <c r="CNI13" s="92"/>
      <c r="CNJ13" s="92"/>
      <c r="CNK13" s="92"/>
      <c r="CNL13" s="92"/>
      <c r="CNM13" s="92"/>
      <c r="CNN13" s="92"/>
      <c r="CNO13" s="92"/>
      <c r="CNP13" s="92"/>
      <c r="CNQ13" s="92"/>
      <c r="CNR13" s="92"/>
      <c r="CNS13" s="92"/>
      <c r="CNT13" s="92"/>
      <c r="CNU13" s="92"/>
      <c r="CNV13" s="92"/>
      <c r="CNW13" s="92"/>
      <c r="CNX13" s="92"/>
      <c r="CNY13" s="92"/>
      <c r="CNZ13" s="92"/>
      <c r="COA13" s="92"/>
      <c r="COB13" s="92"/>
      <c r="COC13" s="92"/>
      <c r="COD13" s="92"/>
      <c r="COE13" s="92"/>
      <c r="COF13" s="92"/>
      <c r="COG13" s="92"/>
      <c r="COH13" s="92"/>
      <c r="COI13" s="92"/>
      <c r="COJ13" s="92"/>
      <c r="COK13" s="92"/>
      <c r="COL13" s="92"/>
      <c r="COM13" s="92"/>
      <c r="CON13" s="92"/>
      <c r="COO13" s="92"/>
      <c r="COP13" s="92"/>
      <c r="COQ13" s="92"/>
      <c r="COR13" s="92"/>
      <c r="COS13" s="92"/>
      <c r="COT13" s="92"/>
      <c r="COU13" s="92"/>
      <c r="COV13" s="92"/>
      <c r="COW13" s="92"/>
      <c r="COX13" s="92"/>
      <c r="COY13" s="92"/>
      <c r="COZ13" s="92"/>
      <c r="CPA13" s="92"/>
      <c r="CPB13" s="92"/>
      <c r="CPC13" s="92"/>
      <c r="CPD13" s="92"/>
      <c r="CPE13" s="92"/>
      <c r="CPF13" s="92"/>
      <c r="CPG13" s="92"/>
      <c r="CPH13" s="92"/>
      <c r="CPI13" s="92"/>
      <c r="CPJ13" s="92"/>
      <c r="CPK13" s="92"/>
      <c r="CPL13" s="92"/>
      <c r="CPM13" s="92"/>
      <c r="CPN13" s="92"/>
      <c r="CPO13" s="92"/>
      <c r="CPP13" s="92"/>
      <c r="CPQ13" s="92"/>
      <c r="CPR13" s="92"/>
      <c r="CPS13" s="92"/>
      <c r="CPT13" s="92"/>
      <c r="CPU13" s="92"/>
      <c r="CPV13" s="92"/>
      <c r="CPW13" s="92"/>
      <c r="CPX13" s="92"/>
      <c r="CPY13" s="92"/>
      <c r="CPZ13" s="92"/>
      <c r="CQA13" s="92"/>
      <c r="CQB13" s="92"/>
      <c r="CQC13" s="92"/>
      <c r="CQD13" s="92"/>
      <c r="CQE13" s="92"/>
      <c r="CQF13" s="92"/>
      <c r="CQG13" s="92"/>
      <c r="CQH13" s="92"/>
      <c r="CQI13" s="92"/>
      <c r="CQJ13" s="92"/>
      <c r="CQK13" s="92"/>
      <c r="CQL13" s="92"/>
      <c r="CQM13" s="92"/>
      <c r="CQN13" s="92"/>
      <c r="CQO13" s="92"/>
      <c r="CQP13" s="92"/>
      <c r="CQQ13" s="92"/>
      <c r="CQR13" s="92"/>
      <c r="CQS13" s="92"/>
      <c r="CQT13" s="92"/>
      <c r="CQU13" s="92"/>
      <c r="CQV13" s="92"/>
      <c r="CQW13" s="92"/>
      <c r="CQX13" s="92"/>
      <c r="CQY13" s="92"/>
      <c r="CQZ13" s="92"/>
      <c r="CRA13" s="92"/>
      <c r="CRB13" s="92"/>
      <c r="CRC13" s="92"/>
      <c r="CRD13" s="92"/>
      <c r="CRE13" s="92"/>
      <c r="CRF13" s="92"/>
      <c r="CRG13" s="92"/>
      <c r="CRH13" s="92"/>
      <c r="CRI13" s="92"/>
      <c r="CRJ13" s="92"/>
      <c r="CRK13" s="92"/>
      <c r="CRL13" s="92"/>
      <c r="CRM13" s="92"/>
      <c r="CRN13" s="92"/>
      <c r="CRO13" s="92"/>
      <c r="CRP13" s="92"/>
      <c r="CRQ13" s="92"/>
      <c r="CRR13" s="92"/>
      <c r="CRS13" s="92"/>
      <c r="CRT13" s="92"/>
      <c r="CRU13" s="92"/>
      <c r="CRV13" s="92"/>
      <c r="CRW13" s="92"/>
      <c r="CRX13" s="92"/>
      <c r="CRY13" s="92"/>
      <c r="CRZ13" s="92"/>
      <c r="CSA13" s="92"/>
      <c r="CSB13" s="92"/>
      <c r="CSC13" s="92"/>
      <c r="CSD13" s="92"/>
      <c r="CSE13" s="92"/>
      <c r="CSF13" s="92"/>
      <c r="CSG13" s="92"/>
      <c r="CSH13" s="92"/>
      <c r="CSI13" s="92"/>
      <c r="CSJ13" s="92"/>
      <c r="CSK13" s="92"/>
      <c r="CSL13" s="92"/>
      <c r="CSM13" s="92"/>
      <c r="CSN13" s="92"/>
      <c r="CSO13" s="92"/>
      <c r="CSP13" s="92"/>
      <c r="CSQ13" s="92"/>
      <c r="CSR13" s="92"/>
      <c r="CSS13" s="92"/>
      <c r="CST13" s="92"/>
      <c r="CSU13" s="92"/>
      <c r="CSV13" s="92"/>
      <c r="CSW13" s="92"/>
      <c r="CSX13" s="92"/>
      <c r="CSY13" s="92"/>
      <c r="CSZ13" s="92"/>
      <c r="CTA13" s="92"/>
      <c r="CTB13" s="92"/>
      <c r="CTC13" s="92"/>
      <c r="CTD13" s="92"/>
      <c r="CTE13" s="92"/>
      <c r="CTF13" s="92"/>
      <c r="CTG13" s="92"/>
      <c r="CTH13" s="92"/>
      <c r="CTI13" s="92"/>
      <c r="CTJ13" s="92"/>
      <c r="CTK13" s="92"/>
      <c r="CTL13" s="92"/>
      <c r="CTM13" s="92"/>
      <c r="CTN13" s="92"/>
      <c r="CTO13" s="92"/>
      <c r="CTP13" s="92"/>
      <c r="CTQ13" s="92"/>
      <c r="CTR13" s="92"/>
      <c r="CTS13" s="92"/>
      <c r="CTT13" s="92"/>
      <c r="CTU13" s="92"/>
      <c r="CTV13" s="92"/>
      <c r="CTW13" s="92"/>
      <c r="CTX13" s="92"/>
      <c r="CTY13" s="92"/>
      <c r="CTZ13" s="92"/>
      <c r="CUA13" s="92"/>
      <c r="CUB13" s="92"/>
      <c r="CUC13" s="92"/>
      <c r="CUD13" s="92"/>
      <c r="CUE13" s="92"/>
      <c r="CUF13" s="92"/>
      <c r="CUG13" s="92"/>
      <c r="CUH13" s="92"/>
      <c r="CUI13" s="92"/>
      <c r="CUJ13" s="92"/>
      <c r="CUK13" s="92"/>
      <c r="CUL13" s="92"/>
      <c r="CUM13" s="92"/>
      <c r="CUN13" s="92"/>
      <c r="CUO13" s="92"/>
      <c r="CUP13" s="92"/>
      <c r="CUQ13" s="92"/>
      <c r="CUR13" s="92"/>
      <c r="CUS13" s="92"/>
      <c r="CUT13" s="92"/>
      <c r="CUU13" s="92"/>
      <c r="CUV13" s="92"/>
      <c r="CUW13" s="92"/>
      <c r="CUX13" s="92"/>
      <c r="CUY13" s="92"/>
      <c r="CUZ13" s="92"/>
      <c r="CVA13" s="92"/>
      <c r="CVB13" s="92"/>
      <c r="CVC13" s="92"/>
      <c r="CVD13" s="92"/>
      <c r="CVE13" s="92"/>
      <c r="CVF13" s="92"/>
      <c r="CVG13" s="92"/>
      <c r="CVH13" s="92"/>
      <c r="CVI13" s="92"/>
      <c r="CVJ13" s="92"/>
      <c r="CVK13" s="92"/>
      <c r="CVL13" s="92"/>
      <c r="CVM13" s="92"/>
      <c r="CVN13" s="92"/>
      <c r="CVO13" s="92"/>
      <c r="CVP13" s="92"/>
      <c r="CVQ13" s="92"/>
      <c r="CVR13" s="92"/>
      <c r="CVS13" s="92"/>
      <c r="CVT13" s="92"/>
      <c r="CVU13" s="92"/>
      <c r="CVV13" s="92"/>
      <c r="CVW13" s="92"/>
      <c r="CVX13" s="92"/>
      <c r="CVY13" s="92"/>
      <c r="CVZ13" s="92"/>
      <c r="CWA13" s="92"/>
      <c r="CWB13" s="92"/>
      <c r="CWC13" s="92"/>
      <c r="CWD13" s="92"/>
      <c r="CWE13" s="92"/>
      <c r="CWF13" s="92"/>
      <c r="CWG13" s="92"/>
      <c r="CWH13" s="92"/>
      <c r="CWI13" s="92"/>
      <c r="CWJ13" s="92"/>
      <c r="CWK13" s="92"/>
      <c r="CWL13" s="92"/>
      <c r="CWM13" s="92"/>
      <c r="CWN13" s="92"/>
      <c r="CWO13" s="92"/>
      <c r="CWP13" s="92"/>
      <c r="CWQ13" s="92"/>
      <c r="CWR13" s="92"/>
      <c r="CWS13" s="92"/>
      <c r="CWT13" s="92"/>
      <c r="CWU13" s="92"/>
      <c r="CWV13" s="92"/>
      <c r="CWW13" s="92"/>
      <c r="CWX13" s="92"/>
      <c r="CWY13" s="92"/>
      <c r="CWZ13" s="92"/>
      <c r="CXA13" s="92"/>
      <c r="CXB13" s="92"/>
      <c r="CXC13" s="92"/>
      <c r="CXD13" s="92"/>
      <c r="CXE13" s="92"/>
      <c r="CXF13" s="92"/>
      <c r="CXG13" s="92"/>
      <c r="CXH13" s="92"/>
      <c r="CXI13" s="92"/>
      <c r="CXJ13" s="92"/>
      <c r="CXK13" s="92"/>
      <c r="CXL13" s="92"/>
      <c r="CXM13" s="92"/>
      <c r="CXN13" s="92"/>
      <c r="CXO13" s="92"/>
      <c r="CXP13" s="92"/>
      <c r="CXQ13" s="92"/>
      <c r="CXR13" s="92"/>
      <c r="CXS13" s="92"/>
      <c r="CXT13" s="92"/>
      <c r="CXU13" s="92"/>
      <c r="CXV13" s="92"/>
      <c r="CXW13" s="92"/>
      <c r="CXX13" s="92"/>
      <c r="CXY13" s="92"/>
      <c r="CXZ13" s="92"/>
      <c r="CYA13" s="92"/>
      <c r="CYB13" s="92"/>
      <c r="CYC13" s="92"/>
      <c r="CYD13" s="92"/>
      <c r="CYE13" s="92"/>
      <c r="CYF13" s="92"/>
      <c r="CYG13" s="92"/>
      <c r="CYH13" s="92"/>
      <c r="CYI13" s="92"/>
      <c r="CYJ13" s="92"/>
      <c r="CYK13" s="92"/>
      <c r="CYL13" s="92"/>
      <c r="CYM13" s="92"/>
      <c r="CYN13" s="92"/>
      <c r="CYO13" s="92"/>
      <c r="CYP13" s="92"/>
      <c r="CYQ13" s="92"/>
      <c r="CYR13" s="92"/>
      <c r="CYS13" s="92"/>
      <c r="CYT13" s="92"/>
      <c r="CYU13" s="92"/>
      <c r="CYV13" s="92"/>
      <c r="CYW13" s="92"/>
      <c r="CYX13" s="92"/>
      <c r="CYY13" s="92"/>
      <c r="CYZ13" s="92"/>
      <c r="CZA13" s="92"/>
      <c r="CZB13" s="92"/>
      <c r="CZC13" s="92"/>
      <c r="CZD13" s="92"/>
      <c r="CZE13" s="92"/>
      <c r="CZF13" s="92"/>
      <c r="CZG13" s="92"/>
      <c r="CZH13" s="92"/>
      <c r="CZI13" s="92"/>
      <c r="CZJ13" s="92"/>
      <c r="CZK13" s="92"/>
      <c r="CZL13" s="92"/>
      <c r="CZM13" s="92"/>
      <c r="CZN13" s="92"/>
      <c r="CZO13" s="92"/>
      <c r="CZP13" s="92"/>
      <c r="CZQ13" s="92"/>
      <c r="CZR13" s="92"/>
      <c r="CZS13" s="92"/>
      <c r="CZT13" s="92"/>
      <c r="CZU13" s="92"/>
      <c r="CZV13" s="92"/>
      <c r="CZW13" s="92"/>
      <c r="CZX13" s="92"/>
      <c r="CZY13" s="92"/>
      <c r="CZZ13" s="92"/>
      <c r="DAA13" s="92"/>
      <c r="DAB13" s="92"/>
      <c r="DAC13" s="92"/>
      <c r="DAD13" s="92"/>
      <c r="DAE13" s="92"/>
      <c r="DAF13" s="92"/>
      <c r="DAG13" s="92"/>
      <c r="DAH13" s="92"/>
      <c r="DAI13" s="92"/>
      <c r="DAJ13" s="92"/>
      <c r="DAK13" s="92"/>
      <c r="DAL13" s="92"/>
      <c r="DAM13" s="92"/>
      <c r="DAN13" s="92"/>
      <c r="DAO13" s="92"/>
      <c r="DAP13" s="92"/>
      <c r="DAQ13" s="92"/>
      <c r="DAR13" s="92"/>
      <c r="DAS13" s="92"/>
      <c r="DAT13" s="92"/>
      <c r="DAU13" s="92"/>
      <c r="DAV13" s="92"/>
      <c r="DAW13" s="92"/>
      <c r="DAX13" s="92"/>
      <c r="DAY13" s="92"/>
      <c r="DAZ13" s="92"/>
      <c r="DBA13" s="92"/>
      <c r="DBB13" s="92"/>
      <c r="DBC13" s="92"/>
      <c r="DBD13" s="92"/>
      <c r="DBE13" s="92"/>
      <c r="DBF13" s="92"/>
      <c r="DBG13" s="92"/>
      <c r="DBH13" s="92"/>
      <c r="DBI13" s="92"/>
      <c r="DBJ13" s="92"/>
      <c r="DBK13" s="92"/>
      <c r="DBL13" s="92"/>
      <c r="DBM13" s="92"/>
      <c r="DBN13" s="92"/>
      <c r="DBO13" s="92"/>
      <c r="DBP13" s="92"/>
      <c r="DBQ13" s="92"/>
      <c r="DBR13" s="92"/>
      <c r="DBS13" s="92"/>
      <c r="DBT13" s="92"/>
      <c r="DBU13" s="92"/>
      <c r="DBV13" s="92"/>
      <c r="DBW13" s="92"/>
      <c r="DBX13" s="92"/>
      <c r="DBY13" s="92"/>
      <c r="DBZ13" s="92"/>
      <c r="DCA13" s="92"/>
      <c r="DCB13" s="92"/>
      <c r="DCC13" s="92"/>
      <c r="DCD13" s="92"/>
      <c r="DCE13" s="92"/>
      <c r="DCF13" s="92"/>
      <c r="DCG13" s="92"/>
      <c r="DCH13" s="92"/>
      <c r="DCI13" s="92"/>
      <c r="DCJ13" s="92"/>
      <c r="DCK13" s="92"/>
      <c r="DCL13" s="92"/>
      <c r="DCM13" s="92"/>
      <c r="DCN13" s="92"/>
      <c r="DCO13" s="92"/>
      <c r="DCP13" s="92"/>
      <c r="DCQ13" s="92"/>
      <c r="DCR13" s="92"/>
      <c r="DCS13" s="92"/>
      <c r="DCT13" s="92"/>
      <c r="DCU13" s="92"/>
      <c r="DCV13" s="92"/>
      <c r="DCW13" s="92"/>
      <c r="DCX13" s="92"/>
      <c r="DCY13" s="92"/>
      <c r="DCZ13" s="92"/>
      <c r="DDA13" s="92"/>
      <c r="DDB13" s="92"/>
      <c r="DDC13" s="92"/>
      <c r="DDD13" s="92"/>
      <c r="DDE13" s="92"/>
      <c r="DDF13" s="92"/>
      <c r="DDG13" s="92"/>
      <c r="DDH13" s="92"/>
      <c r="DDI13" s="92"/>
      <c r="DDJ13" s="92"/>
      <c r="DDK13" s="92"/>
      <c r="DDL13" s="92"/>
      <c r="DDM13" s="92"/>
      <c r="DDN13" s="92"/>
      <c r="DDO13" s="92"/>
      <c r="DDP13" s="92"/>
      <c r="DDQ13" s="92"/>
      <c r="DDR13" s="92"/>
      <c r="DDS13" s="92"/>
      <c r="DDT13" s="92"/>
      <c r="DDU13" s="92"/>
      <c r="DDV13" s="92"/>
      <c r="DDW13" s="92"/>
      <c r="DDX13" s="92"/>
      <c r="DDY13" s="92"/>
      <c r="DDZ13" s="92"/>
      <c r="DEA13" s="92"/>
      <c r="DEB13" s="92"/>
      <c r="DEC13" s="92"/>
      <c r="DED13" s="92"/>
      <c r="DEE13" s="92"/>
      <c r="DEF13" s="92"/>
      <c r="DEG13" s="92"/>
      <c r="DEH13" s="92"/>
      <c r="DEI13" s="92"/>
      <c r="DEJ13" s="92"/>
      <c r="DEK13" s="92"/>
      <c r="DEL13" s="92"/>
      <c r="DEM13" s="92"/>
      <c r="DEN13" s="92"/>
      <c r="DEO13" s="92"/>
      <c r="DEP13" s="92"/>
      <c r="DEQ13" s="92"/>
      <c r="DER13" s="92"/>
      <c r="DES13" s="92"/>
      <c r="DET13" s="92"/>
      <c r="DEU13" s="92"/>
      <c r="DEV13" s="92"/>
      <c r="DEW13" s="92"/>
      <c r="DEX13" s="92"/>
      <c r="DEY13" s="92"/>
      <c r="DEZ13" s="92"/>
      <c r="DFA13" s="92"/>
      <c r="DFB13" s="92"/>
      <c r="DFC13" s="92"/>
      <c r="DFD13" s="92"/>
      <c r="DFE13" s="92"/>
      <c r="DFF13" s="92"/>
      <c r="DFG13" s="92"/>
      <c r="DFH13" s="92"/>
      <c r="DFI13" s="92"/>
      <c r="DFJ13" s="92"/>
      <c r="DFK13" s="92"/>
      <c r="DFL13" s="92"/>
      <c r="DFM13" s="92"/>
      <c r="DFN13" s="92"/>
      <c r="DFO13" s="92"/>
      <c r="DFP13" s="92"/>
      <c r="DFQ13" s="92"/>
      <c r="DFR13" s="92"/>
      <c r="DFS13" s="92"/>
      <c r="DFT13" s="92"/>
      <c r="DFU13" s="92"/>
      <c r="DFV13" s="92"/>
      <c r="DFW13" s="92"/>
      <c r="DFX13" s="92"/>
      <c r="DFY13" s="92"/>
      <c r="DFZ13" s="92"/>
      <c r="DGA13" s="92"/>
      <c r="DGB13" s="92"/>
      <c r="DGC13" s="92"/>
      <c r="DGD13" s="92"/>
      <c r="DGE13" s="92"/>
      <c r="DGF13" s="92"/>
      <c r="DGG13" s="92"/>
      <c r="DGH13" s="92"/>
      <c r="DGI13" s="92"/>
      <c r="DGJ13" s="92"/>
      <c r="DGK13" s="92"/>
      <c r="DGL13" s="92"/>
      <c r="DGM13" s="92"/>
      <c r="DGN13" s="92"/>
      <c r="DGO13" s="92"/>
      <c r="DGP13" s="92"/>
      <c r="DGQ13" s="92"/>
      <c r="DGR13" s="92"/>
      <c r="DGS13" s="92"/>
      <c r="DGT13" s="92"/>
      <c r="DGU13" s="92"/>
      <c r="DGV13" s="92"/>
      <c r="DGW13" s="92"/>
      <c r="DGX13" s="92"/>
      <c r="DGY13" s="92"/>
      <c r="DGZ13" s="92"/>
      <c r="DHA13" s="92"/>
      <c r="DHB13" s="92"/>
      <c r="DHC13" s="92"/>
      <c r="DHD13" s="92"/>
      <c r="DHE13" s="92"/>
      <c r="DHF13" s="92"/>
      <c r="DHG13" s="92"/>
      <c r="DHH13" s="92"/>
      <c r="DHI13" s="92"/>
      <c r="DHJ13" s="92"/>
      <c r="DHK13" s="92"/>
      <c r="DHL13" s="92"/>
      <c r="DHM13" s="92"/>
      <c r="DHN13" s="92"/>
      <c r="DHO13" s="92"/>
      <c r="DHP13" s="92"/>
      <c r="DHQ13" s="92"/>
      <c r="DHR13" s="92"/>
      <c r="DHS13" s="92"/>
      <c r="DHT13" s="92"/>
      <c r="DHU13" s="92"/>
      <c r="DHV13" s="92"/>
      <c r="DHW13" s="92"/>
      <c r="DHX13" s="92"/>
      <c r="DHY13" s="92"/>
      <c r="DHZ13" s="92"/>
      <c r="DIA13" s="92"/>
      <c r="DIB13" s="92"/>
      <c r="DIC13" s="92"/>
      <c r="DID13" s="92"/>
      <c r="DIE13" s="92"/>
      <c r="DIF13" s="92"/>
      <c r="DIG13" s="92"/>
      <c r="DIH13" s="92"/>
      <c r="DII13" s="92"/>
      <c r="DIJ13" s="92"/>
      <c r="DIK13" s="92"/>
      <c r="DIL13" s="92"/>
      <c r="DIM13" s="92"/>
      <c r="DIN13" s="92"/>
      <c r="DIO13" s="92"/>
      <c r="DIP13" s="92"/>
      <c r="DIQ13" s="92"/>
      <c r="DIR13" s="92"/>
      <c r="DIS13" s="92"/>
      <c r="DIT13" s="92"/>
      <c r="DIU13" s="92"/>
      <c r="DIV13" s="92"/>
      <c r="DIW13" s="92"/>
      <c r="DIX13" s="92"/>
      <c r="DIY13" s="92"/>
      <c r="DIZ13" s="92"/>
      <c r="DJA13" s="92"/>
      <c r="DJB13" s="92"/>
      <c r="DJC13" s="92"/>
      <c r="DJD13" s="92"/>
      <c r="DJE13" s="92"/>
      <c r="DJF13" s="92"/>
      <c r="DJG13" s="92"/>
      <c r="DJH13" s="92"/>
      <c r="DJI13" s="92"/>
      <c r="DJJ13" s="92"/>
      <c r="DJK13" s="92"/>
      <c r="DJL13" s="92"/>
      <c r="DJM13" s="92"/>
      <c r="DJN13" s="92"/>
      <c r="DJO13" s="92"/>
      <c r="DJP13" s="92"/>
      <c r="DJQ13" s="92"/>
      <c r="DJR13" s="92"/>
      <c r="DJS13" s="92"/>
      <c r="DJT13" s="92"/>
      <c r="DJU13" s="92"/>
      <c r="DJV13" s="92"/>
      <c r="DJW13" s="92"/>
      <c r="DJX13" s="92"/>
      <c r="DJY13" s="92"/>
      <c r="DJZ13" s="92"/>
      <c r="DKA13" s="92"/>
      <c r="DKB13" s="92"/>
      <c r="DKC13" s="92"/>
      <c r="DKD13" s="92"/>
      <c r="DKE13" s="92"/>
      <c r="DKF13" s="92"/>
      <c r="DKG13" s="92"/>
      <c r="DKH13" s="92"/>
      <c r="DKI13" s="92"/>
      <c r="DKJ13" s="92"/>
      <c r="DKK13" s="92"/>
      <c r="DKL13" s="92"/>
      <c r="DKM13" s="92"/>
      <c r="DKN13" s="92"/>
      <c r="DKO13" s="92"/>
      <c r="DKP13" s="92"/>
      <c r="DKQ13" s="92"/>
      <c r="DKR13" s="92"/>
      <c r="DKS13" s="92"/>
      <c r="DKT13" s="92"/>
      <c r="DKU13" s="92"/>
      <c r="DKV13" s="92"/>
      <c r="DKW13" s="92"/>
      <c r="DKX13" s="92"/>
      <c r="DKY13" s="92"/>
      <c r="DKZ13" s="92"/>
      <c r="DLA13" s="92"/>
      <c r="DLB13" s="92"/>
      <c r="DLC13" s="92"/>
      <c r="DLD13" s="92"/>
      <c r="DLE13" s="92"/>
      <c r="DLF13" s="92"/>
      <c r="DLG13" s="92"/>
      <c r="DLH13" s="92"/>
      <c r="DLI13" s="92"/>
      <c r="DLJ13" s="92"/>
      <c r="DLK13" s="92"/>
      <c r="DLL13" s="92"/>
      <c r="DLM13" s="92"/>
      <c r="DLN13" s="92"/>
      <c r="DLO13" s="92"/>
      <c r="DLP13" s="92"/>
      <c r="DLQ13" s="92"/>
      <c r="DLR13" s="92"/>
      <c r="DLS13" s="92"/>
      <c r="DLT13" s="92"/>
      <c r="DLU13" s="92"/>
      <c r="DLV13" s="92"/>
      <c r="DLW13" s="92"/>
      <c r="DLX13" s="92"/>
      <c r="DLY13" s="92"/>
      <c r="DLZ13" s="92"/>
      <c r="DMA13" s="92"/>
      <c r="DMB13" s="92"/>
      <c r="DMC13" s="92"/>
      <c r="DMD13" s="92"/>
      <c r="DME13" s="92"/>
      <c r="DMF13" s="92"/>
      <c r="DMG13" s="92"/>
      <c r="DMH13" s="92"/>
      <c r="DMI13" s="92"/>
      <c r="DMJ13" s="92"/>
      <c r="DMK13" s="92"/>
      <c r="DML13" s="92"/>
      <c r="DMM13" s="92"/>
      <c r="DMN13" s="92"/>
      <c r="DMO13" s="92"/>
      <c r="DMP13" s="92"/>
      <c r="DMQ13" s="92"/>
      <c r="DMR13" s="92"/>
      <c r="DMS13" s="92"/>
      <c r="DMT13" s="92"/>
      <c r="DMU13" s="92"/>
      <c r="DMV13" s="92"/>
      <c r="DMW13" s="92"/>
      <c r="DMX13" s="92"/>
      <c r="DMY13" s="92"/>
      <c r="DMZ13" s="92"/>
      <c r="DNA13" s="92"/>
      <c r="DNB13" s="92"/>
      <c r="DNC13" s="92"/>
      <c r="DND13" s="92"/>
      <c r="DNE13" s="92"/>
      <c r="DNF13" s="92"/>
      <c r="DNG13" s="92"/>
      <c r="DNH13" s="92"/>
      <c r="DNI13" s="92"/>
      <c r="DNJ13" s="92"/>
      <c r="DNK13" s="92"/>
      <c r="DNL13" s="92"/>
      <c r="DNM13" s="92"/>
      <c r="DNN13" s="92"/>
      <c r="DNO13" s="92"/>
      <c r="DNP13" s="92"/>
      <c r="DNQ13" s="92"/>
      <c r="DNR13" s="92"/>
      <c r="DNS13" s="92"/>
      <c r="DNT13" s="92"/>
      <c r="DNU13" s="92"/>
      <c r="DNV13" s="92"/>
      <c r="DNW13" s="92"/>
      <c r="DNX13" s="92"/>
      <c r="DNY13" s="92"/>
      <c r="DNZ13" s="92"/>
      <c r="DOA13" s="92"/>
      <c r="DOB13" s="92"/>
      <c r="DOC13" s="92"/>
      <c r="DOD13" s="92"/>
      <c r="DOE13" s="92"/>
      <c r="DOF13" s="92"/>
      <c r="DOG13" s="92"/>
      <c r="DOH13" s="92"/>
      <c r="DOI13" s="92"/>
      <c r="DOJ13" s="92"/>
      <c r="DOK13" s="92"/>
      <c r="DOL13" s="92"/>
      <c r="DOM13" s="92"/>
      <c r="DON13" s="92"/>
      <c r="DOO13" s="92"/>
      <c r="DOP13" s="92"/>
      <c r="DOQ13" s="92"/>
      <c r="DOR13" s="92"/>
      <c r="DOS13" s="92"/>
      <c r="DOT13" s="92"/>
      <c r="DOU13" s="92"/>
      <c r="DOV13" s="92"/>
      <c r="DOW13" s="92"/>
      <c r="DOX13" s="92"/>
      <c r="DOY13" s="92"/>
      <c r="DOZ13" s="92"/>
      <c r="DPA13" s="92"/>
      <c r="DPB13" s="92"/>
      <c r="DPC13" s="92"/>
      <c r="DPD13" s="92"/>
      <c r="DPE13" s="92"/>
      <c r="DPF13" s="92"/>
      <c r="DPG13" s="92"/>
      <c r="DPH13" s="92"/>
      <c r="DPI13" s="92"/>
      <c r="DPJ13" s="92"/>
      <c r="DPK13" s="92"/>
      <c r="DPL13" s="92"/>
      <c r="DPM13" s="92"/>
      <c r="DPN13" s="92"/>
      <c r="DPO13" s="92"/>
      <c r="DPP13" s="92"/>
      <c r="DPQ13" s="92"/>
      <c r="DPR13" s="92"/>
      <c r="DPS13" s="92"/>
      <c r="DPT13" s="92"/>
      <c r="DPU13" s="92"/>
      <c r="DPV13" s="92"/>
      <c r="DPW13" s="92"/>
      <c r="DPX13" s="92"/>
      <c r="DPY13" s="92"/>
      <c r="DPZ13" s="92"/>
      <c r="DQA13" s="92"/>
      <c r="DQB13" s="92"/>
      <c r="DQC13" s="92"/>
      <c r="DQD13" s="92"/>
      <c r="DQE13" s="92"/>
      <c r="DQF13" s="92"/>
      <c r="DQG13" s="92"/>
      <c r="DQH13" s="92"/>
      <c r="DQI13" s="92"/>
      <c r="DQJ13" s="92"/>
      <c r="DQK13" s="92"/>
      <c r="DQL13" s="92"/>
      <c r="DQM13" s="92"/>
      <c r="DQN13" s="92"/>
      <c r="DQO13" s="92"/>
      <c r="DQP13" s="92"/>
      <c r="DQQ13" s="92"/>
      <c r="DQR13" s="92"/>
      <c r="DQS13" s="92"/>
      <c r="DQT13" s="92"/>
      <c r="DQU13" s="92"/>
      <c r="DQV13" s="92"/>
      <c r="DQW13" s="92"/>
      <c r="DQX13" s="92"/>
      <c r="DQY13" s="92"/>
      <c r="DQZ13" s="92"/>
      <c r="DRA13" s="92"/>
      <c r="DRB13" s="92"/>
      <c r="DRC13" s="92"/>
      <c r="DRD13" s="92"/>
      <c r="DRE13" s="92"/>
      <c r="DRF13" s="92"/>
      <c r="DRG13" s="92"/>
      <c r="DRH13" s="92"/>
      <c r="DRI13" s="92"/>
      <c r="DRJ13" s="92"/>
      <c r="DRK13" s="92"/>
      <c r="DRL13" s="92"/>
      <c r="DRM13" s="92"/>
      <c r="DRN13" s="92"/>
      <c r="DRO13" s="92"/>
      <c r="DRP13" s="92"/>
      <c r="DRQ13" s="92"/>
      <c r="DRR13" s="92"/>
      <c r="DRS13" s="92"/>
      <c r="DRT13" s="92"/>
      <c r="DRU13" s="92"/>
      <c r="DRV13" s="92"/>
      <c r="DRW13" s="92"/>
      <c r="DRX13" s="92"/>
      <c r="DRY13" s="92"/>
      <c r="DRZ13" s="92"/>
      <c r="DSA13" s="92"/>
      <c r="DSB13" s="92"/>
      <c r="DSC13" s="92"/>
      <c r="DSD13" s="92"/>
      <c r="DSE13" s="92"/>
      <c r="DSF13" s="92"/>
      <c r="DSG13" s="92"/>
      <c r="DSH13" s="92"/>
      <c r="DSI13" s="92"/>
      <c r="DSJ13" s="92"/>
      <c r="DSK13" s="92"/>
      <c r="DSL13" s="92"/>
      <c r="DSM13" s="92"/>
      <c r="DSN13" s="92"/>
      <c r="DSO13" s="92"/>
      <c r="DSP13" s="92"/>
      <c r="DSQ13" s="92"/>
      <c r="DSR13" s="92"/>
      <c r="DSS13" s="92"/>
      <c r="DST13" s="92"/>
      <c r="DSU13" s="92"/>
      <c r="DSV13" s="92"/>
      <c r="DSW13" s="92"/>
      <c r="DSX13" s="92"/>
      <c r="DSY13" s="92"/>
      <c r="DSZ13" s="92"/>
      <c r="DTA13" s="92"/>
      <c r="DTB13" s="92"/>
      <c r="DTC13" s="92"/>
      <c r="DTD13" s="92"/>
      <c r="DTE13" s="92"/>
      <c r="DTF13" s="92"/>
      <c r="DTG13" s="92"/>
      <c r="DTH13" s="92"/>
      <c r="DTI13" s="92"/>
      <c r="DTJ13" s="92"/>
      <c r="DTK13" s="92"/>
      <c r="DTL13" s="92"/>
      <c r="DTM13" s="92"/>
      <c r="DTN13" s="92"/>
      <c r="DTO13" s="92"/>
      <c r="DTP13" s="92"/>
      <c r="DTQ13" s="92"/>
      <c r="DTR13" s="92"/>
      <c r="DTS13" s="92"/>
      <c r="DTT13" s="92"/>
      <c r="DTU13" s="92"/>
      <c r="DTV13" s="92"/>
      <c r="DTW13" s="92"/>
      <c r="DTX13" s="92"/>
      <c r="DTY13" s="92"/>
      <c r="DTZ13" s="92"/>
      <c r="DUA13" s="92"/>
      <c r="DUB13" s="92"/>
      <c r="DUC13" s="92"/>
      <c r="DUD13" s="92"/>
      <c r="DUE13" s="92"/>
      <c r="DUF13" s="92"/>
      <c r="DUG13" s="92"/>
      <c r="DUH13" s="92"/>
      <c r="DUI13" s="92"/>
      <c r="DUJ13" s="92"/>
      <c r="DUK13" s="92"/>
      <c r="DUL13" s="92"/>
      <c r="DUM13" s="92"/>
      <c r="DUN13" s="92"/>
      <c r="DUO13" s="92"/>
      <c r="DUP13" s="92"/>
      <c r="DUQ13" s="92"/>
      <c r="DUR13" s="92"/>
      <c r="DUS13" s="92"/>
      <c r="DUT13" s="92"/>
      <c r="DUU13" s="92"/>
      <c r="DUV13" s="92"/>
      <c r="DUW13" s="92"/>
      <c r="DUX13" s="92"/>
      <c r="DUY13" s="92"/>
      <c r="DUZ13" s="92"/>
      <c r="DVA13" s="92"/>
      <c r="DVB13" s="92"/>
      <c r="DVC13" s="92"/>
      <c r="DVD13" s="92"/>
      <c r="DVE13" s="92"/>
      <c r="DVF13" s="92"/>
      <c r="DVG13" s="92"/>
      <c r="DVH13" s="92"/>
      <c r="DVI13" s="92"/>
      <c r="DVJ13" s="92"/>
      <c r="DVK13" s="92"/>
      <c r="DVL13" s="92"/>
      <c r="DVM13" s="92"/>
      <c r="DVN13" s="92"/>
      <c r="DVO13" s="92"/>
      <c r="DVP13" s="92"/>
      <c r="DVQ13" s="92"/>
      <c r="DVR13" s="92"/>
      <c r="DVS13" s="92"/>
      <c r="DVT13" s="92"/>
      <c r="DVU13" s="92"/>
      <c r="DVV13" s="92"/>
      <c r="DVW13" s="92"/>
      <c r="DVX13" s="92"/>
      <c r="DVY13" s="92"/>
      <c r="DVZ13" s="92"/>
      <c r="DWA13" s="92"/>
      <c r="DWB13" s="92"/>
      <c r="DWC13" s="92"/>
      <c r="DWD13" s="92"/>
      <c r="DWE13" s="92"/>
      <c r="DWF13" s="92"/>
      <c r="DWG13" s="92"/>
      <c r="DWH13" s="92"/>
      <c r="DWI13" s="92"/>
      <c r="DWJ13" s="92"/>
      <c r="DWK13" s="92"/>
      <c r="DWL13" s="92"/>
      <c r="DWM13" s="92"/>
      <c r="DWN13" s="92"/>
      <c r="DWO13" s="92"/>
      <c r="DWP13" s="92"/>
      <c r="DWQ13" s="92"/>
      <c r="DWR13" s="92"/>
      <c r="DWS13" s="92"/>
      <c r="DWT13" s="92"/>
      <c r="DWU13" s="92"/>
      <c r="DWV13" s="92"/>
      <c r="DWW13" s="92"/>
      <c r="DWX13" s="92"/>
      <c r="DWY13" s="92"/>
      <c r="DWZ13" s="92"/>
      <c r="DXA13" s="92"/>
      <c r="DXB13" s="92"/>
      <c r="DXC13" s="92"/>
      <c r="DXD13" s="92"/>
      <c r="DXE13" s="92"/>
      <c r="DXF13" s="92"/>
      <c r="DXG13" s="92"/>
      <c r="DXH13" s="92"/>
      <c r="DXI13" s="92"/>
      <c r="DXJ13" s="92"/>
      <c r="DXK13" s="92"/>
      <c r="DXL13" s="92"/>
      <c r="DXM13" s="92"/>
      <c r="DXN13" s="92"/>
      <c r="DXO13" s="92"/>
      <c r="DXP13" s="92"/>
      <c r="DXQ13" s="92"/>
      <c r="DXR13" s="92"/>
      <c r="DXS13" s="92"/>
      <c r="DXT13" s="92"/>
      <c r="DXU13" s="92"/>
      <c r="DXV13" s="92"/>
      <c r="DXW13" s="92"/>
      <c r="DXX13" s="92"/>
      <c r="DXY13" s="92"/>
      <c r="DXZ13" s="92"/>
      <c r="DYA13" s="92"/>
      <c r="DYB13" s="92"/>
      <c r="DYC13" s="92"/>
      <c r="DYD13" s="92"/>
      <c r="DYE13" s="92"/>
      <c r="DYF13" s="92"/>
      <c r="DYG13" s="92"/>
      <c r="DYH13" s="92"/>
      <c r="DYI13" s="92"/>
      <c r="DYJ13" s="92"/>
      <c r="DYK13" s="92"/>
      <c r="DYL13" s="92"/>
      <c r="DYM13" s="92"/>
      <c r="DYN13" s="92"/>
      <c r="DYO13" s="92"/>
      <c r="DYP13" s="92"/>
      <c r="DYQ13" s="92"/>
      <c r="DYR13" s="92"/>
      <c r="DYS13" s="92"/>
      <c r="DYT13" s="92"/>
      <c r="DYU13" s="92"/>
      <c r="DYV13" s="92"/>
      <c r="DYW13" s="92"/>
      <c r="DYX13" s="92"/>
      <c r="DYY13" s="92"/>
      <c r="DYZ13" s="92"/>
      <c r="DZA13" s="92"/>
      <c r="DZB13" s="92"/>
      <c r="DZC13" s="92"/>
      <c r="DZD13" s="92"/>
      <c r="DZE13" s="92"/>
      <c r="DZF13" s="92"/>
      <c r="DZG13" s="92"/>
      <c r="DZH13" s="92"/>
      <c r="DZI13" s="92"/>
      <c r="DZJ13" s="92"/>
      <c r="DZK13" s="92"/>
      <c r="DZL13" s="92"/>
      <c r="DZM13" s="92"/>
      <c r="DZN13" s="92"/>
      <c r="DZO13" s="92"/>
      <c r="DZP13" s="92"/>
      <c r="DZQ13" s="92"/>
      <c r="DZR13" s="92"/>
      <c r="DZS13" s="92"/>
      <c r="DZT13" s="92"/>
      <c r="DZU13" s="92"/>
      <c r="DZV13" s="92"/>
      <c r="DZW13" s="92"/>
      <c r="DZX13" s="92"/>
      <c r="DZY13" s="92"/>
      <c r="DZZ13" s="92"/>
      <c r="EAA13" s="92"/>
      <c r="EAB13" s="92"/>
      <c r="EAC13" s="92"/>
      <c r="EAD13" s="92"/>
      <c r="EAE13" s="92"/>
      <c r="EAF13" s="92"/>
      <c r="EAG13" s="92"/>
      <c r="EAH13" s="92"/>
      <c r="EAI13" s="92"/>
      <c r="EAJ13" s="92"/>
      <c r="EAK13" s="92"/>
      <c r="EAL13" s="92"/>
      <c r="EAM13" s="92"/>
      <c r="EAN13" s="92"/>
      <c r="EAO13" s="92"/>
      <c r="EAP13" s="92"/>
      <c r="EAQ13" s="92"/>
      <c r="EAR13" s="92"/>
      <c r="EAS13" s="92"/>
      <c r="EAT13" s="92"/>
      <c r="EAU13" s="92"/>
      <c r="EAV13" s="92"/>
      <c r="EAW13" s="92"/>
      <c r="EAX13" s="92"/>
      <c r="EAY13" s="92"/>
      <c r="EAZ13" s="92"/>
      <c r="EBA13" s="92"/>
      <c r="EBB13" s="92"/>
      <c r="EBC13" s="92"/>
      <c r="EBD13" s="92"/>
      <c r="EBE13" s="92"/>
      <c r="EBF13" s="92"/>
      <c r="EBG13" s="92"/>
      <c r="EBH13" s="92"/>
      <c r="EBI13" s="92"/>
      <c r="EBJ13" s="92"/>
      <c r="EBK13" s="92"/>
      <c r="EBL13" s="92"/>
      <c r="EBM13" s="92"/>
      <c r="EBN13" s="92"/>
      <c r="EBO13" s="92"/>
      <c r="EBP13" s="92"/>
      <c r="EBQ13" s="92"/>
      <c r="EBR13" s="92"/>
      <c r="EBS13" s="92"/>
      <c r="EBT13" s="92"/>
      <c r="EBU13" s="92"/>
      <c r="EBV13" s="92"/>
      <c r="EBW13" s="92"/>
      <c r="EBX13" s="92"/>
      <c r="EBY13" s="92"/>
      <c r="EBZ13" s="92"/>
      <c r="ECA13" s="92"/>
      <c r="ECB13" s="92"/>
      <c r="ECC13" s="92"/>
      <c r="ECD13" s="92"/>
      <c r="ECE13" s="92"/>
      <c r="ECF13" s="92"/>
      <c r="ECG13" s="92"/>
      <c r="ECH13" s="92"/>
      <c r="ECI13" s="92"/>
      <c r="ECJ13" s="92"/>
      <c r="ECK13" s="92"/>
      <c r="ECL13" s="92"/>
      <c r="ECM13" s="92"/>
      <c r="ECN13" s="92"/>
      <c r="ECO13" s="92"/>
      <c r="ECP13" s="92"/>
      <c r="ECQ13" s="92"/>
      <c r="ECR13" s="92"/>
      <c r="ECS13" s="92"/>
      <c r="ECT13" s="92"/>
      <c r="ECU13" s="92"/>
      <c r="ECV13" s="92"/>
      <c r="ECW13" s="92"/>
      <c r="ECX13" s="92"/>
      <c r="ECY13" s="92"/>
      <c r="ECZ13" s="92"/>
      <c r="EDA13" s="92"/>
      <c r="EDB13" s="92"/>
      <c r="EDC13" s="92"/>
      <c r="EDD13" s="92"/>
      <c r="EDE13" s="92"/>
      <c r="EDF13" s="92"/>
      <c r="EDG13" s="92"/>
      <c r="EDH13" s="92"/>
      <c r="EDI13" s="92"/>
      <c r="EDJ13" s="92"/>
      <c r="EDK13" s="92"/>
      <c r="EDL13" s="92"/>
      <c r="EDM13" s="92"/>
      <c r="EDN13" s="92"/>
      <c r="EDO13" s="92"/>
      <c r="EDP13" s="92"/>
      <c r="EDQ13" s="92"/>
      <c r="EDR13" s="92"/>
      <c r="EDS13" s="92"/>
      <c r="EDT13" s="92"/>
      <c r="EDU13" s="92"/>
      <c r="EDV13" s="92"/>
      <c r="EDW13" s="92"/>
      <c r="EDX13" s="92"/>
      <c r="EDY13" s="92"/>
      <c r="EDZ13" s="92"/>
      <c r="EEA13" s="92"/>
      <c r="EEB13" s="92"/>
      <c r="EEC13" s="92"/>
      <c r="EED13" s="92"/>
      <c r="EEE13" s="92"/>
      <c r="EEF13" s="92"/>
      <c r="EEG13" s="92"/>
      <c r="EEH13" s="92"/>
      <c r="EEI13" s="92"/>
      <c r="EEJ13" s="92"/>
      <c r="EEK13" s="92"/>
      <c r="EEL13" s="92"/>
      <c r="EEM13" s="92"/>
      <c r="EEN13" s="92"/>
      <c r="EEO13" s="92"/>
      <c r="EEP13" s="92"/>
      <c r="EEQ13" s="92"/>
      <c r="EER13" s="92"/>
      <c r="EES13" s="92"/>
      <c r="EET13" s="92"/>
      <c r="EEU13" s="92"/>
      <c r="EEV13" s="92"/>
      <c r="EEW13" s="92"/>
      <c r="EEX13" s="92"/>
      <c r="EEY13" s="92"/>
      <c r="EEZ13" s="92"/>
      <c r="EFA13" s="92"/>
      <c r="EFB13" s="92"/>
      <c r="EFC13" s="92"/>
      <c r="EFD13" s="92"/>
      <c r="EFE13" s="92"/>
      <c r="EFF13" s="92"/>
      <c r="EFG13" s="92"/>
      <c r="EFH13" s="92"/>
      <c r="EFI13" s="92"/>
      <c r="EFJ13" s="92"/>
      <c r="EFK13" s="92"/>
      <c r="EFL13" s="92"/>
      <c r="EFM13" s="92"/>
      <c r="EFN13" s="92"/>
      <c r="EFO13" s="92"/>
      <c r="EFP13" s="92"/>
      <c r="EFQ13" s="92"/>
      <c r="EFR13" s="92"/>
      <c r="EFS13" s="92"/>
      <c r="EFT13" s="92"/>
      <c r="EFU13" s="92"/>
      <c r="EFV13" s="92"/>
      <c r="EFW13" s="92"/>
      <c r="EFX13" s="92"/>
      <c r="EFY13" s="92"/>
      <c r="EFZ13" s="92"/>
      <c r="EGA13" s="92"/>
      <c r="EGB13" s="92"/>
      <c r="EGC13" s="92"/>
      <c r="EGD13" s="92"/>
      <c r="EGE13" s="92"/>
      <c r="EGF13" s="92"/>
      <c r="EGG13" s="92"/>
      <c r="EGH13" s="92"/>
      <c r="EGI13" s="92"/>
      <c r="EGJ13" s="92"/>
      <c r="EGK13" s="92"/>
      <c r="EGL13" s="92"/>
      <c r="EGM13" s="92"/>
      <c r="EGN13" s="92"/>
      <c r="EGO13" s="92"/>
      <c r="EGP13" s="92"/>
      <c r="EGQ13" s="92"/>
      <c r="EGR13" s="92"/>
      <c r="EGS13" s="92"/>
      <c r="EGT13" s="92"/>
      <c r="EGU13" s="92"/>
      <c r="EGV13" s="92"/>
      <c r="EGW13" s="92"/>
      <c r="EGX13" s="92"/>
      <c r="EGY13" s="92"/>
      <c r="EGZ13" s="92"/>
      <c r="EHA13" s="92"/>
      <c r="EHB13" s="92"/>
      <c r="EHC13" s="92"/>
      <c r="EHD13" s="92"/>
      <c r="EHE13" s="92"/>
      <c r="EHF13" s="92"/>
      <c r="EHG13" s="92"/>
      <c r="EHH13" s="92"/>
      <c r="EHI13" s="92"/>
      <c r="EHJ13" s="92"/>
      <c r="EHK13" s="92"/>
      <c r="EHL13" s="92"/>
      <c r="EHM13" s="92"/>
      <c r="EHN13" s="92"/>
      <c r="EHO13" s="92"/>
      <c r="EHP13" s="92"/>
      <c r="EHQ13" s="92"/>
      <c r="EHR13" s="92"/>
      <c r="EHS13" s="92"/>
      <c r="EHT13" s="92"/>
      <c r="EHU13" s="92"/>
      <c r="EHV13" s="92"/>
      <c r="EHW13" s="92"/>
      <c r="EHX13" s="92"/>
      <c r="EHY13" s="92"/>
      <c r="EHZ13" s="92"/>
      <c r="EIA13" s="92"/>
      <c r="EIB13" s="92"/>
      <c r="EIC13" s="92"/>
      <c r="EID13" s="92"/>
      <c r="EIE13" s="92"/>
      <c r="EIF13" s="92"/>
      <c r="EIG13" s="92"/>
      <c r="EIH13" s="92"/>
      <c r="EII13" s="92"/>
      <c r="EIJ13" s="92"/>
      <c r="EIK13" s="92"/>
      <c r="EIL13" s="92"/>
      <c r="EIM13" s="92"/>
      <c r="EIN13" s="92"/>
      <c r="EIO13" s="92"/>
      <c r="EIP13" s="92"/>
      <c r="EIQ13" s="92"/>
      <c r="EIR13" s="92"/>
      <c r="EIS13" s="92"/>
      <c r="EIT13" s="92"/>
      <c r="EIU13" s="92"/>
      <c r="EIV13" s="92"/>
      <c r="EIW13" s="92"/>
      <c r="EIX13" s="92"/>
      <c r="EIY13" s="92"/>
      <c r="EIZ13" s="92"/>
      <c r="EJA13" s="92"/>
      <c r="EJB13" s="92"/>
      <c r="EJC13" s="92"/>
      <c r="EJD13" s="92"/>
      <c r="EJE13" s="92"/>
      <c r="EJF13" s="92"/>
      <c r="EJG13" s="92"/>
      <c r="EJH13" s="92"/>
      <c r="EJI13" s="92"/>
      <c r="EJJ13" s="92"/>
      <c r="EJK13" s="92"/>
      <c r="EJL13" s="92"/>
      <c r="EJM13" s="92"/>
      <c r="EJN13" s="92"/>
      <c r="EJO13" s="92"/>
      <c r="EJP13" s="92"/>
      <c r="EJQ13" s="92"/>
      <c r="EJR13" s="92"/>
      <c r="EJS13" s="92"/>
      <c r="EJT13" s="92"/>
      <c r="EJU13" s="92"/>
      <c r="EJV13" s="92"/>
      <c r="EJW13" s="92"/>
      <c r="EJX13" s="92"/>
      <c r="EJY13" s="92"/>
      <c r="EJZ13" s="92"/>
      <c r="EKA13" s="92"/>
      <c r="EKB13" s="92"/>
      <c r="EKC13" s="92"/>
      <c r="EKD13" s="92"/>
      <c r="EKE13" s="92"/>
      <c r="EKF13" s="92"/>
      <c r="EKG13" s="92"/>
      <c r="EKH13" s="92"/>
      <c r="EKI13" s="92"/>
      <c r="EKJ13" s="92"/>
      <c r="EKK13" s="92"/>
      <c r="EKL13" s="92"/>
      <c r="EKM13" s="92"/>
      <c r="EKN13" s="92"/>
      <c r="EKO13" s="92"/>
      <c r="EKP13" s="92"/>
      <c r="EKQ13" s="92"/>
      <c r="EKR13" s="92"/>
      <c r="EKS13" s="92"/>
      <c r="EKT13" s="92"/>
      <c r="EKU13" s="92"/>
      <c r="EKV13" s="92"/>
      <c r="EKW13" s="92"/>
      <c r="EKX13" s="92"/>
      <c r="EKY13" s="92"/>
      <c r="EKZ13" s="92"/>
      <c r="ELA13" s="92"/>
      <c r="ELB13" s="92"/>
      <c r="ELC13" s="92"/>
      <c r="ELD13" s="92"/>
      <c r="ELE13" s="92"/>
      <c r="ELF13" s="92"/>
      <c r="ELG13" s="92"/>
      <c r="ELH13" s="92"/>
      <c r="ELI13" s="92"/>
      <c r="ELJ13" s="92"/>
      <c r="ELK13" s="92"/>
      <c r="ELL13" s="92"/>
      <c r="ELM13" s="92"/>
      <c r="ELN13" s="92"/>
      <c r="ELO13" s="92"/>
      <c r="ELP13" s="92"/>
      <c r="ELQ13" s="92"/>
      <c r="ELR13" s="92"/>
      <c r="ELS13" s="92"/>
      <c r="ELT13" s="92"/>
      <c r="ELU13" s="92"/>
      <c r="ELV13" s="92"/>
      <c r="ELW13" s="92"/>
      <c r="ELX13" s="92"/>
      <c r="ELY13" s="92"/>
      <c r="ELZ13" s="92"/>
      <c r="EMA13" s="92"/>
      <c r="EMB13" s="92"/>
      <c r="EMC13" s="92"/>
      <c r="EMD13" s="92"/>
      <c r="EME13" s="92"/>
      <c r="EMF13" s="92"/>
      <c r="EMG13" s="92"/>
      <c r="EMH13" s="92"/>
      <c r="EMI13" s="92"/>
      <c r="EMJ13" s="92"/>
      <c r="EMK13" s="92"/>
      <c r="EML13" s="92"/>
      <c r="EMM13" s="92"/>
      <c r="EMN13" s="92"/>
      <c r="EMO13" s="92"/>
      <c r="EMP13" s="92"/>
      <c r="EMQ13" s="92"/>
      <c r="EMR13" s="92"/>
      <c r="EMS13" s="92"/>
      <c r="EMT13" s="92"/>
      <c r="EMU13" s="92"/>
      <c r="EMV13" s="92"/>
      <c r="EMW13" s="92"/>
      <c r="EMX13" s="92"/>
      <c r="EMY13" s="92"/>
      <c r="EMZ13" s="92"/>
      <c r="ENA13" s="92"/>
      <c r="ENB13" s="92"/>
      <c r="ENC13" s="92"/>
      <c r="END13" s="92"/>
      <c r="ENE13" s="92"/>
      <c r="ENF13" s="92"/>
      <c r="ENG13" s="92"/>
      <c r="ENH13" s="92"/>
      <c r="ENI13" s="92"/>
      <c r="ENJ13" s="92"/>
      <c r="ENK13" s="92"/>
      <c r="ENL13" s="92"/>
      <c r="ENM13" s="92"/>
      <c r="ENN13" s="92"/>
      <c r="ENO13" s="92"/>
      <c r="ENP13" s="92"/>
      <c r="ENQ13" s="92"/>
      <c r="ENR13" s="92"/>
      <c r="ENS13" s="92"/>
      <c r="ENT13" s="92"/>
      <c r="ENU13" s="92"/>
      <c r="ENV13" s="92"/>
      <c r="ENW13" s="92"/>
      <c r="ENX13" s="92"/>
      <c r="ENY13" s="92"/>
      <c r="ENZ13" s="92"/>
      <c r="EOA13" s="92"/>
      <c r="EOB13" s="92"/>
      <c r="EOC13" s="92"/>
      <c r="EOD13" s="92"/>
      <c r="EOE13" s="92"/>
      <c r="EOF13" s="92"/>
      <c r="EOG13" s="92"/>
      <c r="EOH13" s="92"/>
      <c r="EOI13" s="92"/>
      <c r="EOJ13" s="92"/>
      <c r="EOK13" s="92"/>
      <c r="EOL13" s="92"/>
      <c r="EOM13" s="92"/>
      <c r="EON13" s="92"/>
      <c r="EOO13" s="92"/>
      <c r="EOP13" s="92"/>
      <c r="EOQ13" s="92"/>
      <c r="EOR13" s="92"/>
      <c r="EOS13" s="92"/>
      <c r="EOT13" s="92"/>
      <c r="EOU13" s="92"/>
      <c r="EOV13" s="92"/>
      <c r="EOW13" s="92"/>
      <c r="EOX13" s="92"/>
      <c r="EOY13" s="92"/>
      <c r="EOZ13" s="92"/>
      <c r="EPA13" s="92"/>
      <c r="EPB13" s="92"/>
      <c r="EPC13" s="92"/>
      <c r="EPD13" s="92"/>
      <c r="EPE13" s="92"/>
      <c r="EPF13" s="92"/>
      <c r="EPG13" s="92"/>
      <c r="EPH13" s="92"/>
      <c r="EPI13" s="92"/>
      <c r="EPJ13" s="92"/>
      <c r="EPK13" s="92"/>
      <c r="EPL13" s="92"/>
      <c r="EPM13" s="92"/>
      <c r="EPN13" s="92"/>
      <c r="EPO13" s="92"/>
      <c r="EPP13" s="92"/>
      <c r="EPQ13" s="92"/>
      <c r="EPR13" s="92"/>
      <c r="EPS13" s="92"/>
      <c r="EPT13" s="92"/>
      <c r="EPU13" s="92"/>
      <c r="EPV13" s="92"/>
      <c r="EPW13" s="92"/>
      <c r="EPX13" s="92"/>
      <c r="EPY13" s="92"/>
      <c r="EPZ13" s="92"/>
      <c r="EQA13" s="92"/>
      <c r="EQB13" s="92"/>
      <c r="EQC13" s="92"/>
      <c r="EQD13" s="92"/>
      <c r="EQE13" s="92"/>
      <c r="EQF13" s="92"/>
      <c r="EQG13" s="92"/>
      <c r="EQH13" s="92"/>
      <c r="EQI13" s="92"/>
      <c r="EQJ13" s="92"/>
      <c r="EQK13" s="92"/>
      <c r="EQL13" s="92"/>
      <c r="EQM13" s="92"/>
      <c r="EQN13" s="92"/>
      <c r="EQO13" s="92"/>
      <c r="EQP13" s="92"/>
      <c r="EQQ13" s="92"/>
      <c r="EQR13" s="92"/>
      <c r="EQS13" s="92"/>
      <c r="EQT13" s="92"/>
      <c r="EQU13" s="92"/>
      <c r="EQV13" s="92"/>
      <c r="EQW13" s="92"/>
      <c r="EQX13" s="92"/>
      <c r="EQY13" s="92"/>
      <c r="EQZ13" s="92"/>
      <c r="ERA13" s="92"/>
      <c r="ERB13" s="92"/>
      <c r="ERC13" s="92"/>
      <c r="ERD13" s="92"/>
      <c r="ERE13" s="92"/>
      <c r="ERF13" s="92"/>
      <c r="ERG13" s="92"/>
      <c r="ERH13" s="92"/>
      <c r="ERI13" s="92"/>
      <c r="ERJ13" s="92"/>
      <c r="ERK13" s="92"/>
      <c r="ERL13" s="92"/>
      <c r="ERM13" s="92"/>
      <c r="ERN13" s="92"/>
      <c r="ERO13" s="92"/>
      <c r="ERP13" s="92"/>
      <c r="ERQ13" s="92"/>
      <c r="ERR13" s="92"/>
      <c r="ERS13" s="92"/>
      <c r="ERT13" s="92"/>
      <c r="ERU13" s="92"/>
      <c r="ERV13" s="92"/>
      <c r="ERW13" s="92"/>
      <c r="ERX13" s="92"/>
      <c r="ERY13" s="92"/>
      <c r="ERZ13" s="92"/>
      <c r="ESA13" s="92"/>
      <c r="ESB13" s="92"/>
      <c r="ESC13" s="92"/>
      <c r="ESD13" s="92"/>
      <c r="ESE13" s="92"/>
      <c r="ESF13" s="92"/>
      <c r="ESG13" s="92"/>
      <c r="ESH13" s="92"/>
      <c r="ESI13" s="92"/>
      <c r="ESJ13" s="92"/>
      <c r="ESK13" s="92"/>
      <c r="ESL13" s="92"/>
      <c r="ESM13" s="92"/>
      <c r="ESN13" s="92"/>
      <c r="ESO13" s="92"/>
      <c r="ESP13" s="92"/>
      <c r="ESQ13" s="92"/>
      <c r="ESR13" s="92"/>
      <c r="ESS13" s="92"/>
      <c r="EST13" s="92"/>
      <c r="ESU13" s="92"/>
      <c r="ESV13" s="92"/>
      <c r="ESW13" s="92"/>
      <c r="ESX13" s="92"/>
      <c r="ESY13" s="92"/>
      <c r="ESZ13" s="92"/>
      <c r="ETA13" s="92"/>
      <c r="ETB13" s="92"/>
      <c r="ETC13" s="92"/>
      <c r="ETD13" s="92"/>
      <c r="ETE13" s="92"/>
      <c r="ETF13" s="92"/>
      <c r="ETG13" s="92"/>
      <c r="ETH13" s="92"/>
      <c r="ETI13" s="92"/>
      <c r="ETJ13" s="92"/>
      <c r="ETK13" s="92"/>
      <c r="ETL13" s="92"/>
      <c r="ETM13" s="92"/>
      <c r="ETN13" s="92"/>
      <c r="ETO13" s="92"/>
      <c r="ETP13" s="92"/>
      <c r="ETQ13" s="92"/>
      <c r="ETR13" s="92"/>
      <c r="ETS13" s="92"/>
      <c r="ETT13" s="92"/>
      <c r="ETU13" s="92"/>
      <c r="ETV13" s="92"/>
      <c r="ETW13" s="92"/>
      <c r="ETX13" s="92"/>
      <c r="ETY13" s="92"/>
      <c r="ETZ13" s="92"/>
      <c r="EUA13" s="92"/>
      <c r="EUB13" s="92"/>
      <c r="EUC13" s="92"/>
      <c r="EUD13" s="92"/>
      <c r="EUE13" s="92"/>
      <c r="EUF13" s="92"/>
      <c r="EUG13" s="92"/>
      <c r="EUH13" s="92"/>
      <c r="EUI13" s="92"/>
      <c r="EUJ13" s="92"/>
      <c r="EUK13" s="92"/>
      <c r="EUL13" s="92"/>
      <c r="EUM13" s="92"/>
      <c r="EUN13" s="92"/>
      <c r="EUO13" s="92"/>
      <c r="EUP13" s="92"/>
      <c r="EUQ13" s="92"/>
      <c r="EUR13" s="92"/>
      <c r="EUS13" s="92"/>
      <c r="EUT13" s="92"/>
      <c r="EUU13" s="92"/>
      <c r="EUV13" s="92"/>
      <c r="EUW13" s="92"/>
      <c r="EUX13" s="92"/>
      <c r="EUY13" s="92"/>
      <c r="EUZ13" s="92"/>
      <c r="EVA13" s="92"/>
      <c r="EVB13" s="92"/>
      <c r="EVC13" s="92"/>
      <c r="EVD13" s="92"/>
      <c r="EVE13" s="92"/>
      <c r="EVF13" s="92"/>
      <c r="EVG13" s="92"/>
      <c r="EVH13" s="92"/>
      <c r="EVI13" s="92"/>
      <c r="EVJ13" s="92"/>
      <c r="EVK13" s="92"/>
      <c r="EVL13" s="92"/>
      <c r="EVM13" s="92"/>
      <c r="EVN13" s="92"/>
      <c r="EVO13" s="92"/>
      <c r="EVP13" s="92"/>
      <c r="EVQ13" s="92"/>
      <c r="EVR13" s="92"/>
      <c r="EVS13" s="92"/>
      <c r="EVT13" s="92"/>
      <c r="EVU13" s="92"/>
      <c r="EVV13" s="92"/>
      <c r="EVW13" s="92"/>
      <c r="EVX13" s="92"/>
      <c r="EVY13" s="92"/>
      <c r="EVZ13" s="92"/>
      <c r="EWA13" s="92"/>
      <c r="EWB13" s="92"/>
      <c r="EWC13" s="92"/>
      <c r="EWD13" s="92"/>
      <c r="EWE13" s="92"/>
      <c r="EWF13" s="92"/>
      <c r="EWG13" s="92"/>
      <c r="EWH13" s="92"/>
      <c r="EWI13" s="92"/>
      <c r="EWJ13" s="92"/>
      <c r="EWK13" s="92"/>
      <c r="EWL13" s="92"/>
      <c r="EWM13" s="92"/>
      <c r="EWN13" s="92"/>
      <c r="EWO13" s="92"/>
      <c r="EWP13" s="92"/>
      <c r="EWQ13" s="92"/>
      <c r="EWR13" s="92"/>
      <c r="EWS13" s="92"/>
      <c r="EWT13" s="92"/>
      <c r="EWU13" s="92"/>
      <c r="EWV13" s="92"/>
      <c r="EWW13" s="92"/>
      <c r="EWX13" s="92"/>
      <c r="EWY13" s="92"/>
      <c r="EWZ13" s="92"/>
      <c r="EXA13" s="92"/>
      <c r="EXB13" s="92"/>
      <c r="EXC13" s="92"/>
      <c r="EXD13" s="92"/>
      <c r="EXE13" s="92"/>
      <c r="EXF13" s="92"/>
      <c r="EXG13" s="92"/>
      <c r="EXH13" s="92"/>
      <c r="EXI13" s="92"/>
      <c r="EXJ13" s="92"/>
      <c r="EXK13" s="92"/>
      <c r="EXL13" s="92"/>
      <c r="EXM13" s="92"/>
      <c r="EXN13" s="92"/>
      <c r="EXO13" s="92"/>
      <c r="EXP13" s="92"/>
      <c r="EXQ13" s="92"/>
      <c r="EXR13" s="92"/>
      <c r="EXS13" s="92"/>
      <c r="EXT13" s="92"/>
      <c r="EXU13" s="92"/>
      <c r="EXV13" s="92"/>
      <c r="EXW13" s="92"/>
      <c r="EXX13" s="92"/>
      <c r="EXY13" s="92"/>
      <c r="EXZ13" s="92"/>
      <c r="EYA13" s="92"/>
      <c r="EYB13" s="92"/>
      <c r="EYC13" s="92"/>
      <c r="EYD13" s="92"/>
      <c r="EYE13" s="92"/>
      <c r="EYF13" s="92"/>
      <c r="EYG13" s="92"/>
      <c r="EYH13" s="92"/>
      <c r="EYI13" s="92"/>
      <c r="EYJ13" s="92"/>
      <c r="EYK13" s="92"/>
      <c r="EYL13" s="92"/>
      <c r="EYM13" s="92"/>
      <c r="EYN13" s="92"/>
      <c r="EYO13" s="92"/>
      <c r="EYP13" s="92"/>
      <c r="EYQ13" s="92"/>
      <c r="EYR13" s="92"/>
      <c r="EYS13" s="92"/>
      <c r="EYT13" s="92"/>
      <c r="EYU13" s="92"/>
      <c r="EYV13" s="92"/>
      <c r="EYW13" s="92"/>
      <c r="EYX13" s="92"/>
      <c r="EYY13" s="92"/>
      <c r="EYZ13" s="92"/>
      <c r="EZA13" s="92"/>
      <c r="EZB13" s="92"/>
      <c r="EZC13" s="92"/>
      <c r="EZD13" s="92"/>
      <c r="EZE13" s="92"/>
      <c r="EZF13" s="92"/>
      <c r="EZG13" s="92"/>
      <c r="EZH13" s="92"/>
      <c r="EZI13" s="92"/>
      <c r="EZJ13" s="92"/>
      <c r="EZK13" s="92"/>
      <c r="EZL13" s="92"/>
      <c r="EZM13" s="92"/>
      <c r="EZN13" s="92"/>
      <c r="EZO13" s="92"/>
      <c r="EZP13" s="92"/>
      <c r="EZQ13" s="92"/>
      <c r="EZR13" s="92"/>
      <c r="EZS13" s="92"/>
      <c r="EZT13" s="92"/>
      <c r="EZU13" s="92"/>
      <c r="EZV13" s="92"/>
      <c r="EZW13" s="92"/>
      <c r="EZX13" s="92"/>
      <c r="EZY13" s="92"/>
      <c r="EZZ13" s="92"/>
      <c r="FAA13" s="92"/>
      <c r="FAB13" s="92"/>
      <c r="FAC13" s="92"/>
      <c r="FAD13" s="92"/>
      <c r="FAE13" s="92"/>
      <c r="FAF13" s="92"/>
      <c r="FAG13" s="92"/>
      <c r="FAH13" s="92"/>
      <c r="FAI13" s="92"/>
      <c r="FAJ13" s="92"/>
      <c r="FAK13" s="92"/>
      <c r="FAL13" s="92"/>
      <c r="FAM13" s="92"/>
      <c r="FAN13" s="92"/>
      <c r="FAO13" s="92"/>
      <c r="FAP13" s="92"/>
      <c r="FAQ13" s="92"/>
      <c r="FAR13" s="92"/>
      <c r="FAS13" s="92"/>
      <c r="FAT13" s="92"/>
      <c r="FAU13" s="92"/>
      <c r="FAV13" s="92"/>
      <c r="FAW13" s="92"/>
      <c r="FAX13" s="92"/>
      <c r="FAY13" s="92"/>
      <c r="FAZ13" s="92"/>
      <c r="FBA13" s="92"/>
      <c r="FBB13" s="92"/>
      <c r="FBC13" s="92"/>
      <c r="FBD13" s="92"/>
      <c r="FBE13" s="92"/>
      <c r="FBF13" s="92"/>
      <c r="FBG13" s="92"/>
      <c r="FBH13" s="92"/>
      <c r="FBI13" s="92"/>
      <c r="FBJ13" s="92"/>
      <c r="FBK13" s="92"/>
      <c r="FBL13" s="92"/>
      <c r="FBM13" s="92"/>
      <c r="FBN13" s="92"/>
      <c r="FBO13" s="92"/>
      <c r="FBP13" s="92"/>
      <c r="FBQ13" s="92"/>
      <c r="FBR13" s="92"/>
      <c r="FBS13" s="92"/>
      <c r="FBT13" s="92"/>
      <c r="FBU13" s="92"/>
      <c r="FBV13" s="92"/>
      <c r="FBW13" s="92"/>
      <c r="FBX13" s="92"/>
      <c r="FBY13" s="92"/>
      <c r="FBZ13" s="92"/>
      <c r="FCA13" s="92"/>
      <c r="FCB13" s="92"/>
      <c r="FCC13" s="92"/>
      <c r="FCD13" s="92"/>
      <c r="FCE13" s="92"/>
      <c r="FCF13" s="92"/>
      <c r="FCG13" s="92"/>
      <c r="FCH13" s="92"/>
      <c r="FCI13" s="92"/>
      <c r="FCJ13" s="92"/>
      <c r="FCK13" s="92"/>
      <c r="FCL13" s="92"/>
      <c r="FCM13" s="92"/>
      <c r="FCN13" s="92"/>
      <c r="FCO13" s="92"/>
      <c r="FCP13" s="92"/>
      <c r="FCQ13" s="92"/>
      <c r="FCR13" s="92"/>
      <c r="FCS13" s="92"/>
      <c r="FCT13" s="92"/>
      <c r="FCU13" s="92"/>
      <c r="FCV13" s="92"/>
      <c r="FCW13" s="92"/>
      <c r="FCX13" s="92"/>
      <c r="FCY13" s="92"/>
      <c r="FCZ13" s="92"/>
      <c r="FDA13" s="92"/>
      <c r="FDB13" s="92"/>
      <c r="FDC13" s="92"/>
      <c r="FDD13" s="92"/>
      <c r="FDE13" s="92"/>
      <c r="FDF13" s="92"/>
      <c r="FDG13" s="92"/>
      <c r="FDH13" s="92"/>
      <c r="FDI13" s="92"/>
      <c r="FDJ13" s="92"/>
      <c r="FDK13" s="92"/>
      <c r="FDL13" s="92"/>
      <c r="FDM13" s="92"/>
      <c r="FDN13" s="92"/>
      <c r="FDO13" s="92"/>
      <c r="FDP13" s="92"/>
      <c r="FDQ13" s="92"/>
      <c r="FDR13" s="92"/>
      <c r="FDS13" s="92"/>
      <c r="FDT13" s="92"/>
      <c r="FDU13" s="92"/>
      <c r="FDV13" s="92"/>
      <c r="FDW13" s="92"/>
      <c r="FDX13" s="92"/>
      <c r="FDY13" s="92"/>
      <c r="FDZ13" s="92"/>
      <c r="FEA13" s="92"/>
      <c r="FEB13" s="92"/>
      <c r="FEC13" s="92"/>
      <c r="FED13" s="92"/>
      <c r="FEE13" s="92"/>
      <c r="FEF13" s="92"/>
      <c r="FEG13" s="92"/>
      <c r="FEH13" s="92"/>
      <c r="FEI13" s="92"/>
      <c r="FEJ13" s="92"/>
      <c r="FEK13" s="92"/>
      <c r="FEL13" s="92"/>
      <c r="FEM13" s="92"/>
      <c r="FEN13" s="92"/>
      <c r="FEO13" s="92"/>
      <c r="FEP13" s="92"/>
      <c r="FEQ13" s="92"/>
      <c r="FER13" s="92"/>
      <c r="FES13" s="92"/>
      <c r="FET13" s="92"/>
      <c r="FEU13" s="92"/>
      <c r="FEV13" s="92"/>
      <c r="FEW13" s="92"/>
      <c r="FEX13" s="92"/>
      <c r="FEY13" s="92"/>
      <c r="FEZ13" s="92"/>
      <c r="FFA13" s="92"/>
      <c r="FFB13" s="92"/>
      <c r="FFC13" s="92"/>
      <c r="FFD13" s="92"/>
      <c r="FFE13" s="92"/>
      <c r="FFF13" s="92"/>
      <c r="FFG13" s="92"/>
      <c r="FFH13" s="92"/>
      <c r="FFI13" s="92"/>
      <c r="FFJ13" s="92"/>
      <c r="FFK13" s="92"/>
      <c r="FFL13" s="92"/>
      <c r="FFM13" s="92"/>
      <c r="FFN13" s="92"/>
      <c r="FFO13" s="92"/>
      <c r="FFP13" s="92"/>
      <c r="FFQ13" s="92"/>
      <c r="FFR13" s="92"/>
      <c r="FFS13" s="92"/>
      <c r="FFT13" s="92"/>
      <c r="FFU13" s="92"/>
      <c r="FFV13" s="92"/>
      <c r="FFW13" s="92"/>
      <c r="FFX13" s="92"/>
      <c r="FFY13" s="92"/>
      <c r="FFZ13" s="92"/>
      <c r="FGA13" s="92"/>
      <c r="FGB13" s="92"/>
      <c r="FGC13" s="92"/>
      <c r="FGD13" s="92"/>
      <c r="FGE13" s="92"/>
      <c r="FGF13" s="92"/>
      <c r="FGG13" s="92"/>
      <c r="FGH13" s="92"/>
      <c r="FGI13" s="92"/>
      <c r="FGJ13" s="92"/>
      <c r="FGK13" s="92"/>
      <c r="FGL13" s="92"/>
      <c r="FGM13" s="92"/>
      <c r="FGN13" s="92"/>
      <c r="FGO13" s="92"/>
      <c r="FGP13" s="92"/>
      <c r="FGQ13" s="92"/>
      <c r="FGR13" s="92"/>
      <c r="FGS13" s="92"/>
      <c r="FGT13" s="92"/>
      <c r="FGU13" s="92"/>
      <c r="FGV13" s="92"/>
      <c r="FGW13" s="92"/>
      <c r="FGX13" s="92"/>
      <c r="FGY13" s="92"/>
      <c r="FGZ13" s="92"/>
      <c r="FHA13" s="92"/>
      <c r="FHB13" s="92"/>
      <c r="FHC13" s="92"/>
      <c r="FHD13" s="92"/>
      <c r="FHE13" s="92"/>
      <c r="FHF13" s="92"/>
      <c r="FHG13" s="92"/>
      <c r="FHH13" s="92"/>
      <c r="FHI13" s="92"/>
      <c r="FHJ13" s="92"/>
      <c r="FHK13" s="92"/>
      <c r="FHL13" s="92"/>
      <c r="FHM13" s="92"/>
      <c r="FHN13" s="92"/>
      <c r="FHO13" s="92"/>
      <c r="FHP13" s="92"/>
      <c r="FHQ13" s="92"/>
      <c r="FHR13" s="92"/>
      <c r="FHS13" s="92"/>
      <c r="FHT13" s="92"/>
      <c r="FHU13" s="92"/>
      <c r="FHV13" s="92"/>
      <c r="FHW13" s="92"/>
      <c r="FHX13" s="92"/>
      <c r="FHY13" s="92"/>
      <c r="FHZ13" s="92"/>
      <c r="FIA13" s="92"/>
      <c r="FIB13" s="92"/>
      <c r="FIC13" s="92"/>
      <c r="FID13" s="92"/>
      <c r="FIE13" s="92"/>
      <c r="FIF13" s="92"/>
      <c r="FIG13" s="92"/>
      <c r="FIH13" s="92"/>
      <c r="FII13" s="92"/>
      <c r="FIJ13" s="92"/>
      <c r="FIK13" s="92"/>
      <c r="FIL13" s="92"/>
      <c r="FIM13" s="92"/>
      <c r="FIN13" s="92"/>
      <c r="FIO13" s="92"/>
      <c r="FIP13" s="92"/>
      <c r="FIQ13" s="92"/>
      <c r="FIR13" s="92"/>
      <c r="FIS13" s="92"/>
      <c r="FIT13" s="92"/>
      <c r="FIU13" s="92"/>
      <c r="FIV13" s="92"/>
      <c r="FIW13" s="92"/>
      <c r="FIX13" s="92"/>
      <c r="FIY13" s="92"/>
      <c r="FIZ13" s="92"/>
      <c r="FJA13" s="92"/>
      <c r="FJB13" s="92"/>
      <c r="FJC13" s="92"/>
      <c r="FJD13" s="92"/>
      <c r="FJE13" s="92"/>
      <c r="FJF13" s="92"/>
      <c r="FJG13" s="92"/>
      <c r="FJH13" s="92"/>
      <c r="FJI13" s="92"/>
      <c r="FJJ13" s="92"/>
      <c r="FJK13" s="92"/>
      <c r="FJL13" s="92"/>
      <c r="FJM13" s="92"/>
      <c r="FJN13" s="92"/>
      <c r="FJO13" s="92"/>
      <c r="FJP13" s="92"/>
      <c r="FJQ13" s="92"/>
      <c r="FJR13" s="92"/>
      <c r="FJS13" s="92"/>
      <c r="FJT13" s="92"/>
      <c r="FJU13" s="92"/>
      <c r="FJV13" s="92"/>
      <c r="FJW13" s="92"/>
      <c r="FJX13" s="92"/>
      <c r="FJY13" s="92"/>
      <c r="FJZ13" s="92"/>
      <c r="FKA13" s="92"/>
      <c r="FKB13" s="92"/>
      <c r="FKC13" s="92"/>
      <c r="FKD13" s="92"/>
      <c r="FKE13" s="92"/>
      <c r="FKF13" s="92"/>
      <c r="FKG13" s="92"/>
      <c r="FKH13" s="92"/>
      <c r="FKI13" s="92"/>
      <c r="FKJ13" s="92"/>
      <c r="FKK13" s="92"/>
      <c r="FKL13" s="92"/>
      <c r="FKM13" s="92"/>
      <c r="FKN13" s="92"/>
      <c r="FKO13" s="92"/>
      <c r="FKP13" s="92"/>
      <c r="FKQ13" s="92"/>
      <c r="FKR13" s="92"/>
      <c r="FKS13" s="92"/>
      <c r="FKT13" s="92"/>
      <c r="FKU13" s="92"/>
      <c r="FKV13" s="92"/>
      <c r="FKW13" s="92"/>
      <c r="FKX13" s="92"/>
      <c r="FKY13" s="92"/>
      <c r="FKZ13" s="92"/>
      <c r="FLA13" s="92"/>
      <c r="FLB13" s="92"/>
      <c r="FLC13" s="92"/>
      <c r="FLD13" s="92"/>
      <c r="FLE13" s="92"/>
      <c r="FLF13" s="92"/>
      <c r="FLG13" s="92"/>
      <c r="FLH13" s="92"/>
      <c r="FLI13" s="92"/>
      <c r="FLJ13" s="92"/>
      <c r="FLK13" s="92"/>
      <c r="FLL13" s="92"/>
      <c r="FLM13" s="92"/>
      <c r="FLN13" s="92"/>
      <c r="FLO13" s="92"/>
      <c r="FLP13" s="92"/>
      <c r="FLQ13" s="92"/>
      <c r="FLR13" s="92"/>
      <c r="FLS13" s="92"/>
      <c r="FLT13" s="92"/>
      <c r="FLU13" s="92"/>
      <c r="FLV13" s="92"/>
      <c r="FLW13" s="92"/>
      <c r="FLX13" s="92"/>
      <c r="FLY13" s="92"/>
      <c r="FLZ13" s="92"/>
      <c r="FMA13" s="92"/>
      <c r="FMB13" s="92"/>
      <c r="FMC13" s="92"/>
      <c r="FMD13" s="92"/>
      <c r="FME13" s="92"/>
      <c r="FMF13" s="92"/>
      <c r="FMG13" s="92"/>
      <c r="FMH13" s="92"/>
      <c r="FMI13" s="92"/>
      <c r="FMJ13" s="92"/>
      <c r="FMK13" s="92"/>
      <c r="FML13" s="92"/>
      <c r="FMM13" s="92"/>
      <c r="FMN13" s="92"/>
      <c r="FMO13" s="92"/>
      <c r="FMP13" s="92"/>
      <c r="FMQ13" s="92"/>
      <c r="FMR13" s="92"/>
      <c r="FMS13" s="92"/>
      <c r="FMT13" s="92"/>
      <c r="FMU13" s="92"/>
      <c r="FMV13" s="92"/>
      <c r="FMW13" s="92"/>
      <c r="FMX13" s="92"/>
      <c r="FMY13" s="92"/>
      <c r="FMZ13" s="92"/>
      <c r="FNA13" s="92"/>
      <c r="FNB13" s="92"/>
      <c r="FNC13" s="92"/>
      <c r="FND13" s="92"/>
      <c r="FNE13" s="92"/>
      <c r="FNF13" s="92"/>
      <c r="FNG13" s="92"/>
      <c r="FNH13" s="92"/>
      <c r="FNI13" s="92"/>
      <c r="FNJ13" s="92"/>
      <c r="FNK13" s="92"/>
      <c r="FNL13" s="92"/>
      <c r="FNM13" s="92"/>
      <c r="FNN13" s="92"/>
      <c r="FNO13" s="92"/>
      <c r="FNP13" s="92"/>
      <c r="FNQ13" s="92"/>
      <c r="FNR13" s="92"/>
      <c r="FNS13" s="92"/>
      <c r="FNT13" s="92"/>
      <c r="FNU13" s="92"/>
      <c r="FNV13" s="92"/>
      <c r="FNW13" s="92"/>
      <c r="FNX13" s="92"/>
      <c r="FNY13" s="92"/>
      <c r="FNZ13" s="92"/>
      <c r="FOA13" s="92"/>
      <c r="FOB13" s="92"/>
      <c r="FOC13" s="92"/>
      <c r="FOD13" s="92"/>
      <c r="FOE13" s="92"/>
      <c r="FOF13" s="92"/>
      <c r="FOG13" s="92"/>
      <c r="FOH13" s="92"/>
      <c r="FOI13" s="92"/>
      <c r="FOJ13" s="92"/>
      <c r="FOK13" s="92"/>
      <c r="FOL13" s="92"/>
      <c r="FOM13" s="92"/>
      <c r="FON13" s="92"/>
      <c r="FOO13" s="92"/>
      <c r="FOP13" s="92"/>
      <c r="FOQ13" s="92"/>
      <c r="FOR13" s="92"/>
      <c r="FOS13" s="92"/>
      <c r="FOT13" s="92"/>
      <c r="FOU13" s="92"/>
      <c r="FOV13" s="92"/>
      <c r="FOW13" s="92"/>
      <c r="FOX13" s="92"/>
      <c r="FOY13" s="92"/>
      <c r="FOZ13" s="92"/>
      <c r="FPA13" s="92"/>
      <c r="FPB13" s="92"/>
      <c r="FPC13" s="92"/>
      <c r="FPD13" s="92"/>
      <c r="FPE13" s="92"/>
      <c r="FPF13" s="92"/>
      <c r="FPG13" s="92"/>
      <c r="FPH13" s="92"/>
      <c r="FPI13" s="92"/>
      <c r="FPJ13" s="92"/>
      <c r="FPK13" s="92"/>
      <c r="FPL13" s="92"/>
      <c r="FPM13" s="92"/>
      <c r="FPN13" s="92"/>
      <c r="FPO13" s="92"/>
      <c r="FPP13" s="92"/>
      <c r="FPQ13" s="92"/>
      <c r="FPR13" s="92"/>
      <c r="FPS13" s="92"/>
      <c r="FPT13" s="92"/>
      <c r="FPU13" s="92"/>
      <c r="FPV13" s="92"/>
      <c r="FPW13" s="92"/>
      <c r="FPX13" s="92"/>
      <c r="FPY13" s="92"/>
      <c r="FPZ13" s="92"/>
      <c r="FQA13" s="92"/>
      <c r="FQB13" s="92"/>
      <c r="FQC13" s="92"/>
      <c r="FQD13" s="92"/>
      <c r="FQE13" s="92"/>
      <c r="FQF13" s="92"/>
      <c r="FQG13" s="92"/>
      <c r="FQH13" s="92"/>
      <c r="FQI13" s="92"/>
      <c r="FQJ13" s="92"/>
      <c r="FQK13" s="92"/>
      <c r="FQL13" s="92"/>
      <c r="FQM13" s="92"/>
      <c r="FQN13" s="92"/>
      <c r="FQO13" s="92"/>
      <c r="FQP13" s="92"/>
      <c r="FQQ13" s="92"/>
      <c r="FQR13" s="92"/>
      <c r="FQS13" s="92"/>
      <c r="FQT13" s="92"/>
      <c r="FQU13" s="92"/>
      <c r="FQV13" s="92"/>
      <c r="FQW13" s="92"/>
      <c r="FQX13" s="92"/>
      <c r="FQY13" s="92"/>
      <c r="FQZ13" s="92"/>
      <c r="FRA13" s="92"/>
      <c r="FRB13" s="92"/>
      <c r="FRC13" s="92"/>
      <c r="FRD13" s="92"/>
      <c r="FRE13" s="92"/>
      <c r="FRF13" s="92"/>
      <c r="FRG13" s="92"/>
      <c r="FRH13" s="92"/>
      <c r="FRI13" s="92"/>
      <c r="FRJ13" s="92"/>
      <c r="FRK13" s="92"/>
      <c r="FRL13" s="92"/>
      <c r="FRM13" s="92"/>
      <c r="FRN13" s="92"/>
      <c r="FRO13" s="92"/>
      <c r="FRP13" s="92"/>
      <c r="FRQ13" s="92"/>
      <c r="FRR13" s="92"/>
      <c r="FRS13" s="92"/>
      <c r="FRT13" s="92"/>
      <c r="FRU13" s="92"/>
      <c r="FRV13" s="92"/>
      <c r="FRW13" s="92"/>
      <c r="FRX13" s="92"/>
      <c r="FRY13" s="92"/>
      <c r="FRZ13" s="92"/>
      <c r="FSA13" s="92"/>
      <c r="FSB13" s="92"/>
      <c r="FSC13" s="92"/>
      <c r="FSD13" s="92"/>
      <c r="FSE13" s="92"/>
      <c r="FSF13" s="92"/>
      <c r="FSG13" s="92"/>
      <c r="FSH13" s="92"/>
      <c r="FSI13" s="92"/>
      <c r="FSJ13" s="92"/>
      <c r="FSK13" s="92"/>
      <c r="FSL13" s="92"/>
      <c r="FSM13" s="92"/>
      <c r="FSN13" s="92"/>
      <c r="FSO13" s="92"/>
      <c r="FSP13" s="92"/>
      <c r="FSQ13" s="92"/>
      <c r="FSR13" s="92"/>
      <c r="FSS13" s="92"/>
      <c r="FST13" s="92"/>
      <c r="FSU13" s="92"/>
      <c r="FSV13" s="92"/>
      <c r="FSW13" s="92"/>
      <c r="FSX13" s="92"/>
      <c r="FSY13" s="92"/>
      <c r="FSZ13" s="92"/>
      <c r="FTA13" s="92"/>
      <c r="FTB13" s="92"/>
      <c r="FTC13" s="92"/>
      <c r="FTD13" s="92"/>
      <c r="FTE13" s="92"/>
      <c r="FTF13" s="92"/>
      <c r="FTG13" s="92"/>
      <c r="FTH13" s="92"/>
      <c r="FTI13" s="92"/>
      <c r="FTJ13" s="92"/>
      <c r="FTK13" s="92"/>
      <c r="FTL13" s="92"/>
      <c r="FTM13" s="92"/>
      <c r="FTN13" s="92"/>
      <c r="FTO13" s="92"/>
      <c r="FTP13" s="92"/>
      <c r="FTQ13" s="92"/>
      <c r="FTR13" s="92"/>
      <c r="FTS13" s="92"/>
      <c r="FTT13" s="92"/>
      <c r="FTU13" s="92"/>
      <c r="FTV13" s="92"/>
      <c r="FTW13" s="92"/>
      <c r="FTX13" s="92"/>
      <c r="FTY13" s="92"/>
      <c r="FTZ13" s="92"/>
      <c r="FUA13" s="92"/>
      <c r="FUB13" s="92"/>
      <c r="FUC13" s="92"/>
      <c r="FUD13" s="92"/>
      <c r="FUE13" s="92"/>
      <c r="FUF13" s="92"/>
      <c r="FUG13" s="92"/>
      <c r="FUH13" s="92"/>
      <c r="FUI13" s="92"/>
      <c r="FUJ13" s="92"/>
      <c r="FUK13" s="92"/>
      <c r="FUL13" s="92"/>
      <c r="FUM13" s="92"/>
      <c r="FUN13" s="92"/>
      <c r="FUO13" s="92"/>
      <c r="FUP13" s="92"/>
      <c r="FUQ13" s="92"/>
      <c r="FUR13" s="92"/>
      <c r="FUS13" s="92"/>
      <c r="FUT13" s="92"/>
      <c r="FUU13" s="92"/>
      <c r="FUV13" s="92"/>
      <c r="FUW13" s="92"/>
      <c r="FUX13" s="92"/>
      <c r="FUY13" s="92"/>
      <c r="FUZ13" s="92"/>
      <c r="FVA13" s="92"/>
      <c r="FVB13" s="92"/>
      <c r="FVC13" s="92"/>
      <c r="FVD13" s="92"/>
      <c r="FVE13" s="92"/>
      <c r="FVF13" s="92"/>
      <c r="FVG13" s="92"/>
      <c r="FVH13" s="92"/>
      <c r="FVI13" s="92"/>
      <c r="FVJ13" s="92"/>
      <c r="FVK13" s="92"/>
      <c r="FVL13" s="92"/>
      <c r="FVM13" s="92"/>
      <c r="FVN13" s="92"/>
      <c r="FVO13" s="92"/>
      <c r="FVP13" s="92"/>
      <c r="FVQ13" s="92"/>
      <c r="FVR13" s="92"/>
      <c r="FVS13" s="92"/>
      <c r="FVT13" s="92"/>
      <c r="FVU13" s="92"/>
      <c r="FVV13" s="92"/>
      <c r="FVW13" s="92"/>
      <c r="FVX13" s="92"/>
      <c r="FVY13" s="92"/>
      <c r="FVZ13" s="92"/>
      <c r="FWA13" s="92"/>
      <c r="FWB13" s="92"/>
      <c r="FWC13" s="92"/>
      <c r="FWD13" s="92"/>
      <c r="FWE13" s="92"/>
      <c r="FWF13" s="92"/>
      <c r="FWG13" s="92"/>
      <c r="FWH13" s="92"/>
      <c r="FWI13" s="92"/>
      <c r="FWJ13" s="92"/>
      <c r="FWK13" s="92"/>
      <c r="FWL13" s="92"/>
      <c r="FWM13" s="92"/>
      <c r="FWN13" s="92"/>
      <c r="FWO13" s="92"/>
      <c r="FWP13" s="92"/>
      <c r="FWQ13" s="92"/>
      <c r="FWR13" s="92"/>
      <c r="FWS13" s="92"/>
      <c r="FWT13" s="92"/>
      <c r="FWU13" s="92"/>
      <c r="FWV13" s="92"/>
      <c r="FWW13" s="92"/>
      <c r="FWX13" s="92"/>
      <c r="FWY13" s="92"/>
      <c r="FWZ13" s="92"/>
      <c r="FXA13" s="92"/>
      <c r="FXB13" s="92"/>
      <c r="FXC13" s="92"/>
      <c r="FXD13" s="92"/>
      <c r="FXE13" s="92"/>
      <c r="FXF13" s="92"/>
      <c r="FXG13" s="92"/>
      <c r="FXH13" s="92"/>
      <c r="FXI13" s="92"/>
      <c r="FXJ13" s="92"/>
      <c r="FXK13" s="92"/>
      <c r="FXL13" s="92"/>
      <c r="FXM13" s="92"/>
      <c r="FXN13" s="92"/>
      <c r="FXO13" s="92"/>
      <c r="FXP13" s="92"/>
      <c r="FXQ13" s="92"/>
      <c r="FXR13" s="92"/>
      <c r="FXS13" s="92"/>
      <c r="FXT13" s="92"/>
      <c r="FXU13" s="92"/>
      <c r="FXV13" s="92"/>
      <c r="FXW13" s="92"/>
      <c r="FXX13" s="92"/>
      <c r="FXY13" s="92"/>
      <c r="FXZ13" s="92"/>
      <c r="FYA13" s="92"/>
      <c r="FYB13" s="92"/>
      <c r="FYC13" s="92"/>
      <c r="FYD13" s="92"/>
      <c r="FYE13" s="92"/>
      <c r="FYF13" s="92"/>
      <c r="FYG13" s="92"/>
      <c r="FYH13" s="92"/>
      <c r="FYI13" s="92"/>
      <c r="FYJ13" s="92"/>
      <c r="FYK13" s="92"/>
      <c r="FYL13" s="92"/>
      <c r="FYM13" s="92"/>
      <c r="FYN13" s="92"/>
      <c r="FYO13" s="92"/>
      <c r="FYP13" s="92"/>
      <c r="FYQ13" s="92"/>
      <c r="FYR13" s="92"/>
      <c r="FYS13" s="92"/>
      <c r="FYT13" s="92"/>
      <c r="FYU13" s="92"/>
      <c r="FYV13" s="92"/>
      <c r="FYW13" s="92"/>
      <c r="FYX13" s="92"/>
      <c r="FYY13" s="92"/>
      <c r="FYZ13" s="92"/>
      <c r="FZA13" s="92"/>
      <c r="FZB13" s="92"/>
      <c r="FZC13" s="92"/>
      <c r="FZD13" s="92"/>
      <c r="FZE13" s="92"/>
      <c r="FZF13" s="92"/>
      <c r="FZG13" s="92"/>
      <c r="FZH13" s="92"/>
      <c r="FZI13" s="92"/>
      <c r="FZJ13" s="92"/>
      <c r="FZK13" s="92"/>
      <c r="FZL13" s="92"/>
      <c r="FZM13" s="92"/>
      <c r="FZN13" s="92"/>
      <c r="FZO13" s="92"/>
      <c r="FZP13" s="92"/>
      <c r="FZQ13" s="92"/>
      <c r="FZR13" s="92"/>
      <c r="FZS13" s="92"/>
      <c r="FZT13" s="92"/>
      <c r="FZU13" s="92"/>
      <c r="FZV13" s="92"/>
      <c r="FZW13" s="92"/>
      <c r="FZX13" s="92"/>
      <c r="FZY13" s="92"/>
      <c r="FZZ13" s="92"/>
      <c r="GAA13" s="92"/>
      <c r="GAB13" s="92"/>
      <c r="GAC13" s="92"/>
      <c r="GAD13" s="92"/>
      <c r="GAE13" s="92"/>
      <c r="GAF13" s="92"/>
      <c r="GAG13" s="92"/>
      <c r="GAH13" s="92"/>
      <c r="GAI13" s="92"/>
      <c r="GAJ13" s="92"/>
      <c r="GAK13" s="92"/>
      <c r="GAL13" s="92"/>
      <c r="GAM13" s="92"/>
      <c r="GAN13" s="92"/>
      <c r="GAO13" s="92"/>
      <c r="GAP13" s="92"/>
      <c r="GAQ13" s="92"/>
      <c r="GAR13" s="92"/>
      <c r="GAS13" s="92"/>
      <c r="GAT13" s="92"/>
      <c r="GAU13" s="92"/>
      <c r="GAV13" s="92"/>
      <c r="GAW13" s="92"/>
      <c r="GAX13" s="92"/>
      <c r="GAY13" s="92"/>
      <c r="GAZ13" s="92"/>
      <c r="GBA13" s="92"/>
      <c r="GBB13" s="92"/>
      <c r="GBC13" s="92"/>
      <c r="GBD13" s="92"/>
      <c r="GBE13" s="92"/>
      <c r="GBF13" s="92"/>
      <c r="GBG13" s="92"/>
      <c r="GBH13" s="92"/>
      <c r="GBI13" s="92"/>
      <c r="GBJ13" s="92"/>
      <c r="GBK13" s="92"/>
      <c r="GBL13" s="92"/>
      <c r="GBM13" s="92"/>
      <c r="GBN13" s="92"/>
      <c r="GBO13" s="92"/>
      <c r="GBP13" s="92"/>
      <c r="GBQ13" s="92"/>
      <c r="GBR13" s="92"/>
      <c r="GBS13" s="92"/>
      <c r="GBT13" s="92"/>
      <c r="GBU13" s="92"/>
      <c r="GBV13" s="92"/>
      <c r="GBW13" s="92"/>
      <c r="GBX13" s="92"/>
      <c r="GBY13" s="92"/>
      <c r="GBZ13" s="92"/>
      <c r="GCA13" s="92"/>
      <c r="GCB13" s="92"/>
      <c r="GCC13" s="92"/>
      <c r="GCD13" s="92"/>
      <c r="GCE13" s="92"/>
      <c r="GCF13" s="92"/>
      <c r="GCG13" s="92"/>
      <c r="GCH13" s="92"/>
      <c r="GCI13" s="92"/>
      <c r="GCJ13" s="92"/>
      <c r="GCK13" s="92"/>
      <c r="GCL13" s="92"/>
      <c r="GCM13" s="92"/>
      <c r="GCN13" s="92"/>
      <c r="GCO13" s="92"/>
      <c r="GCP13" s="92"/>
      <c r="GCQ13" s="92"/>
      <c r="GCR13" s="92"/>
      <c r="GCS13" s="92"/>
      <c r="GCT13" s="92"/>
      <c r="GCU13" s="92"/>
      <c r="GCV13" s="92"/>
      <c r="GCW13" s="92"/>
      <c r="GCX13" s="92"/>
      <c r="GCY13" s="92"/>
      <c r="GCZ13" s="92"/>
      <c r="GDA13" s="92"/>
      <c r="GDB13" s="92"/>
      <c r="GDC13" s="92"/>
      <c r="GDD13" s="92"/>
      <c r="GDE13" s="92"/>
      <c r="GDF13" s="92"/>
      <c r="GDG13" s="92"/>
      <c r="GDH13" s="92"/>
      <c r="GDI13" s="92"/>
      <c r="GDJ13" s="92"/>
      <c r="GDK13" s="92"/>
      <c r="GDL13" s="92"/>
      <c r="GDM13" s="92"/>
      <c r="GDN13" s="92"/>
      <c r="GDO13" s="92"/>
      <c r="GDP13" s="92"/>
      <c r="GDQ13" s="92"/>
      <c r="GDR13" s="92"/>
      <c r="GDS13" s="92"/>
      <c r="GDT13" s="92"/>
      <c r="GDU13" s="92"/>
      <c r="GDV13" s="92"/>
      <c r="GDW13" s="92"/>
      <c r="GDX13" s="92"/>
      <c r="GDY13" s="92"/>
      <c r="GDZ13" s="92"/>
      <c r="GEA13" s="92"/>
      <c r="GEB13" s="92"/>
      <c r="GEC13" s="92"/>
      <c r="GED13" s="92"/>
      <c r="GEE13" s="92"/>
      <c r="GEF13" s="92"/>
      <c r="GEG13" s="92"/>
      <c r="GEH13" s="92"/>
      <c r="GEI13" s="92"/>
      <c r="GEJ13" s="92"/>
      <c r="GEK13" s="92"/>
      <c r="GEL13" s="92"/>
      <c r="GEM13" s="92"/>
      <c r="GEN13" s="92"/>
      <c r="GEO13" s="92"/>
      <c r="GEP13" s="92"/>
      <c r="GEQ13" s="92"/>
      <c r="GER13" s="92"/>
      <c r="GES13" s="92"/>
      <c r="GET13" s="92"/>
      <c r="GEU13" s="92"/>
      <c r="GEV13" s="92"/>
      <c r="GEW13" s="92"/>
      <c r="GEX13" s="92"/>
      <c r="GEY13" s="92"/>
      <c r="GEZ13" s="92"/>
      <c r="GFA13" s="92"/>
      <c r="GFB13" s="92"/>
      <c r="GFC13" s="92"/>
      <c r="GFD13" s="92"/>
      <c r="GFE13" s="92"/>
      <c r="GFF13" s="92"/>
      <c r="GFG13" s="92"/>
      <c r="GFH13" s="92"/>
      <c r="GFI13" s="92"/>
      <c r="GFJ13" s="92"/>
      <c r="GFK13" s="92"/>
      <c r="GFL13" s="92"/>
      <c r="GFM13" s="92"/>
      <c r="GFN13" s="92"/>
      <c r="GFO13" s="92"/>
      <c r="GFP13" s="92"/>
      <c r="GFQ13" s="92"/>
      <c r="GFR13" s="92"/>
      <c r="GFS13" s="92"/>
      <c r="GFT13" s="92"/>
      <c r="GFU13" s="92"/>
      <c r="GFV13" s="92"/>
      <c r="GFW13" s="92"/>
      <c r="GFX13" s="92"/>
      <c r="GFY13" s="92"/>
      <c r="GFZ13" s="92"/>
      <c r="GGA13" s="92"/>
      <c r="GGB13" s="92"/>
      <c r="GGC13" s="92"/>
      <c r="GGD13" s="92"/>
      <c r="GGE13" s="92"/>
      <c r="GGF13" s="92"/>
      <c r="GGG13" s="92"/>
      <c r="GGH13" s="92"/>
      <c r="GGI13" s="92"/>
      <c r="GGJ13" s="92"/>
      <c r="GGK13" s="92"/>
      <c r="GGL13" s="92"/>
      <c r="GGM13" s="92"/>
      <c r="GGN13" s="92"/>
      <c r="GGO13" s="92"/>
      <c r="GGP13" s="92"/>
      <c r="GGQ13" s="92"/>
      <c r="GGR13" s="92"/>
      <c r="GGS13" s="92"/>
      <c r="GGT13" s="92"/>
      <c r="GGU13" s="92"/>
      <c r="GGV13" s="92"/>
      <c r="GGW13" s="92"/>
      <c r="GGX13" s="92"/>
      <c r="GGY13" s="92"/>
      <c r="GGZ13" s="92"/>
      <c r="GHA13" s="92"/>
      <c r="GHB13" s="92"/>
      <c r="GHC13" s="92"/>
      <c r="GHD13" s="92"/>
      <c r="GHE13" s="92"/>
      <c r="GHF13" s="92"/>
      <c r="GHG13" s="92"/>
      <c r="GHH13" s="92"/>
      <c r="GHI13" s="92"/>
      <c r="GHJ13" s="92"/>
      <c r="GHK13" s="92"/>
      <c r="GHL13" s="92"/>
      <c r="GHM13" s="92"/>
      <c r="GHN13" s="92"/>
      <c r="GHO13" s="92"/>
      <c r="GHP13" s="92"/>
      <c r="GHQ13" s="92"/>
      <c r="GHR13" s="92"/>
      <c r="GHS13" s="92"/>
      <c r="GHT13" s="92"/>
      <c r="GHU13" s="92"/>
      <c r="GHV13" s="92"/>
      <c r="GHW13" s="92"/>
      <c r="GHX13" s="92"/>
      <c r="GHY13" s="92"/>
      <c r="GHZ13" s="92"/>
      <c r="GIA13" s="92"/>
      <c r="GIB13" s="92"/>
      <c r="GIC13" s="92"/>
      <c r="GID13" s="92"/>
      <c r="GIE13" s="92"/>
      <c r="GIF13" s="92"/>
      <c r="GIG13" s="92"/>
      <c r="GIH13" s="92"/>
      <c r="GII13" s="92"/>
      <c r="GIJ13" s="92"/>
      <c r="GIK13" s="92"/>
      <c r="GIL13" s="92"/>
      <c r="GIM13" s="92"/>
      <c r="GIN13" s="92"/>
      <c r="GIO13" s="92"/>
      <c r="GIP13" s="92"/>
      <c r="GIQ13" s="92"/>
      <c r="GIR13" s="92"/>
      <c r="GIS13" s="92"/>
      <c r="GIT13" s="92"/>
      <c r="GIU13" s="92"/>
      <c r="GIV13" s="92"/>
      <c r="GIW13" s="92"/>
      <c r="GIX13" s="92"/>
      <c r="GIY13" s="92"/>
      <c r="GIZ13" s="92"/>
      <c r="GJA13" s="92"/>
      <c r="GJB13" s="92"/>
      <c r="GJC13" s="92"/>
      <c r="GJD13" s="92"/>
      <c r="GJE13" s="92"/>
      <c r="GJF13" s="92"/>
      <c r="GJG13" s="92"/>
      <c r="GJH13" s="92"/>
      <c r="GJI13" s="92"/>
      <c r="GJJ13" s="92"/>
      <c r="GJK13" s="92"/>
      <c r="GJL13" s="92"/>
      <c r="GJM13" s="92"/>
      <c r="GJN13" s="92"/>
      <c r="GJO13" s="92"/>
      <c r="GJP13" s="92"/>
      <c r="GJQ13" s="92"/>
      <c r="GJR13" s="92"/>
      <c r="GJS13" s="92"/>
      <c r="GJT13" s="92"/>
      <c r="GJU13" s="92"/>
      <c r="GJV13" s="92"/>
      <c r="GJW13" s="92"/>
      <c r="GJX13" s="92"/>
      <c r="GJY13" s="92"/>
      <c r="GJZ13" s="92"/>
      <c r="GKA13" s="92"/>
      <c r="GKB13" s="92"/>
      <c r="GKC13" s="92"/>
      <c r="GKD13" s="92"/>
      <c r="GKE13" s="92"/>
      <c r="GKF13" s="92"/>
      <c r="GKG13" s="92"/>
      <c r="GKH13" s="92"/>
      <c r="GKI13" s="92"/>
      <c r="GKJ13" s="92"/>
      <c r="GKK13" s="92"/>
      <c r="GKL13" s="92"/>
      <c r="GKM13" s="92"/>
      <c r="GKN13" s="92"/>
      <c r="GKO13" s="92"/>
      <c r="GKP13" s="92"/>
      <c r="GKQ13" s="92"/>
      <c r="GKR13" s="92"/>
      <c r="GKS13" s="92"/>
      <c r="GKT13" s="92"/>
      <c r="GKU13" s="92"/>
      <c r="GKV13" s="92"/>
      <c r="GKW13" s="92"/>
      <c r="GKX13" s="92"/>
      <c r="GKY13" s="92"/>
      <c r="GKZ13" s="92"/>
      <c r="GLA13" s="92"/>
      <c r="GLB13" s="92"/>
      <c r="GLC13" s="92"/>
      <c r="GLD13" s="92"/>
      <c r="GLE13" s="92"/>
      <c r="GLF13" s="92"/>
      <c r="GLG13" s="92"/>
      <c r="GLH13" s="92"/>
      <c r="GLI13" s="92"/>
      <c r="GLJ13" s="92"/>
      <c r="GLK13" s="92"/>
      <c r="GLL13" s="92"/>
      <c r="GLM13" s="92"/>
      <c r="GLN13" s="92"/>
      <c r="GLO13" s="92"/>
      <c r="GLP13" s="92"/>
      <c r="GLQ13" s="92"/>
      <c r="GLR13" s="92"/>
      <c r="GLS13" s="92"/>
      <c r="GLT13" s="92"/>
      <c r="GLU13" s="92"/>
      <c r="GLV13" s="92"/>
      <c r="GLW13" s="92"/>
      <c r="GLX13" s="92"/>
      <c r="GLY13" s="92"/>
      <c r="GLZ13" s="92"/>
      <c r="GMA13" s="92"/>
      <c r="GMB13" s="92"/>
      <c r="GMC13" s="92"/>
      <c r="GMD13" s="92"/>
      <c r="GME13" s="92"/>
      <c r="GMF13" s="92"/>
      <c r="GMG13" s="92"/>
      <c r="GMH13" s="92"/>
      <c r="GMI13" s="92"/>
      <c r="GMJ13" s="92"/>
      <c r="GMK13" s="92"/>
      <c r="GML13" s="92"/>
      <c r="GMM13" s="92"/>
      <c r="GMN13" s="92"/>
      <c r="GMO13" s="92"/>
      <c r="GMP13" s="92"/>
      <c r="GMQ13" s="92"/>
      <c r="GMR13" s="92"/>
      <c r="GMS13" s="92"/>
      <c r="GMT13" s="92"/>
      <c r="GMU13" s="92"/>
      <c r="GMV13" s="92"/>
      <c r="GMW13" s="92"/>
      <c r="GMX13" s="92"/>
      <c r="GMY13" s="92"/>
      <c r="GMZ13" s="92"/>
      <c r="GNA13" s="92"/>
      <c r="GNB13" s="92"/>
      <c r="GNC13" s="92"/>
      <c r="GND13" s="92"/>
      <c r="GNE13" s="92"/>
      <c r="GNF13" s="92"/>
      <c r="GNG13" s="92"/>
      <c r="GNH13" s="92"/>
      <c r="GNI13" s="92"/>
      <c r="GNJ13" s="92"/>
      <c r="GNK13" s="92"/>
      <c r="GNL13" s="92"/>
      <c r="GNM13" s="92"/>
      <c r="GNN13" s="92"/>
      <c r="GNO13" s="92"/>
      <c r="GNP13" s="92"/>
      <c r="GNQ13" s="92"/>
      <c r="GNR13" s="92"/>
      <c r="GNS13" s="92"/>
      <c r="GNT13" s="92"/>
      <c r="GNU13" s="92"/>
      <c r="GNV13" s="92"/>
      <c r="GNW13" s="92"/>
      <c r="GNX13" s="92"/>
      <c r="GNY13" s="92"/>
      <c r="GNZ13" s="92"/>
      <c r="GOA13" s="92"/>
      <c r="GOB13" s="92"/>
      <c r="GOC13" s="92"/>
      <c r="GOD13" s="92"/>
      <c r="GOE13" s="92"/>
      <c r="GOF13" s="92"/>
      <c r="GOG13" s="92"/>
      <c r="GOH13" s="92"/>
      <c r="GOI13" s="92"/>
      <c r="GOJ13" s="92"/>
      <c r="GOK13" s="92"/>
      <c r="GOL13" s="92"/>
      <c r="GOM13" s="92"/>
      <c r="GON13" s="92"/>
      <c r="GOO13" s="92"/>
      <c r="GOP13" s="92"/>
      <c r="GOQ13" s="92"/>
      <c r="GOR13" s="92"/>
      <c r="GOS13" s="92"/>
      <c r="GOT13" s="92"/>
      <c r="GOU13" s="92"/>
      <c r="GOV13" s="92"/>
      <c r="GOW13" s="92"/>
      <c r="GOX13" s="92"/>
      <c r="GOY13" s="92"/>
      <c r="GOZ13" s="92"/>
      <c r="GPA13" s="92"/>
      <c r="GPB13" s="92"/>
      <c r="GPC13" s="92"/>
      <c r="GPD13" s="92"/>
      <c r="GPE13" s="92"/>
      <c r="GPF13" s="92"/>
      <c r="GPG13" s="92"/>
      <c r="GPH13" s="92"/>
      <c r="GPI13" s="92"/>
      <c r="GPJ13" s="92"/>
      <c r="GPK13" s="92"/>
      <c r="GPL13" s="92"/>
      <c r="GPM13" s="92"/>
      <c r="GPN13" s="92"/>
      <c r="GPO13" s="92"/>
      <c r="GPP13" s="92"/>
      <c r="GPQ13" s="92"/>
      <c r="GPR13" s="92"/>
      <c r="GPS13" s="92"/>
      <c r="GPT13" s="92"/>
      <c r="GPU13" s="92"/>
      <c r="GPV13" s="92"/>
      <c r="GPW13" s="92"/>
      <c r="GPX13" s="92"/>
      <c r="GPY13" s="92"/>
      <c r="GPZ13" s="92"/>
      <c r="GQA13" s="92"/>
      <c r="GQB13" s="92"/>
      <c r="GQC13" s="92"/>
      <c r="GQD13" s="92"/>
      <c r="GQE13" s="92"/>
      <c r="GQF13" s="92"/>
      <c r="GQG13" s="92"/>
      <c r="GQH13" s="92"/>
      <c r="GQI13" s="92"/>
      <c r="GQJ13" s="92"/>
      <c r="GQK13" s="92"/>
      <c r="GQL13" s="92"/>
      <c r="GQM13" s="92"/>
      <c r="GQN13" s="92"/>
      <c r="GQO13" s="92"/>
      <c r="GQP13" s="92"/>
      <c r="GQQ13" s="92"/>
      <c r="GQR13" s="92"/>
      <c r="GQS13" s="92"/>
      <c r="GQT13" s="92"/>
      <c r="GQU13" s="92"/>
      <c r="GQV13" s="92"/>
      <c r="GQW13" s="92"/>
      <c r="GQX13" s="92"/>
      <c r="GQY13" s="92"/>
      <c r="GQZ13" s="92"/>
      <c r="GRA13" s="92"/>
      <c r="GRB13" s="92"/>
      <c r="GRC13" s="92"/>
      <c r="GRD13" s="92"/>
      <c r="GRE13" s="92"/>
      <c r="GRF13" s="92"/>
      <c r="GRG13" s="92"/>
      <c r="GRH13" s="92"/>
      <c r="GRI13" s="92"/>
      <c r="GRJ13" s="92"/>
      <c r="GRK13" s="92"/>
      <c r="GRL13" s="92"/>
      <c r="GRM13" s="92"/>
      <c r="GRN13" s="92"/>
      <c r="GRO13" s="92"/>
      <c r="GRP13" s="92"/>
      <c r="GRQ13" s="92"/>
      <c r="GRR13" s="92"/>
      <c r="GRS13" s="92"/>
      <c r="GRT13" s="92"/>
      <c r="GRU13" s="92"/>
      <c r="GRV13" s="92"/>
      <c r="GRW13" s="92"/>
      <c r="GRX13" s="92"/>
      <c r="GRY13" s="92"/>
      <c r="GRZ13" s="92"/>
      <c r="GSA13" s="92"/>
      <c r="GSB13" s="92"/>
      <c r="GSC13" s="92"/>
      <c r="GSD13" s="92"/>
      <c r="GSE13" s="92"/>
      <c r="GSF13" s="92"/>
      <c r="GSG13" s="92"/>
      <c r="GSH13" s="92"/>
      <c r="GSI13" s="92"/>
      <c r="GSJ13" s="92"/>
      <c r="GSK13" s="92"/>
      <c r="GSL13" s="92"/>
      <c r="GSM13" s="92"/>
      <c r="GSN13" s="92"/>
      <c r="GSO13" s="92"/>
      <c r="GSP13" s="92"/>
      <c r="GSQ13" s="92"/>
      <c r="GSR13" s="92"/>
      <c r="GSS13" s="92"/>
      <c r="GST13" s="92"/>
      <c r="GSU13" s="92"/>
      <c r="GSV13" s="92"/>
      <c r="GSW13" s="92"/>
      <c r="GSX13" s="92"/>
      <c r="GSY13" s="92"/>
      <c r="GSZ13" s="92"/>
      <c r="GTA13" s="92"/>
      <c r="GTB13" s="92"/>
      <c r="GTC13" s="92"/>
      <c r="GTD13" s="92"/>
      <c r="GTE13" s="92"/>
      <c r="GTF13" s="92"/>
      <c r="GTG13" s="92"/>
      <c r="GTH13" s="92"/>
      <c r="GTI13" s="92"/>
      <c r="GTJ13" s="92"/>
      <c r="GTK13" s="92"/>
      <c r="GTL13" s="92"/>
      <c r="GTM13" s="92"/>
      <c r="GTN13" s="92"/>
      <c r="GTO13" s="92"/>
      <c r="GTP13" s="92"/>
      <c r="GTQ13" s="92"/>
      <c r="GTR13" s="92"/>
      <c r="GTS13" s="92"/>
      <c r="GTT13" s="92"/>
      <c r="GTU13" s="92"/>
      <c r="GTV13" s="92"/>
      <c r="GTW13" s="92"/>
      <c r="GTX13" s="92"/>
      <c r="GTY13" s="92"/>
      <c r="GTZ13" s="92"/>
      <c r="GUA13" s="92"/>
      <c r="GUB13" s="92"/>
      <c r="GUC13" s="92"/>
      <c r="GUD13" s="92"/>
      <c r="GUE13" s="92"/>
      <c r="GUF13" s="92"/>
      <c r="GUG13" s="92"/>
      <c r="GUH13" s="92"/>
      <c r="GUI13" s="92"/>
      <c r="GUJ13" s="92"/>
      <c r="GUK13" s="92"/>
      <c r="GUL13" s="92"/>
      <c r="GUM13" s="92"/>
      <c r="GUN13" s="92"/>
      <c r="GUO13" s="92"/>
      <c r="GUP13" s="92"/>
      <c r="GUQ13" s="92"/>
      <c r="GUR13" s="92"/>
      <c r="GUS13" s="92"/>
      <c r="GUT13" s="92"/>
      <c r="GUU13" s="92"/>
      <c r="GUV13" s="92"/>
      <c r="GUW13" s="92"/>
      <c r="GUX13" s="92"/>
      <c r="GUY13" s="92"/>
      <c r="GUZ13" s="92"/>
      <c r="GVA13" s="92"/>
      <c r="GVB13" s="92"/>
      <c r="GVC13" s="92"/>
      <c r="GVD13" s="92"/>
      <c r="GVE13" s="92"/>
      <c r="GVF13" s="92"/>
      <c r="GVG13" s="92"/>
      <c r="GVH13" s="92"/>
      <c r="GVI13" s="92"/>
      <c r="GVJ13" s="92"/>
      <c r="GVK13" s="92"/>
      <c r="GVL13" s="92"/>
      <c r="GVM13" s="92"/>
      <c r="GVN13" s="92"/>
      <c r="GVO13" s="92"/>
      <c r="GVP13" s="92"/>
      <c r="GVQ13" s="92"/>
      <c r="GVR13" s="92"/>
      <c r="GVS13" s="92"/>
      <c r="GVT13" s="92"/>
      <c r="GVU13" s="92"/>
      <c r="GVV13" s="92"/>
      <c r="GVW13" s="92"/>
      <c r="GVX13" s="92"/>
      <c r="GVY13" s="92"/>
      <c r="GVZ13" s="92"/>
      <c r="GWA13" s="92"/>
      <c r="GWB13" s="92"/>
      <c r="GWC13" s="92"/>
      <c r="GWD13" s="92"/>
      <c r="GWE13" s="92"/>
      <c r="GWF13" s="92"/>
      <c r="GWG13" s="92"/>
      <c r="GWH13" s="92"/>
      <c r="GWI13" s="92"/>
      <c r="GWJ13" s="92"/>
      <c r="GWK13" s="92"/>
      <c r="GWL13" s="92"/>
      <c r="GWM13" s="92"/>
      <c r="GWN13" s="92"/>
      <c r="GWO13" s="92"/>
      <c r="GWP13" s="92"/>
      <c r="GWQ13" s="92"/>
      <c r="GWR13" s="92"/>
      <c r="GWS13" s="92"/>
      <c r="GWT13" s="92"/>
      <c r="GWU13" s="92"/>
      <c r="GWV13" s="92"/>
      <c r="GWW13" s="92"/>
      <c r="GWX13" s="92"/>
      <c r="GWY13" s="92"/>
      <c r="GWZ13" s="92"/>
      <c r="GXA13" s="92"/>
      <c r="GXB13" s="92"/>
      <c r="GXC13" s="92"/>
      <c r="GXD13" s="92"/>
      <c r="GXE13" s="92"/>
      <c r="GXF13" s="92"/>
      <c r="GXG13" s="92"/>
      <c r="GXH13" s="92"/>
      <c r="GXI13" s="92"/>
      <c r="GXJ13" s="92"/>
      <c r="GXK13" s="92"/>
      <c r="GXL13" s="92"/>
      <c r="GXM13" s="92"/>
      <c r="GXN13" s="92"/>
      <c r="GXO13" s="92"/>
      <c r="GXP13" s="92"/>
      <c r="GXQ13" s="92"/>
      <c r="GXR13" s="92"/>
      <c r="GXS13" s="92"/>
      <c r="GXT13" s="92"/>
      <c r="GXU13" s="92"/>
      <c r="GXV13" s="92"/>
      <c r="GXW13" s="92"/>
      <c r="GXX13" s="92"/>
      <c r="GXY13" s="92"/>
      <c r="GXZ13" s="92"/>
      <c r="GYA13" s="92"/>
      <c r="GYB13" s="92"/>
      <c r="GYC13" s="92"/>
      <c r="GYD13" s="92"/>
      <c r="GYE13" s="92"/>
      <c r="GYF13" s="92"/>
      <c r="GYG13" s="92"/>
      <c r="GYH13" s="92"/>
      <c r="GYI13" s="92"/>
      <c r="GYJ13" s="92"/>
      <c r="GYK13" s="92"/>
      <c r="GYL13" s="92"/>
      <c r="GYM13" s="92"/>
      <c r="GYN13" s="92"/>
      <c r="GYO13" s="92"/>
      <c r="GYP13" s="92"/>
      <c r="GYQ13" s="92"/>
      <c r="GYR13" s="92"/>
      <c r="GYS13" s="92"/>
      <c r="GYT13" s="92"/>
      <c r="GYU13" s="92"/>
      <c r="GYV13" s="92"/>
      <c r="GYW13" s="92"/>
      <c r="GYX13" s="92"/>
      <c r="GYY13" s="92"/>
      <c r="GYZ13" s="92"/>
      <c r="GZA13" s="92"/>
      <c r="GZB13" s="92"/>
      <c r="GZC13" s="92"/>
      <c r="GZD13" s="92"/>
      <c r="GZE13" s="92"/>
      <c r="GZF13" s="92"/>
      <c r="GZG13" s="92"/>
      <c r="GZH13" s="92"/>
      <c r="GZI13" s="92"/>
      <c r="GZJ13" s="92"/>
      <c r="GZK13" s="92"/>
      <c r="GZL13" s="92"/>
      <c r="GZM13" s="92"/>
      <c r="GZN13" s="92"/>
      <c r="GZO13" s="92"/>
      <c r="GZP13" s="92"/>
      <c r="GZQ13" s="92"/>
      <c r="GZR13" s="92"/>
      <c r="GZS13" s="92"/>
      <c r="GZT13" s="92"/>
      <c r="GZU13" s="92"/>
      <c r="GZV13" s="92"/>
      <c r="GZW13" s="92"/>
      <c r="GZX13" s="92"/>
      <c r="GZY13" s="92"/>
      <c r="GZZ13" s="92"/>
      <c r="HAA13" s="92"/>
      <c r="HAB13" s="92"/>
      <c r="HAC13" s="92"/>
      <c r="HAD13" s="92"/>
      <c r="HAE13" s="92"/>
      <c r="HAF13" s="92"/>
      <c r="HAG13" s="92"/>
      <c r="HAH13" s="92"/>
      <c r="HAI13" s="92"/>
      <c r="HAJ13" s="92"/>
      <c r="HAK13" s="92"/>
      <c r="HAL13" s="92"/>
      <c r="HAM13" s="92"/>
      <c r="HAN13" s="92"/>
      <c r="HAO13" s="92"/>
      <c r="HAP13" s="92"/>
      <c r="HAQ13" s="92"/>
      <c r="HAR13" s="92"/>
      <c r="HAS13" s="92"/>
      <c r="HAT13" s="92"/>
      <c r="HAU13" s="92"/>
      <c r="HAV13" s="92"/>
      <c r="HAW13" s="92"/>
      <c r="HAX13" s="92"/>
      <c r="HAY13" s="92"/>
      <c r="HAZ13" s="92"/>
      <c r="HBA13" s="92"/>
      <c r="HBB13" s="92"/>
      <c r="HBC13" s="92"/>
      <c r="HBD13" s="92"/>
      <c r="HBE13" s="92"/>
      <c r="HBF13" s="92"/>
      <c r="HBG13" s="92"/>
      <c r="HBH13" s="92"/>
      <c r="HBI13" s="92"/>
      <c r="HBJ13" s="92"/>
      <c r="HBK13" s="92"/>
      <c r="HBL13" s="92"/>
      <c r="HBM13" s="92"/>
      <c r="HBN13" s="92"/>
      <c r="HBO13" s="92"/>
      <c r="HBP13" s="92"/>
      <c r="HBQ13" s="92"/>
      <c r="HBR13" s="92"/>
      <c r="HBS13" s="92"/>
      <c r="HBT13" s="92"/>
      <c r="HBU13" s="92"/>
      <c r="HBV13" s="92"/>
      <c r="HBW13" s="92"/>
      <c r="HBX13" s="92"/>
      <c r="HBY13" s="92"/>
      <c r="HBZ13" s="92"/>
      <c r="HCA13" s="92"/>
      <c r="HCB13" s="92"/>
      <c r="HCC13" s="92"/>
      <c r="HCD13" s="92"/>
      <c r="HCE13" s="92"/>
      <c r="HCF13" s="92"/>
      <c r="HCG13" s="92"/>
      <c r="HCH13" s="92"/>
      <c r="HCI13" s="92"/>
      <c r="HCJ13" s="92"/>
      <c r="HCK13" s="92"/>
      <c r="HCL13" s="92"/>
      <c r="HCM13" s="92"/>
      <c r="HCN13" s="92"/>
      <c r="HCO13" s="92"/>
      <c r="HCP13" s="92"/>
      <c r="HCQ13" s="92"/>
      <c r="HCR13" s="92"/>
      <c r="HCS13" s="92"/>
      <c r="HCT13" s="92"/>
      <c r="HCU13" s="92"/>
      <c r="HCV13" s="92"/>
      <c r="HCW13" s="92"/>
      <c r="HCX13" s="92"/>
      <c r="HCY13" s="92"/>
      <c r="HCZ13" s="92"/>
      <c r="HDA13" s="92"/>
      <c r="HDB13" s="92"/>
      <c r="HDC13" s="92"/>
      <c r="HDD13" s="92"/>
      <c r="HDE13" s="92"/>
      <c r="HDF13" s="92"/>
      <c r="HDG13" s="92"/>
      <c r="HDH13" s="92"/>
      <c r="HDI13" s="92"/>
      <c r="HDJ13" s="92"/>
      <c r="HDK13" s="92"/>
      <c r="HDL13" s="92"/>
      <c r="HDM13" s="92"/>
      <c r="HDN13" s="92"/>
      <c r="HDO13" s="92"/>
      <c r="HDP13" s="92"/>
      <c r="HDQ13" s="92"/>
      <c r="HDR13" s="92"/>
      <c r="HDS13" s="92"/>
      <c r="HDT13" s="92"/>
      <c r="HDU13" s="92"/>
      <c r="HDV13" s="92"/>
      <c r="HDW13" s="92"/>
      <c r="HDX13" s="92"/>
      <c r="HDY13" s="92"/>
      <c r="HDZ13" s="92"/>
      <c r="HEA13" s="92"/>
      <c r="HEB13" s="92"/>
      <c r="HEC13" s="92"/>
      <c r="HED13" s="92"/>
      <c r="HEE13" s="92"/>
      <c r="HEF13" s="92"/>
      <c r="HEG13" s="92"/>
      <c r="HEH13" s="92"/>
      <c r="HEI13" s="92"/>
      <c r="HEJ13" s="92"/>
      <c r="HEK13" s="92"/>
      <c r="HEL13" s="92"/>
      <c r="HEM13" s="92"/>
      <c r="HEN13" s="92"/>
      <c r="HEO13" s="92"/>
      <c r="HEP13" s="92"/>
      <c r="HEQ13" s="92"/>
      <c r="HER13" s="92"/>
      <c r="HES13" s="92"/>
      <c r="HET13" s="92"/>
      <c r="HEU13" s="92"/>
      <c r="HEV13" s="92"/>
      <c r="HEW13" s="92"/>
      <c r="HEX13" s="92"/>
      <c r="HEY13" s="92"/>
      <c r="HEZ13" s="92"/>
      <c r="HFA13" s="92"/>
      <c r="HFB13" s="92"/>
      <c r="HFC13" s="92"/>
      <c r="HFD13" s="92"/>
      <c r="HFE13" s="92"/>
      <c r="HFF13" s="92"/>
      <c r="HFG13" s="92"/>
      <c r="HFH13" s="92"/>
      <c r="HFI13" s="92"/>
      <c r="HFJ13" s="92"/>
      <c r="HFK13" s="92"/>
      <c r="HFL13" s="92"/>
      <c r="HFM13" s="92"/>
      <c r="HFN13" s="92"/>
      <c r="HFO13" s="92"/>
      <c r="HFP13" s="92"/>
      <c r="HFQ13" s="92"/>
      <c r="HFR13" s="92"/>
      <c r="HFS13" s="92"/>
      <c r="HFT13" s="92"/>
      <c r="HFU13" s="92"/>
      <c r="HFV13" s="92"/>
      <c r="HFW13" s="92"/>
      <c r="HFX13" s="92"/>
      <c r="HFY13" s="92"/>
      <c r="HFZ13" s="92"/>
      <c r="HGA13" s="92"/>
      <c r="HGB13" s="92"/>
      <c r="HGC13" s="92"/>
      <c r="HGD13" s="92"/>
      <c r="HGE13" s="92"/>
      <c r="HGF13" s="92"/>
      <c r="HGG13" s="92"/>
      <c r="HGH13" s="92"/>
      <c r="HGI13" s="92"/>
      <c r="HGJ13" s="92"/>
      <c r="HGK13" s="92"/>
      <c r="HGL13" s="92"/>
      <c r="HGM13" s="92"/>
      <c r="HGN13" s="92"/>
      <c r="HGO13" s="92"/>
      <c r="HGP13" s="92"/>
      <c r="HGQ13" s="92"/>
      <c r="HGR13" s="92"/>
      <c r="HGS13" s="92"/>
      <c r="HGT13" s="92"/>
      <c r="HGU13" s="92"/>
      <c r="HGV13" s="92"/>
      <c r="HGW13" s="92"/>
      <c r="HGX13" s="92"/>
      <c r="HGY13" s="92"/>
      <c r="HGZ13" s="92"/>
      <c r="HHA13" s="92"/>
      <c r="HHB13" s="92"/>
      <c r="HHC13" s="92"/>
      <c r="HHD13" s="92"/>
      <c r="HHE13" s="92"/>
      <c r="HHF13" s="92"/>
      <c r="HHG13" s="92"/>
      <c r="HHH13" s="92"/>
      <c r="HHI13" s="92"/>
      <c r="HHJ13" s="92"/>
      <c r="HHK13" s="92"/>
      <c r="HHL13" s="92"/>
      <c r="HHM13" s="92"/>
      <c r="HHN13" s="92"/>
      <c r="HHO13" s="92"/>
      <c r="HHP13" s="92"/>
      <c r="HHQ13" s="92"/>
      <c r="HHR13" s="92"/>
      <c r="HHS13" s="92"/>
      <c r="HHT13" s="92"/>
      <c r="HHU13" s="92"/>
      <c r="HHV13" s="92"/>
      <c r="HHW13" s="92"/>
      <c r="HHX13" s="92"/>
      <c r="HHY13" s="92"/>
      <c r="HHZ13" s="92"/>
      <c r="HIA13" s="92"/>
      <c r="HIB13" s="92"/>
      <c r="HIC13" s="92"/>
      <c r="HID13" s="92"/>
      <c r="HIE13" s="92"/>
      <c r="HIF13" s="92"/>
      <c r="HIG13" s="92"/>
      <c r="HIH13" s="92"/>
      <c r="HII13" s="92"/>
      <c r="HIJ13" s="92"/>
      <c r="HIK13" s="92"/>
      <c r="HIL13" s="92"/>
      <c r="HIM13" s="92"/>
      <c r="HIN13" s="92"/>
      <c r="HIO13" s="92"/>
      <c r="HIP13" s="92"/>
      <c r="HIQ13" s="92"/>
      <c r="HIR13" s="92"/>
      <c r="HIS13" s="92"/>
      <c r="HIT13" s="92"/>
      <c r="HIU13" s="92"/>
      <c r="HIV13" s="92"/>
      <c r="HIW13" s="92"/>
      <c r="HIX13" s="92"/>
      <c r="HIY13" s="92"/>
      <c r="HIZ13" s="92"/>
      <c r="HJA13" s="92"/>
      <c r="HJB13" s="92"/>
      <c r="HJC13" s="92"/>
      <c r="HJD13" s="92"/>
      <c r="HJE13" s="92"/>
      <c r="HJF13" s="92"/>
      <c r="HJG13" s="92"/>
      <c r="HJH13" s="92"/>
      <c r="HJI13" s="92"/>
      <c r="HJJ13" s="92"/>
      <c r="HJK13" s="92"/>
      <c r="HJL13" s="92"/>
      <c r="HJM13" s="92"/>
      <c r="HJN13" s="92"/>
      <c r="HJO13" s="92"/>
      <c r="HJP13" s="92"/>
      <c r="HJQ13" s="92"/>
      <c r="HJR13" s="92"/>
      <c r="HJS13" s="92"/>
      <c r="HJT13" s="92"/>
      <c r="HJU13" s="92"/>
      <c r="HJV13" s="92"/>
      <c r="HJW13" s="92"/>
      <c r="HJX13" s="92"/>
      <c r="HJY13" s="92"/>
      <c r="HJZ13" s="92"/>
      <c r="HKA13" s="92"/>
      <c r="HKB13" s="92"/>
      <c r="HKC13" s="92"/>
      <c r="HKD13" s="92"/>
      <c r="HKE13" s="92"/>
      <c r="HKF13" s="92"/>
      <c r="HKG13" s="92"/>
      <c r="HKH13" s="92"/>
      <c r="HKI13" s="92"/>
      <c r="HKJ13" s="92"/>
      <c r="HKK13" s="92"/>
      <c r="HKL13" s="92"/>
      <c r="HKM13" s="92"/>
      <c r="HKN13" s="92"/>
      <c r="HKO13" s="92"/>
      <c r="HKP13" s="92"/>
      <c r="HKQ13" s="92"/>
      <c r="HKR13" s="92"/>
      <c r="HKS13" s="92"/>
      <c r="HKT13" s="92"/>
      <c r="HKU13" s="92"/>
      <c r="HKV13" s="92"/>
      <c r="HKW13" s="92"/>
      <c r="HKX13" s="92"/>
      <c r="HKY13" s="92"/>
      <c r="HKZ13" s="92"/>
      <c r="HLA13" s="92"/>
      <c r="HLB13" s="92"/>
      <c r="HLC13" s="92"/>
      <c r="HLD13" s="92"/>
      <c r="HLE13" s="92"/>
      <c r="HLF13" s="92"/>
      <c r="HLG13" s="92"/>
      <c r="HLH13" s="92"/>
      <c r="HLI13" s="92"/>
      <c r="HLJ13" s="92"/>
      <c r="HLK13" s="92"/>
      <c r="HLL13" s="92"/>
      <c r="HLM13" s="92"/>
      <c r="HLN13" s="92"/>
      <c r="HLO13" s="92"/>
      <c r="HLP13" s="92"/>
      <c r="HLQ13" s="92"/>
      <c r="HLR13" s="92"/>
      <c r="HLS13" s="92"/>
      <c r="HLT13" s="92"/>
      <c r="HLU13" s="92"/>
      <c r="HLV13" s="92"/>
      <c r="HLW13" s="92"/>
      <c r="HLX13" s="92"/>
      <c r="HLY13" s="92"/>
      <c r="HLZ13" s="92"/>
      <c r="HMA13" s="92"/>
      <c r="HMB13" s="92"/>
      <c r="HMC13" s="92"/>
      <c r="HMD13" s="92"/>
      <c r="HME13" s="92"/>
      <c r="HMF13" s="92"/>
      <c r="HMG13" s="92"/>
      <c r="HMH13" s="92"/>
      <c r="HMI13" s="92"/>
      <c r="HMJ13" s="92"/>
      <c r="HMK13" s="92"/>
      <c r="HML13" s="92"/>
      <c r="HMM13" s="92"/>
      <c r="HMN13" s="92"/>
      <c r="HMO13" s="92"/>
      <c r="HMP13" s="92"/>
      <c r="HMQ13" s="92"/>
      <c r="HMR13" s="92"/>
      <c r="HMS13" s="92"/>
      <c r="HMT13" s="92"/>
      <c r="HMU13" s="92"/>
      <c r="HMV13" s="92"/>
      <c r="HMW13" s="92"/>
      <c r="HMX13" s="92"/>
      <c r="HMY13" s="92"/>
      <c r="HMZ13" s="92"/>
      <c r="HNA13" s="92"/>
      <c r="HNB13" s="92"/>
      <c r="HNC13" s="92"/>
      <c r="HND13" s="92"/>
      <c r="HNE13" s="92"/>
      <c r="HNF13" s="92"/>
      <c r="HNG13" s="92"/>
      <c r="HNH13" s="92"/>
      <c r="HNI13" s="92"/>
      <c r="HNJ13" s="92"/>
      <c r="HNK13" s="92"/>
      <c r="HNL13" s="92"/>
      <c r="HNM13" s="92"/>
      <c r="HNN13" s="92"/>
      <c r="HNO13" s="92"/>
      <c r="HNP13" s="92"/>
      <c r="HNQ13" s="92"/>
      <c r="HNR13" s="92"/>
      <c r="HNS13" s="92"/>
      <c r="HNT13" s="92"/>
      <c r="HNU13" s="92"/>
      <c r="HNV13" s="92"/>
      <c r="HNW13" s="92"/>
      <c r="HNX13" s="92"/>
      <c r="HNY13" s="92"/>
      <c r="HNZ13" s="92"/>
      <c r="HOA13" s="92"/>
      <c r="HOB13" s="92"/>
      <c r="HOC13" s="92"/>
      <c r="HOD13" s="92"/>
      <c r="HOE13" s="92"/>
      <c r="HOF13" s="92"/>
      <c r="HOG13" s="92"/>
      <c r="HOH13" s="92"/>
      <c r="HOI13" s="92"/>
      <c r="HOJ13" s="92"/>
      <c r="HOK13" s="92"/>
      <c r="HOL13" s="92"/>
      <c r="HOM13" s="92"/>
      <c r="HON13" s="92"/>
      <c r="HOO13" s="92"/>
      <c r="HOP13" s="92"/>
      <c r="HOQ13" s="92"/>
      <c r="HOR13" s="92"/>
      <c r="HOS13" s="92"/>
      <c r="HOT13" s="92"/>
      <c r="HOU13" s="92"/>
      <c r="HOV13" s="92"/>
      <c r="HOW13" s="92"/>
      <c r="HOX13" s="92"/>
      <c r="HOY13" s="92"/>
      <c r="HOZ13" s="92"/>
      <c r="HPA13" s="92"/>
      <c r="HPB13" s="92"/>
      <c r="HPC13" s="92"/>
      <c r="HPD13" s="92"/>
      <c r="HPE13" s="92"/>
      <c r="HPF13" s="92"/>
      <c r="HPG13" s="92"/>
      <c r="HPH13" s="92"/>
      <c r="HPI13" s="92"/>
      <c r="HPJ13" s="92"/>
      <c r="HPK13" s="92"/>
      <c r="HPL13" s="92"/>
      <c r="HPM13" s="92"/>
      <c r="HPN13" s="92"/>
      <c r="HPO13" s="92"/>
      <c r="HPP13" s="92"/>
      <c r="HPQ13" s="92"/>
      <c r="HPR13" s="92"/>
      <c r="HPS13" s="92"/>
      <c r="HPT13" s="92"/>
      <c r="HPU13" s="92"/>
      <c r="HPV13" s="92"/>
      <c r="HPW13" s="92"/>
      <c r="HPX13" s="92"/>
      <c r="HPY13" s="92"/>
      <c r="HPZ13" s="92"/>
      <c r="HQA13" s="92"/>
      <c r="HQB13" s="92"/>
      <c r="HQC13" s="92"/>
      <c r="HQD13" s="92"/>
      <c r="HQE13" s="92"/>
      <c r="HQF13" s="92"/>
      <c r="HQG13" s="92"/>
      <c r="HQH13" s="92"/>
      <c r="HQI13" s="92"/>
      <c r="HQJ13" s="92"/>
      <c r="HQK13" s="92"/>
      <c r="HQL13" s="92"/>
      <c r="HQM13" s="92"/>
      <c r="HQN13" s="92"/>
      <c r="HQO13" s="92"/>
      <c r="HQP13" s="92"/>
      <c r="HQQ13" s="92"/>
      <c r="HQR13" s="92"/>
      <c r="HQS13" s="92"/>
      <c r="HQT13" s="92"/>
      <c r="HQU13" s="92"/>
      <c r="HQV13" s="92"/>
      <c r="HQW13" s="92"/>
      <c r="HQX13" s="92"/>
      <c r="HQY13" s="92"/>
      <c r="HQZ13" s="92"/>
      <c r="HRA13" s="92"/>
      <c r="HRB13" s="92"/>
      <c r="HRC13" s="92"/>
      <c r="HRD13" s="92"/>
      <c r="HRE13" s="92"/>
      <c r="HRF13" s="92"/>
      <c r="HRG13" s="92"/>
      <c r="HRH13" s="92"/>
      <c r="HRI13" s="92"/>
      <c r="HRJ13" s="92"/>
      <c r="HRK13" s="92"/>
      <c r="HRL13" s="92"/>
      <c r="HRM13" s="92"/>
      <c r="HRN13" s="92"/>
      <c r="HRO13" s="92"/>
      <c r="HRP13" s="92"/>
      <c r="HRQ13" s="92"/>
      <c r="HRR13" s="92"/>
      <c r="HRS13" s="92"/>
      <c r="HRT13" s="92"/>
      <c r="HRU13" s="92"/>
      <c r="HRV13" s="92"/>
      <c r="HRW13" s="92"/>
      <c r="HRX13" s="92"/>
      <c r="HRY13" s="92"/>
      <c r="HRZ13" s="92"/>
      <c r="HSA13" s="92"/>
      <c r="HSB13" s="92"/>
      <c r="HSC13" s="92"/>
      <c r="HSD13" s="92"/>
      <c r="HSE13" s="92"/>
      <c r="HSF13" s="92"/>
      <c r="HSG13" s="92"/>
      <c r="HSH13" s="92"/>
      <c r="HSI13" s="92"/>
      <c r="HSJ13" s="92"/>
      <c r="HSK13" s="92"/>
      <c r="HSL13" s="92"/>
      <c r="HSM13" s="92"/>
      <c r="HSN13" s="92"/>
      <c r="HSO13" s="92"/>
      <c r="HSP13" s="92"/>
      <c r="HSQ13" s="92"/>
      <c r="HSR13" s="92"/>
      <c r="HSS13" s="92"/>
      <c r="HST13" s="92"/>
      <c r="HSU13" s="92"/>
      <c r="HSV13" s="92"/>
      <c r="HSW13" s="92"/>
      <c r="HSX13" s="92"/>
      <c r="HSY13" s="92"/>
      <c r="HSZ13" s="92"/>
      <c r="HTA13" s="92"/>
      <c r="HTB13" s="92"/>
      <c r="HTC13" s="92"/>
      <c r="HTD13" s="92"/>
      <c r="HTE13" s="92"/>
      <c r="HTF13" s="92"/>
      <c r="HTG13" s="92"/>
      <c r="HTH13" s="92"/>
      <c r="HTI13" s="92"/>
      <c r="HTJ13" s="92"/>
      <c r="HTK13" s="92"/>
      <c r="HTL13" s="92"/>
      <c r="HTM13" s="92"/>
      <c r="HTN13" s="92"/>
      <c r="HTO13" s="92"/>
      <c r="HTP13" s="92"/>
      <c r="HTQ13" s="92"/>
      <c r="HTR13" s="92"/>
      <c r="HTS13" s="92"/>
      <c r="HTT13" s="92"/>
      <c r="HTU13" s="92"/>
      <c r="HTV13" s="92"/>
      <c r="HTW13" s="92"/>
      <c r="HTX13" s="92"/>
      <c r="HTY13" s="92"/>
      <c r="HTZ13" s="92"/>
      <c r="HUA13" s="92"/>
      <c r="HUB13" s="92"/>
      <c r="HUC13" s="92"/>
      <c r="HUD13" s="92"/>
      <c r="HUE13" s="92"/>
      <c r="HUF13" s="92"/>
      <c r="HUG13" s="92"/>
      <c r="HUH13" s="92"/>
      <c r="HUI13" s="92"/>
      <c r="HUJ13" s="92"/>
      <c r="HUK13" s="92"/>
      <c r="HUL13" s="92"/>
      <c r="HUM13" s="92"/>
      <c r="HUN13" s="92"/>
      <c r="HUO13" s="92"/>
      <c r="HUP13" s="92"/>
      <c r="HUQ13" s="92"/>
      <c r="HUR13" s="92"/>
      <c r="HUS13" s="92"/>
      <c r="HUT13" s="92"/>
      <c r="HUU13" s="92"/>
      <c r="HUV13" s="92"/>
      <c r="HUW13" s="92"/>
      <c r="HUX13" s="92"/>
      <c r="HUY13" s="92"/>
      <c r="HUZ13" s="92"/>
      <c r="HVA13" s="92"/>
      <c r="HVB13" s="92"/>
      <c r="HVC13" s="92"/>
      <c r="HVD13" s="92"/>
      <c r="HVE13" s="92"/>
      <c r="HVF13" s="92"/>
      <c r="HVG13" s="92"/>
      <c r="HVH13" s="92"/>
      <c r="HVI13" s="92"/>
      <c r="HVJ13" s="92"/>
      <c r="HVK13" s="92"/>
      <c r="HVL13" s="92"/>
      <c r="HVM13" s="92"/>
      <c r="HVN13" s="92"/>
      <c r="HVO13" s="92"/>
      <c r="HVP13" s="92"/>
      <c r="HVQ13" s="92"/>
      <c r="HVR13" s="92"/>
      <c r="HVS13" s="92"/>
      <c r="HVT13" s="92"/>
      <c r="HVU13" s="92"/>
      <c r="HVV13" s="92"/>
      <c r="HVW13" s="92"/>
      <c r="HVX13" s="92"/>
      <c r="HVY13" s="92"/>
      <c r="HVZ13" s="92"/>
      <c r="HWA13" s="92"/>
      <c r="HWB13" s="92"/>
      <c r="HWC13" s="92"/>
      <c r="HWD13" s="92"/>
      <c r="HWE13" s="92"/>
      <c r="HWF13" s="92"/>
      <c r="HWG13" s="92"/>
      <c r="HWH13" s="92"/>
      <c r="HWI13" s="92"/>
      <c r="HWJ13" s="92"/>
      <c r="HWK13" s="92"/>
      <c r="HWL13" s="92"/>
      <c r="HWM13" s="92"/>
      <c r="HWN13" s="92"/>
      <c r="HWO13" s="92"/>
      <c r="HWP13" s="92"/>
      <c r="HWQ13" s="92"/>
      <c r="HWR13" s="92"/>
      <c r="HWS13" s="92"/>
      <c r="HWT13" s="92"/>
      <c r="HWU13" s="92"/>
      <c r="HWV13" s="92"/>
      <c r="HWW13" s="92"/>
      <c r="HWX13" s="92"/>
      <c r="HWY13" s="92"/>
      <c r="HWZ13" s="92"/>
      <c r="HXA13" s="92"/>
      <c r="HXB13" s="92"/>
      <c r="HXC13" s="92"/>
      <c r="HXD13" s="92"/>
      <c r="HXE13" s="92"/>
      <c r="HXF13" s="92"/>
      <c r="HXG13" s="92"/>
      <c r="HXH13" s="92"/>
      <c r="HXI13" s="92"/>
      <c r="HXJ13" s="92"/>
      <c r="HXK13" s="92"/>
      <c r="HXL13" s="92"/>
      <c r="HXM13" s="92"/>
      <c r="HXN13" s="92"/>
      <c r="HXO13" s="92"/>
      <c r="HXP13" s="92"/>
      <c r="HXQ13" s="92"/>
      <c r="HXR13" s="92"/>
      <c r="HXS13" s="92"/>
      <c r="HXT13" s="92"/>
      <c r="HXU13" s="92"/>
      <c r="HXV13" s="92"/>
      <c r="HXW13" s="92"/>
      <c r="HXX13" s="92"/>
      <c r="HXY13" s="92"/>
      <c r="HXZ13" s="92"/>
      <c r="HYA13" s="92"/>
      <c r="HYB13" s="92"/>
      <c r="HYC13" s="92"/>
      <c r="HYD13" s="92"/>
      <c r="HYE13" s="92"/>
      <c r="HYF13" s="92"/>
      <c r="HYG13" s="92"/>
      <c r="HYH13" s="92"/>
      <c r="HYI13" s="92"/>
      <c r="HYJ13" s="92"/>
      <c r="HYK13" s="92"/>
      <c r="HYL13" s="92"/>
      <c r="HYM13" s="92"/>
      <c r="HYN13" s="92"/>
      <c r="HYO13" s="92"/>
      <c r="HYP13" s="92"/>
      <c r="HYQ13" s="92"/>
      <c r="HYR13" s="92"/>
      <c r="HYS13" s="92"/>
      <c r="HYT13" s="92"/>
      <c r="HYU13" s="92"/>
      <c r="HYV13" s="92"/>
      <c r="HYW13" s="92"/>
      <c r="HYX13" s="92"/>
      <c r="HYY13" s="92"/>
      <c r="HYZ13" s="92"/>
      <c r="HZA13" s="92"/>
      <c r="HZB13" s="92"/>
      <c r="HZC13" s="92"/>
      <c r="HZD13" s="92"/>
      <c r="HZE13" s="92"/>
      <c r="HZF13" s="92"/>
      <c r="HZG13" s="92"/>
      <c r="HZH13" s="92"/>
      <c r="HZI13" s="92"/>
      <c r="HZJ13" s="92"/>
      <c r="HZK13" s="92"/>
      <c r="HZL13" s="92"/>
      <c r="HZM13" s="92"/>
      <c r="HZN13" s="92"/>
      <c r="HZO13" s="92"/>
      <c r="HZP13" s="92"/>
      <c r="HZQ13" s="92"/>
      <c r="HZR13" s="92"/>
      <c r="HZS13" s="92"/>
      <c r="HZT13" s="92"/>
      <c r="HZU13" s="92"/>
      <c r="HZV13" s="92"/>
      <c r="HZW13" s="92"/>
      <c r="HZX13" s="92"/>
      <c r="HZY13" s="92"/>
      <c r="HZZ13" s="92"/>
      <c r="IAA13" s="92"/>
      <c r="IAB13" s="92"/>
      <c r="IAC13" s="92"/>
      <c r="IAD13" s="92"/>
      <c r="IAE13" s="92"/>
      <c r="IAF13" s="92"/>
      <c r="IAG13" s="92"/>
      <c r="IAH13" s="92"/>
      <c r="IAI13" s="92"/>
      <c r="IAJ13" s="92"/>
      <c r="IAK13" s="92"/>
      <c r="IAL13" s="92"/>
      <c r="IAM13" s="92"/>
      <c r="IAN13" s="92"/>
      <c r="IAO13" s="92"/>
      <c r="IAP13" s="92"/>
      <c r="IAQ13" s="92"/>
      <c r="IAR13" s="92"/>
      <c r="IAS13" s="92"/>
      <c r="IAT13" s="92"/>
      <c r="IAU13" s="92"/>
      <c r="IAV13" s="92"/>
      <c r="IAW13" s="92"/>
      <c r="IAX13" s="92"/>
      <c r="IAY13" s="92"/>
      <c r="IAZ13" s="92"/>
      <c r="IBA13" s="92"/>
      <c r="IBB13" s="92"/>
      <c r="IBC13" s="92"/>
      <c r="IBD13" s="92"/>
      <c r="IBE13" s="92"/>
      <c r="IBF13" s="92"/>
      <c r="IBG13" s="92"/>
      <c r="IBH13" s="92"/>
      <c r="IBI13" s="92"/>
      <c r="IBJ13" s="92"/>
      <c r="IBK13" s="92"/>
      <c r="IBL13" s="92"/>
      <c r="IBM13" s="92"/>
      <c r="IBN13" s="92"/>
      <c r="IBO13" s="92"/>
      <c r="IBP13" s="92"/>
      <c r="IBQ13" s="92"/>
      <c r="IBR13" s="92"/>
      <c r="IBS13" s="92"/>
      <c r="IBT13" s="92"/>
      <c r="IBU13" s="92"/>
      <c r="IBV13" s="92"/>
      <c r="IBW13" s="92"/>
      <c r="IBX13" s="92"/>
      <c r="IBY13" s="92"/>
      <c r="IBZ13" s="92"/>
      <c r="ICA13" s="92"/>
      <c r="ICB13" s="92"/>
      <c r="ICC13" s="92"/>
      <c r="ICD13" s="92"/>
      <c r="ICE13" s="92"/>
      <c r="ICF13" s="92"/>
      <c r="ICG13" s="92"/>
      <c r="ICH13" s="92"/>
      <c r="ICI13" s="92"/>
      <c r="ICJ13" s="92"/>
      <c r="ICK13" s="92"/>
      <c r="ICL13" s="92"/>
      <c r="ICM13" s="92"/>
      <c r="ICN13" s="92"/>
      <c r="ICO13" s="92"/>
      <c r="ICP13" s="92"/>
      <c r="ICQ13" s="92"/>
      <c r="ICR13" s="92"/>
      <c r="ICS13" s="92"/>
      <c r="ICT13" s="92"/>
      <c r="ICU13" s="92"/>
      <c r="ICV13" s="92"/>
      <c r="ICW13" s="92"/>
      <c r="ICX13" s="92"/>
      <c r="ICY13" s="92"/>
      <c r="ICZ13" s="92"/>
      <c r="IDA13" s="92"/>
      <c r="IDB13" s="92"/>
      <c r="IDC13" s="92"/>
      <c r="IDD13" s="92"/>
      <c r="IDE13" s="92"/>
      <c r="IDF13" s="92"/>
      <c r="IDG13" s="92"/>
      <c r="IDH13" s="92"/>
      <c r="IDI13" s="92"/>
      <c r="IDJ13" s="92"/>
      <c r="IDK13" s="92"/>
      <c r="IDL13" s="92"/>
      <c r="IDM13" s="92"/>
      <c r="IDN13" s="92"/>
      <c r="IDO13" s="92"/>
      <c r="IDP13" s="92"/>
      <c r="IDQ13" s="92"/>
      <c r="IDR13" s="92"/>
      <c r="IDS13" s="92"/>
      <c r="IDT13" s="92"/>
      <c r="IDU13" s="92"/>
      <c r="IDV13" s="92"/>
      <c r="IDW13" s="92"/>
      <c r="IDX13" s="92"/>
      <c r="IDY13" s="92"/>
      <c r="IDZ13" s="92"/>
      <c r="IEA13" s="92"/>
      <c r="IEB13" s="92"/>
      <c r="IEC13" s="92"/>
      <c r="IED13" s="92"/>
      <c r="IEE13" s="92"/>
      <c r="IEF13" s="92"/>
      <c r="IEG13" s="92"/>
      <c r="IEH13" s="92"/>
      <c r="IEI13" s="92"/>
      <c r="IEJ13" s="92"/>
      <c r="IEK13" s="92"/>
      <c r="IEL13" s="92"/>
      <c r="IEM13" s="92"/>
      <c r="IEN13" s="92"/>
      <c r="IEO13" s="92"/>
      <c r="IEP13" s="92"/>
      <c r="IEQ13" s="92"/>
      <c r="IER13" s="92"/>
      <c r="IES13" s="92"/>
      <c r="IET13" s="92"/>
      <c r="IEU13" s="92"/>
      <c r="IEV13" s="92"/>
      <c r="IEW13" s="92"/>
      <c r="IEX13" s="92"/>
      <c r="IEY13" s="92"/>
      <c r="IEZ13" s="92"/>
      <c r="IFA13" s="92"/>
      <c r="IFB13" s="92"/>
      <c r="IFC13" s="92"/>
      <c r="IFD13" s="92"/>
      <c r="IFE13" s="92"/>
      <c r="IFF13" s="92"/>
      <c r="IFG13" s="92"/>
      <c r="IFH13" s="92"/>
      <c r="IFI13" s="92"/>
      <c r="IFJ13" s="92"/>
      <c r="IFK13" s="92"/>
      <c r="IFL13" s="92"/>
      <c r="IFM13" s="92"/>
      <c r="IFN13" s="92"/>
      <c r="IFO13" s="92"/>
      <c r="IFP13" s="92"/>
      <c r="IFQ13" s="92"/>
      <c r="IFR13" s="92"/>
      <c r="IFS13" s="92"/>
      <c r="IFT13" s="92"/>
      <c r="IFU13" s="92"/>
      <c r="IFV13" s="92"/>
      <c r="IFW13" s="92"/>
      <c r="IFX13" s="92"/>
      <c r="IFY13" s="92"/>
      <c r="IFZ13" s="92"/>
      <c r="IGA13" s="92"/>
      <c r="IGB13" s="92"/>
      <c r="IGC13" s="92"/>
      <c r="IGD13" s="92"/>
      <c r="IGE13" s="92"/>
      <c r="IGF13" s="92"/>
      <c r="IGG13" s="92"/>
      <c r="IGH13" s="92"/>
      <c r="IGI13" s="92"/>
      <c r="IGJ13" s="92"/>
      <c r="IGK13" s="92"/>
      <c r="IGL13" s="92"/>
      <c r="IGM13" s="92"/>
      <c r="IGN13" s="92"/>
      <c r="IGO13" s="92"/>
      <c r="IGP13" s="92"/>
      <c r="IGQ13" s="92"/>
      <c r="IGR13" s="92"/>
      <c r="IGS13" s="92"/>
      <c r="IGT13" s="92"/>
      <c r="IGU13" s="92"/>
      <c r="IGV13" s="92"/>
      <c r="IGW13" s="92"/>
      <c r="IGX13" s="92"/>
      <c r="IGY13" s="92"/>
      <c r="IGZ13" s="92"/>
      <c r="IHA13" s="92"/>
      <c r="IHB13" s="92"/>
      <c r="IHC13" s="92"/>
      <c r="IHD13" s="92"/>
      <c r="IHE13" s="92"/>
      <c r="IHF13" s="92"/>
      <c r="IHG13" s="92"/>
      <c r="IHH13" s="92"/>
      <c r="IHI13" s="92"/>
      <c r="IHJ13" s="92"/>
      <c r="IHK13" s="92"/>
      <c r="IHL13" s="92"/>
      <c r="IHM13" s="92"/>
      <c r="IHN13" s="92"/>
      <c r="IHO13" s="92"/>
      <c r="IHP13" s="92"/>
      <c r="IHQ13" s="92"/>
      <c r="IHR13" s="92"/>
      <c r="IHS13" s="92"/>
      <c r="IHT13" s="92"/>
      <c r="IHU13" s="92"/>
      <c r="IHV13" s="92"/>
      <c r="IHW13" s="92"/>
      <c r="IHX13" s="92"/>
      <c r="IHY13" s="92"/>
      <c r="IHZ13" s="92"/>
      <c r="IIA13" s="92"/>
      <c r="IIB13" s="92"/>
      <c r="IIC13" s="92"/>
      <c r="IID13" s="92"/>
      <c r="IIE13" s="92"/>
      <c r="IIF13" s="92"/>
      <c r="IIG13" s="92"/>
      <c r="IIH13" s="92"/>
      <c r="III13" s="92"/>
      <c r="IIJ13" s="92"/>
      <c r="IIK13" s="92"/>
      <c r="IIL13" s="92"/>
      <c r="IIM13" s="92"/>
      <c r="IIN13" s="92"/>
      <c r="IIO13" s="92"/>
      <c r="IIP13" s="92"/>
      <c r="IIQ13" s="92"/>
      <c r="IIR13" s="92"/>
      <c r="IIS13" s="92"/>
      <c r="IIT13" s="92"/>
      <c r="IIU13" s="92"/>
      <c r="IIV13" s="92"/>
      <c r="IIW13" s="92"/>
      <c r="IIX13" s="92"/>
      <c r="IIY13" s="92"/>
      <c r="IIZ13" s="92"/>
      <c r="IJA13" s="92"/>
      <c r="IJB13" s="92"/>
      <c r="IJC13" s="92"/>
      <c r="IJD13" s="92"/>
      <c r="IJE13" s="92"/>
      <c r="IJF13" s="92"/>
      <c r="IJG13" s="92"/>
      <c r="IJH13" s="92"/>
      <c r="IJI13" s="92"/>
      <c r="IJJ13" s="92"/>
      <c r="IJK13" s="92"/>
      <c r="IJL13" s="92"/>
      <c r="IJM13" s="92"/>
      <c r="IJN13" s="92"/>
      <c r="IJO13" s="92"/>
      <c r="IJP13" s="92"/>
      <c r="IJQ13" s="92"/>
      <c r="IJR13" s="92"/>
      <c r="IJS13" s="92"/>
      <c r="IJT13" s="92"/>
      <c r="IJU13" s="92"/>
      <c r="IJV13" s="92"/>
      <c r="IJW13" s="92"/>
      <c r="IJX13" s="92"/>
      <c r="IJY13" s="92"/>
      <c r="IJZ13" s="92"/>
      <c r="IKA13" s="92"/>
      <c r="IKB13" s="92"/>
      <c r="IKC13" s="92"/>
      <c r="IKD13" s="92"/>
      <c r="IKE13" s="92"/>
      <c r="IKF13" s="92"/>
      <c r="IKG13" s="92"/>
      <c r="IKH13" s="92"/>
      <c r="IKI13" s="92"/>
      <c r="IKJ13" s="92"/>
      <c r="IKK13" s="92"/>
      <c r="IKL13" s="92"/>
      <c r="IKM13" s="92"/>
      <c r="IKN13" s="92"/>
      <c r="IKO13" s="92"/>
      <c r="IKP13" s="92"/>
      <c r="IKQ13" s="92"/>
      <c r="IKR13" s="92"/>
      <c r="IKS13" s="92"/>
      <c r="IKT13" s="92"/>
      <c r="IKU13" s="92"/>
      <c r="IKV13" s="92"/>
      <c r="IKW13" s="92"/>
      <c r="IKX13" s="92"/>
      <c r="IKY13" s="92"/>
      <c r="IKZ13" s="92"/>
      <c r="ILA13" s="92"/>
      <c r="ILB13" s="92"/>
      <c r="ILC13" s="92"/>
      <c r="ILD13" s="92"/>
      <c r="ILE13" s="92"/>
      <c r="ILF13" s="92"/>
      <c r="ILG13" s="92"/>
      <c r="ILH13" s="92"/>
      <c r="ILI13" s="92"/>
      <c r="ILJ13" s="92"/>
      <c r="ILK13" s="92"/>
      <c r="ILL13" s="92"/>
      <c r="ILM13" s="92"/>
      <c r="ILN13" s="92"/>
      <c r="ILO13" s="92"/>
      <c r="ILP13" s="92"/>
      <c r="ILQ13" s="92"/>
      <c r="ILR13" s="92"/>
      <c r="ILS13" s="92"/>
      <c r="ILT13" s="92"/>
      <c r="ILU13" s="92"/>
      <c r="ILV13" s="92"/>
      <c r="ILW13" s="92"/>
      <c r="ILX13" s="92"/>
      <c r="ILY13" s="92"/>
      <c r="ILZ13" s="92"/>
      <c r="IMA13" s="92"/>
      <c r="IMB13" s="92"/>
      <c r="IMC13" s="92"/>
      <c r="IMD13" s="92"/>
      <c r="IME13" s="92"/>
      <c r="IMF13" s="92"/>
      <c r="IMG13" s="92"/>
      <c r="IMH13" s="92"/>
      <c r="IMI13" s="92"/>
      <c r="IMJ13" s="92"/>
      <c r="IMK13" s="92"/>
      <c r="IML13" s="92"/>
      <c r="IMM13" s="92"/>
      <c r="IMN13" s="92"/>
      <c r="IMO13" s="92"/>
      <c r="IMP13" s="92"/>
      <c r="IMQ13" s="92"/>
      <c r="IMR13" s="92"/>
      <c r="IMS13" s="92"/>
      <c r="IMT13" s="92"/>
      <c r="IMU13" s="92"/>
      <c r="IMV13" s="92"/>
      <c r="IMW13" s="92"/>
      <c r="IMX13" s="92"/>
      <c r="IMY13" s="92"/>
      <c r="IMZ13" s="92"/>
      <c r="INA13" s="92"/>
      <c r="INB13" s="92"/>
      <c r="INC13" s="92"/>
      <c r="IND13" s="92"/>
      <c r="INE13" s="92"/>
      <c r="INF13" s="92"/>
      <c r="ING13" s="92"/>
      <c r="INH13" s="92"/>
      <c r="INI13" s="92"/>
      <c r="INJ13" s="92"/>
      <c r="INK13" s="92"/>
      <c r="INL13" s="92"/>
      <c r="INM13" s="92"/>
      <c r="INN13" s="92"/>
      <c r="INO13" s="92"/>
      <c r="INP13" s="92"/>
      <c r="INQ13" s="92"/>
      <c r="INR13" s="92"/>
      <c r="INS13" s="92"/>
      <c r="INT13" s="92"/>
      <c r="INU13" s="92"/>
      <c r="INV13" s="92"/>
      <c r="INW13" s="92"/>
      <c r="INX13" s="92"/>
      <c r="INY13" s="92"/>
      <c r="INZ13" s="92"/>
      <c r="IOA13" s="92"/>
      <c r="IOB13" s="92"/>
      <c r="IOC13" s="92"/>
      <c r="IOD13" s="92"/>
      <c r="IOE13" s="92"/>
      <c r="IOF13" s="92"/>
      <c r="IOG13" s="92"/>
      <c r="IOH13" s="92"/>
      <c r="IOI13" s="92"/>
      <c r="IOJ13" s="92"/>
      <c r="IOK13" s="92"/>
      <c r="IOL13" s="92"/>
      <c r="IOM13" s="92"/>
      <c r="ION13" s="92"/>
      <c r="IOO13" s="92"/>
      <c r="IOP13" s="92"/>
      <c r="IOQ13" s="92"/>
      <c r="IOR13" s="92"/>
      <c r="IOS13" s="92"/>
      <c r="IOT13" s="92"/>
      <c r="IOU13" s="92"/>
      <c r="IOV13" s="92"/>
      <c r="IOW13" s="92"/>
      <c r="IOX13" s="92"/>
      <c r="IOY13" s="92"/>
      <c r="IOZ13" s="92"/>
      <c r="IPA13" s="92"/>
      <c r="IPB13" s="92"/>
      <c r="IPC13" s="92"/>
      <c r="IPD13" s="92"/>
      <c r="IPE13" s="92"/>
      <c r="IPF13" s="92"/>
      <c r="IPG13" s="92"/>
      <c r="IPH13" s="92"/>
      <c r="IPI13" s="92"/>
      <c r="IPJ13" s="92"/>
      <c r="IPK13" s="92"/>
      <c r="IPL13" s="92"/>
      <c r="IPM13" s="92"/>
      <c r="IPN13" s="92"/>
      <c r="IPO13" s="92"/>
      <c r="IPP13" s="92"/>
      <c r="IPQ13" s="92"/>
      <c r="IPR13" s="92"/>
      <c r="IPS13" s="92"/>
      <c r="IPT13" s="92"/>
      <c r="IPU13" s="92"/>
      <c r="IPV13" s="92"/>
      <c r="IPW13" s="92"/>
      <c r="IPX13" s="92"/>
      <c r="IPY13" s="92"/>
      <c r="IPZ13" s="92"/>
      <c r="IQA13" s="92"/>
      <c r="IQB13" s="92"/>
      <c r="IQC13" s="92"/>
      <c r="IQD13" s="92"/>
      <c r="IQE13" s="92"/>
      <c r="IQF13" s="92"/>
      <c r="IQG13" s="92"/>
      <c r="IQH13" s="92"/>
      <c r="IQI13" s="92"/>
      <c r="IQJ13" s="92"/>
      <c r="IQK13" s="92"/>
      <c r="IQL13" s="92"/>
      <c r="IQM13" s="92"/>
      <c r="IQN13" s="92"/>
      <c r="IQO13" s="92"/>
      <c r="IQP13" s="92"/>
      <c r="IQQ13" s="92"/>
      <c r="IQR13" s="92"/>
      <c r="IQS13" s="92"/>
      <c r="IQT13" s="92"/>
      <c r="IQU13" s="92"/>
      <c r="IQV13" s="92"/>
      <c r="IQW13" s="92"/>
      <c r="IQX13" s="92"/>
      <c r="IQY13" s="92"/>
      <c r="IQZ13" s="92"/>
      <c r="IRA13" s="92"/>
      <c r="IRB13" s="92"/>
      <c r="IRC13" s="92"/>
      <c r="IRD13" s="92"/>
      <c r="IRE13" s="92"/>
      <c r="IRF13" s="92"/>
      <c r="IRG13" s="92"/>
      <c r="IRH13" s="92"/>
      <c r="IRI13" s="92"/>
      <c r="IRJ13" s="92"/>
      <c r="IRK13" s="92"/>
      <c r="IRL13" s="92"/>
      <c r="IRM13" s="92"/>
      <c r="IRN13" s="92"/>
      <c r="IRO13" s="92"/>
      <c r="IRP13" s="92"/>
      <c r="IRQ13" s="92"/>
      <c r="IRR13" s="92"/>
      <c r="IRS13" s="92"/>
      <c r="IRT13" s="92"/>
      <c r="IRU13" s="92"/>
      <c r="IRV13" s="92"/>
      <c r="IRW13" s="92"/>
      <c r="IRX13" s="92"/>
      <c r="IRY13" s="92"/>
      <c r="IRZ13" s="92"/>
      <c r="ISA13" s="92"/>
      <c r="ISB13" s="92"/>
      <c r="ISC13" s="92"/>
      <c r="ISD13" s="92"/>
      <c r="ISE13" s="92"/>
      <c r="ISF13" s="92"/>
      <c r="ISG13" s="92"/>
      <c r="ISH13" s="92"/>
      <c r="ISI13" s="92"/>
      <c r="ISJ13" s="92"/>
      <c r="ISK13" s="92"/>
      <c r="ISL13" s="92"/>
      <c r="ISM13" s="92"/>
      <c r="ISN13" s="92"/>
      <c r="ISO13" s="92"/>
      <c r="ISP13" s="92"/>
      <c r="ISQ13" s="92"/>
      <c r="ISR13" s="92"/>
      <c r="ISS13" s="92"/>
      <c r="IST13" s="92"/>
      <c r="ISU13" s="92"/>
      <c r="ISV13" s="92"/>
      <c r="ISW13" s="92"/>
      <c r="ISX13" s="92"/>
      <c r="ISY13" s="92"/>
      <c r="ISZ13" s="92"/>
      <c r="ITA13" s="92"/>
      <c r="ITB13" s="92"/>
      <c r="ITC13" s="92"/>
      <c r="ITD13" s="92"/>
      <c r="ITE13" s="92"/>
      <c r="ITF13" s="92"/>
      <c r="ITG13" s="92"/>
      <c r="ITH13" s="92"/>
      <c r="ITI13" s="92"/>
      <c r="ITJ13" s="92"/>
      <c r="ITK13" s="92"/>
      <c r="ITL13" s="92"/>
      <c r="ITM13" s="92"/>
      <c r="ITN13" s="92"/>
      <c r="ITO13" s="92"/>
      <c r="ITP13" s="92"/>
      <c r="ITQ13" s="92"/>
      <c r="ITR13" s="92"/>
      <c r="ITS13" s="92"/>
      <c r="ITT13" s="92"/>
      <c r="ITU13" s="92"/>
      <c r="ITV13" s="92"/>
      <c r="ITW13" s="92"/>
      <c r="ITX13" s="92"/>
      <c r="ITY13" s="92"/>
      <c r="ITZ13" s="92"/>
      <c r="IUA13" s="92"/>
      <c r="IUB13" s="92"/>
      <c r="IUC13" s="92"/>
      <c r="IUD13" s="92"/>
      <c r="IUE13" s="92"/>
      <c r="IUF13" s="92"/>
      <c r="IUG13" s="92"/>
      <c r="IUH13" s="92"/>
      <c r="IUI13" s="92"/>
      <c r="IUJ13" s="92"/>
      <c r="IUK13" s="92"/>
      <c r="IUL13" s="92"/>
      <c r="IUM13" s="92"/>
      <c r="IUN13" s="92"/>
      <c r="IUO13" s="92"/>
      <c r="IUP13" s="92"/>
      <c r="IUQ13" s="92"/>
      <c r="IUR13" s="92"/>
      <c r="IUS13" s="92"/>
      <c r="IUT13" s="92"/>
      <c r="IUU13" s="92"/>
      <c r="IUV13" s="92"/>
      <c r="IUW13" s="92"/>
      <c r="IUX13" s="92"/>
      <c r="IUY13" s="92"/>
      <c r="IUZ13" s="92"/>
      <c r="IVA13" s="92"/>
      <c r="IVB13" s="92"/>
      <c r="IVC13" s="92"/>
      <c r="IVD13" s="92"/>
      <c r="IVE13" s="92"/>
      <c r="IVF13" s="92"/>
      <c r="IVG13" s="92"/>
      <c r="IVH13" s="92"/>
      <c r="IVI13" s="92"/>
      <c r="IVJ13" s="92"/>
      <c r="IVK13" s="92"/>
      <c r="IVL13" s="92"/>
      <c r="IVM13" s="92"/>
      <c r="IVN13" s="92"/>
      <c r="IVO13" s="92"/>
      <c r="IVP13" s="92"/>
      <c r="IVQ13" s="92"/>
      <c r="IVR13" s="92"/>
      <c r="IVS13" s="92"/>
      <c r="IVT13" s="92"/>
      <c r="IVU13" s="92"/>
      <c r="IVV13" s="92"/>
      <c r="IVW13" s="92"/>
      <c r="IVX13" s="92"/>
      <c r="IVY13" s="92"/>
      <c r="IVZ13" s="92"/>
      <c r="IWA13" s="92"/>
      <c r="IWB13" s="92"/>
      <c r="IWC13" s="92"/>
      <c r="IWD13" s="92"/>
      <c r="IWE13" s="92"/>
      <c r="IWF13" s="92"/>
      <c r="IWG13" s="92"/>
      <c r="IWH13" s="92"/>
      <c r="IWI13" s="92"/>
      <c r="IWJ13" s="92"/>
      <c r="IWK13" s="92"/>
      <c r="IWL13" s="92"/>
      <c r="IWM13" s="92"/>
      <c r="IWN13" s="92"/>
      <c r="IWO13" s="92"/>
      <c r="IWP13" s="92"/>
      <c r="IWQ13" s="92"/>
      <c r="IWR13" s="92"/>
      <c r="IWS13" s="92"/>
      <c r="IWT13" s="92"/>
      <c r="IWU13" s="92"/>
      <c r="IWV13" s="92"/>
      <c r="IWW13" s="92"/>
      <c r="IWX13" s="92"/>
      <c r="IWY13" s="92"/>
      <c r="IWZ13" s="92"/>
      <c r="IXA13" s="92"/>
      <c r="IXB13" s="92"/>
      <c r="IXC13" s="92"/>
      <c r="IXD13" s="92"/>
      <c r="IXE13" s="92"/>
      <c r="IXF13" s="92"/>
      <c r="IXG13" s="92"/>
      <c r="IXH13" s="92"/>
      <c r="IXI13" s="92"/>
      <c r="IXJ13" s="92"/>
      <c r="IXK13" s="92"/>
      <c r="IXL13" s="92"/>
      <c r="IXM13" s="92"/>
      <c r="IXN13" s="92"/>
      <c r="IXO13" s="92"/>
      <c r="IXP13" s="92"/>
      <c r="IXQ13" s="92"/>
      <c r="IXR13" s="92"/>
      <c r="IXS13" s="92"/>
      <c r="IXT13" s="92"/>
      <c r="IXU13" s="92"/>
      <c r="IXV13" s="92"/>
      <c r="IXW13" s="92"/>
      <c r="IXX13" s="92"/>
      <c r="IXY13" s="92"/>
      <c r="IXZ13" s="92"/>
      <c r="IYA13" s="92"/>
      <c r="IYB13" s="92"/>
      <c r="IYC13" s="92"/>
      <c r="IYD13" s="92"/>
      <c r="IYE13" s="92"/>
      <c r="IYF13" s="92"/>
      <c r="IYG13" s="92"/>
      <c r="IYH13" s="92"/>
      <c r="IYI13" s="92"/>
      <c r="IYJ13" s="92"/>
      <c r="IYK13" s="92"/>
      <c r="IYL13" s="92"/>
      <c r="IYM13" s="92"/>
      <c r="IYN13" s="92"/>
      <c r="IYO13" s="92"/>
      <c r="IYP13" s="92"/>
      <c r="IYQ13" s="92"/>
      <c r="IYR13" s="92"/>
      <c r="IYS13" s="92"/>
      <c r="IYT13" s="92"/>
      <c r="IYU13" s="92"/>
      <c r="IYV13" s="92"/>
      <c r="IYW13" s="92"/>
      <c r="IYX13" s="92"/>
      <c r="IYY13" s="92"/>
      <c r="IYZ13" s="92"/>
      <c r="IZA13" s="92"/>
      <c r="IZB13" s="92"/>
      <c r="IZC13" s="92"/>
      <c r="IZD13" s="92"/>
      <c r="IZE13" s="92"/>
      <c r="IZF13" s="92"/>
      <c r="IZG13" s="92"/>
      <c r="IZH13" s="92"/>
      <c r="IZI13" s="92"/>
      <c r="IZJ13" s="92"/>
      <c r="IZK13" s="92"/>
      <c r="IZL13" s="92"/>
      <c r="IZM13" s="92"/>
      <c r="IZN13" s="92"/>
      <c r="IZO13" s="92"/>
      <c r="IZP13" s="92"/>
      <c r="IZQ13" s="92"/>
      <c r="IZR13" s="92"/>
      <c r="IZS13" s="92"/>
      <c r="IZT13" s="92"/>
      <c r="IZU13" s="92"/>
      <c r="IZV13" s="92"/>
      <c r="IZW13" s="92"/>
      <c r="IZX13" s="92"/>
      <c r="IZY13" s="92"/>
      <c r="IZZ13" s="92"/>
      <c r="JAA13" s="92"/>
      <c r="JAB13" s="92"/>
      <c r="JAC13" s="92"/>
      <c r="JAD13" s="92"/>
      <c r="JAE13" s="92"/>
      <c r="JAF13" s="92"/>
      <c r="JAG13" s="92"/>
      <c r="JAH13" s="92"/>
      <c r="JAI13" s="92"/>
      <c r="JAJ13" s="92"/>
      <c r="JAK13" s="92"/>
      <c r="JAL13" s="92"/>
      <c r="JAM13" s="92"/>
      <c r="JAN13" s="92"/>
      <c r="JAO13" s="92"/>
      <c r="JAP13" s="92"/>
      <c r="JAQ13" s="92"/>
      <c r="JAR13" s="92"/>
      <c r="JAS13" s="92"/>
      <c r="JAT13" s="92"/>
      <c r="JAU13" s="92"/>
      <c r="JAV13" s="92"/>
      <c r="JAW13" s="92"/>
      <c r="JAX13" s="92"/>
      <c r="JAY13" s="92"/>
      <c r="JAZ13" s="92"/>
      <c r="JBA13" s="92"/>
      <c r="JBB13" s="92"/>
      <c r="JBC13" s="92"/>
      <c r="JBD13" s="92"/>
      <c r="JBE13" s="92"/>
      <c r="JBF13" s="92"/>
      <c r="JBG13" s="92"/>
      <c r="JBH13" s="92"/>
      <c r="JBI13" s="92"/>
      <c r="JBJ13" s="92"/>
      <c r="JBK13" s="92"/>
      <c r="JBL13" s="92"/>
      <c r="JBM13" s="92"/>
      <c r="JBN13" s="92"/>
      <c r="JBO13" s="92"/>
      <c r="JBP13" s="92"/>
      <c r="JBQ13" s="92"/>
      <c r="JBR13" s="92"/>
      <c r="JBS13" s="92"/>
      <c r="JBT13" s="92"/>
      <c r="JBU13" s="92"/>
      <c r="JBV13" s="92"/>
      <c r="JBW13" s="92"/>
      <c r="JBX13" s="92"/>
      <c r="JBY13" s="92"/>
      <c r="JBZ13" s="92"/>
      <c r="JCA13" s="92"/>
      <c r="JCB13" s="92"/>
      <c r="JCC13" s="92"/>
      <c r="JCD13" s="92"/>
      <c r="JCE13" s="92"/>
      <c r="JCF13" s="92"/>
      <c r="JCG13" s="92"/>
      <c r="JCH13" s="92"/>
      <c r="JCI13" s="92"/>
      <c r="JCJ13" s="92"/>
      <c r="JCK13" s="92"/>
      <c r="JCL13" s="92"/>
      <c r="JCM13" s="92"/>
      <c r="JCN13" s="92"/>
      <c r="JCO13" s="92"/>
      <c r="JCP13" s="92"/>
      <c r="JCQ13" s="92"/>
      <c r="JCR13" s="92"/>
      <c r="JCS13" s="92"/>
      <c r="JCT13" s="92"/>
      <c r="JCU13" s="92"/>
      <c r="JCV13" s="92"/>
      <c r="JCW13" s="92"/>
      <c r="JCX13" s="92"/>
      <c r="JCY13" s="92"/>
      <c r="JCZ13" s="92"/>
      <c r="JDA13" s="92"/>
      <c r="JDB13" s="92"/>
      <c r="JDC13" s="92"/>
      <c r="JDD13" s="92"/>
      <c r="JDE13" s="92"/>
      <c r="JDF13" s="92"/>
      <c r="JDG13" s="92"/>
      <c r="JDH13" s="92"/>
      <c r="JDI13" s="92"/>
      <c r="JDJ13" s="92"/>
      <c r="JDK13" s="92"/>
      <c r="JDL13" s="92"/>
      <c r="JDM13" s="92"/>
      <c r="JDN13" s="92"/>
      <c r="JDO13" s="92"/>
      <c r="JDP13" s="92"/>
      <c r="JDQ13" s="92"/>
      <c r="JDR13" s="92"/>
      <c r="JDS13" s="92"/>
      <c r="JDT13" s="92"/>
      <c r="JDU13" s="92"/>
      <c r="JDV13" s="92"/>
      <c r="JDW13" s="92"/>
      <c r="JDX13" s="92"/>
      <c r="JDY13" s="92"/>
      <c r="JDZ13" s="92"/>
      <c r="JEA13" s="92"/>
      <c r="JEB13" s="92"/>
      <c r="JEC13" s="92"/>
      <c r="JED13" s="92"/>
      <c r="JEE13" s="92"/>
      <c r="JEF13" s="92"/>
      <c r="JEG13" s="92"/>
      <c r="JEH13" s="92"/>
      <c r="JEI13" s="92"/>
      <c r="JEJ13" s="92"/>
      <c r="JEK13" s="92"/>
      <c r="JEL13" s="92"/>
      <c r="JEM13" s="92"/>
      <c r="JEN13" s="92"/>
      <c r="JEO13" s="92"/>
      <c r="JEP13" s="92"/>
      <c r="JEQ13" s="92"/>
      <c r="JER13" s="92"/>
      <c r="JES13" s="92"/>
      <c r="JET13" s="92"/>
      <c r="JEU13" s="92"/>
      <c r="JEV13" s="92"/>
      <c r="JEW13" s="92"/>
      <c r="JEX13" s="92"/>
      <c r="JEY13" s="92"/>
      <c r="JEZ13" s="92"/>
      <c r="JFA13" s="92"/>
      <c r="JFB13" s="92"/>
      <c r="JFC13" s="92"/>
      <c r="JFD13" s="92"/>
      <c r="JFE13" s="92"/>
      <c r="JFF13" s="92"/>
      <c r="JFG13" s="92"/>
      <c r="JFH13" s="92"/>
      <c r="JFI13" s="92"/>
      <c r="JFJ13" s="92"/>
      <c r="JFK13" s="92"/>
      <c r="JFL13" s="92"/>
      <c r="JFM13" s="92"/>
      <c r="JFN13" s="92"/>
      <c r="JFO13" s="92"/>
      <c r="JFP13" s="92"/>
      <c r="JFQ13" s="92"/>
      <c r="JFR13" s="92"/>
      <c r="JFS13" s="92"/>
      <c r="JFT13" s="92"/>
      <c r="JFU13" s="92"/>
      <c r="JFV13" s="92"/>
      <c r="JFW13" s="92"/>
      <c r="JFX13" s="92"/>
      <c r="JFY13" s="92"/>
      <c r="JFZ13" s="92"/>
      <c r="JGA13" s="92"/>
      <c r="JGB13" s="92"/>
      <c r="JGC13" s="92"/>
      <c r="JGD13" s="92"/>
      <c r="JGE13" s="92"/>
      <c r="JGF13" s="92"/>
      <c r="JGG13" s="92"/>
      <c r="JGH13" s="92"/>
      <c r="JGI13" s="92"/>
      <c r="JGJ13" s="92"/>
      <c r="JGK13" s="92"/>
      <c r="JGL13" s="92"/>
      <c r="JGM13" s="92"/>
      <c r="JGN13" s="92"/>
      <c r="JGO13" s="92"/>
      <c r="JGP13" s="92"/>
      <c r="JGQ13" s="92"/>
      <c r="JGR13" s="92"/>
      <c r="JGS13" s="92"/>
      <c r="JGT13" s="92"/>
      <c r="JGU13" s="92"/>
      <c r="JGV13" s="92"/>
      <c r="JGW13" s="92"/>
      <c r="JGX13" s="92"/>
      <c r="JGY13" s="92"/>
      <c r="JGZ13" s="92"/>
      <c r="JHA13" s="92"/>
      <c r="JHB13" s="92"/>
      <c r="JHC13" s="92"/>
      <c r="JHD13" s="92"/>
      <c r="JHE13" s="92"/>
      <c r="JHF13" s="92"/>
      <c r="JHG13" s="92"/>
      <c r="JHH13" s="92"/>
      <c r="JHI13" s="92"/>
      <c r="JHJ13" s="92"/>
      <c r="JHK13" s="92"/>
      <c r="JHL13" s="92"/>
      <c r="JHM13" s="92"/>
      <c r="JHN13" s="92"/>
      <c r="JHO13" s="92"/>
      <c r="JHP13" s="92"/>
      <c r="JHQ13" s="92"/>
      <c r="JHR13" s="92"/>
      <c r="JHS13" s="92"/>
      <c r="JHT13" s="92"/>
      <c r="JHU13" s="92"/>
      <c r="JHV13" s="92"/>
      <c r="JHW13" s="92"/>
      <c r="JHX13" s="92"/>
      <c r="JHY13" s="92"/>
      <c r="JHZ13" s="92"/>
      <c r="JIA13" s="92"/>
      <c r="JIB13" s="92"/>
      <c r="JIC13" s="92"/>
      <c r="JID13" s="92"/>
      <c r="JIE13" s="92"/>
      <c r="JIF13" s="92"/>
      <c r="JIG13" s="92"/>
      <c r="JIH13" s="92"/>
      <c r="JII13" s="92"/>
      <c r="JIJ13" s="92"/>
      <c r="JIK13" s="92"/>
      <c r="JIL13" s="92"/>
      <c r="JIM13" s="92"/>
      <c r="JIN13" s="92"/>
      <c r="JIO13" s="92"/>
      <c r="JIP13" s="92"/>
      <c r="JIQ13" s="92"/>
      <c r="JIR13" s="92"/>
      <c r="JIS13" s="92"/>
      <c r="JIT13" s="92"/>
      <c r="JIU13" s="92"/>
      <c r="JIV13" s="92"/>
      <c r="JIW13" s="92"/>
      <c r="JIX13" s="92"/>
      <c r="JIY13" s="92"/>
      <c r="JIZ13" s="92"/>
      <c r="JJA13" s="92"/>
      <c r="JJB13" s="92"/>
      <c r="JJC13" s="92"/>
      <c r="JJD13" s="92"/>
      <c r="JJE13" s="92"/>
      <c r="JJF13" s="92"/>
      <c r="JJG13" s="92"/>
      <c r="JJH13" s="92"/>
      <c r="JJI13" s="92"/>
      <c r="JJJ13" s="92"/>
      <c r="JJK13" s="92"/>
      <c r="JJL13" s="92"/>
      <c r="JJM13" s="92"/>
      <c r="JJN13" s="92"/>
      <c r="JJO13" s="92"/>
      <c r="JJP13" s="92"/>
      <c r="JJQ13" s="92"/>
      <c r="JJR13" s="92"/>
      <c r="JJS13" s="92"/>
      <c r="JJT13" s="92"/>
      <c r="JJU13" s="92"/>
      <c r="JJV13" s="92"/>
      <c r="JJW13" s="92"/>
      <c r="JJX13" s="92"/>
      <c r="JJY13" s="92"/>
      <c r="JJZ13" s="92"/>
      <c r="JKA13" s="92"/>
      <c r="JKB13" s="92"/>
      <c r="JKC13" s="92"/>
      <c r="JKD13" s="92"/>
      <c r="JKE13" s="92"/>
      <c r="JKF13" s="92"/>
      <c r="JKG13" s="92"/>
      <c r="JKH13" s="92"/>
      <c r="JKI13" s="92"/>
      <c r="JKJ13" s="92"/>
      <c r="JKK13" s="92"/>
      <c r="JKL13" s="92"/>
      <c r="JKM13" s="92"/>
      <c r="JKN13" s="92"/>
      <c r="JKO13" s="92"/>
      <c r="JKP13" s="92"/>
      <c r="JKQ13" s="92"/>
      <c r="JKR13" s="92"/>
      <c r="JKS13" s="92"/>
      <c r="JKT13" s="92"/>
      <c r="JKU13" s="92"/>
      <c r="JKV13" s="92"/>
      <c r="JKW13" s="92"/>
      <c r="JKX13" s="92"/>
      <c r="JKY13" s="92"/>
      <c r="JKZ13" s="92"/>
      <c r="JLA13" s="92"/>
      <c r="JLB13" s="92"/>
      <c r="JLC13" s="92"/>
      <c r="JLD13" s="92"/>
      <c r="JLE13" s="92"/>
      <c r="JLF13" s="92"/>
      <c r="JLG13" s="92"/>
      <c r="JLH13" s="92"/>
      <c r="JLI13" s="92"/>
      <c r="JLJ13" s="92"/>
      <c r="JLK13" s="92"/>
      <c r="JLL13" s="92"/>
      <c r="JLM13" s="92"/>
      <c r="JLN13" s="92"/>
      <c r="JLO13" s="92"/>
      <c r="JLP13" s="92"/>
      <c r="JLQ13" s="92"/>
      <c r="JLR13" s="92"/>
      <c r="JLS13" s="92"/>
      <c r="JLT13" s="92"/>
      <c r="JLU13" s="92"/>
      <c r="JLV13" s="92"/>
      <c r="JLW13" s="92"/>
      <c r="JLX13" s="92"/>
      <c r="JLY13" s="92"/>
      <c r="JLZ13" s="92"/>
      <c r="JMA13" s="92"/>
      <c r="JMB13" s="92"/>
      <c r="JMC13" s="92"/>
      <c r="JMD13" s="92"/>
      <c r="JME13" s="92"/>
      <c r="JMF13" s="92"/>
      <c r="JMG13" s="92"/>
      <c r="JMH13" s="92"/>
      <c r="JMI13" s="92"/>
      <c r="JMJ13" s="92"/>
      <c r="JMK13" s="92"/>
      <c r="JML13" s="92"/>
      <c r="JMM13" s="92"/>
      <c r="JMN13" s="92"/>
      <c r="JMO13" s="92"/>
      <c r="JMP13" s="92"/>
      <c r="JMQ13" s="92"/>
      <c r="JMR13" s="92"/>
      <c r="JMS13" s="92"/>
      <c r="JMT13" s="92"/>
      <c r="JMU13" s="92"/>
      <c r="JMV13" s="92"/>
      <c r="JMW13" s="92"/>
      <c r="JMX13" s="92"/>
      <c r="JMY13" s="92"/>
      <c r="JMZ13" s="92"/>
      <c r="JNA13" s="92"/>
      <c r="JNB13" s="92"/>
      <c r="JNC13" s="92"/>
      <c r="JND13" s="92"/>
      <c r="JNE13" s="92"/>
      <c r="JNF13" s="92"/>
      <c r="JNG13" s="92"/>
      <c r="JNH13" s="92"/>
      <c r="JNI13" s="92"/>
      <c r="JNJ13" s="92"/>
      <c r="JNK13" s="92"/>
      <c r="JNL13" s="92"/>
      <c r="JNM13" s="92"/>
      <c r="JNN13" s="92"/>
      <c r="JNO13" s="92"/>
      <c r="JNP13" s="92"/>
      <c r="JNQ13" s="92"/>
      <c r="JNR13" s="92"/>
      <c r="JNS13" s="92"/>
      <c r="JNT13" s="92"/>
      <c r="JNU13" s="92"/>
      <c r="JNV13" s="92"/>
      <c r="JNW13" s="92"/>
      <c r="JNX13" s="92"/>
      <c r="JNY13" s="92"/>
      <c r="JNZ13" s="92"/>
      <c r="JOA13" s="92"/>
      <c r="JOB13" s="92"/>
      <c r="JOC13" s="92"/>
      <c r="JOD13" s="92"/>
      <c r="JOE13" s="92"/>
      <c r="JOF13" s="92"/>
      <c r="JOG13" s="92"/>
      <c r="JOH13" s="92"/>
      <c r="JOI13" s="92"/>
      <c r="JOJ13" s="92"/>
      <c r="JOK13" s="92"/>
      <c r="JOL13" s="92"/>
      <c r="JOM13" s="92"/>
      <c r="JON13" s="92"/>
      <c r="JOO13" s="92"/>
      <c r="JOP13" s="92"/>
      <c r="JOQ13" s="92"/>
      <c r="JOR13" s="92"/>
      <c r="JOS13" s="92"/>
      <c r="JOT13" s="92"/>
      <c r="JOU13" s="92"/>
      <c r="JOV13" s="92"/>
      <c r="JOW13" s="92"/>
      <c r="JOX13" s="92"/>
      <c r="JOY13" s="92"/>
      <c r="JOZ13" s="92"/>
      <c r="JPA13" s="92"/>
      <c r="JPB13" s="92"/>
      <c r="JPC13" s="92"/>
      <c r="JPD13" s="92"/>
      <c r="JPE13" s="92"/>
      <c r="JPF13" s="92"/>
      <c r="JPG13" s="92"/>
      <c r="JPH13" s="92"/>
      <c r="JPI13" s="92"/>
      <c r="JPJ13" s="92"/>
      <c r="JPK13" s="92"/>
      <c r="JPL13" s="92"/>
      <c r="JPM13" s="92"/>
      <c r="JPN13" s="92"/>
      <c r="JPO13" s="92"/>
      <c r="JPP13" s="92"/>
      <c r="JPQ13" s="92"/>
      <c r="JPR13" s="92"/>
      <c r="JPS13" s="92"/>
      <c r="JPT13" s="92"/>
      <c r="JPU13" s="92"/>
      <c r="JPV13" s="92"/>
      <c r="JPW13" s="92"/>
      <c r="JPX13" s="92"/>
      <c r="JPY13" s="92"/>
      <c r="JPZ13" s="92"/>
      <c r="JQA13" s="92"/>
      <c r="JQB13" s="92"/>
      <c r="JQC13" s="92"/>
      <c r="JQD13" s="92"/>
      <c r="JQE13" s="92"/>
      <c r="JQF13" s="92"/>
      <c r="JQG13" s="92"/>
      <c r="JQH13" s="92"/>
      <c r="JQI13" s="92"/>
      <c r="JQJ13" s="92"/>
      <c r="JQK13" s="92"/>
      <c r="JQL13" s="92"/>
      <c r="JQM13" s="92"/>
      <c r="JQN13" s="92"/>
      <c r="JQO13" s="92"/>
      <c r="JQP13" s="92"/>
      <c r="JQQ13" s="92"/>
      <c r="JQR13" s="92"/>
      <c r="JQS13" s="92"/>
      <c r="JQT13" s="92"/>
      <c r="JQU13" s="92"/>
      <c r="JQV13" s="92"/>
      <c r="JQW13" s="92"/>
      <c r="JQX13" s="92"/>
      <c r="JQY13" s="92"/>
      <c r="JQZ13" s="92"/>
      <c r="JRA13" s="92"/>
      <c r="JRB13" s="92"/>
      <c r="JRC13" s="92"/>
      <c r="JRD13" s="92"/>
      <c r="JRE13" s="92"/>
      <c r="JRF13" s="92"/>
      <c r="JRG13" s="92"/>
      <c r="JRH13" s="92"/>
      <c r="JRI13" s="92"/>
      <c r="JRJ13" s="92"/>
      <c r="JRK13" s="92"/>
      <c r="JRL13" s="92"/>
      <c r="JRM13" s="92"/>
      <c r="JRN13" s="92"/>
      <c r="JRO13" s="92"/>
      <c r="JRP13" s="92"/>
      <c r="JRQ13" s="92"/>
      <c r="JRR13" s="92"/>
      <c r="JRS13" s="92"/>
      <c r="JRT13" s="92"/>
      <c r="JRU13" s="92"/>
      <c r="JRV13" s="92"/>
      <c r="JRW13" s="92"/>
      <c r="JRX13" s="92"/>
      <c r="JRY13" s="92"/>
      <c r="JRZ13" s="92"/>
      <c r="JSA13" s="92"/>
      <c r="JSB13" s="92"/>
      <c r="JSC13" s="92"/>
      <c r="JSD13" s="92"/>
      <c r="JSE13" s="92"/>
      <c r="JSF13" s="92"/>
      <c r="JSG13" s="92"/>
      <c r="JSH13" s="92"/>
      <c r="JSI13" s="92"/>
      <c r="JSJ13" s="92"/>
      <c r="JSK13" s="92"/>
      <c r="JSL13" s="92"/>
      <c r="JSM13" s="92"/>
      <c r="JSN13" s="92"/>
      <c r="JSO13" s="92"/>
      <c r="JSP13" s="92"/>
      <c r="JSQ13" s="92"/>
      <c r="JSR13" s="92"/>
      <c r="JSS13" s="92"/>
      <c r="JST13" s="92"/>
      <c r="JSU13" s="92"/>
      <c r="JSV13" s="92"/>
      <c r="JSW13" s="92"/>
      <c r="JSX13" s="92"/>
      <c r="JSY13" s="92"/>
      <c r="JSZ13" s="92"/>
      <c r="JTA13" s="92"/>
      <c r="JTB13" s="92"/>
      <c r="JTC13" s="92"/>
      <c r="JTD13" s="92"/>
      <c r="JTE13" s="92"/>
      <c r="JTF13" s="92"/>
      <c r="JTG13" s="92"/>
      <c r="JTH13" s="92"/>
      <c r="JTI13" s="92"/>
      <c r="JTJ13" s="92"/>
      <c r="JTK13" s="92"/>
      <c r="JTL13" s="92"/>
      <c r="JTM13" s="92"/>
      <c r="JTN13" s="92"/>
      <c r="JTO13" s="92"/>
      <c r="JTP13" s="92"/>
      <c r="JTQ13" s="92"/>
      <c r="JTR13" s="92"/>
      <c r="JTS13" s="92"/>
      <c r="JTT13" s="92"/>
      <c r="JTU13" s="92"/>
      <c r="JTV13" s="92"/>
      <c r="JTW13" s="92"/>
      <c r="JTX13" s="92"/>
      <c r="JTY13" s="92"/>
      <c r="JTZ13" s="92"/>
      <c r="JUA13" s="92"/>
      <c r="JUB13" s="92"/>
      <c r="JUC13" s="92"/>
      <c r="JUD13" s="92"/>
      <c r="JUE13" s="92"/>
      <c r="JUF13" s="92"/>
      <c r="JUG13" s="92"/>
      <c r="JUH13" s="92"/>
      <c r="JUI13" s="92"/>
      <c r="JUJ13" s="92"/>
      <c r="JUK13" s="92"/>
      <c r="JUL13" s="92"/>
      <c r="JUM13" s="92"/>
      <c r="JUN13" s="92"/>
      <c r="JUO13" s="92"/>
      <c r="JUP13" s="92"/>
      <c r="JUQ13" s="92"/>
      <c r="JUR13" s="92"/>
      <c r="JUS13" s="92"/>
      <c r="JUT13" s="92"/>
      <c r="JUU13" s="92"/>
      <c r="JUV13" s="92"/>
      <c r="JUW13" s="92"/>
      <c r="JUX13" s="92"/>
      <c r="JUY13" s="92"/>
      <c r="JUZ13" s="92"/>
      <c r="JVA13" s="92"/>
      <c r="JVB13" s="92"/>
      <c r="JVC13" s="92"/>
      <c r="JVD13" s="92"/>
      <c r="JVE13" s="92"/>
      <c r="JVF13" s="92"/>
      <c r="JVG13" s="92"/>
      <c r="JVH13" s="92"/>
      <c r="JVI13" s="92"/>
      <c r="JVJ13" s="92"/>
      <c r="JVK13" s="92"/>
      <c r="JVL13" s="92"/>
      <c r="JVM13" s="92"/>
      <c r="JVN13" s="92"/>
      <c r="JVO13" s="92"/>
      <c r="JVP13" s="92"/>
      <c r="JVQ13" s="92"/>
      <c r="JVR13" s="92"/>
      <c r="JVS13" s="92"/>
      <c r="JVT13" s="92"/>
      <c r="JVU13" s="92"/>
      <c r="JVV13" s="92"/>
      <c r="JVW13" s="92"/>
      <c r="JVX13" s="92"/>
      <c r="JVY13" s="92"/>
      <c r="JVZ13" s="92"/>
      <c r="JWA13" s="92"/>
      <c r="JWB13" s="92"/>
      <c r="JWC13" s="92"/>
      <c r="JWD13" s="92"/>
      <c r="JWE13" s="92"/>
      <c r="JWF13" s="92"/>
      <c r="JWG13" s="92"/>
      <c r="JWH13" s="92"/>
      <c r="JWI13" s="92"/>
      <c r="JWJ13" s="92"/>
      <c r="JWK13" s="92"/>
      <c r="JWL13" s="92"/>
      <c r="JWM13" s="92"/>
      <c r="JWN13" s="92"/>
      <c r="JWO13" s="92"/>
      <c r="JWP13" s="92"/>
      <c r="JWQ13" s="92"/>
      <c r="JWR13" s="92"/>
      <c r="JWS13" s="92"/>
      <c r="JWT13" s="92"/>
      <c r="JWU13" s="92"/>
      <c r="JWV13" s="92"/>
      <c r="JWW13" s="92"/>
      <c r="JWX13" s="92"/>
      <c r="JWY13" s="92"/>
      <c r="JWZ13" s="92"/>
      <c r="JXA13" s="92"/>
      <c r="JXB13" s="92"/>
      <c r="JXC13" s="92"/>
      <c r="JXD13" s="92"/>
      <c r="JXE13" s="92"/>
      <c r="JXF13" s="92"/>
      <c r="JXG13" s="92"/>
      <c r="JXH13" s="92"/>
      <c r="JXI13" s="92"/>
      <c r="JXJ13" s="92"/>
      <c r="JXK13" s="92"/>
      <c r="JXL13" s="92"/>
      <c r="JXM13" s="92"/>
      <c r="JXN13" s="92"/>
      <c r="JXO13" s="92"/>
      <c r="JXP13" s="92"/>
      <c r="JXQ13" s="92"/>
      <c r="JXR13" s="92"/>
      <c r="JXS13" s="92"/>
      <c r="JXT13" s="92"/>
      <c r="JXU13" s="92"/>
      <c r="JXV13" s="92"/>
      <c r="JXW13" s="92"/>
      <c r="JXX13" s="92"/>
      <c r="JXY13" s="92"/>
      <c r="JXZ13" s="92"/>
      <c r="JYA13" s="92"/>
      <c r="JYB13" s="92"/>
      <c r="JYC13" s="92"/>
      <c r="JYD13" s="92"/>
      <c r="JYE13" s="92"/>
      <c r="JYF13" s="92"/>
      <c r="JYG13" s="92"/>
      <c r="JYH13" s="92"/>
      <c r="JYI13" s="92"/>
      <c r="JYJ13" s="92"/>
      <c r="JYK13" s="92"/>
      <c r="JYL13" s="92"/>
      <c r="JYM13" s="92"/>
      <c r="JYN13" s="92"/>
      <c r="JYO13" s="92"/>
      <c r="JYP13" s="92"/>
      <c r="JYQ13" s="92"/>
      <c r="JYR13" s="92"/>
      <c r="JYS13" s="92"/>
      <c r="JYT13" s="92"/>
      <c r="JYU13" s="92"/>
      <c r="JYV13" s="92"/>
      <c r="JYW13" s="92"/>
      <c r="JYX13" s="92"/>
      <c r="JYY13" s="92"/>
      <c r="JYZ13" s="92"/>
      <c r="JZA13" s="92"/>
      <c r="JZB13" s="92"/>
      <c r="JZC13" s="92"/>
      <c r="JZD13" s="92"/>
      <c r="JZE13" s="92"/>
      <c r="JZF13" s="92"/>
      <c r="JZG13" s="92"/>
      <c r="JZH13" s="92"/>
      <c r="JZI13" s="92"/>
      <c r="JZJ13" s="92"/>
      <c r="JZK13" s="92"/>
      <c r="JZL13" s="92"/>
      <c r="JZM13" s="92"/>
      <c r="JZN13" s="92"/>
      <c r="JZO13" s="92"/>
      <c r="JZP13" s="92"/>
      <c r="JZQ13" s="92"/>
      <c r="JZR13" s="92"/>
      <c r="JZS13" s="92"/>
      <c r="JZT13" s="92"/>
      <c r="JZU13" s="92"/>
      <c r="JZV13" s="92"/>
      <c r="JZW13" s="92"/>
      <c r="JZX13" s="92"/>
      <c r="JZY13" s="92"/>
      <c r="JZZ13" s="92"/>
      <c r="KAA13" s="92"/>
      <c r="KAB13" s="92"/>
      <c r="KAC13" s="92"/>
      <c r="KAD13" s="92"/>
      <c r="KAE13" s="92"/>
      <c r="KAF13" s="92"/>
      <c r="KAG13" s="92"/>
      <c r="KAH13" s="92"/>
      <c r="KAI13" s="92"/>
      <c r="KAJ13" s="92"/>
      <c r="KAK13" s="92"/>
      <c r="KAL13" s="92"/>
      <c r="KAM13" s="92"/>
      <c r="KAN13" s="92"/>
      <c r="KAO13" s="92"/>
      <c r="KAP13" s="92"/>
      <c r="KAQ13" s="92"/>
      <c r="KAR13" s="92"/>
      <c r="KAS13" s="92"/>
      <c r="KAT13" s="92"/>
      <c r="KAU13" s="92"/>
      <c r="KAV13" s="92"/>
      <c r="KAW13" s="92"/>
      <c r="KAX13" s="92"/>
      <c r="KAY13" s="92"/>
      <c r="KAZ13" s="92"/>
      <c r="KBA13" s="92"/>
      <c r="KBB13" s="92"/>
      <c r="KBC13" s="92"/>
      <c r="KBD13" s="92"/>
      <c r="KBE13" s="92"/>
      <c r="KBF13" s="92"/>
      <c r="KBG13" s="92"/>
      <c r="KBH13" s="92"/>
      <c r="KBI13" s="92"/>
      <c r="KBJ13" s="92"/>
      <c r="KBK13" s="92"/>
      <c r="KBL13" s="92"/>
      <c r="KBM13" s="92"/>
      <c r="KBN13" s="92"/>
      <c r="KBO13" s="92"/>
      <c r="KBP13" s="92"/>
      <c r="KBQ13" s="92"/>
      <c r="KBR13" s="92"/>
      <c r="KBS13" s="92"/>
      <c r="KBT13" s="92"/>
      <c r="KBU13" s="92"/>
      <c r="KBV13" s="92"/>
      <c r="KBW13" s="92"/>
      <c r="KBX13" s="92"/>
      <c r="KBY13" s="92"/>
      <c r="KBZ13" s="92"/>
      <c r="KCA13" s="92"/>
      <c r="KCB13" s="92"/>
      <c r="KCC13" s="92"/>
      <c r="KCD13" s="92"/>
      <c r="KCE13" s="92"/>
      <c r="KCF13" s="92"/>
      <c r="KCG13" s="92"/>
      <c r="KCH13" s="92"/>
      <c r="KCI13" s="92"/>
      <c r="KCJ13" s="92"/>
      <c r="KCK13" s="92"/>
      <c r="KCL13" s="92"/>
      <c r="KCM13" s="92"/>
      <c r="KCN13" s="92"/>
      <c r="KCO13" s="92"/>
      <c r="KCP13" s="92"/>
      <c r="KCQ13" s="92"/>
      <c r="KCR13" s="92"/>
      <c r="KCS13" s="92"/>
      <c r="KCT13" s="92"/>
      <c r="KCU13" s="92"/>
      <c r="KCV13" s="92"/>
      <c r="KCW13" s="92"/>
      <c r="KCX13" s="92"/>
      <c r="KCY13" s="92"/>
      <c r="KCZ13" s="92"/>
      <c r="KDA13" s="92"/>
      <c r="KDB13" s="92"/>
      <c r="KDC13" s="92"/>
      <c r="KDD13" s="92"/>
      <c r="KDE13" s="92"/>
      <c r="KDF13" s="92"/>
      <c r="KDG13" s="92"/>
      <c r="KDH13" s="92"/>
      <c r="KDI13" s="92"/>
      <c r="KDJ13" s="92"/>
      <c r="KDK13" s="92"/>
      <c r="KDL13" s="92"/>
      <c r="KDM13" s="92"/>
      <c r="KDN13" s="92"/>
      <c r="KDO13" s="92"/>
      <c r="KDP13" s="92"/>
      <c r="KDQ13" s="92"/>
      <c r="KDR13" s="92"/>
      <c r="KDS13" s="92"/>
      <c r="KDT13" s="92"/>
      <c r="KDU13" s="92"/>
      <c r="KDV13" s="92"/>
      <c r="KDW13" s="92"/>
      <c r="KDX13" s="92"/>
      <c r="KDY13" s="92"/>
      <c r="KDZ13" s="92"/>
      <c r="KEA13" s="92"/>
      <c r="KEB13" s="92"/>
      <c r="KEC13" s="92"/>
      <c r="KED13" s="92"/>
      <c r="KEE13" s="92"/>
      <c r="KEF13" s="92"/>
      <c r="KEG13" s="92"/>
      <c r="KEH13" s="92"/>
      <c r="KEI13" s="92"/>
      <c r="KEJ13" s="92"/>
      <c r="KEK13" s="92"/>
      <c r="KEL13" s="92"/>
      <c r="KEM13" s="92"/>
      <c r="KEN13" s="92"/>
      <c r="KEO13" s="92"/>
      <c r="KEP13" s="92"/>
      <c r="KEQ13" s="92"/>
      <c r="KER13" s="92"/>
      <c r="KES13" s="92"/>
      <c r="KET13" s="92"/>
      <c r="KEU13" s="92"/>
      <c r="KEV13" s="92"/>
      <c r="KEW13" s="92"/>
      <c r="KEX13" s="92"/>
      <c r="KEY13" s="92"/>
      <c r="KEZ13" s="92"/>
      <c r="KFA13" s="92"/>
      <c r="KFB13" s="92"/>
      <c r="KFC13" s="92"/>
      <c r="KFD13" s="92"/>
      <c r="KFE13" s="92"/>
      <c r="KFF13" s="92"/>
      <c r="KFG13" s="92"/>
      <c r="KFH13" s="92"/>
      <c r="KFI13" s="92"/>
      <c r="KFJ13" s="92"/>
      <c r="KFK13" s="92"/>
      <c r="KFL13" s="92"/>
      <c r="KFM13" s="92"/>
      <c r="KFN13" s="92"/>
      <c r="KFO13" s="92"/>
      <c r="KFP13" s="92"/>
      <c r="KFQ13" s="92"/>
      <c r="KFR13" s="92"/>
      <c r="KFS13" s="92"/>
      <c r="KFT13" s="92"/>
      <c r="KFU13" s="92"/>
      <c r="KFV13" s="92"/>
      <c r="KFW13" s="92"/>
      <c r="KFX13" s="92"/>
      <c r="KFY13" s="92"/>
      <c r="KFZ13" s="92"/>
      <c r="KGA13" s="92"/>
      <c r="KGB13" s="92"/>
      <c r="KGC13" s="92"/>
      <c r="KGD13" s="92"/>
      <c r="KGE13" s="92"/>
      <c r="KGF13" s="92"/>
      <c r="KGG13" s="92"/>
      <c r="KGH13" s="92"/>
      <c r="KGI13" s="92"/>
      <c r="KGJ13" s="92"/>
      <c r="KGK13" s="92"/>
      <c r="KGL13" s="92"/>
      <c r="KGM13" s="92"/>
      <c r="KGN13" s="92"/>
      <c r="KGO13" s="92"/>
      <c r="KGP13" s="92"/>
      <c r="KGQ13" s="92"/>
      <c r="KGR13" s="92"/>
      <c r="KGS13" s="92"/>
      <c r="KGT13" s="92"/>
      <c r="KGU13" s="92"/>
      <c r="KGV13" s="92"/>
      <c r="KGW13" s="92"/>
      <c r="KGX13" s="92"/>
      <c r="KGY13" s="92"/>
      <c r="KGZ13" s="92"/>
      <c r="KHA13" s="92"/>
      <c r="KHB13" s="92"/>
      <c r="KHC13" s="92"/>
      <c r="KHD13" s="92"/>
      <c r="KHE13" s="92"/>
      <c r="KHF13" s="92"/>
      <c r="KHG13" s="92"/>
      <c r="KHH13" s="92"/>
      <c r="KHI13" s="92"/>
      <c r="KHJ13" s="92"/>
      <c r="KHK13" s="92"/>
      <c r="KHL13" s="92"/>
      <c r="KHM13" s="92"/>
      <c r="KHN13" s="92"/>
      <c r="KHO13" s="92"/>
      <c r="KHP13" s="92"/>
      <c r="KHQ13" s="92"/>
      <c r="KHR13" s="92"/>
      <c r="KHS13" s="92"/>
      <c r="KHT13" s="92"/>
      <c r="KHU13" s="92"/>
      <c r="KHV13" s="92"/>
      <c r="KHW13" s="92"/>
      <c r="KHX13" s="92"/>
      <c r="KHY13" s="92"/>
      <c r="KHZ13" s="92"/>
      <c r="KIA13" s="92"/>
      <c r="KIB13" s="92"/>
      <c r="KIC13" s="92"/>
      <c r="KID13" s="92"/>
      <c r="KIE13" s="92"/>
      <c r="KIF13" s="92"/>
      <c r="KIG13" s="92"/>
      <c r="KIH13" s="92"/>
      <c r="KII13" s="92"/>
      <c r="KIJ13" s="92"/>
      <c r="KIK13" s="92"/>
      <c r="KIL13" s="92"/>
      <c r="KIM13" s="92"/>
      <c r="KIN13" s="92"/>
      <c r="KIO13" s="92"/>
      <c r="KIP13" s="92"/>
      <c r="KIQ13" s="92"/>
      <c r="KIR13" s="92"/>
      <c r="KIS13" s="92"/>
      <c r="KIT13" s="92"/>
      <c r="KIU13" s="92"/>
      <c r="KIV13" s="92"/>
      <c r="KIW13" s="92"/>
      <c r="KIX13" s="92"/>
      <c r="KIY13" s="92"/>
      <c r="KIZ13" s="92"/>
      <c r="KJA13" s="92"/>
      <c r="KJB13" s="92"/>
      <c r="KJC13" s="92"/>
      <c r="KJD13" s="92"/>
      <c r="KJE13" s="92"/>
      <c r="KJF13" s="92"/>
      <c r="KJG13" s="92"/>
      <c r="KJH13" s="92"/>
      <c r="KJI13" s="92"/>
      <c r="KJJ13" s="92"/>
      <c r="KJK13" s="92"/>
      <c r="KJL13" s="92"/>
      <c r="KJM13" s="92"/>
      <c r="KJN13" s="92"/>
      <c r="KJO13" s="92"/>
      <c r="KJP13" s="92"/>
      <c r="KJQ13" s="92"/>
      <c r="KJR13" s="92"/>
      <c r="KJS13" s="92"/>
      <c r="KJT13" s="92"/>
      <c r="KJU13" s="92"/>
      <c r="KJV13" s="92"/>
      <c r="KJW13" s="92"/>
      <c r="KJX13" s="92"/>
      <c r="KJY13" s="92"/>
      <c r="KJZ13" s="92"/>
      <c r="KKA13" s="92"/>
      <c r="KKB13" s="92"/>
      <c r="KKC13" s="92"/>
      <c r="KKD13" s="92"/>
      <c r="KKE13" s="92"/>
      <c r="KKF13" s="92"/>
      <c r="KKG13" s="92"/>
      <c r="KKH13" s="92"/>
      <c r="KKI13" s="92"/>
      <c r="KKJ13" s="92"/>
      <c r="KKK13" s="92"/>
      <c r="KKL13" s="92"/>
      <c r="KKM13" s="92"/>
      <c r="KKN13" s="92"/>
      <c r="KKO13" s="92"/>
      <c r="KKP13" s="92"/>
      <c r="KKQ13" s="92"/>
      <c r="KKR13" s="92"/>
      <c r="KKS13" s="92"/>
      <c r="KKT13" s="92"/>
      <c r="KKU13" s="92"/>
      <c r="KKV13" s="92"/>
      <c r="KKW13" s="92"/>
      <c r="KKX13" s="92"/>
      <c r="KKY13" s="92"/>
      <c r="KKZ13" s="92"/>
      <c r="KLA13" s="92"/>
      <c r="KLB13" s="92"/>
      <c r="KLC13" s="92"/>
      <c r="KLD13" s="92"/>
      <c r="KLE13" s="92"/>
      <c r="KLF13" s="92"/>
      <c r="KLG13" s="92"/>
      <c r="KLH13" s="92"/>
      <c r="KLI13" s="92"/>
      <c r="KLJ13" s="92"/>
      <c r="KLK13" s="92"/>
      <c r="KLL13" s="92"/>
      <c r="KLM13" s="92"/>
      <c r="KLN13" s="92"/>
      <c r="KLO13" s="92"/>
      <c r="KLP13" s="92"/>
      <c r="KLQ13" s="92"/>
      <c r="KLR13" s="92"/>
      <c r="KLS13" s="92"/>
      <c r="KLT13" s="92"/>
      <c r="KLU13" s="92"/>
      <c r="KLV13" s="92"/>
      <c r="KLW13" s="92"/>
      <c r="KLX13" s="92"/>
      <c r="KLY13" s="92"/>
      <c r="KLZ13" s="92"/>
      <c r="KMA13" s="92"/>
      <c r="KMB13" s="92"/>
      <c r="KMC13" s="92"/>
      <c r="KMD13" s="92"/>
      <c r="KME13" s="92"/>
      <c r="KMF13" s="92"/>
      <c r="KMG13" s="92"/>
      <c r="KMH13" s="92"/>
      <c r="KMI13" s="92"/>
      <c r="KMJ13" s="92"/>
      <c r="KMK13" s="92"/>
      <c r="KML13" s="92"/>
      <c r="KMM13" s="92"/>
      <c r="KMN13" s="92"/>
      <c r="KMO13" s="92"/>
      <c r="KMP13" s="92"/>
      <c r="KMQ13" s="92"/>
      <c r="KMR13" s="92"/>
      <c r="KMS13" s="92"/>
      <c r="KMT13" s="92"/>
      <c r="KMU13" s="92"/>
      <c r="KMV13" s="92"/>
      <c r="KMW13" s="92"/>
      <c r="KMX13" s="92"/>
      <c r="KMY13" s="92"/>
      <c r="KMZ13" s="92"/>
      <c r="KNA13" s="92"/>
      <c r="KNB13" s="92"/>
      <c r="KNC13" s="92"/>
      <c r="KND13" s="92"/>
      <c r="KNE13" s="92"/>
      <c r="KNF13" s="92"/>
      <c r="KNG13" s="92"/>
      <c r="KNH13" s="92"/>
      <c r="KNI13" s="92"/>
      <c r="KNJ13" s="92"/>
      <c r="KNK13" s="92"/>
      <c r="KNL13" s="92"/>
      <c r="KNM13" s="92"/>
      <c r="KNN13" s="92"/>
      <c r="KNO13" s="92"/>
      <c r="KNP13" s="92"/>
      <c r="KNQ13" s="92"/>
      <c r="KNR13" s="92"/>
      <c r="KNS13" s="92"/>
      <c r="KNT13" s="92"/>
      <c r="KNU13" s="92"/>
      <c r="KNV13" s="92"/>
      <c r="KNW13" s="92"/>
      <c r="KNX13" s="92"/>
      <c r="KNY13" s="92"/>
      <c r="KNZ13" s="92"/>
      <c r="KOA13" s="92"/>
      <c r="KOB13" s="92"/>
      <c r="KOC13" s="92"/>
      <c r="KOD13" s="92"/>
      <c r="KOE13" s="92"/>
      <c r="KOF13" s="92"/>
      <c r="KOG13" s="92"/>
      <c r="KOH13" s="92"/>
      <c r="KOI13" s="92"/>
      <c r="KOJ13" s="92"/>
      <c r="KOK13" s="92"/>
      <c r="KOL13" s="92"/>
      <c r="KOM13" s="92"/>
      <c r="KON13" s="92"/>
      <c r="KOO13" s="92"/>
      <c r="KOP13" s="92"/>
      <c r="KOQ13" s="92"/>
      <c r="KOR13" s="92"/>
      <c r="KOS13" s="92"/>
      <c r="KOT13" s="92"/>
      <c r="KOU13" s="92"/>
      <c r="KOV13" s="92"/>
      <c r="KOW13" s="92"/>
      <c r="KOX13" s="92"/>
      <c r="KOY13" s="92"/>
      <c r="KOZ13" s="92"/>
      <c r="KPA13" s="92"/>
      <c r="KPB13" s="92"/>
      <c r="KPC13" s="92"/>
      <c r="KPD13" s="92"/>
      <c r="KPE13" s="92"/>
      <c r="KPF13" s="92"/>
      <c r="KPG13" s="92"/>
      <c r="KPH13" s="92"/>
      <c r="KPI13" s="92"/>
      <c r="KPJ13" s="92"/>
      <c r="KPK13" s="92"/>
      <c r="KPL13" s="92"/>
      <c r="KPM13" s="92"/>
      <c r="KPN13" s="92"/>
      <c r="KPO13" s="92"/>
      <c r="KPP13" s="92"/>
      <c r="KPQ13" s="92"/>
      <c r="KPR13" s="92"/>
      <c r="KPS13" s="92"/>
      <c r="KPT13" s="92"/>
      <c r="KPU13" s="92"/>
      <c r="KPV13" s="92"/>
      <c r="KPW13" s="92"/>
      <c r="KPX13" s="92"/>
      <c r="KPY13" s="92"/>
      <c r="KPZ13" s="92"/>
      <c r="KQA13" s="92"/>
      <c r="KQB13" s="92"/>
      <c r="KQC13" s="92"/>
      <c r="KQD13" s="92"/>
      <c r="KQE13" s="92"/>
      <c r="KQF13" s="92"/>
      <c r="KQG13" s="92"/>
      <c r="KQH13" s="92"/>
      <c r="KQI13" s="92"/>
      <c r="KQJ13" s="92"/>
      <c r="KQK13" s="92"/>
      <c r="KQL13" s="92"/>
      <c r="KQM13" s="92"/>
      <c r="KQN13" s="92"/>
      <c r="KQO13" s="92"/>
      <c r="KQP13" s="92"/>
      <c r="KQQ13" s="92"/>
      <c r="KQR13" s="92"/>
      <c r="KQS13" s="92"/>
      <c r="KQT13" s="92"/>
      <c r="KQU13" s="92"/>
      <c r="KQV13" s="92"/>
      <c r="KQW13" s="92"/>
      <c r="KQX13" s="92"/>
      <c r="KQY13" s="92"/>
      <c r="KQZ13" s="92"/>
      <c r="KRA13" s="92"/>
      <c r="KRB13" s="92"/>
      <c r="KRC13" s="92"/>
      <c r="KRD13" s="92"/>
      <c r="KRE13" s="92"/>
      <c r="KRF13" s="92"/>
      <c r="KRG13" s="92"/>
      <c r="KRH13" s="92"/>
      <c r="KRI13" s="92"/>
      <c r="KRJ13" s="92"/>
      <c r="KRK13" s="92"/>
      <c r="KRL13" s="92"/>
      <c r="KRM13" s="92"/>
      <c r="KRN13" s="92"/>
      <c r="KRO13" s="92"/>
      <c r="KRP13" s="92"/>
      <c r="KRQ13" s="92"/>
      <c r="KRR13" s="92"/>
      <c r="KRS13" s="92"/>
      <c r="KRT13" s="92"/>
      <c r="KRU13" s="92"/>
      <c r="KRV13" s="92"/>
      <c r="KRW13" s="92"/>
      <c r="KRX13" s="92"/>
      <c r="KRY13" s="92"/>
      <c r="KRZ13" s="92"/>
      <c r="KSA13" s="92"/>
      <c r="KSB13" s="92"/>
      <c r="KSC13" s="92"/>
      <c r="KSD13" s="92"/>
      <c r="KSE13" s="92"/>
      <c r="KSF13" s="92"/>
      <c r="KSG13" s="92"/>
      <c r="KSH13" s="92"/>
      <c r="KSI13" s="92"/>
      <c r="KSJ13" s="92"/>
      <c r="KSK13" s="92"/>
      <c r="KSL13" s="92"/>
      <c r="KSM13" s="92"/>
      <c r="KSN13" s="92"/>
      <c r="KSO13" s="92"/>
      <c r="KSP13" s="92"/>
      <c r="KSQ13" s="92"/>
      <c r="KSR13" s="92"/>
      <c r="KSS13" s="92"/>
      <c r="KST13" s="92"/>
      <c r="KSU13" s="92"/>
      <c r="KSV13" s="92"/>
      <c r="KSW13" s="92"/>
      <c r="KSX13" s="92"/>
      <c r="KSY13" s="92"/>
      <c r="KSZ13" s="92"/>
      <c r="KTA13" s="92"/>
      <c r="KTB13" s="92"/>
      <c r="KTC13" s="92"/>
      <c r="KTD13" s="92"/>
      <c r="KTE13" s="92"/>
      <c r="KTF13" s="92"/>
      <c r="KTG13" s="92"/>
      <c r="KTH13" s="92"/>
      <c r="KTI13" s="92"/>
      <c r="KTJ13" s="92"/>
      <c r="KTK13" s="92"/>
      <c r="KTL13" s="92"/>
      <c r="KTM13" s="92"/>
      <c r="KTN13" s="92"/>
      <c r="KTO13" s="92"/>
      <c r="KTP13" s="92"/>
      <c r="KTQ13" s="92"/>
      <c r="KTR13" s="92"/>
      <c r="KTS13" s="92"/>
      <c r="KTT13" s="92"/>
      <c r="KTU13" s="92"/>
      <c r="KTV13" s="92"/>
      <c r="KTW13" s="92"/>
      <c r="KTX13" s="92"/>
      <c r="KTY13" s="92"/>
      <c r="KTZ13" s="92"/>
      <c r="KUA13" s="92"/>
      <c r="KUB13" s="92"/>
      <c r="KUC13" s="92"/>
      <c r="KUD13" s="92"/>
      <c r="KUE13" s="92"/>
      <c r="KUF13" s="92"/>
      <c r="KUG13" s="92"/>
      <c r="KUH13" s="92"/>
      <c r="KUI13" s="92"/>
      <c r="KUJ13" s="92"/>
      <c r="KUK13" s="92"/>
      <c r="KUL13" s="92"/>
      <c r="KUM13" s="92"/>
      <c r="KUN13" s="92"/>
      <c r="KUO13" s="92"/>
      <c r="KUP13" s="92"/>
      <c r="KUQ13" s="92"/>
      <c r="KUR13" s="92"/>
      <c r="KUS13" s="92"/>
      <c r="KUT13" s="92"/>
      <c r="KUU13" s="92"/>
      <c r="KUV13" s="92"/>
      <c r="KUW13" s="92"/>
      <c r="KUX13" s="92"/>
      <c r="KUY13" s="92"/>
      <c r="KUZ13" s="92"/>
      <c r="KVA13" s="92"/>
      <c r="KVB13" s="92"/>
      <c r="KVC13" s="92"/>
      <c r="KVD13" s="92"/>
      <c r="KVE13" s="92"/>
      <c r="KVF13" s="92"/>
      <c r="KVG13" s="92"/>
      <c r="KVH13" s="92"/>
      <c r="KVI13" s="92"/>
      <c r="KVJ13" s="92"/>
      <c r="KVK13" s="92"/>
      <c r="KVL13" s="92"/>
      <c r="KVM13" s="92"/>
      <c r="KVN13" s="92"/>
      <c r="KVO13" s="92"/>
      <c r="KVP13" s="92"/>
      <c r="KVQ13" s="92"/>
      <c r="KVR13" s="92"/>
      <c r="KVS13" s="92"/>
      <c r="KVT13" s="92"/>
      <c r="KVU13" s="92"/>
      <c r="KVV13" s="92"/>
      <c r="KVW13" s="92"/>
      <c r="KVX13" s="92"/>
      <c r="KVY13" s="92"/>
      <c r="KVZ13" s="92"/>
      <c r="KWA13" s="92"/>
      <c r="KWB13" s="92"/>
      <c r="KWC13" s="92"/>
      <c r="KWD13" s="92"/>
      <c r="KWE13" s="92"/>
      <c r="KWF13" s="92"/>
      <c r="KWG13" s="92"/>
      <c r="KWH13" s="92"/>
      <c r="KWI13" s="92"/>
      <c r="KWJ13" s="92"/>
      <c r="KWK13" s="92"/>
      <c r="KWL13" s="92"/>
      <c r="KWM13" s="92"/>
      <c r="KWN13" s="92"/>
      <c r="KWO13" s="92"/>
      <c r="KWP13" s="92"/>
      <c r="KWQ13" s="92"/>
      <c r="KWR13" s="92"/>
      <c r="KWS13" s="92"/>
      <c r="KWT13" s="92"/>
      <c r="KWU13" s="92"/>
      <c r="KWV13" s="92"/>
      <c r="KWW13" s="92"/>
      <c r="KWX13" s="92"/>
      <c r="KWY13" s="92"/>
      <c r="KWZ13" s="92"/>
      <c r="KXA13" s="92"/>
      <c r="KXB13" s="92"/>
      <c r="KXC13" s="92"/>
      <c r="KXD13" s="92"/>
      <c r="KXE13" s="92"/>
      <c r="KXF13" s="92"/>
      <c r="KXG13" s="92"/>
      <c r="KXH13" s="92"/>
      <c r="KXI13" s="92"/>
      <c r="KXJ13" s="92"/>
      <c r="KXK13" s="92"/>
      <c r="KXL13" s="92"/>
      <c r="KXM13" s="92"/>
      <c r="KXN13" s="92"/>
      <c r="KXO13" s="92"/>
      <c r="KXP13" s="92"/>
      <c r="KXQ13" s="92"/>
      <c r="KXR13" s="92"/>
      <c r="KXS13" s="92"/>
      <c r="KXT13" s="92"/>
      <c r="KXU13" s="92"/>
      <c r="KXV13" s="92"/>
      <c r="KXW13" s="92"/>
      <c r="KXX13" s="92"/>
      <c r="KXY13" s="92"/>
      <c r="KXZ13" s="92"/>
      <c r="KYA13" s="92"/>
      <c r="KYB13" s="92"/>
      <c r="KYC13" s="92"/>
      <c r="KYD13" s="92"/>
      <c r="KYE13" s="92"/>
      <c r="KYF13" s="92"/>
      <c r="KYG13" s="92"/>
      <c r="KYH13" s="92"/>
      <c r="KYI13" s="92"/>
      <c r="KYJ13" s="92"/>
      <c r="KYK13" s="92"/>
      <c r="KYL13" s="92"/>
      <c r="KYM13" s="92"/>
      <c r="KYN13" s="92"/>
      <c r="KYO13" s="92"/>
      <c r="KYP13" s="92"/>
      <c r="KYQ13" s="92"/>
      <c r="KYR13" s="92"/>
      <c r="KYS13" s="92"/>
      <c r="KYT13" s="92"/>
      <c r="KYU13" s="92"/>
      <c r="KYV13" s="92"/>
      <c r="KYW13" s="92"/>
      <c r="KYX13" s="92"/>
      <c r="KYY13" s="92"/>
      <c r="KYZ13" s="92"/>
      <c r="KZA13" s="92"/>
      <c r="KZB13" s="92"/>
      <c r="KZC13" s="92"/>
      <c r="KZD13" s="92"/>
      <c r="KZE13" s="92"/>
      <c r="KZF13" s="92"/>
      <c r="KZG13" s="92"/>
      <c r="KZH13" s="92"/>
      <c r="KZI13" s="92"/>
      <c r="KZJ13" s="92"/>
      <c r="KZK13" s="92"/>
      <c r="KZL13" s="92"/>
      <c r="KZM13" s="92"/>
      <c r="KZN13" s="92"/>
      <c r="KZO13" s="92"/>
      <c r="KZP13" s="92"/>
      <c r="KZQ13" s="92"/>
      <c r="KZR13" s="92"/>
      <c r="KZS13" s="92"/>
      <c r="KZT13" s="92"/>
      <c r="KZU13" s="92"/>
      <c r="KZV13" s="92"/>
      <c r="KZW13" s="92"/>
      <c r="KZX13" s="92"/>
      <c r="KZY13" s="92"/>
      <c r="KZZ13" s="92"/>
      <c r="LAA13" s="92"/>
      <c r="LAB13" s="92"/>
      <c r="LAC13" s="92"/>
      <c r="LAD13" s="92"/>
      <c r="LAE13" s="92"/>
      <c r="LAF13" s="92"/>
      <c r="LAG13" s="92"/>
      <c r="LAH13" s="92"/>
      <c r="LAI13" s="92"/>
      <c r="LAJ13" s="92"/>
      <c r="LAK13" s="92"/>
      <c r="LAL13" s="92"/>
      <c r="LAM13" s="92"/>
      <c r="LAN13" s="92"/>
      <c r="LAO13" s="92"/>
      <c r="LAP13" s="92"/>
      <c r="LAQ13" s="92"/>
      <c r="LAR13" s="92"/>
      <c r="LAS13" s="92"/>
      <c r="LAT13" s="92"/>
      <c r="LAU13" s="92"/>
      <c r="LAV13" s="92"/>
      <c r="LAW13" s="92"/>
      <c r="LAX13" s="92"/>
      <c r="LAY13" s="92"/>
      <c r="LAZ13" s="92"/>
      <c r="LBA13" s="92"/>
      <c r="LBB13" s="92"/>
      <c r="LBC13" s="92"/>
      <c r="LBD13" s="92"/>
      <c r="LBE13" s="92"/>
      <c r="LBF13" s="92"/>
      <c r="LBG13" s="92"/>
      <c r="LBH13" s="92"/>
      <c r="LBI13" s="92"/>
      <c r="LBJ13" s="92"/>
      <c r="LBK13" s="92"/>
      <c r="LBL13" s="92"/>
      <c r="LBM13" s="92"/>
      <c r="LBN13" s="92"/>
      <c r="LBO13" s="92"/>
      <c r="LBP13" s="92"/>
      <c r="LBQ13" s="92"/>
      <c r="LBR13" s="92"/>
      <c r="LBS13" s="92"/>
      <c r="LBT13" s="92"/>
      <c r="LBU13" s="92"/>
      <c r="LBV13" s="92"/>
      <c r="LBW13" s="92"/>
      <c r="LBX13" s="92"/>
      <c r="LBY13" s="92"/>
      <c r="LBZ13" s="92"/>
      <c r="LCA13" s="92"/>
      <c r="LCB13" s="92"/>
      <c r="LCC13" s="92"/>
      <c r="LCD13" s="92"/>
      <c r="LCE13" s="92"/>
      <c r="LCF13" s="92"/>
      <c r="LCG13" s="92"/>
      <c r="LCH13" s="92"/>
      <c r="LCI13" s="92"/>
      <c r="LCJ13" s="92"/>
      <c r="LCK13" s="92"/>
      <c r="LCL13" s="92"/>
      <c r="LCM13" s="92"/>
      <c r="LCN13" s="92"/>
      <c r="LCO13" s="92"/>
      <c r="LCP13" s="92"/>
      <c r="LCQ13" s="92"/>
      <c r="LCR13" s="92"/>
      <c r="LCS13" s="92"/>
      <c r="LCT13" s="92"/>
      <c r="LCU13" s="92"/>
      <c r="LCV13" s="92"/>
      <c r="LCW13" s="92"/>
      <c r="LCX13" s="92"/>
      <c r="LCY13" s="92"/>
      <c r="LCZ13" s="92"/>
      <c r="LDA13" s="92"/>
      <c r="LDB13" s="92"/>
      <c r="LDC13" s="92"/>
      <c r="LDD13" s="92"/>
      <c r="LDE13" s="92"/>
      <c r="LDF13" s="92"/>
      <c r="LDG13" s="92"/>
      <c r="LDH13" s="92"/>
      <c r="LDI13" s="92"/>
      <c r="LDJ13" s="92"/>
      <c r="LDK13" s="92"/>
      <c r="LDL13" s="92"/>
      <c r="LDM13" s="92"/>
      <c r="LDN13" s="92"/>
      <c r="LDO13" s="92"/>
      <c r="LDP13" s="92"/>
      <c r="LDQ13" s="92"/>
      <c r="LDR13" s="92"/>
      <c r="LDS13" s="92"/>
      <c r="LDT13" s="92"/>
      <c r="LDU13" s="92"/>
      <c r="LDV13" s="92"/>
      <c r="LDW13" s="92"/>
      <c r="LDX13" s="92"/>
      <c r="LDY13" s="92"/>
      <c r="LDZ13" s="92"/>
      <c r="LEA13" s="92"/>
      <c r="LEB13" s="92"/>
      <c r="LEC13" s="92"/>
      <c r="LED13" s="92"/>
      <c r="LEE13" s="92"/>
      <c r="LEF13" s="92"/>
      <c r="LEG13" s="92"/>
      <c r="LEH13" s="92"/>
      <c r="LEI13" s="92"/>
      <c r="LEJ13" s="92"/>
      <c r="LEK13" s="92"/>
      <c r="LEL13" s="92"/>
      <c r="LEM13" s="92"/>
      <c r="LEN13" s="92"/>
      <c r="LEO13" s="92"/>
      <c r="LEP13" s="92"/>
      <c r="LEQ13" s="92"/>
      <c r="LER13" s="92"/>
      <c r="LES13" s="92"/>
      <c r="LET13" s="92"/>
      <c r="LEU13" s="92"/>
      <c r="LEV13" s="92"/>
      <c r="LEW13" s="92"/>
      <c r="LEX13" s="92"/>
      <c r="LEY13" s="92"/>
      <c r="LEZ13" s="92"/>
      <c r="LFA13" s="92"/>
      <c r="LFB13" s="92"/>
      <c r="LFC13" s="92"/>
      <c r="LFD13" s="92"/>
      <c r="LFE13" s="92"/>
      <c r="LFF13" s="92"/>
      <c r="LFG13" s="92"/>
      <c r="LFH13" s="92"/>
      <c r="LFI13" s="92"/>
      <c r="LFJ13" s="92"/>
      <c r="LFK13" s="92"/>
      <c r="LFL13" s="92"/>
      <c r="LFM13" s="92"/>
      <c r="LFN13" s="92"/>
      <c r="LFO13" s="92"/>
      <c r="LFP13" s="92"/>
      <c r="LFQ13" s="92"/>
      <c r="LFR13" s="92"/>
      <c r="LFS13" s="92"/>
      <c r="LFT13" s="92"/>
      <c r="LFU13" s="92"/>
      <c r="LFV13" s="92"/>
      <c r="LFW13" s="92"/>
      <c r="LFX13" s="92"/>
      <c r="LFY13" s="92"/>
      <c r="LFZ13" s="92"/>
      <c r="LGA13" s="92"/>
      <c r="LGB13" s="92"/>
      <c r="LGC13" s="92"/>
      <c r="LGD13" s="92"/>
      <c r="LGE13" s="92"/>
      <c r="LGF13" s="92"/>
      <c r="LGG13" s="92"/>
      <c r="LGH13" s="92"/>
      <c r="LGI13" s="92"/>
      <c r="LGJ13" s="92"/>
      <c r="LGK13" s="92"/>
      <c r="LGL13" s="92"/>
      <c r="LGM13" s="92"/>
      <c r="LGN13" s="92"/>
      <c r="LGO13" s="92"/>
      <c r="LGP13" s="92"/>
      <c r="LGQ13" s="92"/>
      <c r="LGR13" s="92"/>
      <c r="LGS13" s="92"/>
      <c r="LGT13" s="92"/>
      <c r="LGU13" s="92"/>
      <c r="LGV13" s="92"/>
      <c r="LGW13" s="92"/>
      <c r="LGX13" s="92"/>
      <c r="LGY13" s="92"/>
      <c r="LGZ13" s="92"/>
      <c r="LHA13" s="92"/>
      <c r="LHB13" s="92"/>
      <c r="LHC13" s="92"/>
      <c r="LHD13" s="92"/>
      <c r="LHE13" s="92"/>
      <c r="LHF13" s="92"/>
      <c r="LHG13" s="92"/>
      <c r="LHH13" s="92"/>
      <c r="LHI13" s="92"/>
      <c r="LHJ13" s="92"/>
      <c r="LHK13" s="92"/>
      <c r="LHL13" s="92"/>
      <c r="LHM13" s="92"/>
      <c r="LHN13" s="92"/>
      <c r="LHO13" s="92"/>
      <c r="LHP13" s="92"/>
      <c r="LHQ13" s="92"/>
      <c r="LHR13" s="92"/>
      <c r="LHS13" s="92"/>
      <c r="LHT13" s="92"/>
      <c r="LHU13" s="92"/>
      <c r="LHV13" s="92"/>
      <c r="LHW13" s="92"/>
      <c r="LHX13" s="92"/>
      <c r="LHY13" s="92"/>
      <c r="LHZ13" s="92"/>
      <c r="LIA13" s="92"/>
      <c r="LIB13" s="92"/>
      <c r="LIC13" s="92"/>
      <c r="LID13" s="92"/>
      <c r="LIE13" s="92"/>
      <c r="LIF13" s="92"/>
      <c r="LIG13" s="92"/>
      <c r="LIH13" s="92"/>
      <c r="LII13" s="92"/>
      <c r="LIJ13" s="92"/>
      <c r="LIK13" s="92"/>
      <c r="LIL13" s="92"/>
      <c r="LIM13" s="92"/>
      <c r="LIN13" s="92"/>
      <c r="LIO13" s="92"/>
      <c r="LIP13" s="92"/>
      <c r="LIQ13" s="92"/>
      <c r="LIR13" s="92"/>
      <c r="LIS13" s="92"/>
      <c r="LIT13" s="92"/>
      <c r="LIU13" s="92"/>
      <c r="LIV13" s="92"/>
      <c r="LIW13" s="92"/>
      <c r="LIX13" s="92"/>
      <c r="LIY13" s="92"/>
      <c r="LIZ13" s="92"/>
      <c r="LJA13" s="92"/>
      <c r="LJB13" s="92"/>
      <c r="LJC13" s="92"/>
      <c r="LJD13" s="92"/>
      <c r="LJE13" s="92"/>
      <c r="LJF13" s="92"/>
      <c r="LJG13" s="92"/>
      <c r="LJH13" s="92"/>
      <c r="LJI13" s="92"/>
      <c r="LJJ13" s="92"/>
      <c r="LJK13" s="92"/>
      <c r="LJL13" s="92"/>
      <c r="LJM13" s="92"/>
      <c r="LJN13" s="92"/>
      <c r="LJO13" s="92"/>
      <c r="LJP13" s="92"/>
      <c r="LJQ13" s="92"/>
      <c r="LJR13" s="92"/>
      <c r="LJS13" s="92"/>
      <c r="LJT13" s="92"/>
      <c r="LJU13" s="92"/>
      <c r="LJV13" s="92"/>
      <c r="LJW13" s="92"/>
      <c r="LJX13" s="92"/>
      <c r="LJY13" s="92"/>
      <c r="LJZ13" s="92"/>
      <c r="LKA13" s="92"/>
      <c r="LKB13" s="92"/>
      <c r="LKC13" s="92"/>
      <c r="LKD13" s="92"/>
      <c r="LKE13" s="92"/>
      <c r="LKF13" s="92"/>
      <c r="LKG13" s="92"/>
      <c r="LKH13" s="92"/>
      <c r="LKI13" s="92"/>
      <c r="LKJ13" s="92"/>
      <c r="LKK13" s="92"/>
      <c r="LKL13" s="92"/>
      <c r="LKM13" s="92"/>
      <c r="LKN13" s="92"/>
      <c r="LKO13" s="92"/>
      <c r="LKP13" s="92"/>
      <c r="LKQ13" s="92"/>
      <c r="LKR13" s="92"/>
      <c r="LKS13" s="92"/>
      <c r="LKT13" s="92"/>
      <c r="LKU13" s="92"/>
      <c r="LKV13" s="92"/>
      <c r="LKW13" s="92"/>
      <c r="LKX13" s="92"/>
      <c r="LKY13" s="92"/>
      <c r="LKZ13" s="92"/>
      <c r="LLA13" s="92"/>
      <c r="LLB13" s="92"/>
      <c r="LLC13" s="92"/>
      <c r="LLD13" s="92"/>
      <c r="LLE13" s="92"/>
      <c r="LLF13" s="92"/>
      <c r="LLG13" s="92"/>
      <c r="LLH13" s="92"/>
      <c r="LLI13" s="92"/>
      <c r="LLJ13" s="92"/>
      <c r="LLK13" s="92"/>
      <c r="LLL13" s="92"/>
      <c r="LLM13" s="92"/>
      <c r="LLN13" s="92"/>
      <c r="LLO13" s="92"/>
      <c r="LLP13" s="92"/>
      <c r="LLQ13" s="92"/>
      <c r="LLR13" s="92"/>
      <c r="LLS13" s="92"/>
      <c r="LLT13" s="92"/>
      <c r="LLU13" s="92"/>
      <c r="LLV13" s="92"/>
      <c r="LLW13" s="92"/>
      <c r="LLX13" s="92"/>
      <c r="LLY13" s="92"/>
      <c r="LLZ13" s="92"/>
      <c r="LMA13" s="92"/>
      <c r="LMB13" s="92"/>
      <c r="LMC13" s="92"/>
      <c r="LMD13" s="92"/>
      <c r="LME13" s="92"/>
      <c r="LMF13" s="92"/>
      <c r="LMG13" s="92"/>
      <c r="LMH13" s="92"/>
      <c r="LMI13" s="92"/>
      <c r="LMJ13" s="92"/>
      <c r="LMK13" s="92"/>
      <c r="LML13" s="92"/>
      <c r="LMM13" s="92"/>
      <c r="LMN13" s="92"/>
      <c r="LMO13" s="92"/>
      <c r="LMP13" s="92"/>
      <c r="LMQ13" s="92"/>
      <c r="LMR13" s="92"/>
      <c r="LMS13" s="92"/>
      <c r="LMT13" s="92"/>
      <c r="LMU13" s="92"/>
      <c r="LMV13" s="92"/>
      <c r="LMW13" s="92"/>
      <c r="LMX13" s="92"/>
      <c r="LMY13" s="92"/>
      <c r="LMZ13" s="92"/>
      <c r="LNA13" s="92"/>
      <c r="LNB13" s="92"/>
      <c r="LNC13" s="92"/>
      <c r="LND13" s="92"/>
      <c r="LNE13" s="92"/>
      <c r="LNF13" s="92"/>
      <c r="LNG13" s="92"/>
      <c r="LNH13" s="92"/>
      <c r="LNI13" s="92"/>
      <c r="LNJ13" s="92"/>
      <c r="LNK13" s="92"/>
      <c r="LNL13" s="92"/>
      <c r="LNM13" s="92"/>
      <c r="LNN13" s="92"/>
      <c r="LNO13" s="92"/>
      <c r="LNP13" s="92"/>
      <c r="LNQ13" s="92"/>
      <c r="LNR13" s="92"/>
      <c r="LNS13" s="92"/>
      <c r="LNT13" s="92"/>
      <c r="LNU13" s="92"/>
      <c r="LNV13" s="92"/>
      <c r="LNW13" s="92"/>
      <c r="LNX13" s="92"/>
      <c r="LNY13" s="92"/>
      <c r="LNZ13" s="92"/>
      <c r="LOA13" s="92"/>
      <c r="LOB13" s="92"/>
      <c r="LOC13" s="92"/>
      <c r="LOD13" s="92"/>
      <c r="LOE13" s="92"/>
      <c r="LOF13" s="92"/>
      <c r="LOG13" s="92"/>
      <c r="LOH13" s="92"/>
      <c r="LOI13" s="92"/>
      <c r="LOJ13" s="92"/>
      <c r="LOK13" s="92"/>
      <c r="LOL13" s="92"/>
      <c r="LOM13" s="92"/>
      <c r="LON13" s="92"/>
      <c r="LOO13" s="92"/>
      <c r="LOP13" s="92"/>
      <c r="LOQ13" s="92"/>
      <c r="LOR13" s="92"/>
      <c r="LOS13" s="92"/>
      <c r="LOT13" s="92"/>
      <c r="LOU13" s="92"/>
      <c r="LOV13" s="92"/>
      <c r="LOW13" s="92"/>
      <c r="LOX13" s="92"/>
      <c r="LOY13" s="92"/>
      <c r="LOZ13" s="92"/>
      <c r="LPA13" s="92"/>
      <c r="LPB13" s="92"/>
      <c r="LPC13" s="92"/>
      <c r="LPD13" s="92"/>
      <c r="LPE13" s="92"/>
      <c r="LPF13" s="92"/>
      <c r="LPG13" s="92"/>
      <c r="LPH13" s="92"/>
      <c r="LPI13" s="92"/>
      <c r="LPJ13" s="92"/>
      <c r="LPK13" s="92"/>
      <c r="LPL13" s="92"/>
      <c r="LPM13" s="92"/>
      <c r="LPN13" s="92"/>
      <c r="LPO13" s="92"/>
      <c r="LPP13" s="92"/>
      <c r="LPQ13" s="92"/>
      <c r="LPR13" s="92"/>
      <c r="LPS13" s="92"/>
      <c r="LPT13" s="92"/>
      <c r="LPU13" s="92"/>
      <c r="LPV13" s="92"/>
      <c r="LPW13" s="92"/>
      <c r="LPX13" s="92"/>
      <c r="LPY13" s="92"/>
      <c r="LPZ13" s="92"/>
      <c r="LQA13" s="92"/>
      <c r="LQB13" s="92"/>
      <c r="LQC13" s="92"/>
      <c r="LQD13" s="92"/>
      <c r="LQE13" s="92"/>
      <c r="LQF13" s="92"/>
      <c r="LQG13" s="92"/>
      <c r="LQH13" s="92"/>
      <c r="LQI13" s="92"/>
      <c r="LQJ13" s="92"/>
      <c r="LQK13" s="92"/>
      <c r="LQL13" s="92"/>
      <c r="LQM13" s="92"/>
      <c r="LQN13" s="92"/>
      <c r="LQO13" s="92"/>
      <c r="LQP13" s="92"/>
      <c r="LQQ13" s="92"/>
      <c r="LQR13" s="92"/>
      <c r="LQS13" s="92"/>
      <c r="LQT13" s="92"/>
      <c r="LQU13" s="92"/>
      <c r="LQV13" s="92"/>
      <c r="LQW13" s="92"/>
      <c r="LQX13" s="92"/>
      <c r="LQY13" s="92"/>
      <c r="LQZ13" s="92"/>
      <c r="LRA13" s="92"/>
      <c r="LRB13" s="92"/>
      <c r="LRC13" s="92"/>
      <c r="LRD13" s="92"/>
      <c r="LRE13" s="92"/>
      <c r="LRF13" s="92"/>
      <c r="LRG13" s="92"/>
      <c r="LRH13" s="92"/>
      <c r="LRI13" s="92"/>
      <c r="LRJ13" s="92"/>
      <c r="LRK13" s="92"/>
      <c r="LRL13" s="92"/>
      <c r="LRM13" s="92"/>
      <c r="LRN13" s="92"/>
      <c r="LRO13" s="92"/>
      <c r="LRP13" s="92"/>
      <c r="LRQ13" s="92"/>
      <c r="LRR13" s="92"/>
      <c r="LRS13" s="92"/>
      <c r="LRT13" s="92"/>
      <c r="LRU13" s="92"/>
      <c r="LRV13" s="92"/>
      <c r="LRW13" s="92"/>
      <c r="LRX13" s="92"/>
      <c r="LRY13" s="92"/>
      <c r="LRZ13" s="92"/>
      <c r="LSA13" s="92"/>
      <c r="LSB13" s="92"/>
      <c r="LSC13" s="92"/>
      <c r="LSD13" s="92"/>
      <c r="LSE13" s="92"/>
      <c r="LSF13" s="92"/>
      <c r="LSG13" s="92"/>
      <c r="LSH13" s="92"/>
      <c r="LSI13" s="92"/>
      <c r="LSJ13" s="92"/>
      <c r="LSK13" s="92"/>
      <c r="LSL13" s="92"/>
      <c r="LSM13" s="92"/>
      <c r="LSN13" s="92"/>
      <c r="LSO13" s="92"/>
      <c r="LSP13" s="92"/>
      <c r="LSQ13" s="92"/>
      <c r="LSR13" s="92"/>
      <c r="LSS13" s="92"/>
      <c r="LST13" s="92"/>
      <c r="LSU13" s="92"/>
      <c r="LSV13" s="92"/>
      <c r="LSW13" s="92"/>
      <c r="LSX13" s="92"/>
      <c r="LSY13" s="92"/>
      <c r="LSZ13" s="92"/>
      <c r="LTA13" s="92"/>
      <c r="LTB13" s="92"/>
      <c r="LTC13" s="92"/>
      <c r="LTD13" s="92"/>
      <c r="LTE13" s="92"/>
      <c r="LTF13" s="92"/>
      <c r="LTG13" s="92"/>
      <c r="LTH13" s="92"/>
      <c r="LTI13" s="92"/>
      <c r="LTJ13" s="92"/>
      <c r="LTK13" s="92"/>
      <c r="LTL13" s="92"/>
      <c r="LTM13" s="92"/>
      <c r="LTN13" s="92"/>
      <c r="LTO13" s="92"/>
      <c r="LTP13" s="92"/>
      <c r="LTQ13" s="92"/>
      <c r="LTR13" s="92"/>
      <c r="LTS13" s="92"/>
      <c r="LTT13" s="92"/>
      <c r="LTU13" s="92"/>
      <c r="LTV13" s="92"/>
      <c r="LTW13" s="92"/>
      <c r="LTX13" s="92"/>
      <c r="LTY13" s="92"/>
      <c r="LTZ13" s="92"/>
      <c r="LUA13" s="92"/>
      <c r="LUB13" s="92"/>
      <c r="LUC13" s="92"/>
      <c r="LUD13" s="92"/>
      <c r="LUE13" s="92"/>
      <c r="LUF13" s="92"/>
      <c r="LUG13" s="92"/>
      <c r="LUH13" s="92"/>
      <c r="LUI13" s="92"/>
      <c r="LUJ13" s="92"/>
      <c r="LUK13" s="92"/>
      <c r="LUL13" s="92"/>
      <c r="LUM13" s="92"/>
      <c r="LUN13" s="92"/>
      <c r="LUO13" s="92"/>
      <c r="LUP13" s="92"/>
      <c r="LUQ13" s="92"/>
      <c r="LUR13" s="92"/>
      <c r="LUS13" s="92"/>
      <c r="LUT13" s="92"/>
      <c r="LUU13" s="92"/>
      <c r="LUV13" s="92"/>
      <c r="LUW13" s="92"/>
      <c r="LUX13" s="92"/>
      <c r="LUY13" s="92"/>
      <c r="LUZ13" s="92"/>
      <c r="LVA13" s="92"/>
      <c r="LVB13" s="92"/>
      <c r="LVC13" s="92"/>
      <c r="LVD13" s="92"/>
      <c r="LVE13" s="92"/>
      <c r="LVF13" s="92"/>
      <c r="LVG13" s="92"/>
      <c r="LVH13" s="92"/>
      <c r="LVI13" s="92"/>
      <c r="LVJ13" s="92"/>
      <c r="LVK13" s="92"/>
      <c r="LVL13" s="92"/>
      <c r="LVM13" s="92"/>
      <c r="LVN13" s="92"/>
      <c r="LVO13" s="92"/>
      <c r="LVP13" s="92"/>
      <c r="LVQ13" s="92"/>
      <c r="LVR13" s="92"/>
      <c r="LVS13" s="92"/>
      <c r="LVT13" s="92"/>
      <c r="LVU13" s="92"/>
      <c r="LVV13" s="92"/>
      <c r="LVW13" s="92"/>
      <c r="LVX13" s="92"/>
      <c r="LVY13" s="92"/>
      <c r="LVZ13" s="92"/>
      <c r="LWA13" s="92"/>
      <c r="LWB13" s="92"/>
      <c r="LWC13" s="92"/>
      <c r="LWD13" s="92"/>
      <c r="LWE13" s="92"/>
      <c r="LWF13" s="92"/>
      <c r="LWG13" s="92"/>
      <c r="LWH13" s="92"/>
      <c r="LWI13" s="92"/>
      <c r="LWJ13" s="92"/>
      <c r="LWK13" s="92"/>
      <c r="LWL13" s="92"/>
      <c r="LWM13" s="92"/>
      <c r="LWN13" s="92"/>
      <c r="LWO13" s="92"/>
      <c r="LWP13" s="92"/>
      <c r="LWQ13" s="92"/>
      <c r="LWR13" s="92"/>
      <c r="LWS13" s="92"/>
      <c r="LWT13" s="92"/>
      <c r="LWU13" s="92"/>
      <c r="LWV13" s="92"/>
      <c r="LWW13" s="92"/>
      <c r="LWX13" s="92"/>
      <c r="LWY13" s="92"/>
      <c r="LWZ13" s="92"/>
      <c r="LXA13" s="92"/>
      <c r="LXB13" s="92"/>
      <c r="LXC13" s="92"/>
      <c r="LXD13" s="92"/>
      <c r="LXE13" s="92"/>
      <c r="LXF13" s="92"/>
      <c r="LXG13" s="92"/>
      <c r="LXH13" s="92"/>
      <c r="LXI13" s="92"/>
      <c r="LXJ13" s="92"/>
      <c r="LXK13" s="92"/>
      <c r="LXL13" s="92"/>
      <c r="LXM13" s="92"/>
      <c r="LXN13" s="92"/>
      <c r="LXO13" s="92"/>
      <c r="LXP13" s="92"/>
      <c r="LXQ13" s="92"/>
      <c r="LXR13" s="92"/>
      <c r="LXS13" s="92"/>
      <c r="LXT13" s="92"/>
      <c r="LXU13" s="92"/>
      <c r="LXV13" s="92"/>
      <c r="LXW13" s="92"/>
      <c r="LXX13" s="92"/>
      <c r="LXY13" s="92"/>
      <c r="LXZ13" s="92"/>
      <c r="LYA13" s="92"/>
      <c r="LYB13" s="92"/>
      <c r="LYC13" s="92"/>
      <c r="LYD13" s="92"/>
      <c r="LYE13" s="92"/>
      <c r="LYF13" s="92"/>
      <c r="LYG13" s="92"/>
      <c r="LYH13" s="92"/>
      <c r="LYI13" s="92"/>
      <c r="LYJ13" s="92"/>
      <c r="LYK13" s="92"/>
      <c r="LYL13" s="92"/>
      <c r="LYM13" s="92"/>
      <c r="LYN13" s="92"/>
      <c r="LYO13" s="92"/>
      <c r="LYP13" s="92"/>
      <c r="LYQ13" s="92"/>
      <c r="LYR13" s="92"/>
      <c r="LYS13" s="92"/>
      <c r="LYT13" s="92"/>
      <c r="LYU13" s="92"/>
      <c r="LYV13" s="92"/>
      <c r="LYW13" s="92"/>
      <c r="LYX13" s="92"/>
      <c r="LYY13" s="92"/>
      <c r="LYZ13" s="92"/>
      <c r="LZA13" s="92"/>
      <c r="LZB13" s="92"/>
      <c r="LZC13" s="92"/>
      <c r="LZD13" s="92"/>
      <c r="LZE13" s="92"/>
      <c r="LZF13" s="92"/>
      <c r="LZG13" s="92"/>
      <c r="LZH13" s="92"/>
      <c r="LZI13" s="92"/>
      <c r="LZJ13" s="92"/>
      <c r="LZK13" s="92"/>
      <c r="LZL13" s="92"/>
      <c r="LZM13" s="92"/>
      <c r="LZN13" s="92"/>
      <c r="LZO13" s="92"/>
      <c r="LZP13" s="92"/>
      <c r="LZQ13" s="92"/>
      <c r="LZR13" s="92"/>
      <c r="LZS13" s="92"/>
      <c r="LZT13" s="92"/>
      <c r="LZU13" s="92"/>
      <c r="LZV13" s="92"/>
      <c r="LZW13" s="92"/>
      <c r="LZX13" s="92"/>
      <c r="LZY13" s="92"/>
      <c r="LZZ13" s="92"/>
      <c r="MAA13" s="92"/>
      <c r="MAB13" s="92"/>
      <c r="MAC13" s="92"/>
      <c r="MAD13" s="92"/>
      <c r="MAE13" s="92"/>
      <c r="MAF13" s="92"/>
      <c r="MAG13" s="92"/>
      <c r="MAH13" s="92"/>
      <c r="MAI13" s="92"/>
      <c r="MAJ13" s="92"/>
      <c r="MAK13" s="92"/>
      <c r="MAL13" s="92"/>
      <c r="MAM13" s="92"/>
      <c r="MAN13" s="92"/>
      <c r="MAO13" s="92"/>
      <c r="MAP13" s="92"/>
      <c r="MAQ13" s="92"/>
      <c r="MAR13" s="92"/>
      <c r="MAS13" s="92"/>
      <c r="MAT13" s="92"/>
      <c r="MAU13" s="92"/>
      <c r="MAV13" s="92"/>
      <c r="MAW13" s="92"/>
      <c r="MAX13" s="92"/>
      <c r="MAY13" s="92"/>
      <c r="MAZ13" s="92"/>
      <c r="MBA13" s="92"/>
      <c r="MBB13" s="92"/>
      <c r="MBC13" s="92"/>
      <c r="MBD13" s="92"/>
      <c r="MBE13" s="92"/>
      <c r="MBF13" s="92"/>
      <c r="MBG13" s="92"/>
      <c r="MBH13" s="92"/>
      <c r="MBI13" s="92"/>
      <c r="MBJ13" s="92"/>
      <c r="MBK13" s="92"/>
      <c r="MBL13" s="92"/>
      <c r="MBM13" s="92"/>
      <c r="MBN13" s="92"/>
      <c r="MBO13" s="92"/>
      <c r="MBP13" s="92"/>
      <c r="MBQ13" s="92"/>
      <c r="MBR13" s="92"/>
      <c r="MBS13" s="92"/>
      <c r="MBT13" s="92"/>
      <c r="MBU13" s="92"/>
      <c r="MBV13" s="92"/>
      <c r="MBW13" s="92"/>
      <c r="MBX13" s="92"/>
      <c r="MBY13" s="92"/>
      <c r="MBZ13" s="92"/>
      <c r="MCA13" s="92"/>
      <c r="MCB13" s="92"/>
      <c r="MCC13" s="92"/>
      <c r="MCD13" s="92"/>
      <c r="MCE13" s="92"/>
      <c r="MCF13" s="92"/>
      <c r="MCG13" s="92"/>
      <c r="MCH13" s="92"/>
      <c r="MCI13" s="92"/>
      <c r="MCJ13" s="92"/>
      <c r="MCK13" s="92"/>
      <c r="MCL13" s="92"/>
      <c r="MCM13" s="92"/>
      <c r="MCN13" s="92"/>
      <c r="MCO13" s="92"/>
      <c r="MCP13" s="92"/>
      <c r="MCQ13" s="92"/>
      <c r="MCR13" s="92"/>
      <c r="MCS13" s="92"/>
      <c r="MCT13" s="92"/>
      <c r="MCU13" s="92"/>
      <c r="MCV13" s="92"/>
      <c r="MCW13" s="92"/>
      <c r="MCX13" s="92"/>
      <c r="MCY13" s="92"/>
      <c r="MCZ13" s="92"/>
      <c r="MDA13" s="92"/>
      <c r="MDB13" s="92"/>
      <c r="MDC13" s="92"/>
      <c r="MDD13" s="92"/>
      <c r="MDE13" s="92"/>
      <c r="MDF13" s="92"/>
      <c r="MDG13" s="92"/>
      <c r="MDH13" s="92"/>
      <c r="MDI13" s="92"/>
      <c r="MDJ13" s="92"/>
      <c r="MDK13" s="92"/>
      <c r="MDL13" s="92"/>
      <c r="MDM13" s="92"/>
      <c r="MDN13" s="92"/>
      <c r="MDO13" s="92"/>
      <c r="MDP13" s="92"/>
      <c r="MDQ13" s="92"/>
      <c r="MDR13" s="92"/>
      <c r="MDS13" s="92"/>
      <c r="MDT13" s="92"/>
      <c r="MDU13" s="92"/>
      <c r="MDV13" s="92"/>
      <c r="MDW13" s="92"/>
      <c r="MDX13" s="92"/>
      <c r="MDY13" s="92"/>
      <c r="MDZ13" s="92"/>
      <c r="MEA13" s="92"/>
      <c r="MEB13" s="92"/>
      <c r="MEC13" s="92"/>
      <c r="MED13" s="92"/>
      <c r="MEE13" s="92"/>
      <c r="MEF13" s="92"/>
      <c r="MEG13" s="92"/>
      <c r="MEH13" s="92"/>
      <c r="MEI13" s="92"/>
      <c r="MEJ13" s="92"/>
      <c r="MEK13" s="92"/>
      <c r="MEL13" s="92"/>
      <c r="MEM13" s="92"/>
      <c r="MEN13" s="92"/>
      <c r="MEO13" s="92"/>
      <c r="MEP13" s="92"/>
      <c r="MEQ13" s="92"/>
      <c r="MER13" s="92"/>
      <c r="MES13" s="92"/>
      <c r="MET13" s="92"/>
      <c r="MEU13" s="92"/>
      <c r="MEV13" s="92"/>
      <c r="MEW13" s="92"/>
      <c r="MEX13" s="92"/>
      <c r="MEY13" s="92"/>
      <c r="MEZ13" s="92"/>
      <c r="MFA13" s="92"/>
      <c r="MFB13" s="92"/>
      <c r="MFC13" s="92"/>
      <c r="MFD13" s="92"/>
      <c r="MFE13" s="92"/>
      <c r="MFF13" s="92"/>
      <c r="MFG13" s="92"/>
      <c r="MFH13" s="92"/>
      <c r="MFI13" s="92"/>
      <c r="MFJ13" s="92"/>
      <c r="MFK13" s="92"/>
      <c r="MFL13" s="92"/>
      <c r="MFM13" s="92"/>
      <c r="MFN13" s="92"/>
      <c r="MFO13" s="92"/>
      <c r="MFP13" s="92"/>
      <c r="MFQ13" s="92"/>
      <c r="MFR13" s="92"/>
      <c r="MFS13" s="92"/>
      <c r="MFT13" s="92"/>
      <c r="MFU13" s="92"/>
      <c r="MFV13" s="92"/>
      <c r="MFW13" s="92"/>
      <c r="MFX13" s="92"/>
      <c r="MFY13" s="92"/>
      <c r="MFZ13" s="92"/>
      <c r="MGA13" s="92"/>
      <c r="MGB13" s="92"/>
      <c r="MGC13" s="92"/>
      <c r="MGD13" s="92"/>
      <c r="MGE13" s="92"/>
      <c r="MGF13" s="92"/>
      <c r="MGG13" s="92"/>
      <c r="MGH13" s="92"/>
      <c r="MGI13" s="92"/>
      <c r="MGJ13" s="92"/>
      <c r="MGK13" s="92"/>
      <c r="MGL13" s="92"/>
      <c r="MGM13" s="92"/>
      <c r="MGN13" s="92"/>
      <c r="MGO13" s="92"/>
      <c r="MGP13" s="92"/>
      <c r="MGQ13" s="92"/>
      <c r="MGR13" s="92"/>
      <c r="MGS13" s="92"/>
      <c r="MGT13" s="92"/>
      <c r="MGU13" s="92"/>
      <c r="MGV13" s="92"/>
      <c r="MGW13" s="92"/>
      <c r="MGX13" s="92"/>
      <c r="MGY13" s="92"/>
      <c r="MGZ13" s="92"/>
      <c r="MHA13" s="92"/>
      <c r="MHB13" s="92"/>
      <c r="MHC13" s="92"/>
      <c r="MHD13" s="92"/>
      <c r="MHE13" s="92"/>
      <c r="MHF13" s="92"/>
      <c r="MHG13" s="92"/>
      <c r="MHH13" s="92"/>
      <c r="MHI13" s="92"/>
      <c r="MHJ13" s="92"/>
      <c r="MHK13" s="92"/>
      <c r="MHL13" s="92"/>
      <c r="MHM13" s="92"/>
      <c r="MHN13" s="92"/>
      <c r="MHO13" s="92"/>
      <c r="MHP13" s="92"/>
      <c r="MHQ13" s="92"/>
      <c r="MHR13" s="92"/>
      <c r="MHS13" s="92"/>
      <c r="MHT13" s="92"/>
      <c r="MHU13" s="92"/>
      <c r="MHV13" s="92"/>
      <c r="MHW13" s="92"/>
      <c r="MHX13" s="92"/>
      <c r="MHY13" s="92"/>
      <c r="MHZ13" s="92"/>
      <c r="MIA13" s="92"/>
      <c r="MIB13" s="92"/>
      <c r="MIC13" s="92"/>
      <c r="MID13" s="92"/>
      <c r="MIE13" s="92"/>
      <c r="MIF13" s="92"/>
      <c r="MIG13" s="92"/>
      <c r="MIH13" s="92"/>
      <c r="MII13" s="92"/>
      <c r="MIJ13" s="92"/>
      <c r="MIK13" s="92"/>
      <c r="MIL13" s="92"/>
      <c r="MIM13" s="92"/>
      <c r="MIN13" s="92"/>
      <c r="MIO13" s="92"/>
      <c r="MIP13" s="92"/>
      <c r="MIQ13" s="92"/>
      <c r="MIR13" s="92"/>
      <c r="MIS13" s="92"/>
      <c r="MIT13" s="92"/>
      <c r="MIU13" s="92"/>
      <c r="MIV13" s="92"/>
      <c r="MIW13" s="92"/>
      <c r="MIX13" s="92"/>
      <c r="MIY13" s="92"/>
      <c r="MIZ13" s="92"/>
      <c r="MJA13" s="92"/>
      <c r="MJB13" s="92"/>
      <c r="MJC13" s="92"/>
      <c r="MJD13" s="92"/>
      <c r="MJE13" s="92"/>
      <c r="MJF13" s="92"/>
      <c r="MJG13" s="92"/>
      <c r="MJH13" s="92"/>
      <c r="MJI13" s="92"/>
      <c r="MJJ13" s="92"/>
      <c r="MJK13" s="92"/>
      <c r="MJL13" s="92"/>
      <c r="MJM13" s="92"/>
      <c r="MJN13" s="92"/>
      <c r="MJO13" s="92"/>
      <c r="MJP13" s="92"/>
      <c r="MJQ13" s="92"/>
      <c r="MJR13" s="92"/>
      <c r="MJS13" s="92"/>
      <c r="MJT13" s="92"/>
      <c r="MJU13" s="92"/>
      <c r="MJV13" s="92"/>
      <c r="MJW13" s="92"/>
      <c r="MJX13" s="92"/>
      <c r="MJY13" s="92"/>
      <c r="MJZ13" s="92"/>
      <c r="MKA13" s="92"/>
      <c r="MKB13" s="92"/>
      <c r="MKC13" s="92"/>
      <c r="MKD13" s="92"/>
      <c r="MKE13" s="92"/>
      <c r="MKF13" s="92"/>
      <c r="MKG13" s="92"/>
      <c r="MKH13" s="92"/>
      <c r="MKI13" s="92"/>
      <c r="MKJ13" s="92"/>
      <c r="MKK13" s="92"/>
      <c r="MKL13" s="92"/>
      <c r="MKM13" s="92"/>
      <c r="MKN13" s="92"/>
      <c r="MKO13" s="92"/>
      <c r="MKP13" s="92"/>
      <c r="MKQ13" s="92"/>
      <c r="MKR13" s="92"/>
      <c r="MKS13" s="92"/>
      <c r="MKT13" s="92"/>
      <c r="MKU13" s="92"/>
      <c r="MKV13" s="92"/>
      <c r="MKW13" s="92"/>
      <c r="MKX13" s="92"/>
      <c r="MKY13" s="92"/>
      <c r="MKZ13" s="92"/>
      <c r="MLA13" s="92"/>
      <c r="MLB13" s="92"/>
      <c r="MLC13" s="92"/>
      <c r="MLD13" s="92"/>
      <c r="MLE13" s="92"/>
      <c r="MLF13" s="92"/>
      <c r="MLG13" s="92"/>
      <c r="MLH13" s="92"/>
      <c r="MLI13" s="92"/>
      <c r="MLJ13" s="92"/>
      <c r="MLK13" s="92"/>
      <c r="MLL13" s="92"/>
      <c r="MLM13" s="92"/>
      <c r="MLN13" s="92"/>
      <c r="MLO13" s="92"/>
      <c r="MLP13" s="92"/>
      <c r="MLQ13" s="92"/>
      <c r="MLR13" s="92"/>
      <c r="MLS13" s="92"/>
      <c r="MLT13" s="92"/>
      <c r="MLU13" s="92"/>
      <c r="MLV13" s="92"/>
      <c r="MLW13" s="92"/>
      <c r="MLX13" s="92"/>
      <c r="MLY13" s="92"/>
      <c r="MLZ13" s="92"/>
      <c r="MMA13" s="92"/>
      <c r="MMB13" s="92"/>
      <c r="MMC13" s="92"/>
      <c r="MMD13" s="92"/>
      <c r="MME13" s="92"/>
      <c r="MMF13" s="92"/>
      <c r="MMG13" s="92"/>
      <c r="MMH13" s="92"/>
      <c r="MMI13" s="92"/>
      <c r="MMJ13" s="92"/>
      <c r="MMK13" s="92"/>
      <c r="MML13" s="92"/>
      <c r="MMM13" s="92"/>
      <c r="MMN13" s="92"/>
      <c r="MMO13" s="92"/>
      <c r="MMP13" s="92"/>
      <c r="MMQ13" s="92"/>
      <c r="MMR13" s="92"/>
      <c r="MMS13" s="92"/>
      <c r="MMT13" s="92"/>
      <c r="MMU13" s="92"/>
      <c r="MMV13" s="92"/>
      <c r="MMW13" s="92"/>
      <c r="MMX13" s="92"/>
      <c r="MMY13" s="92"/>
      <c r="MMZ13" s="92"/>
      <c r="MNA13" s="92"/>
      <c r="MNB13" s="92"/>
      <c r="MNC13" s="92"/>
      <c r="MND13" s="92"/>
      <c r="MNE13" s="92"/>
      <c r="MNF13" s="92"/>
      <c r="MNG13" s="92"/>
      <c r="MNH13" s="92"/>
      <c r="MNI13" s="92"/>
      <c r="MNJ13" s="92"/>
      <c r="MNK13" s="92"/>
      <c r="MNL13" s="92"/>
      <c r="MNM13" s="92"/>
      <c r="MNN13" s="92"/>
      <c r="MNO13" s="92"/>
      <c r="MNP13" s="92"/>
      <c r="MNQ13" s="92"/>
      <c r="MNR13" s="92"/>
      <c r="MNS13" s="92"/>
      <c r="MNT13" s="92"/>
      <c r="MNU13" s="92"/>
      <c r="MNV13" s="92"/>
      <c r="MNW13" s="92"/>
      <c r="MNX13" s="92"/>
      <c r="MNY13" s="92"/>
      <c r="MNZ13" s="92"/>
      <c r="MOA13" s="92"/>
      <c r="MOB13" s="92"/>
      <c r="MOC13" s="92"/>
      <c r="MOD13" s="92"/>
      <c r="MOE13" s="92"/>
      <c r="MOF13" s="92"/>
      <c r="MOG13" s="92"/>
      <c r="MOH13" s="92"/>
      <c r="MOI13" s="92"/>
      <c r="MOJ13" s="92"/>
      <c r="MOK13" s="92"/>
      <c r="MOL13" s="92"/>
      <c r="MOM13" s="92"/>
      <c r="MON13" s="92"/>
      <c r="MOO13" s="92"/>
      <c r="MOP13" s="92"/>
      <c r="MOQ13" s="92"/>
      <c r="MOR13" s="92"/>
      <c r="MOS13" s="92"/>
      <c r="MOT13" s="92"/>
      <c r="MOU13" s="92"/>
      <c r="MOV13" s="92"/>
      <c r="MOW13" s="92"/>
      <c r="MOX13" s="92"/>
      <c r="MOY13" s="92"/>
      <c r="MOZ13" s="92"/>
      <c r="MPA13" s="92"/>
      <c r="MPB13" s="92"/>
      <c r="MPC13" s="92"/>
      <c r="MPD13" s="92"/>
      <c r="MPE13" s="92"/>
      <c r="MPF13" s="92"/>
      <c r="MPG13" s="92"/>
      <c r="MPH13" s="92"/>
      <c r="MPI13" s="92"/>
      <c r="MPJ13" s="92"/>
      <c r="MPK13" s="92"/>
      <c r="MPL13" s="92"/>
      <c r="MPM13" s="92"/>
      <c r="MPN13" s="92"/>
      <c r="MPO13" s="92"/>
      <c r="MPP13" s="92"/>
      <c r="MPQ13" s="92"/>
      <c r="MPR13" s="92"/>
      <c r="MPS13" s="92"/>
      <c r="MPT13" s="92"/>
      <c r="MPU13" s="92"/>
      <c r="MPV13" s="92"/>
      <c r="MPW13" s="92"/>
      <c r="MPX13" s="92"/>
      <c r="MPY13" s="92"/>
      <c r="MPZ13" s="92"/>
      <c r="MQA13" s="92"/>
      <c r="MQB13" s="92"/>
      <c r="MQC13" s="92"/>
      <c r="MQD13" s="92"/>
      <c r="MQE13" s="92"/>
      <c r="MQF13" s="92"/>
      <c r="MQG13" s="92"/>
      <c r="MQH13" s="92"/>
      <c r="MQI13" s="92"/>
      <c r="MQJ13" s="92"/>
      <c r="MQK13" s="92"/>
      <c r="MQL13" s="92"/>
      <c r="MQM13" s="92"/>
      <c r="MQN13" s="92"/>
      <c r="MQO13" s="92"/>
      <c r="MQP13" s="92"/>
      <c r="MQQ13" s="92"/>
      <c r="MQR13" s="92"/>
      <c r="MQS13" s="92"/>
      <c r="MQT13" s="92"/>
      <c r="MQU13" s="92"/>
      <c r="MQV13" s="92"/>
      <c r="MQW13" s="92"/>
      <c r="MQX13" s="92"/>
      <c r="MQY13" s="92"/>
      <c r="MQZ13" s="92"/>
      <c r="MRA13" s="92"/>
      <c r="MRB13" s="92"/>
      <c r="MRC13" s="92"/>
      <c r="MRD13" s="92"/>
      <c r="MRE13" s="92"/>
      <c r="MRF13" s="92"/>
      <c r="MRG13" s="92"/>
      <c r="MRH13" s="92"/>
      <c r="MRI13" s="92"/>
      <c r="MRJ13" s="92"/>
      <c r="MRK13" s="92"/>
      <c r="MRL13" s="92"/>
      <c r="MRM13" s="92"/>
      <c r="MRN13" s="92"/>
      <c r="MRO13" s="92"/>
      <c r="MRP13" s="92"/>
      <c r="MRQ13" s="92"/>
      <c r="MRR13" s="92"/>
      <c r="MRS13" s="92"/>
      <c r="MRT13" s="92"/>
      <c r="MRU13" s="92"/>
      <c r="MRV13" s="92"/>
      <c r="MRW13" s="92"/>
      <c r="MRX13" s="92"/>
      <c r="MRY13" s="92"/>
      <c r="MRZ13" s="92"/>
      <c r="MSA13" s="92"/>
      <c r="MSB13" s="92"/>
      <c r="MSC13" s="92"/>
      <c r="MSD13" s="92"/>
      <c r="MSE13" s="92"/>
      <c r="MSF13" s="92"/>
      <c r="MSG13" s="92"/>
      <c r="MSH13" s="92"/>
      <c r="MSI13" s="92"/>
      <c r="MSJ13" s="92"/>
      <c r="MSK13" s="92"/>
      <c r="MSL13" s="92"/>
      <c r="MSM13" s="92"/>
      <c r="MSN13" s="92"/>
      <c r="MSO13" s="92"/>
      <c r="MSP13" s="92"/>
      <c r="MSQ13" s="92"/>
      <c r="MSR13" s="92"/>
      <c r="MSS13" s="92"/>
      <c r="MST13" s="92"/>
      <c r="MSU13" s="92"/>
      <c r="MSV13" s="92"/>
      <c r="MSW13" s="92"/>
      <c r="MSX13" s="92"/>
      <c r="MSY13" s="92"/>
      <c r="MSZ13" s="92"/>
      <c r="MTA13" s="92"/>
      <c r="MTB13" s="92"/>
      <c r="MTC13" s="92"/>
      <c r="MTD13" s="92"/>
      <c r="MTE13" s="92"/>
      <c r="MTF13" s="92"/>
      <c r="MTG13" s="92"/>
      <c r="MTH13" s="92"/>
      <c r="MTI13" s="92"/>
      <c r="MTJ13" s="92"/>
      <c r="MTK13" s="92"/>
      <c r="MTL13" s="92"/>
      <c r="MTM13" s="92"/>
      <c r="MTN13" s="92"/>
      <c r="MTO13" s="92"/>
      <c r="MTP13" s="92"/>
      <c r="MTQ13" s="92"/>
      <c r="MTR13" s="92"/>
      <c r="MTS13" s="92"/>
      <c r="MTT13" s="92"/>
      <c r="MTU13" s="92"/>
      <c r="MTV13" s="92"/>
      <c r="MTW13" s="92"/>
      <c r="MTX13" s="92"/>
      <c r="MTY13" s="92"/>
      <c r="MTZ13" s="92"/>
      <c r="MUA13" s="92"/>
      <c r="MUB13" s="92"/>
      <c r="MUC13" s="92"/>
      <c r="MUD13" s="92"/>
      <c r="MUE13" s="92"/>
      <c r="MUF13" s="92"/>
      <c r="MUG13" s="92"/>
      <c r="MUH13" s="92"/>
      <c r="MUI13" s="92"/>
      <c r="MUJ13" s="92"/>
      <c r="MUK13" s="92"/>
      <c r="MUL13" s="92"/>
      <c r="MUM13" s="92"/>
      <c r="MUN13" s="92"/>
      <c r="MUO13" s="92"/>
      <c r="MUP13" s="92"/>
      <c r="MUQ13" s="92"/>
      <c r="MUR13" s="92"/>
      <c r="MUS13" s="92"/>
      <c r="MUT13" s="92"/>
      <c r="MUU13" s="92"/>
      <c r="MUV13" s="92"/>
      <c r="MUW13" s="92"/>
      <c r="MUX13" s="92"/>
      <c r="MUY13" s="92"/>
      <c r="MUZ13" s="92"/>
      <c r="MVA13" s="92"/>
      <c r="MVB13" s="92"/>
      <c r="MVC13" s="92"/>
      <c r="MVD13" s="92"/>
      <c r="MVE13" s="92"/>
      <c r="MVF13" s="92"/>
      <c r="MVG13" s="92"/>
      <c r="MVH13" s="92"/>
      <c r="MVI13" s="92"/>
      <c r="MVJ13" s="92"/>
      <c r="MVK13" s="92"/>
      <c r="MVL13" s="92"/>
      <c r="MVM13" s="92"/>
      <c r="MVN13" s="92"/>
      <c r="MVO13" s="92"/>
      <c r="MVP13" s="92"/>
      <c r="MVQ13" s="92"/>
      <c r="MVR13" s="92"/>
      <c r="MVS13" s="92"/>
      <c r="MVT13" s="92"/>
      <c r="MVU13" s="92"/>
      <c r="MVV13" s="92"/>
      <c r="MVW13" s="92"/>
      <c r="MVX13" s="92"/>
      <c r="MVY13" s="92"/>
      <c r="MVZ13" s="92"/>
      <c r="MWA13" s="92"/>
      <c r="MWB13" s="92"/>
      <c r="MWC13" s="92"/>
      <c r="MWD13" s="92"/>
      <c r="MWE13" s="92"/>
      <c r="MWF13" s="92"/>
      <c r="MWG13" s="92"/>
      <c r="MWH13" s="92"/>
      <c r="MWI13" s="92"/>
      <c r="MWJ13" s="92"/>
      <c r="MWK13" s="92"/>
      <c r="MWL13" s="92"/>
      <c r="MWM13" s="92"/>
      <c r="MWN13" s="92"/>
      <c r="MWO13" s="92"/>
      <c r="MWP13" s="92"/>
      <c r="MWQ13" s="92"/>
      <c r="MWR13" s="92"/>
      <c r="MWS13" s="92"/>
      <c r="MWT13" s="92"/>
      <c r="MWU13" s="92"/>
      <c r="MWV13" s="92"/>
      <c r="MWW13" s="92"/>
      <c r="MWX13" s="92"/>
      <c r="MWY13" s="92"/>
      <c r="MWZ13" s="92"/>
      <c r="MXA13" s="92"/>
      <c r="MXB13" s="92"/>
      <c r="MXC13" s="92"/>
      <c r="MXD13" s="92"/>
      <c r="MXE13" s="92"/>
      <c r="MXF13" s="92"/>
      <c r="MXG13" s="92"/>
      <c r="MXH13" s="92"/>
      <c r="MXI13" s="92"/>
      <c r="MXJ13" s="92"/>
      <c r="MXK13" s="92"/>
      <c r="MXL13" s="92"/>
      <c r="MXM13" s="92"/>
      <c r="MXN13" s="92"/>
      <c r="MXO13" s="92"/>
      <c r="MXP13" s="92"/>
      <c r="MXQ13" s="92"/>
      <c r="MXR13" s="92"/>
      <c r="MXS13" s="92"/>
      <c r="MXT13" s="92"/>
      <c r="MXU13" s="92"/>
      <c r="MXV13" s="92"/>
      <c r="MXW13" s="92"/>
      <c r="MXX13" s="92"/>
      <c r="MXY13" s="92"/>
      <c r="MXZ13" s="92"/>
      <c r="MYA13" s="92"/>
      <c r="MYB13" s="92"/>
      <c r="MYC13" s="92"/>
      <c r="MYD13" s="92"/>
      <c r="MYE13" s="92"/>
      <c r="MYF13" s="92"/>
      <c r="MYG13" s="92"/>
      <c r="MYH13" s="92"/>
      <c r="MYI13" s="92"/>
      <c r="MYJ13" s="92"/>
      <c r="MYK13" s="92"/>
      <c r="MYL13" s="92"/>
      <c r="MYM13" s="92"/>
      <c r="MYN13" s="92"/>
      <c r="MYO13" s="92"/>
      <c r="MYP13" s="92"/>
      <c r="MYQ13" s="92"/>
      <c r="MYR13" s="92"/>
      <c r="MYS13" s="92"/>
      <c r="MYT13" s="92"/>
      <c r="MYU13" s="92"/>
      <c r="MYV13" s="92"/>
      <c r="MYW13" s="92"/>
      <c r="MYX13" s="92"/>
      <c r="MYY13" s="92"/>
      <c r="MYZ13" s="92"/>
      <c r="MZA13" s="92"/>
      <c r="MZB13" s="92"/>
      <c r="MZC13" s="92"/>
      <c r="MZD13" s="92"/>
      <c r="MZE13" s="92"/>
      <c r="MZF13" s="92"/>
      <c r="MZG13" s="92"/>
      <c r="MZH13" s="92"/>
      <c r="MZI13" s="92"/>
      <c r="MZJ13" s="92"/>
      <c r="MZK13" s="92"/>
      <c r="MZL13" s="92"/>
      <c r="MZM13" s="92"/>
      <c r="MZN13" s="92"/>
      <c r="MZO13" s="92"/>
      <c r="MZP13" s="92"/>
      <c r="MZQ13" s="92"/>
      <c r="MZR13" s="92"/>
      <c r="MZS13" s="92"/>
      <c r="MZT13" s="92"/>
      <c r="MZU13" s="92"/>
      <c r="MZV13" s="92"/>
      <c r="MZW13" s="92"/>
      <c r="MZX13" s="92"/>
      <c r="MZY13" s="92"/>
      <c r="MZZ13" s="92"/>
      <c r="NAA13" s="92"/>
      <c r="NAB13" s="92"/>
      <c r="NAC13" s="92"/>
      <c r="NAD13" s="92"/>
      <c r="NAE13" s="92"/>
      <c r="NAF13" s="92"/>
      <c r="NAG13" s="92"/>
      <c r="NAH13" s="92"/>
      <c r="NAI13" s="92"/>
      <c r="NAJ13" s="92"/>
      <c r="NAK13" s="92"/>
      <c r="NAL13" s="92"/>
      <c r="NAM13" s="92"/>
      <c r="NAN13" s="92"/>
      <c r="NAO13" s="92"/>
      <c r="NAP13" s="92"/>
      <c r="NAQ13" s="92"/>
      <c r="NAR13" s="92"/>
      <c r="NAS13" s="92"/>
      <c r="NAT13" s="92"/>
      <c r="NAU13" s="92"/>
      <c r="NAV13" s="92"/>
      <c r="NAW13" s="92"/>
      <c r="NAX13" s="92"/>
      <c r="NAY13" s="92"/>
      <c r="NAZ13" s="92"/>
      <c r="NBA13" s="92"/>
      <c r="NBB13" s="92"/>
      <c r="NBC13" s="92"/>
      <c r="NBD13" s="92"/>
      <c r="NBE13" s="92"/>
      <c r="NBF13" s="92"/>
      <c r="NBG13" s="92"/>
      <c r="NBH13" s="92"/>
      <c r="NBI13" s="92"/>
      <c r="NBJ13" s="92"/>
      <c r="NBK13" s="92"/>
      <c r="NBL13" s="92"/>
      <c r="NBM13" s="92"/>
      <c r="NBN13" s="92"/>
      <c r="NBO13" s="92"/>
      <c r="NBP13" s="92"/>
      <c r="NBQ13" s="92"/>
      <c r="NBR13" s="92"/>
      <c r="NBS13" s="92"/>
      <c r="NBT13" s="92"/>
      <c r="NBU13" s="92"/>
      <c r="NBV13" s="92"/>
      <c r="NBW13" s="92"/>
      <c r="NBX13" s="92"/>
      <c r="NBY13" s="92"/>
      <c r="NBZ13" s="92"/>
      <c r="NCA13" s="92"/>
      <c r="NCB13" s="92"/>
      <c r="NCC13" s="92"/>
      <c r="NCD13" s="92"/>
      <c r="NCE13" s="92"/>
      <c r="NCF13" s="92"/>
      <c r="NCG13" s="92"/>
      <c r="NCH13" s="92"/>
      <c r="NCI13" s="92"/>
      <c r="NCJ13" s="92"/>
      <c r="NCK13" s="92"/>
      <c r="NCL13" s="92"/>
      <c r="NCM13" s="92"/>
      <c r="NCN13" s="92"/>
      <c r="NCO13" s="92"/>
      <c r="NCP13" s="92"/>
      <c r="NCQ13" s="92"/>
      <c r="NCR13" s="92"/>
      <c r="NCS13" s="92"/>
      <c r="NCT13" s="92"/>
      <c r="NCU13" s="92"/>
      <c r="NCV13" s="92"/>
      <c r="NCW13" s="92"/>
      <c r="NCX13" s="92"/>
      <c r="NCY13" s="92"/>
      <c r="NCZ13" s="92"/>
      <c r="NDA13" s="92"/>
      <c r="NDB13" s="92"/>
      <c r="NDC13" s="92"/>
      <c r="NDD13" s="92"/>
      <c r="NDE13" s="92"/>
      <c r="NDF13" s="92"/>
      <c r="NDG13" s="92"/>
      <c r="NDH13" s="92"/>
      <c r="NDI13" s="92"/>
      <c r="NDJ13" s="92"/>
      <c r="NDK13" s="92"/>
      <c r="NDL13" s="92"/>
      <c r="NDM13" s="92"/>
      <c r="NDN13" s="92"/>
      <c r="NDO13" s="92"/>
      <c r="NDP13" s="92"/>
      <c r="NDQ13" s="92"/>
      <c r="NDR13" s="92"/>
      <c r="NDS13" s="92"/>
      <c r="NDT13" s="92"/>
      <c r="NDU13" s="92"/>
      <c r="NDV13" s="92"/>
      <c r="NDW13" s="92"/>
      <c r="NDX13" s="92"/>
      <c r="NDY13" s="92"/>
      <c r="NDZ13" s="92"/>
      <c r="NEA13" s="92"/>
      <c r="NEB13" s="92"/>
      <c r="NEC13" s="92"/>
      <c r="NED13" s="92"/>
      <c r="NEE13" s="92"/>
      <c r="NEF13" s="92"/>
      <c r="NEG13" s="92"/>
      <c r="NEH13" s="92"/>
      <c r="NEI13" s="92"/>
      <c r="NEJ13" s="92"/>
      <c r="NEK13" s="92"/>
      <c r="NEL13" s="92"/>
      <c r="NEM13" s="92"/>
      <c r="NEN13" s="92"/>
      <c r="NEO13" s="92"/>
      <c r="NEP13" s="92"/>
      <c r="NEQ13" s="92"/>
      <c r="NER13" s="92"/>
      <c r="NES13" s="92"/>
      <c r="NET13" s="92"/>
      <c r="NEU13" s="92"/>
      <c r="NEV13" s="92"/>
      <c r="NEW13" s="92"/>
      <c r="NEX13" s="92"/>
      <c r="NEY13" s="92"/>
      <c r="NEZ13" s="92"/>
      <c r="NFA13" s="92"/>
      <c r="NFB13" s="92"/>
      <c r="NFC13" s="92"/>
      <c r="NFD13" s="92"/>
      <c r="NFE13" s="92"/>
      <c r="NFF13" s="92"/>
      <c r="NFG13" s="92"/>
      <c r="NFH13" s="92"/>
      <c r="NFI13" s="92"/>
      <c r="NFJ13" s="92"/>
      <c r="NFK13" s="92"/>
      <c r="NFL13" s="92"/>
      <c r="NFM13" s="92"/>
      <c r="NFN13" s="92"/>
      <c r="NFO13" s="92"/>
      <c r="NFP13" s="92"/>
      <c r="NFQ13" s="92"/>
      <c r="NFR13" s="92"/>
      <c r="NFS13" s="92"/>
      <c r="NFT13" s="92"/>
      <c r="NFU13" s="92"/>
      <c r="NFV13" s="92"/>
      <c r="NFW13" s="92"/>
      <c r="NFX13" s="92"/>
      <c r="NFY13" s="92"/>
      <c r="NFZ13" s="92"/>
      <c r="NGA13" s="92"/>
      <c r="NGB13" s="92"/>
      <c r="NGC13" s="92"/>
      <c r="NGD13" s="92"/>
      <c r="NGE13" s="92"/>
      <c r="NGF13" s="92"/>
      <c r="NGG13" s="92"/>
      <c r="NGH13" s="92"/>
      <c r="NGI13" s="92"/>
      <c r="NGJ13" s="92"/>
      <c r="NGK13" s="92"/>
      <c r="NGL13" s="92"/>
      <c r="NGM13" s="92"/>
      <c r="NGN13" s="92"/>
      <c r="NGO13" s="92"/>
      <c r="NGP13" s="92"/>
      <c r="NGQ13" s="92"/>
      <c r="NGR13" s="92"/>
      <c r="NGS13" s="92"/>
      <c r="NGT13" s="92"/>
      <c r="NGU13" s="92"/>
      <c r="NGV13" s="92"/>
      <c r="NGW13" s="92"/>
      <c r="NGX13" s="92"/>
      <c r="NGY13" s="92"/>
      <c r="NGZ13" s="92"/>
      <c r="NHA13" s="92"/>
      <c r="NHB13" s="92"/>
      <c r="NHC13" s="92"/>
      <c r="NHD13" s="92"/>
      <c r="NHE13" s="92"/>
      <c r="NHF13" s="92"/>
      <c r="NHG13" s="92"/>
      <c r="NHH13" s="92"/>
      <c r="NHI13" s="92"/>
      <c r="NHJ13" s="92"/>
      <c r="NHK13" s="92"/>
      <c r="NHL13" s="92"/>
      <c r="NHM13" s="92"/>
      <c r="NHN13" s="92"/>
      <c r="NHO13" s="92"/>
      <c r="NHP13" s="92"/>
      <c r="NHQ13" s="92"/>
      <c r="NHR13" s="92"/>
      <c r="NHS13" s="92"/>
      <c r="NHT13" s="92"/>
      <c r="NHU13" s="92"/>
      <c r="NHV13" s="92"/>
      <c r="NHW13" s="92"/>
      <c r="NHX13" s="92"/>
      <c r="NHY13" s="92"/>
      <c r="NHZ13" s="92"/>
      <c r="NIA13" s="92"/>
      <c r="NIB13" s="92"/>
      <c r="NIC13" s="92"/>
      <c r="NID13" s="92"/>
      <c r="NIE13" s="92"/>
      <c r="NIF13" s="92"/>
      <c r="NIG13" s="92"/>
      <c r="NIH13" s="92"/>
      <c r="NII13" s="92"/>
      <c r="NIJ13" s="92"/>
      <c r="NIK13" s="92"/>
      <c r="NIL13" s="92"/>
      <c r="NIM13" s="92"/>
      <c r="NIN13" s="92"/>
      <c r="NIO13" s="92"/>
      <c r="NIP13" s="92"/>
      <c r="NIQ13" s="92"/>
      <c r="NIR13" s="92"/>
      <c r="NIS13" s="92"/>
      <c r="NIT13" s="92"/>
      <c r="NIU13" s="92"/>
      <c r="NIV13" s="92"/>
      <c r="NIW13" s="92"/>
      <c r="NIX13" s="92"/>
      <c r="NIY13" s="92"/>
      <c r="NIZ13" s="92"/>
      <c r="NJA13" s="92"/>
      <c r="NJB13" s="92"/>
      <c r="NJC13" s="92"/>
      <c r="NJD13" s="92"/>
      <c r="NJE13" s="92"/>
      <c r="NJF13" s="92"/>
      <c r="NJG13" s="92"/>
      <c r="NJH13" s="92"/>
      <c r="NJI13" s="92"/>
      <c r="NJJ13" s="92"/>
      <c r="NJK13" s="92"/>
      <c r="NJL13" s="92"/>
      <c r="NJM13" s="92"/>
      <c r="NJN13" s="92"/>
      <c r="NJO13" s="92"/>
      <c r="NJP13" s="92"/>
      <c r="NJQ13" s="92"/>
      <c r="NJR13" s="92"/>
      <c r="NJS13" s="92"/>
      <c r="NJT13" s="92"/>
      <c r="NJU13" s="92"/>
      <c r="NJV13" s="92"/>
      <c r="NJW13" s="92"/>
      <c r="NJX13" s="92"/>
      <c r="NJY13" s="92"/>
      <c r="NJZ13" s="92"/>
      <c r="NKA13" s="92"/>
      <c r="NKB13" s="92"/>
      <c r="NKC13" s="92"/>
      <c r="NKD13" s="92"/>
      <c r="NKE13" s="92"/>
      <c r="NKF13" s="92"/>
      <c r="NKG13" s="92"/>
      <c r="NKH13" s="92"/>
      <c r="NKI13" s="92"/>
      <c r="NKJ13" s="92"/>
      <c r="NKK13" s="92"/>
      <c r="NKL13" s="92"/>
      <c r="NKM13" s="92"/>
      <c r="NKN13" s="92"/>
      <c r="NKO13" s="92"/>
      <c r="NKP13" s="92"/>
      <c r="NKQ13" s="92"/>
      <c r="NKR13" s="92"/>
      <c r="NKS13" s="92"/>
      <c r="NKT13" s="92"/>
      <c r="NKU13" s="92"/>
      <c r="NKV13" s="92"/>
      <c r="NKW13" s="92"/>
      <c r="NKX13" s="92"/>
      <c r="NKY13" s="92"/>
      <c r="NKZ13" s="92"/>
      <c r="NLA13" s="92"/>
      <c r="NLB13" s="92"/>
      <c r="NLC13" s="92"/>
      <c r="NLD13" s="92"/>
      <c r="NLE13" s="92"/>
      <c r="NLF13" s="92"/>
      <c r="NLG13" s="92"/>
      <c r="NLH13" s="92"/>
      <c r="NLI13" s="92"/>
      <c r="NLJ13" s="92"/>
      <c r="NLK13" s="92"/>
      <c r="NLL13" s="92"/>
      <c r="NLM13" s="92"/>
      <c r="NLN13" s="92"/>
      <c r="NLO13" s="92"/>
      <c r="NLP13" s="92"/>
      <c r="NLQ13" s="92"/>
      <c r="NLR13" s="92"/>
      <c r="NLS13" s="92"/>
      <c r="NLT13" s="92"/>
      <c r="NLU13" s="92"/>
      <c r="NLV13" s="92"/>
      <c r="NLW13" s="92"/>
      <c r="NLX13" s="92"/>
      <c r="NLY13" s="92"/>
      <c r="NLZ13" s="92"/>
      <c r="NMA13" s="92"/>
      <c r="NMB13" s="92"/>
      <c r="NMC13" s="92"/>
      <c r="NMD13" s="92"/>
      <c r="NME13" s="92"/>
      <c r="NMF13" s="92"/>
      <c r="NMG13" s="92"/>
      <c r="NMH13" s="92"/>
      <c r="NMI13" s="92"/>
      <c r="NMJ13" s="92"/>
      <c r="NMK13" s="92"/>
      <c r="NML13" s="92"/>
      <c r="NMM13" s="92"/>
      <c r="NMN13" s="92"/>
      <c r="NMO13" s="92"/>
      <c r="NMP13" s="92"/>
      <c r="NMQ13" s="92"/>
      <c r="NMR13" s="92"/>
      <c r="NMS13" s="92"/>
      <c r="NMT13" s="92"/>
      <c r="NMU13" s="92"/>
      <c r="NMV13" s="92"/>
      <c r="NMW13" s="92"/>
      <c r="NMX13" s="92"/>
      <c r="NMY13" s="92"/>
      <c r="NMZ13" s="92"/>
      <c r="NNA13" s="92"/>
      <c r="NNB13" s="92"/>
      <c r="NNC13" s="92"/>
      <c r="NND13" s="92"/>
      <c r="NNE13" s="92"/>
      <c r="NNF13" s="92"/>
      <c r="NNG13" s="92"/>
      <c r="NNH13" s="92"/>
      <c r="NNI13" s="92"/>
      <c r="NNJ13" s="92"/>
      <c r="NNK13" s="92"/>
      <c r="NNL13" s="92"/>
      <c r="NNM13" s="92"/>
      <c r="NNN13" s="92"/>
      <c r="NNO13" s="92"/>
      <c r="NNP13" s="92"/>
      <c r="NNQ13" s="92"/>
      <c r="NNR13" s="92"/>
      <c r="NNS13" s="92"/>
      <c r="NNT13" s="92"/>
      <c r="NNU13" s="92"/>
      <c r="NNV13" s="92"/>
      <c r="NNW13" s="92"/>
      <c r="NNX13" s="92"/>
      <c r="NNY13" s="92"/>
      <c r="NNZ13" s="92"/>
      <c r="NOA13" s="92"/>
      <c r="NOB13" s="92"/>
      <c r="NOC13" s="92"/>
      <c r="NOD13" s="92"/>
      <c r="NOE13" s="92"/>
      <c r="NOF13" s="92"/>
      <c r="NOG13" s="92"/>
      <c r="NOH13" s="92"/>
      <c r="NOI13" s="92"/>
      <c r="NOJ13" s="92"/>
      <c r="NOK13" s="92"/>
      <c r="NOL13" s="92"/>
      <c r="NOM13" s="92"/>
      <c r="NON13" s="92"/>
      <c r="NOO13" s="92"/>
      <c r="NOP13" s="92"/>
      <c r="NOQ13" s="92"/>
      <c r="NOR13" s="92"/>
      <c r="NOS13" s="92"/>
      <c r="NOT13" s="92"/>
      <c r="NOU13" s="92"/>
      <c r="NOV13" s="92"/>
      <c r="NOW13" s="92"/>
      <c r="NOX13" s="92"/>
      <c r="NOY13" s="92"/>
      <c r="NOZ13" s="92"/>
      <c r="NPA13" s="92"/>
      <c r="NPB13" s="92"/>
      <c r="NPC13" s="92"/>
      <c r="NPD13" s="92"/>
      <c r="NPE13" s="92"/>
      <c r="NPF13" s="92"/>
      <c r="NPG13" s="92"/>
      <c r="NPH13" s="92"/>
      <c r="NPI13" s="92"/>
      <c r="NPJ13" s="92"/>
      <c r="NPK13" s="92"/>
      <c r="NPL13" s="92"/>
      <c r="NPM13" s="92"/>
      <c r="NPN13" s="92"/>
      <c r="NPO13" s="92"/>
      <c r="NPP13" s="92"/>
      <c r="NPQ13" s="92"/>
      <c r="NPR13" s="92"/>
      <c r="NPS13" s="92"/>
      <c r="NPT13" s="92"/>
      <c r="NPU13" s="92"/>
      <c r="NPV13" s="92"/>
      <c r="NPW13" s="92"/>
      <c r="NPX13" s="92"/>
      <c r="NPY13" s="92"/>
      <c r="NPZ13" s="92"/>
      <c r="NQA13" s="92"/>
      <c r="NQB13" s="92"/>
      <c r="NQC13" s="92"/>
      <c r="NQD13" s="92"/>
      <c r="NQE13" s="92"/>
      <c r="NQF13" s="92"/>
      <c r="NQG13" s="92"/>
      <c r="NQH13" s="92"/>
      <c r="NQI13" s="92"/>
      <c r="NQJ13" s="92"/>
      <c r="NQK13" s="92"/>
      <c r="NQL13" s="92"/>
      <c r="NQM13" s="92"/>
      <c r="NQN13" s="92"/>
      <c r="NQO13" s="92"/>
      <c r="NQP13" s="92"/>
      <c r="NQQ13" s="92"/>
      <c r="NQR13" s="92"/>
      <c r="NQS13" s="92"/>
      <c r="NQT13" s="92"/>
      <c r="NQU13" s="92"/>
      <c r="NQV13" s="92"/>
      <c r="NQW13" s="92"/>
      <c r="NQX13" s="92"/>
      <c r="NQY13" s="92"/>
      <c r="NQZ13" s="92"/>
      <c r="NRA13" s="92"/>
      <c r="NRB13" s="92"/>
      <c r="NRC13" s="92"/>
      <c r="NRD13" s="92"/>
      <c r="NRE13" s="92"/>
      <c r="NRF13" s="92"/>
      <c r="NRG13" s="92"/>
      <c r="NRH13" s="92"/>
      <c r="NRI13" s="92"/>
      <c r="NRJ13" s="92"/>
      <c r="NRK13" s="92"/>
      <c r="NRL13" s="92"/>
      <c r="NRM13" s="92"/>
      <c r="NRN13" s="92"/>
      <c r="NRO13" s="92"/>
      <c r="NRP13" s="92"/>
      <c r="NRQ13" s="92"/>
      <c r="NRR13" s="92"/>
      <c r="NRS13" s="92"/>
      <c r="NRT13" s="92"/>
      <c r="NRU13" s="92"/>
      <c r="NRV13" s="92"/>
      <c r="NRW13" s="92"/>
      <c r="NRX13" s="92"/>
      <c r="NRY13" s="92"/>
      <c r="NRZ13" s="92"/>
      <c r="NSA13" s="92"/>
      <c r="NSB13" s="92"/>
      <c r="NSC13" s="92"/>
      <c r="NSD13" s="92"/>
      <c r="NSE13" s="92"/>
      <c r="NSF13" s="92"/>
      <c r="NSG13" s="92"/>
      <c r="NSH13" s="92"/>
      <c r="NSI13" s="92"/>
      <c r="NSJ13" s="92"/>
      <c r="NSK13" s="92"/>
      <c r="NSL13" s="92"/>
      <c r="NSM13" s="92"/>
      <c r="NSN13" s="92"/>
      <c r="NSO13" s="92"/>
      <c r="NSP13" s="92"/>
      <c r="NSQ13" s="92"/>
      <c r="NSR13" s="92"/>
      <c r="NSS13" s="92"/>
      <c r="NST13" s="92"/>
      <c r="NSU13" s="92"/>
      <c r="NSV13" s="92"/>
      <c r="NSW13" s="92"/>
      <c r="NSX13" s="92"/>
      <c r="NSY13" s="92"/>
      <c r="NSZ13" s="92"/>
      <c r="NTA13" s="92"/>
      <c r="NTB13" s="92"/>
      <c r="NTC13" s="92"/>
      <c r="NTD13" s="92"/>
      <c r="NTE13" s="92"/>
      <c r="NTF13" s="92"/>
      <c r="NTG13" s="92"/>
      <c r="NTH13" s="92"/>
      <c r="NTI13" s="92"/>
      <c r="NTJ13" s="92"/>
      <c r="NTK13" s="92"/>
      <c r="NTL13" s="92"/>
      <c r="NTM13" s="92"/>
      <c r="NTN13" s="92"/>
      <c r="NTO13" s="92"/>
      <c r="NTP13" s="92"/>
      <c r="NTQ13" s="92"/>
      <c r="NTR13" s="92"/>
      <c r="NTS13" s="92"/>
      <c r="NTT13" s="92"/>
      <c r="NTU13" s="92"/>
      <c r="NTV13" s="92"/>
      <c r="NTW13" s="92"/>
      <c r="NTX13" s="92"/>
      <c r="NTY13" s="92"/>
      <c r="NTZ13" s="92"/>
      <c r="NUA13" s="92"/>
      <c r="NUB13" s="92"/>
      <c r="NUC13" s="92"/>
      <c r="NUD13" s="92"/>
      <c r="NUE13" s="92"/>
      <c r="NUF13" s="92"/>
      <c r="NUG13" s="92"/>
      <c r="NUH13" s="92"/>
      <c r="NUI13" s="92"/>
      <c r="NUJ13" s="92"/>
      <c r="NUK13" s="92"/>
      <c r="NUL13" s="92"/>
      <c r="NUM13" s="92"/>
      <c r="NUN13" s="92"/>
      <c r="NUO13" s="92"/>
      <c r="NUP13" s="92"/>
      <c r="NUQ13" s="92"/>
      <c r="NUR13" s="92"/>
      <c r="NUS13" s="92"/>
      <c r="NUT13" s="92"/>
      <c r="NUU13" s="92"/>
      <c r="NUV13" s="92"/>
      <c r="NUW13" s="92"/>
      <c r="NUX13" s="92"/>
      <c r="NUY13" s="92"/>
      <c r="NUZ13" s="92"/>
      <c r="NVA13" s="92"/>
      <c r="NVB13" s="92"/>
      <c r="NVC13" s="92"/>
      <c r="NVD13" s="92"/>
      <c r="NVE13" s="92"/>
      <c r="NVF13" s="92"/>
      <c r="NVG13" s="92"/>
      <c r="NVH13" s="92"/>
      <c r="NVI13" s="92"/>
      <c r="NVJ13" s="92"/>
      <c r="NVK13" s="92"/>
      <c r="NVL13" s="92"/>
      <c r="NVM13" s="92"/>
      <c r="NVN13" s="92"/>
      <c r="NVO13" s="92"/>
      <c r="NVP13" s="92"/>
      <c r="NVQ13" s="92"/>
      <c r="NVR13" s="92"/>
      <c r="NVS13" s="92"/>
      <c r="NVT13" s="92"/>
      <c r="NVU13" s="92"/>
      <c r="NVV13" s="92"/>
      <c r="NVW13" s="92"/>
      <c r="NVX13" s="92"/>
      <c r="NVY13" s="92"/>
      <c r="NVZ13" s="92"/>
      <c r="NWA13" s="92"/>
      <c r="NWB13" s="92"/>
      <c r="NWC13" s="92"/>
      <c r="NWD13" s="92"/>
      <c r="NWE13" s="92"/>
      <c r="NWF13" s="92"/>
      <c r="NWG13" s="92"/>
      <c r="NWH13" s="92"/>
      <c r="NWI13" s="92"/>
      <c r="NWJ13" s="92"/>
      <c r="NWK13" s="92"/>
      <c r="NWL13" s="92"/>
      <c r="NWM13" s="92"/>
      <c r="NWN13" s="92"/>
      <c r="NWO13" s="92"/>
      <c r="NWP13" s="92"/>
      <c r="NWQ13" s="92"/>
      <c r="NWR13" s="92"/>
      <c r="NWS13" s="92"/>
      <c r="NWT13" s="92"/>
      <c r="NWU13" s="92"/>
      <c r="NWV13" s="92"/>
      <c r="NWW13" s="92"/>
      <c r="NWX13" s="92"/>
      <c r="NWY13" s="92"/>
      <c r="NWZ13" s="92"/>
      <c r="NXA13" s="92"/>
      <c r="NXB13" s="92"/>
      <c r="NXC13" s="92"/>
      <c r="NXD13" s="92"/>
      <c r="NXE13" s="92"/>
      <c r="NXF13" s="92"/>
      <c r="NXG13" s="92"/>
      <c r="NXH13" s="92"/>
      <c r="NXI13" s="92"/>
      <c r="NXJ13" s="92"/>
      <c r="NXK13" s="92"/>
      <c r="NXL13" s="92"/>
      <c r="NXM13" s="92"/>
      <c r="NXN13" s="92"/>
      <c r="NXO13" s="92"/>
      <c r="NXP13" s="92"/>
      <c r="NXQ13" s="92"/>
      <c r="NXR13" s="92"/>
      <c r="NXS13" s="92"/>
      <c r="NXT13" s="92"/>
      <c r="NXU13" s="92"/>
      <c r="NXV13" s="92"/>
      <c r="NXW13" s="92"/>
      <c r="NXX13" s="92"/>
      <c r="NXY13" s="92"/>
      <c r="NXZ13" s="92"/>
      <c r="NYA13" s="92"/>
      <c r="NYB13" s="92"/>
      <c r="NYC13" s="92"/>
      <c r="NYD13" s="92"/>
      <c r="NYE13" s="92"/>
      <c r="NYF13" s="92"/>
      <c r="NYG13" s="92"/>
      <c r="NYH13" s="92"/>
      <c r="NYI13" s="92"/>
      <c r="NYJ13" s="92"/>
      <c r="NYK13" s="92"/>
      <c r="NYL13" s="92"/>
      <c r="NYM13" s="92"/>
      <c r="NYN13" s="92"/>
      <c r="NYO13" s="92"/>
      <c r="NYP13" s="92"/>
      <c r="NYQ13" s="92"/>
      <c r="NYR13" s="92"/>
      <c r="NYS13" s="92"/>
      <c r="NYT13" s="92"/>
      <c r="NYU13" s="92"/>
      <c r="NYV13" s="92"/>
      <c r="NYW13" s="92"/>
      <c r="NYX13" s="92"/>
      <c r="NYY13" s="92"/>
      <c r="NYZ13" s="92"/>
      <c r="NZA13" s="92"/>
      <c r="NZB13" s="92"/>
      <c r="NZC13" s="92"/>
      <c r="NZD13" s="92"/>
      <c r="NZE13" s="92"/>
      <c r="NZF13" s="92"/>
      <c r="NZG13" s="92"/>
      <c r="NZH13" s="92"/>
      <c r="NZI13" s="92"/>
      <c r="NZJ13" s="92"/>
      <c r="NZK13" s="92"/>
      <c r="NZL13" s="92"/>
      <c r="NZM13" s="92"/>
      <c r="NZN13" s="92"/>
      <c r="NZO13" s="92"/>
      <c r="NZP13" s="92"/>
      <c r="NZQ13" s="92"/>
      <c r="NZR13" s="92"/>
      <c r="NZS13" s="92"/>
      <c r="NZT13" s="92"/>
      <c r="NZU13" s="92"/>
      <c r="NZV13" s="92"/>
      <c r="NZW13" s="92"/>
      <c r="NZX13" s="92"/>
      <c r="NZY13" s="92"/>
      <c r="NZZ13" s="92"/>
      <c r="OAA13" s="92"/>
      <c r="OAB13" s="92"/>
      <c r="OAC13" s="92"/>
      <c r="OAD13" s="92"/>
      <c r="OAE13" s="92"/>
      <c r="OAF13" s="92"/>
      <c r="OAG13" s="92"/>
      <c r="OAH13" s="92"/>
      <c r="OAI13" s="92"/>
      <c r="OAJ13" s="92"/>
      <c r="OAK13" s="92"/>
      <c r="OAL13" s="92"/>
      <c r="OAM13" s="92"/>
      <c r="OAN13" s="92"/>
      <c r="OAO13" s="92"/>
      <c r="OAP13" s="92"/>
      <c r="OAQ13" s="92"/>
      <c r="OAR13" s="92"/>
      <c r="OAS13" s="92"/>
      <c r="OAT13" s="92"/>
      <c r="OAU13" s="92"/>
      <c r="OAV13" s="92"/>
      <c r="OAW13" s="92"/>
      <c r="OAX13" s="92"/>
      <c r="OAY13" s="92"/>
      <c r="OAZ13" s="92"/>
      <c r="OBA13" s="92"/>
      <c r="OBB13" s="92"/>
      <c r="OBC13" s="92"/>
      <c r="OBD13" s="92"/>
      <c r="OBE13" s="92"/>
      <c r="OBF13" s="92"/>
      <c r="OBG13" s="92"/>
      <c r="OBH13" s="92"/>
      <c r="OBI13" s="92"/>
      <c r="OBJ13" s="92"/>
      <c r="OBK13" s="92"/>
      <c r="OBL13" s="92"/>
      <c r="OBM13" s="92"/>
      <c r="OBN13" s="92"/>
      <c r="OBO13" s="92"/>
      <c r="OBP13" s="92"/>
      <c r="OBQ13" s="92"/>
      <c r="OBR13" s="92"/>
      <c r="OBS13" s="92"/>
      <c r="OBT13" s="92"/>
      <c r="OBU13" s="92"/>
      <c r="OBV13" s="92"/>
      <c r="OBW13" s="92"/>
      <c r="OBX13" s="92"/>
      <c r="OBY13" s="92"/>
      <c r="OBZ13" s="92"/>
      <c r="OCA13" s="92"/>
      <c r="OCB13" s="92"/>
      <c r="OCC13" s="92"/>
      <c r="OCD13" s="92"/>
      <c r="OCE13" s="92"/>
      <c r="OCF13" s="92"/>
      <c r="OCG13" s="92"/>
      <c r="OCH13" s="92"/>
      <c r="OCI13" s="92"/>
      <c r="OCJ13" s="92"/>
      <c r="OCK13" s="92"/>
      <c r="OCL13" s="92"/>
      <c r="OCM13" s="92"/>
      <c r="OCN13" s="92"/>
      <c r="OCO13" s="92"/>
      <c r="OCP13" s="92"/>
      <c r="OCQ13" s="92"/>
      <c r="OCR13" s="92"/>
      <c r="OCS13" s="92"/>
      <c r="OCT13" s="92"/>
      <c r="OCU13" s="92"/>
      <c r="OCV13" s="92"/>
      <c r="OCW13" s="92"/>
      <c r="OCX13" s="92"/>
      <c r="OCY13" s="92"/>
      <c r="OCZ13" s="92"/>
      <c r="ODA13" s="92"/>
      <c r="ODB13" s="92"/>
      <c r="ODC13" s="92"/>
      <c r="ODD13" s="92"/>
      <c r="ODE13" s="92"/>
      <c r="ODF13" s="92"/>
      <c r="ODG13" s="92"/>
      <c r="ODH13" s="92"/>
      <c r="ODI13" s="92"/>
      <c r="ODJ13" s="92"/>
      <c r="ODK13" s="92"/>
      <c r="ODL13" s="92"/>
      <c r="ODM13" s="92"/>
      <c r="ODN13" s="92"/>
      <c r="ODO13" s="92"/>
      <c r="ODP13" s="92"/>
      <c r="ODQ13" s="92"/>
      <c r="ODR13" s="92"/>
      <c r="ODS13" s="92"/>
      <c r="ODT13" s="92"/>
      <c r="ODU13" s="92"/>
      <c r="ODV13" s="92"/>
      <c r="ODW13" s="92"/>
      <c r="ODX13" s="92"/>
      <c r="ODY13" s="92"/>
      <c r="ODZ13" s="92"/>
      <c r="OEA13" s="92"/>
      <c r="OEB13" s="92"/>
      <c r="OEC13" s="92"/>
      <c r="OED13" s="92"/>
      <c r="OEE13" s="92"/>
      <c r="OEF13" s="92"/>
      <c r="OEG13" s="92"/>
      <c r="OEH13" s="92"/>
      <c r="OEI13" s="92"/>
      <c r="OEJ13" s="92"/>
      <c r="OEK13" s="92"/>
      <c r="OEL13" s="92"/>
      <c r="OEM13" s="92"/>
      <c r="OEN13" s="92"/>
      <c r="OEO13" s="92"/>
      <c r="OEP13" s="92"/>
      <c r="OEQ13" s="92"/>
      <c r="OER13" s="92"/>
      <c r="OES13" s="92"/>
      <c r="OET13" s="92"/>
      <c r="OEU13" s="92"/>
      <c r="OEV13" s="92"/>
      <c r="OEW13" s="92"/>
      <c r="OEX13" s="92"/>
      <c r="OEY13" s="92"/>
      <c r="OEZ13" s="92"/>
      <c r="OFA13" s="92"/>
      <c r="OFB13" s="92"/>
      <c r="OFC13" s="92"/>
      <c r="OFD13" s="92"/>
      <c r="OFE13" s="92"/>
      <c r="OFF13" s="92"/>
      <c r="OFG13" s="92"/>
      <c r="OFH13" s="92"/>
      <c r="OFI13" s="92"/>
      <c r="OFJ13" s="92"/>
      <c r="OFK13" s="92"/>
      <c r="OFL13" s="92"/>
      <c r="OFM13" s="92"/>
      <c r="OFN13" s="92"/>
      <c r="OFO13" s="92"/>
      <c r="OFP13" s="92"/>
      <c r="OFQ13" s="92"/>
      <c r="OFR13" s="92"/>
      <c r="OFS13" s="92"/>
      <c r="OFT13" s="92"/>
      <c r="OFU13" s="92"/>
      <c r="OFV13" s="92"/>
      <c r="OFW13" s="92"/>
      <c r="OFX13" s="92"/>
      <c r="OFY13" s="92"/>
      <c r="OFZ13" s="92"/>
      <c r="OGA13" s="92"/>
      <c r="OGB13" s="92"/>
      <c r="OGC13" s="92"/>
      <c r="OGD13" s="92"/>
      <c r="OGE13" s="92"/>
      <c r="OGF13" s="92"/>
      <c r="OGG13" s="92"/>
      <c r="OGH13" s="92"/>
      <c r="OGI13" s="92"/>
      <c r="OGJ13" s="92"/>
      <c r="OGK13" s="92"/>
      <c r="OGL13" s="92"/>
      <c r="OGM13" s="92"/>
      <c r="OGN13" s="92"/>
      <c r="OGO13" s="92"/>
      <c r="OGP13" s="92"/>
      <c r="OGQ13" s="92"/>
      <c r="OGR13" s="92"/>
      <c r="OGS13" s="92"/>
      <c r="OGT13" s="92"/>
      <c r="OGU13" s="92"/>
      <c r="OGV13" s="92"/>
      <c r="OGW13" s="92"/>
      <c r="OGX13" s="92"/>
      <c r="OGY13" s="92"/>
      <c r="OGZ13" s="92"/>
      <c r="OHA13" s="92"/>
      <c r="OHB13" s="92"/>
      <c r="OHC13" s="92"/>
      <c r="OHD13" s="92"/>
      <c r="OHE13" s="92"/>
      <c r="OHF13" s="92"/>
      <c r="OHG13" s="92"/>
      <c r="OHH13" s="92"/>
      <c r="OHI13" s="92"/>
      <c r="OHJ13" s="92"/>
      <c r="OHK13" s="92"/>
      <c r="OHL13" s="92"/>
      <c r="OHM13" s="92"/>
      <c r="OHN13" s="92"/>
      <c r="OHO13" s="92"/>
      <c r="OHP13" s="92"/>
      <c r="OHQ13" s="92"/>
      <c r="OHR13" s="92"/>
      <c r="OHS13" s="92"/>
      <c r="OHT13" s="92"/>
      <c r="OHU13" s="92"/>
      <c r="OHV13" s="92"/>
      <c r="OHW13" s="92"/>
      <c r="OHX13" s="92"/>
      <c r="OHY13" s="92"/>
      <c r="OHZ13" s="92"/>
      <c r="OIA13" s="92"/>
      <c r="OIB13" s="92"/>
      <c r="OIC13" s="92"/>
      <c r="OID13" s="92"/>
      <c r="OIE13" s="92"/>
      <c r="OIF13" s="92"/>
      <c r="OIG13" s="92"/>
      <c r="OIH13" s="92"/>
      <c r="OII13" s="92"/>
      <c r="OIJ13" s="92"/>
      <c r="OIK13" s="92"/>
      <c r="OIL13" s="92"/>
      <c r="OIM13" s="92"/>
      <c r="OIN13" s="92"/>
      <c r="OIO13" s="92"/>
      <c r="OIP13" s="92"/>
      <c r="OIQ13" s="92"/>
      <c r="OIR13" s="92"/>
      <c r="OIS13" s="92"/>
      <c r="OIT13" s="92"/>
      <c r="OIU13" s="92"/>
      <c r="OIV13" s="92"/>
      <c r="OIW13" s="92"/>
      <c r="OIX13" s="92"/>
      <c r="OIY13" s="92"/>
      <c r="OIZ13" s="92"/>
      <c r="OJA13" s="92"/>
      <c r="OJB13" s="92"/>
      <c r="OJC13" s="92"/>
      <c r="OJD13" s="92"/>
      <c r="OJE13" s="92"/>
      <c r="OJF13" s="92"/>
      <c r="OJG13" s="92"/>
      <c r="OJH13" s="92"/>
      <c r="OJI13" s="92"/>
      <c r="OJJ13" s="92"/>
      <c r="OJK13" s="92"/>
      <c r="OJL13" s="92"/>
      <c r="OJM13" s="92"/>
      <c r="OJN13" s="92"/>
      <c r="OJO13" s="92"/>
      <c r="OJP13" s="92"/>
      <c r="OJQ13" s="92"/>
      <c r="OJR13" s="92"/>
      <c r="OJS13" s="92"/>
      <c r="OJT13" s="92"/>
      <c r="OJU13" s="92"/>
      <c r="OJV13" s="92"/>
      <c r="OJW13" s="92"/>
      <c r="OJX13" s="92"/>
      <c r="OJY13" s="92"/>
      <c r="OJZ13" s="92"/>
      <c r="OKA13" s="92"/>
      <c r="OKB13" s="92"/>
      <c r="OKC13" s="92"/>
      <c r="OKD13" s="92"/>
      <c r="OKE13" s="92"/>
      <c r="OKF13" s="92"/>
      <c r="OKG13" s="92"/>
      <c r="OKH13" s="92"/>
      <c r="OKI13" s="92"/>
      <c r="OKJ13" s="92"/>
      <c r="OKK13" s="92"/>
      <c r="OKL13" s="92"/>
      <c r="OKM13" s="92"/>
      <c r="OKN13" s="92"/>
      <c r="OKO13" s="92"/>
      <c r="OKP13" s="92"/>
      <c r="OKQ13" s="92"/>
      <c r="OKR13" s="92"/>
      <c r="OKS13" s="92"/>
      <c r="OKT13" s="92"/>
      <c r="OKU13" s="92"/>
      <c r="OKV13" s="92"/>
      <c r="OKW13" s="92"/>
      <c r="OKX13" s="92"/>
      <c r="OKY13" s="92"/>
      <c r="OKZ13" s="92"/>
      <c r="OLA13" s="92"/>
      <c r="OLB13" s="92"/>
      <c r="OLC13" s="92"/>
      <c r="OLD13" s="92"/>
      <c r="OLE13" s="92"/>
      <c r="OLF13" s="92"/>
      <c r="OLG13" s="92"/>
      <c r="OLH13" s="92"/>
      <c r="OLI13" s="92"/>
      <c r="OLJ13" s="92"/>
      <c r="OLK13" s="92"/>
      <c r="OLL13" s="92"/>
      <c r="OLM13" s="92"/>
      <c r="OLN13" s="92"/>
      <c r="OLO13" s="92"/>
      <c r="OLP13" s="92"/>
      <c r="OLQ13" s="92"/>
      <c r="OLR13" s="92"/>
      <c r="OLS13" s="92"/>
      <c r="OLT13" s="92"/>
      <c r="OLU13" s="92"/>
      <c r="OLV13" s="92"/>
      <c r="OLW13" s="92"/>
      <c r="OLX13" s="92"/>
      <c r="OLY13" s="92"/>
      <c r="OLZ13" s="92"/>
      <c r="OMA13" s="92"/>
      <c r="OMB13" s="92"/>
      <c r="OMC13" s="92"/>
      <c r="OMD13" s="92"/>
      <c r="OME13" s="92"/>
      <c r="OMF13" s="92"/>
      <c r="OMG13" s="92"/>
      <c r="OMH13" s="92"/>
      <c r="OMI13" s="92"/>
      <c r="OMJ13" s="92"/>
      <c r="OMK13" s="92"/>
      <c r="OML13" s="92"/>
      <c r="OMM13" s="92"/>
      <c r="OMN13" s="92"/>
      <c r="OMO13" s="92"/>
      <c r="OMP13" s="92"/>
      <c r="OMQ13" s="92"/>
      <c r="OMR13" s="92"/>
      <c r="OMS13" s="92"/>
      <c r="OMT13" s="92"/>
      <c r="OMU13" s="92"/>
      <c r="OMV13" s="92"/>
      <c r="OMW13" s="92"/>
      <c r="OMX13" s="92"/>
      <c r="OMY13" s="92"/>
      <c r="OMZ13" s="92"/>
      <c r="ONA13" s="92"/>
      <c r="ONB13" s="92"/>
      <c r="ONC13" s="92"/>
      <c r="OND13" s="92"/>
      <c r="ONE13" s="92"/>
      <c r="ONF13" s="92"/>
      <c r="ONG13" s="92"/>
      <c r="ONH13" s="92"/>
      <c r="ONI13" s="92"/>
      <c r="ONJ13" s="92"/>
      <c r="ONK13" s="92"/>
      <c r="ONL13" s="92"/>
      <c r="ONM13" s="92"/>
      <c r="ONN13" s="92"/>
      <c r="ONO13" s="92"/>
      <c r="ONP13" s="92"/>
      <c r="ONQ13" s="92"/>
      <c r="ONR13" s="92"/>
      <c r="ONS13" s="92"/>
      <c r="ONT13" s="92"/>
      <c r="ONU13" s="92"/>
      <c r="ONV13" s="92"/>
      <c r="ONW13" s="92"/>
      <c r="ONX13" s="92"/>
      <c r="ONY13" s="92"/>
      <c r="ONZ13" s="92"/>
      <c r="OOA13" s="92"/>
      <c r="OOB13" s="92"/>
      <c r="OOC13" s="92"/>
      <c r="OOD13" s="92"/>
      <c r="OOE13" s="92"/>
      <c r="OOF13" s="92"/>
      <c r="OOG13" s="92"/>
      <c r="OOH13" s="92"/>
      <c r="OOI13" s="92"/>
      <c r="OOJ13" s="92"/>
      <c r="OOK13" s="92"/>
      <c r="OOL13" s="92"/>
      <c r="OOM13" s="92"/>
      <c r="OON13" s="92"/>
      <c r="OOO13" s="92"/>
      <c r="OOP13" s="92"/>
      <c r="OOQ13" s="92"/>
      <c r="OOR13" s="92"/>
      <c r="OOS13" s="92"/>
      <c r="OOT13" s="92"/>
      <c r="OOU13" s="92"/>
      <c r="OOV13" s="92"/>
      <c r="OOW13" s="92"/>
      <c r="OOX13" s="92"/>
      <c r="OOY13" s="92"/>
      <c r="OOZ13" s="92"/>
      <c r="OPA13" s="92"/>
      <c r="OPB13" s="92"/>
      <c r="OPC13" s="92"/>
      <c r="OPD13" s="92"/>
      <c r="OPE13" s="92"/>
      <c r="OPF13" s="92"/>
      <c r="OPG13" s="92"/>
      <c r="OPH13" s="92"/>
      <c r="OPI13" s="92"/>
      <c r="OPJ13" s="92"/>
      <c r="OPK13" s="92"/>
      <c r="OPL13" s="92"/>
      <c r="OPM13" s="92"/>
      <c r="OPN13" s="92"/>
      <c r="OPO13" s="92"/>
      <c r="OPP13" s="92"/>
      <c r="OPQ13" s="92"/>
      <c r="OPR13" s="92"/>
      <c r="OPS13" s="92"/>
      <c r="OPT13" s="92"/>
      <c r="OPU13" s="92"/>
      <c r="OPV13" s="92"/>
      <c r="OPW13" s="92"/>
      <c r="OPX13" s="92"/>
      <c r="OPY13" s="92"/>
      <c r="OPZ13" s="92"/>
      <c r="OQA13" s="92"/>
      <c r="OQB13" s="92"/>
      <c r="OQC13" s="92"/>
      <c r="OQD13" s="92"/>
      <c r="OQE13" s="92"/>
      <c r="OQF13" s="92"/>
      <c r="OQG13" s="92"/>
      <c r="OQH13" s="92"/>
      <c r="OQI13" s="92"/>
      <c r="OQJ13" s="92"/>
      <c r="OQK13" s="92"/>
      <c r="OQL13" s="92"/>
      <c r="OQM13" s="92"/>
      <c r="OQN13" s="92"/>
      <c r="OQO13" s="92"/>
      <c r="OQP13" s="92"/>
      <c r="OQQ13" s="92"/>
      <c r="OQR13" s="92"/>
      <c r="OQS13" s="92"/>
      <c r="OQT13" s="92"/>
      <c r="OQU13" s="92"/>
      <c r="OQV13" s="92"/>
      <c r="OQW13" s="92"/>
      <c r="OQX13" s="92"/>
      <c r="OQY13" s="92"/>
      <c r="OQZ13" s="92"/>
      <c r="ORA13" s="92"/>
      <c r="ORB13" s="92"/>
      <c r="ORC13" s="92"/>
      <c r="ORD13" s="92"/>
      <c r="ORE13" s="92"/>
      <c r="ORF13" s="92"/>
      <c r="ORG13" s="92"/>
      <c r="ORH13" s="92"/>
      <c r="ORI13" s="92"/>
      <c r="ORJ13" s="92"/>
      <c r="ORK13" s="92"/>
      <c r="ORL13" s="92"/>
      <c r="ORM13" s="92"/>
      <c r="ORN13" s="92"/>
      <c r="ORO13" s="92"/>
      <c r="ORP13" s="92"/>
      <c r="ORQ13" s="92"/>
      <c r="ORR13" s="92"/>
      <c r="ORS13" s="92"/>
      <c r="ORT13" s="92"/>
      <c r="ORU13" s="92"/>
      <c r="ORV13" s="92"/>
      <c r="ORW13" s="92"/>
      <c r="ORX13" s="92"/>
      <c r="ORY13" s="92"/>
      <c r="ORZ13" s="92"/>
      <c r="OSA13" s="92"/>
      <c r="OSB13" s="92"/>
      <c r="OSC13" s="92"/>
      <c r="OSD13" s="92"/>
      <c r="OSE13" s="92"/>
      <c r="OSF13" s="92"/>
      <c r="OSG13" s="92"/>
      <c r="OSH13" s="92"/>
      <c r="OSI13" s="92"/>
      <c r="OSJ13" s="92"/>
      <c r="OSK13" s="92"/>
      <c r="OSL13" s="92"/>
      <c r="OSM13" s="92"/>
      <c r="OSN13" s="92"/>
      <c r="OSO13" s="92"/>
      <c r="OSP13" s="92"/>
      <c r="OSQ13" s="92"/>
      <c r="OSR13" s="92"/>
      <c r="OSS13" s="92"/>
      <c r="OST13" s="92"/>
      <c r="OSU13" s="92"/>
      <c r="OSV13" s="92"/>
      <c r="OSW13" s="92"/>
      <c r="OSX13" s="92"/>
      <c r="OSY13" s="92"/>
      <c r="OSZ13" s="92"/>
      <c r="OTA13" s="92"/>
      <c r="OTB13" s="92"/>
      <c r="OTC13" s="92"/>
      <c r="OTD13" s="92"/>
      <c r="OTE13" s="92"/>
      <c r="OTF13" s="92"/>
      <c r="OTG13" s="92"/>
      <c r="OTH13" s="92"/>
      <c r="OTI13" s="92"/>
      <c r="OTJ13" s="92"/>
      <c r="OTK13" s="92"/>
      <c r="OTL13" s="92"/>
      <c r="OTM13" s="92"/>
      <c r="OTN13" s="92"/>
      <c r="OTO13" s="92"/>
      <c r="OTP13" s="92"/>
      <c r="OTQ13" s="92"/>
      <c r="OTR13" s="92"/>
      <c r="OTS13" s="92"/>
      <c r="OTT13" s="92"/>
      <c r="OTU13" s="92"/>
      <c r="OTV13" s="92"/>
      <c r="OTW13" s="92"/>
      <c r="OTX13" s="92"/>
      <c r="OTY13" s="92"/>
      <c r="OTZ13" s="92"/>
      <c r="OUA13" s="92"/>
      <c r="OUB13" s="92"/>
      <c r="OUC13" s="92"/>
      <c r="OUD13" s="92"/>
      <c r="OUE13" s="92"/>
      <c r="OUF13" s="92"/>
      <c r="OUG13" s="92"/>
      <c r="OUH13" s="92"/>
      <c r="OUI13" s="92"/>
      <c r="OUJ13" s="92"/>
      <c r="OUK13" s="92"/>
      <c r="OUL13" s="92"/>
      <c r="OUM13" s="92"/>
      <c r="OUN13" s="92"/>
      <c r="OUO13" s="92"/>
      <c r="OUP13" s="92"/>
      <c r="OUQ13" s="92"/>
      <c r="OUR13" s="92"/>
      <c r="OUS13" s="92"/>
      <c r="OUT13" s="92"/>
      <c r="OUU13" s="92"/>
      <c r="OUV13" s="92"/>
      <c r="OUW13" s="92"/>
      <c r="OUX13" s="92"/>
      <c r="OUY13" s="92"/>
      <c r="OUZ13" s="92"/>
      <c r="OVA13" s="92"/>
      <c r="OVB13" s="92"/>
      <c r="OVC13" s="92"/>
      <c r="OVD13" s="92"/>
      <c r="OVE13" s="92"/>
      <c r="OVF13" s="92"/>
      <c r="OVG13" s="92"/>
      <c r="OVH13" s="92"/>
      <c r="OVI13" s="92"/>
      <c r="OVJ13" s="92"/>
      <c r="OVK13" s="92"/>
      <c r="OVL13" s="92"/>
      <c r="OVM13" s="92"/>
      <c r="OVN13" s="92"/>
      <c r="OVO13" s="92"/>
      <c r="OVP13" s="92"/>
      <c r="OVQ13" s="92"/>
      <c r="OVR13" s="92"/>
      <c r="OVS13" s="92"/>
      <c r="OVT13" s="92"/>
      <c r="OVU13" s="92"/>
      <c r="OVV13" s="92"/>
      <c r="OVW13" s="92"/>
      <c r="OVX13" s="92"/>
      <c r="OVY13" s="92"/>
      <c r="OVZ13" s="92"/>
      <c r="OWA13" s="92"/>
      <c r="OWB13" s="92"/>
      <c r="OWC13" s="92"/>
      <c r="OWD13" s="92"/>
      <c r="OWE13" s="92"/>
      <c r="OWF13" s="92"/>
      <c r="OWG13" s="92"/>
      <c r="OWH13" s="92"/>
      <c r="OWI13" s="92"/>
      <c r="OWJ13" s="92"/>
      <c r="OWK13" s="92"/>
      <c r="OWL13" s="92"/>
      <c r="OWM13" s="92"/>
      <c r="OWN13" s="92"/>
      <c r="OWO13" s="92"/>
      <c r="OWP13" s="92"/>
      <c r="OWQ13" s="92"/>
      <c r="OWR13" s="92"/>
      <c r="OWS13" s="92"/>
      <c r="OWT13" s="92"/>
      <c r="OWU13" s="92"/>
      <c r="OWV13" s="92"/>
      <c r="OWW13" s="92"/>
      <c r="OWX13" s="92"/>
      <c r="OWY13" s="92"/>
      <c r="OWZ13" s="92"/>
      <c r="OXA13" s="92"/>
      <c r="OXB13" s="92"/>
      <c r="OXC13" s="92"/>
      <c r="OXD13" s="92"/>
      <c r="OXE13" s="92"/>
      <c r="OXF13" s="92"/>
      <c r="OXG13" s="92"/>
      <c r="OXH13" s="92"/>
      <c r="OXI13" s="92"/>
      <c r="OXJ13" s="92"/>
      <c r="OXK13" s="92"/>
      <c r="OXL13" s="92"/>
      <c r="OXM13" s="92"/>
      <c r="OXN13" s="92"/>
      <c r="OXO13" s="92"/>
      <c r="OXP13" s="92"/>
      <c r="OXQ13" s="92"/>
      <c r="OXR13" s="92"/>
      <c r="OXS13" s="92"/>
      <c r="OXT13" s="92"/>
      <c r="OXU13" s="92"/>
      <c r="OXV13" s="92"/>
      <c r="OXW13" s="92"/>
      <c r="OXX13" s="92"/>
      <c r="OXY13" s="92"/>
      <c r="OXZ13" s="92"/>
      <c r="OYA13" s="92"/>
      <c r="OYB13" s="92"/>
      <c r="OYC13" s="92"/>
      <c r="OYD13" s="92"/>
      <c r="OYE13" s="92"/>
      <c r="OYF13" s="92"/>
      <c r="OYG13" s="92"/>
      <c r="OYH13" s="92"/>
      <c r="OYI13" s="92"/>
      <c r="OYJ13" s="92"/>
      <c r="OYK13" s="92"/>
      <c r="OYL13" s="92"/>
      <c r="OYM13" s="92"/>
      <c r="OYN13" s="92"/>
      <c r="OYO13" s="92"/>
      <c r="OYP13" s="92"/>
      <c r="OYQ13" s="92"/>
      <c r="OYR13" s="92"/>
      <c r="OYS13" s="92"/>
      <c r="OYT13" s="92"/>
      <c r="OYU13" s="92"/>
      <c r="OYV13" s="92"/>
      <c r="OYW13" s="92"/>
      <c r="OYX13" s="92"/>
      <c r="OYY13" s="92"/>
      <c r="OYZ13" s="92"/>
      <c r="OZA13" s="92"/>
      <c r="OZB13" s="92"/>
      <c r="OZC13" s="92"/>
      <c r="OZD13" s="92"/>
      <c r="OZE13" s="92"/>
      <c r="OZF13" s="92"/>
      <c r="OZG13" s="92"/>
      <c r="OZH13" s="92"/>
      <c r="OZI13" s="92"/>
      <c r="OZJ13" s="92"/>
      <c r="OZK13" s="92"/>
      <c r="OZL13" s="92"/>
      <c r="OZM13" s="92"/>
      <c r="OZN13" s="92"/>
      <c r="OZO13" s="92"/>
      <c r="OZP13" s="92"/>
      <c r="OZQ13" s="92"/>
      <c r="OZR13" s="92"/>
      <c r="OZS13" s="92"/>
      <c r="OZT13" s="92"/>
      <c r="OZU13" s="92"/>
      <c r="OZV13" s="92"/>
      <c r="OZW13" s="92"/>
      <c r="OZX13" s="92"/>
      <c r="OZY13" s="92"/>
      <c r="OZZ13" s="92"/>
      <c r="PAA13" s="92"/>
      <c r="PAB13" s="92"/>
      <c r="PAC13" s="92"/>
      <c r="PAD13" s="92"/>
      <c r="PAE13" s="92"/>
      <c r="PAF13" s="92"/>
      <c r="PAG13" s="92"/>
      <c r="PAH13" s="92"/>
      <c r="PAI13" s="92"/>
      <c r="PAJ13" s="92"/>
      <c r="PAK13" s="92"/>
      <c r="PAL13" s="92"/>
      <c r="PAM13" s="92"/>
      <c r="PAN13" s="92"/>
      <c r="PAO13" s="92"/>
      <c r="PAP13" s="92"/>
      <c r="PAQ13" s="92"/>
      <c r="PAR13" s="92"/>
      <c r="PAS13" s="92"/>
      <c r="PAT13" s="92"/>
      <c r="PAU13" s="92"/>
      <c r="PAV13" s="92"/>
      <c r="PAW13" s="92"/>
      <c r="PAX13" s="92"/>
      <c r="PAY13" s="92"/>
      <c r="PAZ13" s="92"/>
      <c r="PBA13" s="92"/>
      <c r="PBB13" s="92"/>
      <c r="PBC13" s="92"/>
      <c r="PBD13" s="92"/>
      <c r="PBE13" s="92"/>
      <c r="PBF13" s="92"/>
      <c r="PBG13" s="92"/>
      <c r="PBH13" s="92"/>
      <c r="PBI13" s="92"/>
      <c r="PBJ13" s="92"/>
      <c r="PBK13" s="92"/>
      <c r="PBL13" s="92"/>
      <c r="PBM13" s="92"/>
      <c r="PBN13" s="92"/>
      <c r="PBO13" s="92"/>
      <c r="PBP13" s="92"/>
      <c r="PBQ13" s="92"/>
      <c r="PBR13" s="92"/>
      <c r="PBS13" s="92"/>
      <c r="PBT13" s="92"/>
      <c r="PBU13" s="92"/>
      <c r="PBV13" s="92"/>
      <c r="PBW13" s="92"/>
      <c r="PBX13" s="92"/>
      <c r="PBY13" s="92"/>
      <c r="PBZ13" s="92"/>
      <c r="PCA13" s="92"/>
      <c r="PCB13" s="92"/>
      <c r="PCC13" s="92"/>
      <c r="PCD13" s="92"/>
      <c r="PCE13" s="92"/>
      <c r="PCF13" s="92"/>
      <c r="PCG13" s="92"/>
      <c r="PCH13" s="92"/>
      <c r="PCI13" s="92"/>
      <c r="PCJ13" s="92"/>
      <c r="PCK13" s="92"/>
      <c r="PCL13" s="92"/>
      <c r="PCM13" s="92"/>
      <c r="PCN13" s="92"/>
      <c r="PCO13" s="92"/>
      <c r="PCP13" s="92"/>
      <c r="PCQ13" s="92"/>
      <c r="PCR13" s="92"/>
      <c r="PCS13" s="92"/>
      <c r="PCT13" s="92"/>
      <c r="PCU13" s="92"/>
      <c r="PCV13" s="92"/>
      <c r="PCW13" s="92"/>
      <c r="PCX13" s="92"/>
      <c r="PCY13" s="92"/>
      <c r="PCZ13" s="92"/>
      <c r="PDA13" s="92"/>
      <c r="PDB13" s="92"/>
      <c r="PDC13" s="92"/>
      <c r="PDD13" s="92"/>
      <c r="PDE13" s="92"/>
      <c r="PDF13" s="92"/>
      <c r="PDG13" s="92"/>
      <c r="PDH13" s="92"/>
      <c r="PDI13" s="92"/>
      <c r="PDJ13" s="92"/>
      <c r="PDK13" s="92"/>
      <c r="PDL13" s="92"/>
      <c r="PDM13" s="92"/>
      <c r="PDN13" s="92"/>
      <c r="PDO13" s="92"/>
      <c r="PDP13" s="92"/>
      <c r="PDQ13" s="92"/>
      <c r="PDR13" s="92"/>
      <c r="PDS13" s="92"/>
      <c r="PDT13" s="92"/>
      <c r="PDU13" s="92"/>
      <c r="PDV13" s="92"/>
      <c r="PDW13" s="92"/>
      <c r="PDX13" s="92"/>
      <c r="PDY13" s="92"/>
      <c r="PDZ13" s="92"/>
      <c r="PEA13" s="92"/>
      <c r="PEB13" s="92"/>
      <c r="PEC13" s="92"/>
      <c r="PED13" s="92"/>
      <c r="PEE13" s="92"/>
      <c r="PEF13" s="92"/>
      <c r="PEG13" s="92"/>
      <c r="PEH13" s="92"/>
      <c r="PEI13" s="92"/>
      <c r="PEJ13" s="92"/>
      <c r="PEK13" s="92"/>
      <c r="PEL13" s="92"/>
      <c r="PEM13" s="92"/>
      <c r="PEN13" s="92"/>
      <c r="PEO13" s="92"/>
      <c r="PEP13" s="92"/>
      <c r="PEQ13" s="92"/>
      <c r="PER13" s="92"/>
      <c r="PES13" s="92"/>
      <c r="PET13" s="92"/>
      <c r="PEU13" s="92"/>
      <c r="PEV13" s="92"/>
      <c r="PEW13" s="92"/>
      <c r="PEX13" s="92"/>
      <c r="PEY13" s="92"/>
      <c r="PEZ13" s="92"/>
      <c r="PFA13" s="92"/>
      <c r="PFB13" s="92"/>
      <c r="PFC13" s="92"/>
      <c r="PFD13" s="92"/>
      <c r="PFE13" s="92"/>
      <c r="PFF13" s="92"/>
      <c r="PFG13" s="92"/>
      <c r="PFH13" s="92"/>
      <c r="PFI13" s="92"/>
      <c r="PFJ13" s="92"/>
      <c r="PFK13" s="92"/>
      <c r="PFL13" s="92"/>
      <c r="PFM13" s="92"/>
      <c r="PFN13" s="92"/>
      <c r="PFO13" s="92"/>
      <c r="PFP13" s="92"/>
      <c r="PFQ13" s="92"/>
      <c r="PFR13" s="92"/>
      <c r="PFS13" s="92"/>
      <c r="PFT13" s="92"/>
      <c r="PFU13" s="92"/>
      <c r="PFV13" s="92"/>
      <c r="PFW13" s="92"/>
      <c r="PFX13" s="92"/>
      <c r="PFY13" s="92"/>
      <c r="PFZ13" s="92"/>
      <c r="PGA13" s="92"/>
      <c r="PGB13" s="92"/>
      <c r="PGC13" s="92"/>
      <c r="PGD13" s="92"/>
      <c r="PGE13" s="92"/>
      <c r="PGF13" s="92"/>
      <c r="PGG13" s="92"/>
      <c r="PGH13" s="92"/>
      <c r="PGI13" s="92"/>
      <c r="PGJ13" s="92"/>
      <c r="PGK13" s="92"/>
      <c r="PGL13" s="92"/>
      <c r="PGM13" s="92"/>
      <c r="PGN13" s="92"/>
      <c r="PGO13" s="92"/>
      <c r="PGP13" s="92"/>
      <c r="PGQ13" s="92"/>
      <c r="PGR13" s="92"/>
      <c r="PGS13" s="92"/>
      <c r="PGT13" s="92"/>
      <c r="PGU13" s="92"/>
      <c r="PGV13" s="92"/>
      <c r="PGW13" s="92"/>
      <c r="PGX13" s="92"/>
      <c r="PGY13" s="92"/>
      <c r="PGZ13" s="92"/>
      <c r="PHA13" s="92"/>
      <c r="PHB13" s="92"/>
      <c r="PHC13" s="92"/>
      <c r="PHD13" s="92"/>
      <c r="PHE13" s="92"/>
      <c r="PHF13" s="92"/>
      <c r="PHG13" s="92"/>
      <c r="PHH13" s="92"/>
      <c r="PHI13" s="92"/>
      <c r="PHJ13" s="92"/>
      <c r="PHK13" s="92"/>
      <c r="PHL13" s="92"/>
      <c r="PHM13" s="92"/>
      <c r="PHN13" s="92"/>
      <c r="PHO13" s="92"/>
      <c r="PHP13" s="92"/>
      <c r="PHQ13" s="92"/>
      <c r="PHR13" s="92"/>
      <c r="PHS13" s="92"/>
      <c r="PHT13" s="92"/>
      <c r="PHU13" s="92"/>
      <c r="PHV13" s="92"/>
      <c r="PHW13" s="92"/>
      <c r="PHX13" s="92"/>
      <c r="PHY13" s="92"/>
      <c r="PHZ13" s="92"/>
      <c r="PIA13" s="92"/>
      <c r="PIB13" s="92"/>
      <c r="PIC13" s="92"/>
      <c r="PID13" s="92"/>
      <c r="PIE13" s="92"/>
      <c r="PIF13" s="92"/>
      <c r="PIG13" s="92"/>
      <c r="PIH13" s="92"/>
      <c r="PII13" s="92"/>
      <c r="PIJ13" s="92"/>
      <c r="PIK13" s="92"/>
      <c r="PIL13" s="92"/>
      <c r="PIM13" s="92"/>
      <c r="PIN13" s="92"/>
      <c r="PIO13" s="92"/>
      <c r="PIP13" s="92"/>
      <c r="PIQ13" s="92"/>
      <c r="PIR13" s="92"/>
      <c r="PIS13" s="92"/>
      <c r="PIT13" s="92"/>
      <c r="PIU13" s="92"/>
      <c r="PIV13" s="92"/>
      <c r="PIW13" s="92"/>
      <c r="PIX13" s="92"/>
      <c r="PIY13" s="92"/>
      <c r="PIZ13" s="92"/>
      <c r="PJA13" s="92"/>
      <c r="PJB13" s="92"/>
      <c r="PJC13" s="92"/>
      <c r="PJD13" s="92"/>
      <c r="PJE13" s="92"/>
      <c r="PJF13" s="92"/>
      <c r="PJG13" s="92"/>
      <c r="PJH13" s="92"/>
      <c r="PJI13" s="92"/>
      <c r="PJJ13" s="92"/>
      <c r="PJK13" s="92"/>
      <c r="PJL13" s="92"/>
      <c r="PJM13" s="92"/>
      <c r="PJN13" s="92"/>
      <c r="PJO13" s="92"/>
      <c r="PJP13" s="92"/>
      <c r="PJQ13" s="92"/>
      <c r="PJR13" s="92"/>
      <c r="PJS13" s="92"/>
      <c r="PJT13" s="92"/>
      <c r="PJU13" s="92"/>
      <c r="PJV13" s="92"/>
      <c r="PJW13" s="92"/>
      <c r="PJX13" s="92"/>
      <c r="PJY13" s="92"/>
      <c r="PJZ13" s="92"/>
      <c r="PKA13" s="92"/>
      <c r="PKB13" s="92"/>
      <c r="PKC13" s="92"/>
      <c r="PKD13" s="92"/>
      <c r="PKE13" s="92"/>
      <c r="PKF13" s="92"/>
      <c r="PKG13" s="92"/>
      <c r="PKH13" s="92"/>
      <c r="PKI13" s="92"/>
      <c r="PKJ13" s="92"/>
      <c r="PKK13" s="92"/>
      <c r="PKL13" s="92"/>
      <c r="PKM13" s="92"/>
      <c r="PKN13" s="92"/>
      <c r="PKO13" s="92"/>
      <c r="PKP13" s="92"/>
      <c r="PKQ13" s="92"/>
      <c r="PKR13" s="92"/>
      <c r="PKS13" s="92"/>
      <c r="PKT13" s="92"/>
      <c r="PKU13" s="92"/>
      <c r="PKV13" s="92"/>
      <c r="PKW13" s="92"/>
      <c r="PKX13" s="92"/>
      <c r="PKY13" s="92"/>
      <c r="PKZ13" s="92"/>
      <c r="PLA13" s="92"/>
      <c r="PLB13" s="92"/>
      <c r="PLC13" s="92"/>
      <c r="PLD13" s="92"/>
      <c r="PLE13" s="92"/>
      <c r="PLF13" s="92"/>
      <c r="PLG13" s="92"/>
      <c r="PLH13" s="92"/>
      <c r="PLI13" s="92"/>
      <c r="PLJ13" s="92"/>
      <c r="PLK13" s="92"/>
      <c r="PLL13" s="92"/>
      <c r="PLM13" s="92"/>
      <c r="PLN13" s="92"/>
      <c r="PLO13" s="92"/>
      <c r="PLP13" s="92"/>
      <c r="PLQ13" s="92"/>
      <c r="PLR13" s="92"/>
      <c r="PLS13" s="92"/>
      <c r="PLT13" s="92"/>
      <c r="PLU13" s="92"/>
      <c r="PLV13" s="92"/>
      <c r="PLW13" s="92"/>
      <c r="PLX13" s="92"/>
      <c r="PLY13" s="92"/>
      <c r="PLZ13" s="92"/>
      <c r="PMA13" s="92"/>
      <c r="PMB13" s="92"/>
      <c r="PMC13" s="92"/>
      <c r="PMD13" s="92"/>
      <c r="PME13" s="92"/>
      <c r="PMF13" s="92"/>
      <c r="PMG13" s="92"/>
      <c r="PMH13" s="92"/>
      <c r="PMI13" s="92"/>
      <c r="PMJ13" s="92"/>
      <c r="PMK13" s="92"/>
      <c r="PML13" s="92"/>
      <c r="PMM13" s="92"/>
      <c r="PMN13" s="92"/>
      <c r="PMO13" s="92"/>
      <c r="PMP13" s="92"/>
      <c r="PMQ13" s="92"/>
      <c r="PMR13" s="92"/>
      <c r="PMS13" s="92"/>
      <c r="PMT13" s="92"/>
      <c r="PMU13" s="92"/>
      <c r="PMV13" s="92"/>
      <c r="PMW13" s="92"/>
      <c r="PMX13" s="92"/>
      <c r="PMY13" s="92"/>
      <c r="PMZ13" s="92"/>
      <c r="PNA13" s="92"/>
      <c r="PNB13" s="92"/>
      <c r="PNC13" s="92"/>
      <c r="PND13" s="92"/>
      <c r="PNE13" s="92"/>
      <c r="PNF13" s="92"/>
      <c r="PNG13" s="92"/>
      <c r="PNH13" s="92"/>
      <c r="PNI13" s="92"/>
      <c r="PNJ13" s="92"/>
      <c r="PNK13" s="92"/>
      <c r="PNL13" s="92"/>
      <c r="PNM13" s="92"/>
      <c r="PNN13" s="92"/>
      <c r="PNO13" s="92"/>
      <c r="PNP13" s="92"/>
      <c r="PNQ13" s="92"/>
      <c r="PNR13" s="92"/>
      <c r="PNS13" s="92"/>
      <c r="PNT13" s="92"/>
      <c r="PNU13" s="92"/>
      <c r="PNV13" s="92"/>
      <c r="PNW13" s="92"/>
      <c r="PNX13" s="92"/>
      <c r="PNY13" s="92"/>
      <c r="PNZ13" s="92"/>
      <c r="POA13" s="92"/>
      <c r="POB13" s="92"/>
      <c r="POC13" s="92"/>
      <c r="POD13" s="92"/>
      <c r="POE13" s="92"/>
      <c r="POF13" s="92"/>
      <c r="POG13" s="92"/>
      <c r="POH13" s="92"/>
      <c r="POI13" s="92"/>
      <c r="POJ13" s="92"/>
      <c r="POK13" s="92"/>
      <c r="POL13" s="92"/>
      <c r="POM13" s="92"/>
      <c r="PON13" s="92"/>
      <c r="POO13" s="92"/>
      <c r="POP13" s="92"/>
      <c r="POQ13" s="92"/>
      <c r="POR13" s="92"/>
      <c r="POS13" s="92"/>
      <c r="POT13" s="92"/>
      <c r="POU13" s="92"/>
      <c r="POV13" s="92"/>
      <c r="POW13" s="92"/>
      <c r="POX13" s="92"/>
      <c r="POY13" s="92"/>
      <c r="POZ13" s="92"/>
      <c r="PPA13" s="92"/>
      <c r="PPB13" s="92"/>
      <c r="PPC13" s="92"/>
      <c r="PPD13" s="92"/>
      <c r="PPE13" s="92"/>
      <c r="PPF13" s="92"/>
      <c r="PPG13" s="92"/>
      <c r="PPH13" s="92"/>
      <c r="PPI13" s="92"/>
      <c r="PPJ13" s="92"/>
      <c r="PPK13" s="92"/>
      <c r="PPL13" s="92"/>
      <c r="PPM13" s="92"/>
      <c r="PPN13" s="92"/>
      <c r="PPO13" s="92"/>
      <c r="PPP13" s="92"/>
      <c r="PPQ13" s="92"/>
      <c r="PPR13" s="92"/>
      <c r="PPS13" s="92"/>
      <c r="PPT13" s="92"/>
      <c r="PPU13" s="92"/>
      <c r="PPV13" s="92"/>
      <c r="PPW13" s="92"/>
      <c r="PPX13" s="92"/>
      <c r="PPY13" s="92"/>
      <c r="PPZ13" s="92"/>
      <c r="PQA13" s="92"/>
      <c r="PQB13" s="92"/>
      <c r="PQC13" s="92"/>
      <c r="PQD13" s="92"/>
      <c r="PQE13" s="92"/>
      <c r="PQF13" s="92"/>
      <c r="PQG13" s="92"/>
      <c r="PQH13" s="92"/>
      <c r="PQI13" s="92"/>
      <c r="PQJ13" s="92"/>
      <c r="PQK13" s="92"/>
      <c r="PQL13" s="92"/>
      <c r="PQM13" s="92"/>
      <c r="PQN13" s="92"/>
      <c r="PQO13" s="92"/>
      <c r="PQP13" s="92"/>
      <c r="PQQ13" s="92"/>
      <c r="PQR13" s="92"/>
      <c r="PQS13" s="92"/>
      <c r="PQT13" s="92"/>
      <c r="PQU13" s="92"/>
      <c r="PQV13" s="92"/>
      <c r="PQW13" s="92"/>
      <c r="PQX13" s="92"/>
      <c r="PQY13" s="92"/>
      <c r="PQZ13" s="92"/>
      <c r="PRA13" s="92"/>
      <c r="PRB13" s="92"/>
      <c r="PRC13" s="92"/>
      <c r="PRD13" s="92"/>
      <c r="PRE13" s="92"/>
      <c r="PRF13" s="92"/>
      <c r="PRG13" s="92"/>
      <c r="PRH13" s="92"/>
      <c r="PRI13" s="92"/>
      <c r="PRJ13" s="92"/>
      <c r="PRK13" s="92"/>
      <c r="PRL13" s="92"/>
      <c r="PRM13" s="92"/>
      <c r="PRN13" s="92"/>
      <c r="PRO13" s="92"/>
      <c r="PRP13" s="92"/>
      <c r="PRQ13" s="92"/>
      <c r="PRR13" s="92"/>
      <c r="PRS13" s="92"/>
      <c r="PRT13" s="92"/>
      <c r="PRU13" s="92"/>
      <c r="PRV13" s="92"/>
      <c r="PRW13" s="92"/>
      <c r="PRX13" s="92"/>
      <c r="PRY13" s="92"/>
      <c r="PRZ13" s="92"/>
      <c r="PSA13" s="92"/>
      <c r="PSB13" s="92"/>
      <c r="PSC13" s="92"/>
      <c r="PSD13" s="92"/>
      <c r="PSE13" s="92"/>
      <c r="PSF13" s="92"/>
      <c r="PSG13" s="92"/>
      <c r="PSH13" s="92"/>
      <c r="PSI13" s="92"/>
      <c r="PSJ13" s="92"/>
      <c r="PSK13" s="92"/>
      <c r="PSL13" s="92"/>
      <c r="PSM13" s="92"/>
      <c r="PSN13" s="92"/>
      <c r="PSO13" s="92"/>
      <c r="PSP13" s="92"/>
      <c r="PSQ13" s="92"/>
      <c r="PSR13" s="92"/>
      <c r="PSS13" s="92"/>
      <c r="PST13" s="92"/>
      <c r="PSU13" s="92"/>
      <c r="PSV13" s="92"/>
      <c r="PSW13" s="92"/>
      <c r="PSX13" s="92"/>
      <c r="PSY13" s="92"/>
      <c r="PSZ13" s="92"/>
      <c r="PTA13" s="92"/>
      <c r="PTB13" s="92"/>
      <c r="PTC13" s="92"/>
      <c r="PTD13" s="92"/>
      <c r="PTE13" s="92"/>
      <c r="PTF13" s="92"/>
      <c r="PTG13" s="92"/>
      <c r="PTH13" s="92"/>
      <c r="PTI13" s="92"/>
      <c r="PTJ13" s="92"/>
      <c r="PTK13" s="92"/>
      <c r="PTL13" s="92"/>
      <c r="PTM13" s="92"/>
      <c r="PTN13" s="92"/>
      <c r="PTO13" s="92"/>
      <c r="PTP13" s="92"/>
      <c r="PTQ13" s="92"/>
      <c r="PTR13" s="92"/>
      <c r="PTS13" s="92"/>
      <c r="PTT13" s="92"/>
      <c r="PTU13" s="92"/>
      <c r="PTV13" s="92"/>
      <c r="PTW13" s="92"/>
      <c r="PTX13" s="92"/>
      <c r="PTY13" s="92"/>
      <c r="PTZ13" s="92"/>
      <c r="PUA13" s="92"/>
      <c r="PUB13" s="92"/>
      <c r="PUC13" s="92"/>
      <c r="PUD13" s="92"/>
      <c r="PUE13" s="92"/>
      <c r="PUF13" s="92"/>
      <c r="PUG13" s="92"/>
      <c r="PUH13" s="92"/>
      <c r="PUI13" s="92"/>
      <c r="PUJ13" s="92"/>
      <c r="PUK13" s="92"/>
      <c r="PUL13" s="92"/>
      <c r="PUM13" s="92"/>
      <c r="PUN13" s="92"/>
      <c r="PUO13" s="92"/>
      <c r="PUP13" s="92"/>
      <c r="PUQ13" s="92"/>
      <c r="PUR13" s="92"/>
      <c r="PUS13" s="92"/>
      <c r="PUT13" s="92"/>
      <c r="PUU13" s="92"/>
      <c r="PUV13" s="92"/>
      <c r="PUW13" s="92"/>
      <c r="PUX13" s="92"/>
      <c r="PUY13" s="92"/>
      <c r="PUZ13" s="92"/>
      <c r="PVA13" s="92"/>
      <c r="PVB13" s="92"/>
      <c r="PVC13" s="92"/>
      <c r="PVD13" s="92"/>
      <c r="PVE13" s="92"/>
      <c r="PVF13" s="92"/>
      <c r="PVG13" s="92"/>
      <c r="PVH13" s="92"/>
      <c r="PVI13" s="92"/>
      <c r="PVJ13" s="92"/>
      <c r="PVK13" s="92"/>
      <c r="PVL13" s="92"/>
      <c r="PVM13" s="92"/>
      <c r="PVN13" s="92"/>
      <c r="PVO13" s="92"/>
      <c r="PVP13" s="92"/>
      <c r="PVQ13" s="92"/>
      <c r="PVR13" s="92"/>
      <c r="PVS13" s="92"/>
      <c r="PVT13" s="92"/>
      <c r="PVU13" s="92"/>
      <c r="PVV13" s="92"/>
      <c r="PVW13" s="92"/>
      <c r="PVX13" s="92"/>
      <c r="PVY13" s="92"/>
      <c r="PVZ13" s="92"/>
      <c r="PWA13" s="92"/>
      <c r="PWB13" s="92"/>
      <c r="PWC13" s="92"/>
      <c r="PWD13" s="92"/>
      <c r="PWE13" s="92"/>
      <c r="PWF13" s="92"/>
      <c r="PWG13" s="92"/>
      <c r="PWH13" s="92"/>
      <c r="PWI13" s="92"/>
      <c r="PWJ13" s="92"/>
      <c r="PWK13" s="92"/>
      <c r="PWL13" s="92"/>
      <c r="PWM13" s="92"/>
      <c r="PWN13" s="92"/>
      <c r="PWO13" s="92"/>
      <c r="PWP13" s="92"/>
      <c r="PWQ13" s="92"/>
      <c r="PWR13" s="92"/>
      <c r="PWS13" s="92"/>
      <c r="PWT13" s="92"/>
      <c r="PWU13" s="92"/>
      <c r="PWV13" s="92"/>
      <c r="PWW13" s="92"/>
      <c r="PWX13" s="92"/>
      <c r="PWY13" s="92"/>
      <c r="PWZ13" s="92"/>
      <c r="PXA13" s="92"/>
      <c r="PXB13" s="92"/>
      <c r="PXC13" s="92"/>
      <c r="PXD13" s="92"/>
      <c r="PXE13" s="92"/>
      <c r="PXF13" s="92"/>
      <c r="PXG13" s="92"/>
      <c r="PXH13" s="92"/>
      <c r="PXI13" s="92"/>
      <c r="PXJ13" s="92"/>
      <c r="PXK13" s="92"/>
      <c r="PXL13" s="92"/>
      <c r="PXM13" s="92"/>
      <c r="PXN13" s="92"/>
      <c r="PXO13" s="92"/>
      <c r="PXP13" s="92"/>
      <c r="PXQ13" s="92"/>
      <c r="PXR13" s="92"/>
      <c r="PXS13" s="92"/>
      <c r="PXT13" s="92"/>
      <c r="PXU13" s="92"/>
      <c r="PXV13" s="92"/>
      <c r="PXW13" s="92"/>
      <c r="PXX13" s="92"/>
      <c r="PXY13" s="92"/>
      <c r="PXZ13" s="92"/>
      <c r="PYA13" s="92"/>
      <c r="PYB13" s="92"/>
      <c r="PYC13" s="92"/>
      <c r="PYD13" s="92"/>
      <c r="PYE13" s="92"/>
      <c r="PYF13" s="92"/>
      <c r="PYG13" s="92"/>
      <c r="PYH13" s="92"/>
      <c r="PYI13" s="92"/>
      <c r="PYJ13" s="92"/>
      <c r="PYK13" s="92"/>
      <c r="PYL13" s="92"/>
      <c r="PYM13" s="92"/>
      <c r="PYN13" s="92"/>
      <c r="PYO13" s="92"/>
      <c r="PYP13" s="92"/>
      <c r="PYQ13" s="92"/>
      <c r="PYR13" s="92"/>
      <c r="PYS13" s="92"/>
      <c r="PYT13" s="92"/>
      <c r="PYU13" s="92"/>
      <c r="PYV13" s="92"/>
      <c r="PYW13" s="92"/>
      <c r="PYX13" s="92"/>
      <c r="PYY13" s="92"/>
      <c r="PYZ13" s="92"/>
      <c r="PZA13" s="92"/>
      <c r="PZB13" s="92"/>
      <c r="PZC13" s="92"/>
      <c r="PZD13" s="92"/>
      <c r="PZE13" s="92"/>
      <c r="PZF13" s="92"/>
      <c r="PZG13" s="92"/>
      <c r="PZH13" s="92"/>
      <c r="PZI13" s="92"/>
      <c r="PZJ13" s="92"/>
      <c r="PZK13" s="92"/>
      <c r="PZL13" s="92"/>
      <c r="PZM13" s="92"/>
      <c r="PZN13" s="92"/>
      <c r="PZO13" s="92"/>
      <c r="PZP13" s="92"/>
      <c r="PZQ13" s="92"/>
      <c r="PZR13" s="92"/>
      <c r="PZS13" s="92"/>
      <c r="PZT13" s="92"/>
      <c r="PZU13" s="92"/>
      <c r="PZV13" s="92"/>
      <c r="PZW13" s="92"/>
      <c r="PZX13" s="92"/>
      <c r="PZY13" s="92"/>
      <c r="PZZ13" s="92"/>
      <c r="QAA13" s="92"/>
      <c r="QAB13" s="92"/>
      <c r="QAC13" s="92"/>
      <c r="QAD13" s="92"/>
      <c r="QAE13" s="92"/>
      <c r="QAF13" s="92"/>
      <c r="QAG13" s="92"/>
      <c r="QAH13" s="92"/>
      <c r="QAI13" s="92"/>
      <c r="QAJ13" s="92"/>
      <c r="QAK13" s="92"/>
      <c r="QAL13" s="92"/>
      <c r="QAM13" s="92"/>
      <c r="QAN13" s="92"/>
      <c r="QAO13" s="92"/>
      <c r="QAP13" s="92"/>
      <c r="QAQ13" s="92"/>
      <c r="QAR13" s="92"/>
      <c r="QAS13" s="92"/>
      <c r="QAT13" s="92"/>
      <c r="QAU13" s="92"/>
      <c r="QAV13" s="92"/>
      <c r="QAW13" s="92"/>
      <c r="QAX13" s="92"/>
      <c r="QAY13" s="92"/>
      <c r="QAZ13" s="92"/>
      <c r="QBA13" s="92"/>
      <c r="QBB13" s="92"/>
      <c r="QBC13" s="92"/>
      <c r="QBD13" s="92"/>
      <c r="QBE13" s="92"/>
      <c r="QBF13" s="92"/>
      <c r="QBG13" s="92"/>
      <c r="QBH13" s="92"/>
      <c r="QBI13" s="92"/>
      <c r="QBJ13" s="92"/>
      <c r="QBK13" s="92"/>
      <c r="QBL13" s="92"/>
      <c r="QBM13" s="92"/>
      <c r="QBN13" s="92"/>
      <c r="QBO13" s="92"/>
      <c r="QBP13" s="92"/>
      <c r="QBQ13" s="92"/>
      <c r="QBR13" s="92"/>
      <c r="QBS13" s="92"/>
      <c r="QBT13" s="92"/>
      <c r="QBU13" s="92"/>
      <c r="QBV13" s="92"/>
      <c r="QBW13" s="92"/>
      <c r="QBX13" s="92"/>
      <c r="QBY13" s="92"/>
      <c r="QBZ13" s="92"/>
      <c r="QCA13" s="92"/>
      <c r="QCB13" s="92"/>
      <c r="QCC13" s="92"/>
      <c r="QCD13" s="92"/>
      <c r="QCE13" s="92"/>
      <c r="QCF13" s="92"/>
      <c r="QCG13" s="92"/>
      <c r="QCH13" s="92"/>
      <c r="QCI13" s="92"/>
      <c r="QCJ13" s="92"/>
      <c r="QCK13" s="92"/>
      <c r="QCL13" s="92"/>
      <c r="QCM13" s="92"/>
      <c r="QCN13" s="92"/>
      <c r="QCO13" s="92"/>
      <c r="QCP13" s="92"/>
      <c r="QCQ13" s="92"/>
      <c r="QCR13" s="92"/>
      <c r="QCS13" s="92"/>
      <c r="QCT13" s="92"/>
      <c r="QCU13" s="92"/>
      <c r="QCV13" s="92"/>
      <c r="QCW13" s="92"/>
      <c r="QCX13" s="92"/>
      <c r="QCY13" s="92"/>
      <c r="QCZ13" s="92"/>
      <c r="QDA13" s="92"/>
      <c r="QDB13" s="92"/>
      <c r="QDC13" s="92"/>
      <c r="QDD13" s="92"/>
      <c r="QDE13" s="92"/>
      <c r="QDF13" s="92"/>
      <c r="QDG13" s="92"/>
      <c r="QDH13" s="92"/>
      <c r="QDI13" s="92"/>
      <c r="QDJ13" s="92"/>
      <c r="QDK13" s="92"/>
      <c r="QDL13" s="92"/>
      <c r="QDM13" s="92"/>
      <c r="QDN13" s="92"/>
      <c r="QDO13" s="92"/>
      <c r="QDP13" s="92"/>
      <c r="QDQ13" s="92"/>
      <c r="QDR13" s="92"/>
      <c r="QDS13" s="92"/>
      <c r="QDT13" s="92"/>
      <c r="QDU13" s="92"/>
      <c r="QDV13" s="92"/>
      <c r="QDW13" s="92"/>
      <c r="QDX13" s="92"/>
      <c r="QDY13" s="92"/>
      <c r="QDZ13" s="92"/>
      <c r="QEA13" s="92"/>
      <c r="QEB13" s="92"/>
      <c r="QEC13" s="92"/>
      <c r="QED13" s="92"/>
      <c r="QEE13" s="92"/>
      <c r="QEF13" s="92"/>
      <c r="QEG13" s="92"/>
      <c r="QEH13" s="92"/>
      <c r="QEI13" s="92"/>
      <c r="QEJ13" s="92"/>
      <c r="QEK13" s="92"/>
      <c r="QEL13" s="92"/>
      <c r="QEM13" s="92"/>
      <c r="QEN13" s="92"/>
      <c r="QEO13" s="92"/>
      <c r="QEP13" s="92"/>
      <c r="QEQ13" s="92"/>
      <c r="QER13" s="92"/>
      <c r="QES13" s="92"/>
      <c r="QET13" s="92"/>
      <c r="QEU13" s="92"/>
      <c r="QEV13" s="92"/>
      <c r="QEW13" s="92"/>
      <c r="QEX13" s="92"/>
      <c r="QEY13" s="92"/>
      <c r="QEZ13" s="92"/>
      <c r="QFA13" s="92"/>
      <c r="QFB13" s="92"/>
      <c r="QFC13" s="92"/>
      <c r="QFD13" s="92"/>
      <c r="QFE13" s="92"/>
      <c r="QFF13" s="92"/>
      <c r="QFG13" s="92"/>
      <c r="QFH13" s="92"/>
      <c r="QFI13" s="92"/>
      <c r="QFJ13" s="92"/>
      <c r="QFK13" s="92"/>
      <c r="QFL13" s="92"/>
      <c r="QFM13" s="92"/>
      <c r="QFN13" s="92"/>
      <c r="QFO13" s="92"/>
      <c r="QFP13" s="92"/>
      <c r="QFQ13" s="92"/>
      <c r="QFR13" s="92"/>
      <c r="QFS13" s="92"/>
      <c r="QFT13" s="92"/>
      <c r="QFU13" s="92"/>
      <c r="QFV13" s="92"/>
      <c r="QFW13" s="92"/>
      <c r="QFX13" s="92"/>
      <c r="QFY13" s="92"/>
      <c r="QFZ13" s="92"/>
      <c r="QGA13" s="92"/>
      <c r="QGB13" s="92"/>
      <c r="QGC13" s="92"/>
      <c r="QGD13" s="92"/>
      <c r="QGE13" s="92"/>
      <c r="QGF13" s="92"/>
      <c r="QGG13" s="92"/>
      <c r="QGH13" s="92"/>
      <c r="QGI13" s="92"/>
      <c r="QGJ13" s="92"/>
      <c r="QGK13" s="92"/>
      <c r="QGL13" s="92"/>
      <c r="QGM13" s="92"/>
      <c r="QGN13" s="92"/>
      <c r="QGO13" s="92"/>
      <c r="QGP13" s="92"/>
      <c r="QGQ13" s="92"/>
      <c r="QGR13" s="92"/>
      <c r="QGS13" s="92"/>
      <c r="QGT13" s="92"/>
      <c r="QGU13" s="92"/>
      <c r="QGV13" s="92"/>
      <c r="QGW13" s="92"/>
      <c r="QGX13" s="92"/>
      <c r="QGY13" s="92"/>
      <c r="QGZ13" s="92"/>
      <c r="QHA13" s="92"/>
      <c r="QHB13" s="92"/>
      <c r="QHC13" s="92"/>
      <c r="QHD13" s="92"/>
      <c r="QHE13" s="92"/>
      <c r="QHF13" s="92"/>
      <c r="QHG13" s="92"/>
      <c r="QHH13" s="92"/>
      <c r="QHI13" s="92"/>
      <c r="QHJ13" s="92"/>
      <c r="QHK13" s="92"/>
      <c r="QHL13" s="92"/>
      <c r="QHM13" s="92"/>
      <c r="QHN13" s="92"/>
      <c r="QHO13" s="92"/>
      <c r="QHP13" s="92"/>
      <c r="QHQ13" s="92"/>
      <c r="QHR13" s="92"/>
      <c r="QHS13" s="92"/>
      <c r="QHT13" s="92"/>
      <c r="QHU13" s="92"/>
      <c r="QHV13" s="92"/>
      <c r="QHW13" s="92"/>
      <c r="QHX13" s="92"/>
      <c r="QHY13" s="92"/>
      <c r="QHZ13" s="92"/>
      <c r="QIA13" s="92"/>
      <c r="QIB13" s="92"/>
      <c r="QIC13" s="92"/>
      <c r="QID13" s="92"/>
      <c r="QIE13" s="92"/>
      <c r="QIF13" s="92"/>
      <c r="QIG13" s="92"/>
      <c r="QIH13" s="92"/>
      <c r="QII13" s="92"/>
      <c r="QIJ13" s="92"/>
      <c r="QIK13" s="92"/>
      <c r="QIL13" s="92"/>
      <c r="QIM13" s="92"/>
      <c r="QIN13" s="92"/>
      <c r="QIO13" s="92"/>
      <c r="QIP13" s="92"/>
      <c r="QIQ13" s="92"/>
      <c r="QIR13" s="92"/>
      <c r="QIS13" s="92"/>
      <c r="QIT13" s="92"/>
      <c r="QIU13" s="92"/>
      <c r="QIV13" s="92"/>
      <c r="QIW13" s="92"/>
      <c r="QIX13" s="92"/>
      <c r="QIY13" s="92"/>
      <c r="QIZ13" s="92"/>
      <c r="QJA13" s="92"/>
      <c r="QJB13" s="92"/>
      <c r="QJC13" s="92"/>
      <c r="QJD13" s="92"/>
      <c r="QJE13" s="92"/>
      <c r="QJF13" s="92"/>
      <c r="QJG13" s="92"/>
      <c r="QJH13" s="92"/>
      <c r="QJI13" s="92"/>
      <c r="QJJ13" s="92"/>
      <c r="QJK13" s="92"/>
      <c r="QJL13" s="92"/>
      <c r="QJM13" s="92"/>
      <c r="QJN13" s="92"/>
      <c r="QJO13" s="92"/>
      <c r="QJP13" s="92"/>
      <c r="QJQ13" s="92"/>
      <c r="QJR13" s="92"/>
      <c r="QJS13" s="92"/>
      <c r="QJT13" s="92"/>
      <c r="QJU13" s="92"/>
      <c r="QJV13" s="92"/>
      <c r="QJW13" s="92"/>
      <c r="QJX13" s="92"/>
      <c r="QJY13" s="92"/>
      <c r="QJZ13" s="92"/>
      <c r="QKA13" s="92"/>
      <c r="QKB13" s="92"/>
      <c r="QKC13" s="92"/>
      <c r="QKD13" s="92"/>
      <c r="QKE13" s="92"/>
      <c r="QKF13" s="92"/>
      <c r="QKG13" s="92"/>
      <c r="QKH13" s="92"/>
      <c r="QKI13" s="92"/>
      <c r="QKJ13" s="92"/>
      <c r="QKK13" s="92"/>
      <c r="QKL13" s="92"/>
      <c r="QKM13" s="92"/>
      <c r="QKN13" s="92"/>
      <c r="QKO13" s="92"/>
      <c r="QKP13" s="92"/>
      <c r="QKQ13" s="92"/>
      <c r="QKR13" s="92"/>
      <c r="QKS13" s="92"/>
      <c r="QKT13" s="92"/>
      <c r="QKU13" s="92"/>
      <c r="QKV13" s="92"/>
      <c r="QKW13" s="92"/>
      <c r="QKX13" s="92"/>
      <c r="QKY13" s="92"/>
      <c r="QKZ13" s="92"/>
      <c r="QLA13" s="92"/>
      <c r="QLB13" s="92"/>
      <c r="QLC13" s="92"/>
      <c r="QLD13" s="92"/>
      <c r="QLE13" s="92"/>
      <c r="QLF13" s="92"/>
      <c r="QLG13" s="92"/>
      <c r="QLH13" s="92"/>
      <c r="QLI13" s="92"/>
      <c r="QLJ13" s="92"/>
      <c r="QLK13" s="92"/>
      <c r="QLL13" s="92"/>
      <c r="QLM13" s="92"/>
      <c r="QLN13" s="92"/>
      <c r="QLO13" s="92"/>
      <c r="QLP13" s="92"/>
      <c r="QLQ13" s="92"/>
      <c r="QLR13" s="92"/>
      <c r="QLS13" s="92"/>
      <c r="QLT13" s="92"/>
      <c r="QLU13" s="92"/>
      <c r="QLV13" s="92"/>
      <c r="QLW13" s="92"/>
      <c r="QLX13" s="92"/>
      <c r="QLY13" s="92"/>
      <c r="QLZ13" s="92"/>
      <c r="QMA13" s="92"/>
      <c r="QMB13" s="92"/>
      <c r="QMC13" s="92"/>
      <c r="QMD13" s="92"/>
      <c r="QME13" s="92"/>
      <c r="QMF13" s="92"/>
      <c r="QMG13" s="92"/>
      <c r="QMH13" s="92"/>
      <c r="QMI13" s="92"/>
      <c r="QMJ13" s="92"/>
      <c r="QMK13" s="92"/>
      <c r="QML13" s="92"/>
      <c r="QMM13" s="92"/>
      <c r="QMN13" s="92"/>
      <c r="QMO13" s="92"/>
      <c r="QMP13" s="92"/>
      <c r="QMQ13" s="92"/>
      <c r="QMR13" s="92"/>
      <c r="QMS13" s="92"/>
      <c r="QMT13" s="92"/>
      <c r="QMU13" s="92"/>
      <c r="QMV13" s="92"/>
      <c r="QMW13" s="92"/>
      <c r="QMX13" s="92"/>
      <c r="QMY13" s="92"/>
      <c r="QMZ13" s="92"/>
      <c r="QNA13" s="92"/>
      <c r="QNB13" s="92"/>
      <c r="QNC13" s="92"/>
      <c r="QND13" s="92"/>
      <c r="QNE13" s="92"/>
      <c r="QNF13" s="92"/>
      <c r="QNG13" s="92"/>
      <c r="QNH13" s="92"/>
      <c r="QNI13" s="92"/>
      <c r="QNJ13" s="92"/>
      <c r="QNK13" s="92"/>
      <c r="QNL13" s="92"/>
      <c r="QNM13" s="92"/>
      <c r="QNN13" s="92"/>
      <c r="QNO13" s="92"/>
      <c r="QNP13" s="92"/>
      <c r="QNQ13" s="92"/>
      <c r="QNR13" s="92"/>
      <c r="QNS13" s="92"/>
      <c r="QNT13" s="92"/>
      <c r="QNU13" s="92"/>
      <c r="QNV13" s="92"/>
      <c r="QNW13" s="92"/>
      <c r="QNX13" s="92"/>
      <c r="QNY13" s="92"/>
      <c r="QNZ13" s="92"/>
      <c r="QOA13" s="92"/>
      <c r="QOB13" s="92"/>
      <c r="QOC13" s="92"/>
      <c r="QOD13" s="92"/>
      <c r="QOE13" s="92"/>
      <c r="QOF13" s="92"/>
      <c r="QOG13" s="92"/>
      <c r="QOH13" s="92"/>
      <c r="QOI13" s="92"/>
      <c r="QOJ13" s="92"/>
      <c r="QOK13" s="92"/>
      <c r="QOL13" s="92"/>
      <c r="QOM13" s="92"/>
      <c r="QON13" s="92"/>
      <c r="QOO13" s="92"/>
      <c r="QOP13" s="92"/>
      <c r="QOQ13" s="92"/>
      <c r="QOR13" s="92"/>
      <c r="QOS13" s="92"/>
      <c r="QOT13" s="92"/>
      <c r="QOU13" s="92"/>
      <c r="QOV13" s="92"/>
      <c r="QOW13" s="92"/>
      <c r="QOX13" s="92"/>
      <c r="QOY13" s="92"/>
      <c r="QOZ13" s="92"/>
      <c r="QPA13" s="92"/>
      <c r="QPB13" s="92"/>
      <c r="QPC13" s="92"/>
      <c r="QPD13" s="92"/>
      <c r="QPE13" s="92"/>
      <c r="QPF13" s="92"/>
      <c r="QPG13" s="92"/>
      <c r="QPH13" s="92"/>
      <c r="QPI13" s="92"/>
      <c r="QPJ13" s="92"/>
      <c r="QPK13" s="92"/>
      <c r="QPL13" s="92"/>
      <c r="QPM13" s="92"/>
      <c r="QPN13" s="92"/>
      <c r="QPO13" s="92"/>
      <c r="QPP13" s="92"/>
      <c r="QPQ13" s="92"/>
      <c r="QPR13" s="92"/>
      <c r="QPS13" s="92"/>
      <c r="QPT13" s="92"/>
      <c r="QPU13" s="92"/>
      <c r="QPV13" s="92"/>
      <c r="QPW13" s="92"/>
      <c r="QPX13" s="92"/>
      <c r="QPY13" s="92"/>
      <c r="QPZ13" s="92"/>
      <c r="QQA13" s="92"/>
      <c r="QQB13" s="92"/>
      <c r="QQC13" s="92"/>
      <c r="QQD13" s="92"/>
      <c r="QQE13" s="92"/>
      <c r="QQF13" s="92"/>
      <c r="QQG13" s="92"/>
      <c r="QQH13" s="92"/>
      <c r="QQI13" s="92"/>
      <c r="QQJ13" s="92"/>
      <c r="QQK13" s="92"/>
      <c r="QQL13" s="92"/>
      <c r="QQM13" s="92"/>
      <c r="QQN13" s="92"/>
      <c r="QQO13" s="92"/>
      <c r="QQP13" s="92"/>
      <c r="QQQ13" s="92"/>
      <c r="QQR13" s="92"/>
      <c r="QQS13" s="92"/>
      <c r="QQT13" s="92"/>
      <c r="QQU13" s="92"/>
      <c r="QQV13" s="92"/>
      <c r="QQW13" s="92"/>
      <c r="QQX13" s="92"/>
      <c r="QQY13" s="92"/>
      <c r="QQZ13" s="92"/>
      <c r="QRA13" s="92"/>
      <c r="QRB13" s="92"/>
      <c r="QRC13" s="92"/>
      <c r="QRD13" s="92"/>
      <c r="QRE13" s="92"/>
      <c r="QRF13" s="92"/>
      <c r="QRG13" s="92"/>
      <c r="QRH13" s="92"/>
      <c r="QRI13" s="92"/>
      <c r="QRJ13" s="92"/>
      <c r="QRK13" s="92"/>
      <c r="QRL13" s="92"/>
      <c r="QRM13" s="92"/>
      <c r="QRN13" s="92"/>
      <c r="QRO13" s="92"/>
      <c r="QRP13" s="92"/>
      <c r="QRQ13" s="92"/>
      <c r="QRR13" s="92"/>
      <c r="QRS13" s="92"/>
      <c r="QRT13" s="92"/>
      <c r="QRU13" s="92"/>
      <c r="QRV13" s="92"/>
      <c r="QRW13" s="92"/>
      <c r="QRX13" s="92"/>
      <c r="QRY13" s="92"/>
      <c r="QRZ13" s="92"/>
      <c r="QSA13" s="92"/>
      <c r="QSB13" s="92"/>
      <c r="QSC13" s="92"/>
      <c r="QSD13" s="92"/>
      <c r="QSE13" s="92"/>
      <c r="QSF13" s="92"/>
      <c r="QSG13" s="92"/>
      <c r="QSH13" s="92"/>
      <c r="QSI13" s="92"/>
      <c r="QSJ13" s="92"/>
      <c r="QSK13" s="92"/>
      <c r="QSL13" s="92"/>
      <c r="QSM13" s="92"/>
      <c r="QSN13" s="92"/>
      <c r="QSO13" s="92"/>
      <c r="QSP13" s="92"/>
      <c r="QSQ13" s="92"/>
      <c r="QSR13" s="92"/>
      <c r="QSS13" s="92"/>
      <c r="QST13" s="92"/>
      <c r="QSU13" s="92"/>
      <c r="QSV13" s="92"/>
      <c r="QSW13" s="92"/>
      <c r="QSX13" s="92"/>
      <c r="QSY13" s="92"/>
      <c r="QSZ13" s="92"/>
      <c r="QTA13" s="92"/>
      <c r="QTB13" s="92"/>
      <c r="QTC13" s="92"/>
      <c r="QTD13" s="92"/>
      <c r="QTE13" s="92"/>
      <c r="QTF13" s="92"/>
      <c r="QTG13" s="92"/>
      <c r="QTH13" s="92"/>
      <c r="QTI13" s="92"/>
      <c r="QTJ13" s="92"/>
      <c r="QTK13" s="92"/>
      <c r="QTL13" s="92"/>
      <c r="QTM13" s="92"/>
      <c r="QTN13" s="92"/>
      <c r="QTO13" s="92"/>
      <c r="QTP13" s="92"/>
      <c r="QTQ13" s="92"/>
      <c r="QTR13" s="92"/>
      <c r="QTS13" s="92"/>
      <c r="QTT13" s="92"/>
      <c r="QTU13" s="92"/>
      <c r="QTV13" s="92"/>
      <c r="QTW13" s="92"/>
      <c r="QTX13" s="92"/>
      <c r="QTY13" s="92"/>
      <c r="QTZ13" s="92"/>
      <c r="QUA13" s="92"/>
      <c r="QUB13" s="92"/>
      <c r="QUC13" s="92"/>
      <c r="QUD13" s="92"/>
      <c r="QUE13" s="92"/>
      <c r="QUF13" s="92"/>
      <c r="QUG13" s="92"/>
      <c r="QUH13" s="92"/>
      <c r="QUI13" s="92"/>
      <c r="QUJ13" s="92"/>
      <c r="QUK13" s="92"/>
      <c r="QUL13" s="92"/>
      <c r="QUM13" s="92"/>
      <c r="QUN13" s="92"/>
      <c r="QUO13" s="92"/>
      <c r="QUP13" s="92"/>
      <c r="QUQ13" s="92"/>
      <c r="QUR13" s="92"/>
      <c r="QUS13" s="92"/>
      <c r="QUT13" s="92"/>
      <c r="QUU13" s="92"/>
      <c r="QUV13" s="92"/>
      <c r="QUW13" s="92"/>
      <c r="QUX13" s="92"/>
      <c r="QUY13" s="92"/>
      <c r="QUZ13" s="92"/>
      <c r="QVA13" s="92"/>
      <c r="QVB13" s="92"/>
      <c r="QVC13" s="92"/>
      <c r="QVD13" s="92"/>
      <c r="QVE13" s="92"/>
      <c r="QVF13" s="92"/>
      <c r="QVG13" s="92"/>
      <c r="QVH13" s="92"/>
      <c r="QVI13" s="92"/>
      <c r="QVJ13" s="92"/>
      <c r="QVK13" s="92"/>
      <c r="QVL13" s="92"/>
      <c r="QVM13" s="92"/>
      <c r="QVN13" s="92"/>
      <c r="QVO13" s="92"/>
      <c r="QVP13" s="92"/>
      <c r="QVQ13" s="92"/>
      <c r="QVR13" s="92"/>
      <c r="QVS13" s="92"/>
      <c r="QVT13" s="92"/>
      <c r="QVU13" s="92"/>
      <c r="QVV13" s="92"/>
      <c r="QVW13" s="92"/>
      <c r="QVX13" s="92"/>
      <c r="QVY13" s="92"/>
      <c r="QVZ13" s="92"/>
      <c r="QWA13" s="92"/>
      <c r="QWB13" s="92"/>
      <c r="QWC13" s="92"/>
      <c r="QWD13" s="92"/>
      <c r="QWE13" s="92"/>
      <c r="QWF13" s="92"/>
      <c r="QWG13" s="92"/>
      <c r="QWH13" s="92"/>
      <c r="QWI13" s="92"/>
      <c r="QWJ13" s="92"/>
      <c r="QWK13" s="92"/>
      <c r="QWL13" s="92"/>
      <c r="QWM13" s="92"/>
      <c r="QWN13" s="92"/>
      <c r="QWO13" s="92"/>
      <c r="QWP13" s="92"/>
      <c r="QWQ13" s="92"/>
      <c r="QWR13" s="92"/>
      <c r="QWS13" s="92"/>
      <c r="QWT13" s="92"/>
      <c r="QWU13" s="92"/>
      <c r="QWV13" s="92"/>
      <c r="QWW13" s="92"/>
      <c r="QWX13" s="92"/>
      <c r="QWY13" s="92"/>
      <c r="QWZ13" s="92"/>
      <c r="QXA13" s="92"/>
      <c r="QXB13" s="92"/>
      <c r="QXC13" s="92"/>
      <c r="QXD13" s="92"/>
      <c r="QXE13" s="92"/>
      <c r="QXF13" s="92"/>
      <c r="QXG13" s="92"/>
      <c r="QXH13" s="92"/>
      <c r="QXI13" s="92"/>
      <c r="QXJ13" s="92"/>
      <c r="QXK13" s="92"/>
      <c r="QXL13" s="92"/>
      <c r="QXM13" s="92"/>
      <c r="QXN13" s="92"/>
      <c r="QXO13" s="92"/>
      <c r="QXP13" s="92"/>
      <c r="QXQ13" s="92"/>
      <c r="QXR13" s="92"/>
      <c r="QXS13" s="92"/>
      <c r="QXT13" s="92"/>
      <c r="QXU13" s="92"/>
      <c r="QXV13" s="92"/>
      <c r="QXW13" s="92"/>
      <c r="QXX13" s="92"/>
      <c r="QXY13" s="92"/>
      <c r="QXZ13" s="92"/>
      <c r="QYA13" s="92"/>
      <c r="QYB13" s="92"/>
      <c r="QYC13" s="92"/>
      <c r="QYD13" s="92"/>
      <c r="QYE13" s="92"/>
      <c r="QYF13" s="92"/>
      <c r="QYG13" s="92"/>
      <c r="QYH13" s="92"/>
      <c r="QYI13" s="92"/>
      <c r="QYJ13" s="92"/>
      <c r="QYK13" s="92"/>
      <c r="QYL13" s="92"/>
      <c r="QYM13" s="92"/>
      <c r="QYN13" s="92"/>
      <c r="QYO13" s="92"/>
      <c r="QYP13" s="92"/>
      <c r="QYQ13" s="92"/>
      <c r="QYR13" s="92"/>
      <c r="QYS13" s="92"/>
      <c r="QYT13" s="92"/>
      <c r="QYU13" s="92"/>
      <c r="QYV13" s="92"/>
      <c r="QYW13" s="92"/>
      <c r="QYX13" s="92"/>
      <c r="QYY13" s="92"/>
      <c r="QYZ13" s="92"/>
      <c r="QZA13" s="92"/>
      <c r="QZB13" s="92"/>
      <c r="QZC13" s="92"/>
      <c r="QZD13" s="92"/>
      <c r="QZE13" s="92"/>
      <c r="QZF13" s="92"/>
      <c r="QZG13" s="92"/>
      <c r="QZH13" s="92"/>
      <c r="QZI13" s="92"/>
      <c r="QZJ13" s="92"/>
      <c r="QZK13" s="92"/>
      <c r="QZL13" s="92"/>
      <c r="QZM13" s="92"/>
      <c r="QZN13" s="92"/>
      <c r="QZO13" s="92"/>
      <c r="QZP13" s="92"/>
      <c r="QZQ13" s="92"/>
      <c r="QZR13" s="92"/>
      <c r="QZS13" s="92"/>
      <c r="QZT13" s="92"/>
      <c r="QZU13" s="92"/>
      <c r="QZV13" s="92"/>
      <c r="QZW13" s="92"/>
      <c r="QZX13" s="92"/>
      <c r="QZY13" s="92"/>
      <c r="QZZ13" s="92"/>
      <c r="RAA13" s="92"/>
      <c r="RAB13" s="92"/>
      <c r="RAC13" s="92"/>
      <c r="RAD13" s="92"/>
      <c r="RAE13" s="92"/>
      <c r="RAF13" s="92"/>
      <c r="RAG13" s="92"/>
      <c r="RAH13" s="92"/>
      <c r="RAI13" s="92"/>
      <c r="RAJ13" s="92"/>
      <c r="RAK13" s="92"/>
      <c r="RAL13" s="92"/>
      <c r="RAM13" s="92"/>
      <c r="RAN13" s="92"/>
      <c r="RAO13" s="92"/>
      <c r="RAP13" s="92"/>
      <c r="RAQ13" s="92"/>
      <c r="RAR13" s="92"/>
      <c r="RAS13" s="92"/>
      <c r="RAT13" s="92"/>
      <c r="RAU13" s="92"/>
      <c r="RAV13" s="92"/>
      <c r="RAW13" s="92"/>
      <c r="RAX13" s="92"/>
      <c r="RAY13" s="92"/>
      <c r="RAZ13" s="92"/>
      <c r="RBA13" s="92"/>
      <c r="RBB13" s="92"/>
      <c r="RBC13" s="92"/>
      <c r="RBD13" s="92"/>
      <c r="RBE13" s="92"/>
      <c r="RBF13" s="92"/>
      <c r="RBG13" s="92"/>
      <c r="RBH13" s="92"/>
      <c r="RBI13" s="92"/>
      <c r="RBJ13" s="92"/>
      <c r="RBK13" s="92"/>
      <c r="RBL13" s="92"/>
      <c r="RBM13" s="92"/>
      <c r="RBN13" s="92"/>
      <c r="RBO13" s="92"/>
      <c r="RBP13" s="92"/>
      <c r="RBQ13" s="92"/>
      <c r="RBR13" s="92"/>
      <c r="RBS13" s="92"/>
      <c r="RBT13" s="92"/>
      <c r="RBU13" s="92"/>
      <c r="RBV13" s="92"/>
      <c r="RBW13" s="92"/>
      <c r="RBX13" s="92"/>
      <c r="RBY13" s="92"/>
      <c r="RBZ13" s="92"/>
      <c r="RCA13" s="92"/>
      <c r="RCB13" s="92"/>
      <c r="RCC13" s="92"/>
      <c r="RCD13" s="92"/>
      <c r="RCE13" s="92"/>
      <c r="RCF13" s="92"/>
      <c r="RCG13" s="92"/>
      <c r="RCH13" s="92"/>
      <c r="RCI13" s="92"/>
      <c r="RCJ13" s="92"/>
      <c r="RCK13" s="92"/>
      <c r="RCL13" s="92"/>
      <c r="RCM13" s="92"/>
      <c r="RCN13" s="92"/>
      <c r="RCO13" s="92"/>
      <c r="RCP13" s="92"/>
      <c r="RCQ13" s="92"/>
      <c r="RCR13" s="92"/>
      <c r="RCS13" s="92"/>
      <c r="RCT13" s="92"/>
      <c r="RCU13" s="92"/>
      <c r="RCV13" s="92"/>
      <c r="RCW13" s="92"/>
      <c r="RCX13" s="92"/>
      <c r="RCY13" s="92"/>
      <c r="RCZ13" s="92"/>
      <c r="RDA13" s="92"/>
      <c r="RDB13" s="92"/>
      <c r="RDC13" s="92"/>
      <c r="RDD13" s="92"/>
      <c r="RDE13" s="92"/>
      <c r="RDF13" s="92"/>
      <c r="RDG13" s="92"/>
      <c r="RDH13" s="92"/>
      <c r="RDI13" s="92"/>
      <c r="RDJ13" s="92"/>
      <c r="RDK13" s="92"/>
      <c r="RDL13" s="92"/>
      <c r="RDM13" s="92"/>
      <c r="RDN13" s="92"/>
      <c r="RDO13" s="92"/>
      <c r="RDP13" s="92"/>
      <c r="RDQ13" s="92"/>
      <c r="RDR13" s="92"/>
      <c r="RDS13" s="92"/>
      <c r="RDT13" s="92"/>
      <c r="RDU13" s="92"/>
      <c r="RDV13" s="92"/>
      <c r="RDW13" s="92"/>
      <c r="RDX13" s="92"/>
      <c r="RDY13" s="92"/>
      <c r="RDZ13" s="92"/>
      <c r="REA13" s="92"/>
      <c r="REB13" s="92"/>
      <c r="REC13" s="92"/>
      <c r="RED13" s="92"/>
      <c r="REE13" s="92"/>
      <c r="REF13" s="92"/>
      <c r="REG13" s="92"/>
      <c r="REH13" s="92"/>
      <c r="REI13" s="92"/>
      <c r="REJ13" s="92"/>
      <c r="REK13" s="92"/>
      <c r="REL13" s="92"/>
      <c r="REM13" s="92"/>
      <c r="REN13" s="92"/>
      <c r="REO13" s="92"/>
      <c r="REP13" s="92"/>
      <c r="REQ13" s="92"/>
      <c r="RER13" s="92"/>
      <c r="RES13" s="92"/>
      <c r="RET13" s="92"/>
      <c r="REU13" s="92"/>
      <c r="REV13" s="92"/>
      <c r="REW13" s="92"/>
      <c r="REX13" s="92"/>
      <c r="REY13" s="92"/>
      <c r="REZ13" s="92"/>
      <c r="RFA13" s="92"/>
      <c r="RFB13" s="92"/>
      <c r="RFC13" s="92"/>
      <c r="RFD13" s="92"/>
      <c r="RFE13" s="92"/>
      <c r="RFF13" s="92"/>
      <c r="RFG13" s="92"/>
      <c r="RFH13" s="92"/>
      <c r="RFI13" s="92"/>
      <c r="RFJ13" s="92"/>
      <c r="RFK13" s="92"/>
      <c r="RFL13" s="92"/>
      <c r="RFM13" s="92"/>
      <c r="RFN13" s="92"/>
      <c r="RFO13" s="92"/>
      <c r="RFP13" s="92"/>
      <c r="RFQ13" s="92"/>
      <c r="RFR13" s="92"/>
      <c r="RFS13" s="92"/>
      <c r="RFT13" s="92"/>
      <c r="RFU13" s="92"/>
      <c r="RFV13" s="92"/>
      <c r="RFW13" s="92"/>
      <c r="RFX13" s="92"/>
      <c r="RFY13" s="92"/>
      <c r="RFZ13" s="92"/>
      <c r="RGA13" s="92"/>
      <c r="RGB13" s="92"/>
      <c r="RGC13" s="92"/>
      <c r="RGD13" s="92"/>
      <c r="RGE13" s="92"/>
      <c r="RGF13" s="92"/>
      <c r="RGG13" s="92"/>
      <c r="RGH13" s="92"/>
      <c r="RGI13" s="92"/>
      <c r="RGJ13" s="92"/>
      <c r="RGK13" s="92"/>
      <c r="RGL13" s="92"/>
      <c r="RGM13" s="92"/>
      <c r="RGN13" s="92"/>
      <c r="RGO13" s="92"/>
      <c r="RGP13" s="92"/>
      <c r="RGQ13" s="92"/>
      <c r="RGR13" s="92"/>
      <c r="RGS13" s="92"/>
      <c r="RGT13" s="92"/>
      <c r="RGU13" s="92"/>
      <c r="RGV13" s="92"/>
      <c r="RGW13" s="92"/>
      <c r="RGX13" s="92"/>
      <c r="RGY13" s="92"/>
      <c r="RGZ13" s="92"/>
      <c r="RHA13" s="92"/>
      <c r="RHB13" s="92"/>
      <c r="RHC13" s="92"/>
      <c r="RHD13" s="92"/>
      <c r="RHE13" s="92"/>
      <c r="RHF13" s="92"/>
      <c r="RHG13" s="92"/>
      <c r="RHH13" s="92"/>
      <c r="RHI13" s="92"/>
      <c r="RHJ13" s="92"/>
      <c r="RHK13" s="92"/>
      <c r="RHL13" s="92"/>
      <c r="RHM13" s="92"/>
      <c r="RHN13" s="92"/>
      <c r="RHO13" s="92"/>
      <c r="RHP13" s="92"/>
      <c r="RHQ13" s="92"/>
      <c r="RHR13" s="92"/>
      <c r="RHS13" s="92"/>
      <c r="RHT13" s="92"/>
      <c r="RHU13" s="92"/>
      <c r="RHV13" s="92"/>
      <c r="RHW13" s="92"/>
      <c r="RHX13" s="92"/>
      <c r="RHY13" s="92"/>
      <c r="RHZ13" s="92"/>
      <c r="RIA13" s="92"/>
      <c r="RIB13" s="92"/>
      <c r="RIC13" s="92"/>
      <c r="RID13" s="92"/>
      <c r="RIE13" s="92"/>
      <c r="RIF13" s="92"/>
      <c r="RIG13" s="92"/>
      <c r="RIH13" s="92"/>
      <c r="RII13" s="92"/>
      <c r="RIJ13" s="92"/>
      <c r="RIK13" s="92"/>
      <c r="RIL13" s="92"/>
      <c r="RIM13" s="92"/>
      <c r="RIN13" s="92"/>
      <c r="RIO13" s="92"/>
      <c r="RIP13" s="92"/>
      <c r="RIQ13" s="92"/>
      <c r="RIR13" s="92"/>
      <c r="RIS13" s="92"/>
      <c r="RIT13" s="92"/>
      <c r="RIU13" s="92"/>
      <c r="RIV13" s="92"/>
      <c r="RIW13" s="92"/>
      <c r="RIX13" s="92"/>
      <c r="RIY13" s="92"/>
      <c r="RIZ13" s="92"/>
      <c r="RJA13" s="92"/>
      <c r="RJB13" s="92"/>
      <c r="RJC13" s="92"/>
      <c r="RJD13" s="92"/>
      <c r="RJE13" s="92"/>
      <c r="RJF13" s="92"/>
      <c r="RJG13" s="92"/>
      <c r="RJH13" s="92"/>
      <c r="RJI13" s="92"/>
      <c r="RJJ13" s="92"/>
      <c r="RJK13" s="92"/>
      <c r="RJL13" s="92"/>
      <c r="RJM13" s="92"/>
      <c r="RJN13" s="92"/>
      <c r="RJO13" s="92"/>
      <c r="RJP13" s="92"/>
      <c r="RJQ13" s="92"/>
      <c r="RJR13" s="92"/>
      <c r="RJS13" s="92"/>
      <c r="RJT13" s="92"/>
      <c r="RJU13" s="92"/>
      <c r="RJV13" s="92"/>
      <c r="RJW13" s="92"/>
      <c r="RJX13" s="92"/>
      <c r="RJY13" s="92"/>
      <c r="RJZ13" s="92"/>
      <c r="RKA13" s="92"/>
      <c r="RKB13" s="92"/>
      <c r="RKC13" s="92"/>
      <c r="RKD13" s="92"/>
      <c r="RKE13" s="92"/>
      <c r="RKF13" s="92"/>
      <c r="RKG13" s="92"/>
      <c r="RKH13" s="92"/>
      <c r="RKI13" s="92"/>
      <c r="RKJ13" s="92"/>
      <c r="RKK13" s="92"/>
      <c r="RKL13" s="92"/>
      <c r="RKM13" s="92"/>
      <c r="RKN13" s="92"/>
      <c r="RKO13" s="92"/>
      <c r="RKP13" s="92"/>
      <c r="RKQ13" s="92"/>
      <c r="RKR13" s="92"/>
      <c r="RKS13" s="92"/>
      <c r="RKT13" s="92"/>
      <c r="RKU13" s="92"/>
      <c r="RKV13" s="92"/>
      <c r="RKW13" s="92"/>
      <c r="RKX13" s="92"/>
      <c r="RKY13" s="92"/>
      <c r="RKZ13" s="92"/>
      <c r="RLA13" s="92"/>
      <c r="RLB13" s="92"/>
      <c r="RLC13" s="92"/>
      <c r="RLD13" s="92"/>
      <c r="RLE13" s="92"/>
      <c r="RLF13" s="92"/>
      <c r="RLG13" s="92"/>
      <c r="RLH13" s="92"/>
      <c r="RLI13" s="92"/>
      <c r="RLJ13" s="92"/>
      <c r="RLK13" s="92"/>
      <c r="RLL13" s="92"/>
      <c r="RLM13" s="92"/>
      <c r="RLN13" s="92"/>
      <c r="RLO13" s="92"/>
      <c r="RLP13" s="92"/>
      <c r="RLQ13" s="92"/>
      <c r="RLR13" s="92"/>
      <c r="RLS13" s="92"/>
      <c r="RLT13" s="92"/>
      <c r="RLU13" s="92"/>
      <c r="RLV13" s="92"/>
      <c r="RLW13" s="92"/>
      <c r="RLX13" s="92"/>
      <c r="RLY13" s="92"/>
      <c r="RLZ13" s="92"/>
      <c r="RMA13" s="92"/>
      <c r="RMB13" s="92"/>
      <c r="RMC13" s="92"/>
      <c r="RMD13" s="92"/>
      <c r="RME13" s="92"/>
      <c r="RMF13" s="92"/>
      <c r="RMG13" s="92"/>
      <c r="RMH13" s="92"/>
      <c r="RMI13" s="92"/>
      <c r="RMJ13" s="92"/>
      <c r="RMK13" s="92"/>
      <c r="RML13" s="92"/>
      <c r="RMM13" s="92"/>
      <c r="RMN13" s="92"/>
      <c r="RMO13" s="92"/>
      <c r="RMP13" s="92"/>
      <c r="RMQ13" s="92"/>
      <c r="RMR13" s="92"/>
      <c r="RMS13" s="92"/>
      <c r="RMT13" s="92"/>
      <c r="RMU13" s="92"/>
      <c r="RMV13" s="92"/>
      <c r="RMW13" s="92"/>
      <c r="RMX13" s="92"/>
      <c r="RMY13" s="92"/>
      <c r="RMZ13" s="92"/>
      <c r="RNA13" s="92"/>
      <c r="RNB13" s="92"/>
      <c r="RNC13" s="92"/>
      <c r="RND13" s="92"/>
      <c r="RNE13" s="92"/>
      <c r="RNF13" s="92"/>
      <c r="RNG13" s="92"/>
      <c r="RNH13" s="92"/>
      <c r="RNI13" s="92"/>
      <c r="RNJ13" s="92"/>
      <c r="RNK13" s="92"/>
      <c r="RNL13" s="92"/>
      <c r="RNM13" s="92"/>
      <c r="RNN13" s="92"/>
      <c r="RNO13" s="92"/>
      <c r="RNP13" s="92"/>
      <c r="RNQ13" s="92"/>
      <c r="RNR13" s="92"/>
      <c r="RNS13" s="92"/>
      <c r="RNT13" s="92"/>
      <c r="RNU13" s="92"/>
      <c r="RNV13" s="92"/>
      <c r="RNW13" s="92"/>
      <c r="RNX13" s="92"/>
      <c r="RNY13" s="92"/>
      <c r="RNZ13" s="92"/>
      <c r="ROA13" s="92"/>
      <c r="ROB13" s="92"/>
      <c r="ROC13" s="92"/>
      <c r="ROD13" s="92"/>
      <c r="ROE13" s="92"/>
      <c r="ROF13" s="92"/>
      <c r="ROG13" s="92"/>
      <c r="ROH13" s="92"/>
      <c r="ROI13" s="92"/>
      <c r="ROJ13" s="92"/>
      <c r="ROK13" s="92"/>
      <c r="ROL13" s="92"/>
      <c r="ROM13" s="92"/>
      <c r="RON13" s="92"/>
      <c r="ROO13" s="92"/>
      <c r="ROP13" s="92"/>
      <c r="ROQ13" s="92"/>
      <c r="ROR13" s="92"/>
      <c r="ROS13" s="92"/>
      <c r="ROT13" s="92"/>
      <c r="ROU13" s="92"/>
      <c r="ROV13" s="92"/>
      <c r="ROW13" s="92"/>
      <c r="ROX13" s="92"/>
      <c r="ROY13" s="92"/>
      <c r="ROZ13" s="92"/>
      <c r="RPA13" s="92"/>
      <c r="RPB13" s="92"/>
      <c r="RPC13" s="92"/>
      <c r="RPD13" s="92"/>
      <c r="RPE13" s="92"/>
      <c r="RPF13" s="92"/>
      <c r="RPG13" s="92"/>
      <c r="RPH13" s="92"/>
      <c r="RPI13" s="92"/>
      <c r="RPJ13" s="92"/>
      <c r="RPK13" s="92"/>
      <c r="RPL13" s="92"/>
      <c r="RPM13" s="92"/>
      <c r="RPN13" s="92"/>
      <c r="RPO13" s="92"/>
      <c r="RPP13" s="92"/>
      <c r="RPQ13" s="92"/>
      <c r="RPR13" s="92"/>
      <c r="RPS13" s="92"/>
      <c r="RPT13" s="92"/>
      <c r="RPU13" s="92"/>
      <c r="RPV13" s="92"/>
      <c r="RPW13" s="92"/>
      <c r="RPX13" s="92"/>
      <c r="RPY13" s="92"/>
      <c r="RPZ13" s="92"/>
      <c r="RQA13" s="92"/>
      <c r="RQB13" s="92"/>
      <c r="RQC13" s="92"/>
      <c r="RQD13" s="92"/>
      <c r="RQE13" s="92"/>
      <c r="RQF13" s="92"/>
      <c r="RQG13" s="92"/>
      <c r="RQH13" s="92"/>
      <c r="RQI13" s="92"/>
      <c r="RQJ13" s="92"/>
      <c r="RQK13" s="92"/>
      <c r="RQL13" s="92"/>
      <c r="RQM13" s="92"/>
      <c r="RQN13" s="92"/>
      <c r="RQO13" s="92"/>
      <c r="RQP13" s="92"/>
      <c r="RQQ13" s="92"/>
      <c r="RQR13" s="92"/>
      <c r="RQS13" s="92"/>
      <c r="RQT13" s="92"/>
      <c r="RQU13" s="92"/>
      <c r="RQV13" s="92"/>
      <c r="RQW13" s="92"/>
      <c r="RQX13" s="92"/>
      <c r="RQY13" s="92"/>
      <c r="RQZ13" s="92"/>
      <c r="RRA13" s="92"/>
      <c r="RRB13" s="92"/>
      <c r="RRC13" s="92"/>
      <c r="RRD13" s="92"/>
      <c r="RRE13" s="92"/>
      <c r="RRF13" s="92"/>
      <c r="RRG13" s="92"/>
      <c r="RRH13" s="92"/>
      <c r="RRI13" s="92"/>
      <c r="RRJ13" s="92"/>
      <c r="RRK13" s="92"/>
      <c r="RRL13" s="92"/>
      <c r="RRM13" s="92"/>
      <c r="RRN13" s="92"/>
      <c r="RRO13" s="92"/>
      <c r="RRP13" s="92"/>
      <c r="RRQ13" s="92"/>
      <c r="RRR13" s="92"/>
      <c r="RRS13" s="92"/>
      <c r="RRT13" s="92"/>
      <c r="RRU13" s="92"/>
      <c r="RRV13" s="92"/>
      <c r="RRW13" s="92"/>
      <c r="RRX13" s="92"/>
      <c r="RRY13" s="92"/>
      <c r="RRZ13" s="92"/>
      <c r="RSA13" s="92"/>
      <c r="RSB13" s="92"/>
      <c r="RSC13" s="92"/>
      <c r="RSD13" s="92"/>
      <c r="RSE13" s="92"/>
      <c r="RSF13" s="92"/>
      <c r="RSG13" s="92"/>
      <c r="RSH13" s="92"/>
      <c r="RSI13" s="92"/>
      <c r="RSJ13" s="92"/>
      <c r="RSK13" s="92"/>
      <c r="RSL13" s="92"/>
      <c r="RSM13" s="92"/>
      <c r="RSN13" s="92"/>
      <c r="RSO13" s="92"/>
      <c r="RSP13" s="92"/>
      <c r="RSQ13" s="92"/>
      <c r="RSR13" s="92"/>
      <c r="RSS13" s="92"/>
      <c r="RST13" s="92"/>
      <c r="RSU13" s="92"/>
      <c r="RSV13" s="92"/>
      <c r="RSW13" s="92"/>
      <c r="RSX13" s="92"/>
      <c r="RSY13" s="92"/>
      <c r="RSZ13" s="92"/>
      <c r="RTA13" s="92"/>
      <c r="RTB13" s="92"/>
      <c r="RTC13" s="92"/>
      <c r="RTD13" s="92"/>
      <c r="RTE13" s="92"/>
      <c r="RTF13" s="92"/>
      <c r="RTG13" s="92"/>
      <c r="RTH13" s="92"/>
      <c r="RTI13" s="92"/>
      <c r="RTJ13" s="92"/>
      <c r="RTK13" s="92"/>
      <c r="RTL13" s="92"/>
      <c r="RTM13" s="92"/>
      <c r="RTN13" s="92"/>
      <c r="RTO13" s="92"/>
      <c r="RTP13" s="92"/>
      <c r="RTQ13" s="92"/>
      <c r="RTR13" s="92"/>
      <c r="RTS13" s="92"/>
      <c r="RTT13" s="92"/>
      <c r="RTU13" s="92"/>
      <c r="RTV13" s="92"/>
      <c r="RTW13" s="92"/>
      <c r="RTX13" s="92"/>
      <c r="RTY13" s="92"/>
      <c r="RTZ13" s="92"/>
      <c r="RUA13" s="92"/>
      <c r="RUB13" s="92"/>
      <c r="RUC13" s="92"/>
      <c r="RUD13" s="92"/>
      <c r="RUE13" s="92"/>
      <c r="RUF13" s="92"/>
      <c r="RUG13" s="92"/>
      <c r="RUH13" s="92"/>
      <c r="RUI13" s="92"/>
      <c r="RUJ13" s="92"/>
      <c r="RUK13" s="92"/>
      <c r="RUL13" s="92"/>
      <c r="RUM13" s="92"/>
      <c r="RUN13" s="92"/>
      <c r="RUO13" s="92"/>
      <c r="RUP13" s="92"/>
      <c r="RUQ13" s="92"/>
      <c r="RUR13" s="92"/>
      <c r="RUS13" s="92"/>
      <c r="RUT13" s="92"/>
      <c r="RUU13" s="92"/>
      <c r="RUV13" s="92"/>
      <c r="RUW13" s="92"/>
      <c r="RUX13" s="92"/>
      <c r="RUY13" s="92"/>
      <c r="RUZ13" s="92"/>
      <c r="RVA13" s="92"/>
      <c r="RVB13" s="92"/>
      <c r="RVC13" s="92"/>
      <c r="RVD13" s="92"/>
      <c r="RVE13" s="92"/>
      <c r="RVF13" s="92"/>
      <c r="RVG13" s="92"/>
      <c r="RVH13" s="92"/>
      <c r="RVI13" s="92"/>
      <c r="RVJ13" s="92"/>
      <c r="RVK13" s="92"/>
      <c r="RVL13" s="92"/>
      <c r="RVM13" s="92"/>
      <c r="RVN13" s="92"/>
      <c r="RVO13" s="92"/>
      <c r="RVP13" s="92"/>
      <c r="RVQ13" s="92"/>
      <c r="RVR13" s="92"/>
      <c r="RVS13" s="92"/>
      <c r="RVT13" s="92"/>
      <c r="RVU13" s="92"/>
      <c r="RVV13" s="92"/>
      <c r="RVW13" s="92"/>
      <c r="RVX13" s="92"/>
      <c r="RVY13" s="92"/>
      <c r="RVZ13" s="92"/>
      <c r="RWA13" s="92"/>
      <c r="RWB13" s="92"/>
      <c r="RWC13" s="92"/>
      <c r="RWD13" s="92"/>
      <c r="RWE13" s="92"/>
      <c r="RWF13" s="92"/>
      <c r="RWG13" s="92"/>
      <c r="RWH13" s="92"/>
      <c r="RWI13" s="92"/>
      <c r="RWJ13" s="92"/>
      <c r="RWK13" s="92"/>
      <c r="RWL13" s="92"/>
      <c r="RWM13" s="92"/>
      <c r="RWN13" s="92"/>
      <c r="RWO13" s="92"/>
      <c r="RWP13" s="92"/>
      <c r="RWQ13" s="92"/>
      <c r="RWR13" s="92"/>
      <c r="RWS13" s="92"/>
      <c r="RWT13" s="92"/>
      <c r="RWU13" s="92"/>
      <c r="RWV13" s="92"/>
      <c r="RWW13" s="92"/>
      <c r="RWX13" s="92"/>
      <c r="RWY13" s="92"/>
      <c r="RWZ13" s="92"/>
      <c r="RXA13" s="92"/>
      <c r="RXB13" s="92"/>
      <c r="RXC13" s="92"/>
      <c r="RXD13" s="92"/>
      <c r="RXE13" s="92"/>
      <c r="RXF13" s="92"/>
      <c r="RXG13" s="92"/>
      <c r="RXH13" s="92"/>
      <c r="RXI13" s="92"/>
      <c r="RXJ13" s="92"/>
      <c r="RXK13" s="92"/>
      <c r="RXL13" s="92"/>
      <c r="RXM13" s="92"/>
      <c r="RXN13" s="92"/>
      <c r="RXO13" s="92"/>
      <c r="RXP13" s="92"/>
      <c r="RXQ13" s="92"/>
      <c r="RXR13" s="92"/>
      <c r="RXS13" s="92"/>
      <c r="RXT13" s="92"/>
      <c r="RXU13" s="92"/>
      <c r="RXV13" s="92"/>
      <c r="RXW13" s="92"/>
      <c r="RXX13" s="92"/>
      <c r="RXY13" s="92"/>
      <c r="RXZ13" s="92"/>
      <c r="RYA13" s="92"/>
      <c r="RYB13" s="92"/>
      <c r="RYC13" s="92"/>
      <c r="RYD13" s="92"/>
      <c r="RYE13" s="92"/>
      <c r="RYF13" s="92"/>
      <c r="RYG13" s="92"/>
      <c r="RYH13" s="92"/>
      <c r="RYI13" s="92"/>
      <c r="RYJ13" s="92"/>
      <c r="RYK13" s="92"/>
      <c r="RYL13" s="92"/>
      <c r="RYM13" s="92"/>
      <c r="RYN13" s="92"/>
      <c r="RYO13" s="92"/>
      <c r="RYP13" s="92"/>
      <c r="RYQ13" s="92"/>
      <c r="RYR13" s="92"/>
      <c r="RYS13" s="92"/>
      <c r="RYT13" s="92"/>
      <c r="RYU13" s="92"/>
      <c r="RYV13" s="92"/>
      <c r="RYW13" s="92"/>
      <c r="RYX13" s="92"/>
      <c r="RYY13" s="92"/>
      <c r="RYZ13" s="92"/>
      <c r="RZA13" s="92"/>
      <c r="RZB13" s="92"/>
      <c r="RZC13" s="92"/>
      <c r="RZD13" s="92"/>
      <c r="RZE13" s="92"/>
      <c r="RZF13" s="92"/>
      <c r="RZG13" s="92"/>
      <c r="RZH13" s="92"/>
      <c r="RZI13" s="92"/>
      <c r="RZJ13" s="92"/>
      <c r="RZK13" s="92"/>
      <c r="RZL13" s="92"/>
      <c r="RZM13" s="92"/>
      <c r="RZN13" s="92"/>
      <c r="RZO13" s="92"/>
      <c r="RZP13" s="92"/>
      <c r="RZQ13" s="92"/>
      <c r="RZR13" s="92"/>
      <c r="RZS13" s="92"/>
      <c r="RZT13" s="92"/>
      <c r="RZU13" s="92"/>
      <c r="RZV13" s="92"/>
      <c r="RZW13" s="92"/>
      <c r="RZX13" s="92"/>
      <c r="RZY13" s="92"/>
      <c r="RZZ13" s="92"/>
      <c r="SAA13" s="92"/>
      <c r="SAB13" s="92"/>
      <c r="SAC13" s="92"/>
      <c r="SAD13" s="92"/>
      <c r="SAE13" s="92"/>
      <c r="SAF13" s="92"/>
      <c r="SAG13" s="92"/>
      <c r="SAH13" s="92"/>
      <c r="SAI13" s="92"/>
      <c r="SAJ13" s="92"/>
      <c r="SAK13" s="92"/>
      <c r="SAL13" s="92"/>
      <c r="SAM13" s="92"/>
      <c r="SAN13" s="92"/>
      <c r="SAO13" s="92"/>
      <c r="SAP13" s="92"/>
      <c r="SAQ13" s="92"/>
      <c r="SAR13" s="92"/>
      <c r="SAS13" s="92"/>
      <c r="SAT13" s="92"/>
      <c r="SAU13" s="92"/>
      <c r="SAV13" s="92"/>
      <c r="SAW13" s="92"/>
      <c r="SAX13" s="92"/>
      <c r="SAY13" s="92"/>
      <c r="SAZ13" s="92"/>
      <c r="SBA13" s="92"/>
      <c r="SBB13" s="92"/>
      <c r="SBC13" s="92"/>
      <c r="SBD13" s="92"/>
      <c r="SBE13" s="92"/>
      <c r="SBF13" s="92"/>
      <c r="SBG13" s="92"/>
      <c r="SBH13" s="92"/>
      <c r="SBI13" s="92"/>
      <c r="SBJ13" s="92"/>
      <c r="SBK13" s="92"/>
      <c r="SBL13" s="92"/>
      <c r="SBM13" s="92"/>
      <c r="SBN13" s="92"/>
      <c r="SBO13" s="92"/>
      <c r="SBP13" s="92"/>
      <c r="SBQ13" s="92"/>
      <c r="SBR13" s="92"/>
      <c r="SBS13" s="92"/>
      <c r="SBT13" s="92"/>
      <c r="SBU13" s="92"/>
      <c r="SBV13" s="92"/>
      <c r="SBW13" s="92"/>
      <c r="SBX13" s="92"/>
      <c r="SBY13" s="92"/>
      <c r="SBZ13" s="92"/>
      <c r="SCA13" s="92"/>
      <c r="SCB13" s="92"/>
      <c r="SCC13" s="92"/>
      <c r="SCD13" s="92"/>
      <c r="SCE13" s="92"/>
      <c r="SCF13" s="92"/>
      <c r="SCG13" s="92"/>
      <c r="SCH13" s="92"/>
      <c r="SCI13" s="92"/>
      <c r="SCJ13" s="92"/>
      <c r="SCK13" s="92"/>
      <c r="SCL13" s="92"/>
      <c r="SCM13" s="92"/>
      <c r="SCN13" s="92"/>
      <c r="SCO13" s="92"/>
      <c r="SCP13" s="92"/>
      <c r="SCQ13" s="92"/>
      <c r="SCR13" s="92"/>
      <c r="SCS13" s="92"/>
      <c r="SCT13" s="92"/>
      <c r="SCU13" s="92"/>
      <c r="SCV13" s="92"/>
      <c r="SCW13" s="92"/>
      <c r="SCX13" s="92"/>
      <c r="SCY13" s="92"/>
      <c r="SCZ13" s="92"/>
      <c r="SDA13" s="92"/>
      <c r="SDB13" s="92"/>
      <c r="SDC13" s="92"/>
      <c r="SDD13" s="92"/>
      <c r="SDE13" s="92"/>
      <c r="SDF13" s="92"/>
      <c r="SDG13" s="92"/>
      <c r="SDH13" s="92"/>
      <c r="SDI13" s="92"/>
      <c r="SDJ13" s="92"/>
      <c r="SDK13" s="92"/>
      <c r="SDL13" s="92"/>
      <c r="SDM13" s="92"/>
      <c r="SDN13" s="92"/>
      <c r="SDO13" s="92"/>
      <c r="SDP13" s="92"/>
      <c r="SDQ13" s="92"/>
      <c r="SDR13" s="92"/>
      <c r="SDS13" s="92"/>
      <c r="SDT13" s="92"/>
      <c r="SDU13" s="92"/>
      <c r="SDV13" s="92"/>
      <c r="SDW13" s="92"/>
      <c r="SDX13" s="92"/>
      <c r="SDY13" s="92"/>
      <c r="SDZ13" s="92"/>
      <c r="SEA13" s="92"/>
      <c r="SEB13" s="92"/>
      <c r="SEC13" s="92"/>
      <c r="SED13" s="92"/>
      <c r="SEE13" s="92"/>
      <c r="SEF13" s="92"/>
      <c r="SEG13" s="92"/>
      <c r="SEH13" s="92"/>
      <c r="SEI13" s="92"/>
      <c r="SEJ13" s="92"/>
      <c r="SEK13" s="92"/>
      <c r="SEL13" s="92"/>
      <c r="SEM13" s="92"/>
      <c r="SEN13" s="92"/>
      <c r="SEO13" s="92"/>
      <c r="SEP13" s="92"/>
      <c r="SEQ13" s="92"/>
      <c r="SER13" s="92"/>
      <c r="SES13" s="92"/>
      <c r="SET13" s="92"/>
      <c r="SEU13" s="92"/>
      <c r="SEV13" s="92"/>
      <c r="SEW13" s="92"/>
      <c r="SEX13" s="92"/>
      <c r="SEY13" s="92"/>
      <c r="SEZ13" s="92"/>
      <c r="SFA13" s="92"/>
      <c r="SFB13" s="92"/>
      <c r="SFC13" s="92"/>
      <c r="SFD13" s="92"/>
      <c r="SFE13" s="92"/>
      <c r="SFF13" s="92"/>
      <c r="SFG13" s="92"/>
      <c r="SFH13" s="92"/>
      <c r="SFI13" s="92"/>
      <c r="SFJ13" s="92"/>
      <c r="SFK13" s="92"/>
      <c r="SFL13" s="92"/>
      <c r="SFM13" s="92"/>
      <c r="SFN13" s="92"/>
      <c r="SFO13" s="92"/>
      <c r="SFP13" s="92"/>
      <c r="SFQ13" s="92"/>
      <c r="SFR13" s="92"/>
      <c r="SFS13" s="92"/>
      <c r="SFT13" s="92"/>
      <c r="SFU13" s="92"/>
      <c r="SFV13" s="92"/>
      <c r="SFW13" s="92"/>
      <c r="SFX13" s="92"/>
      <c r="SFY13" s="92"/>
      <c r="SFZ13" s="92"/>
      <c r="SGA13" s="92"/>
      <c r="SGB13" s="92"/>
      <c r="SGC13" s="92"/>
      <c r="SGD13" s="92"/>
      <c r="SGE13" s="92"/>
      <c r="SGF13" s="92"/>
      <c r="SGG13" s="92"/>
      <c r="SGH13" s="92"/>
      <c r="SGI13" s="92"/>
      <c r="SGJ13" s="92"/>
      <c r="SGK13" s="92"/>
      <c r="SGL13" s="92"/>
      <c r="SGM13" s="92"/>
      <c r="SGN13" s="92"/>
      <c r="SGO13" s="92"/>
      <c r="SGP13" s="92"/>
      <c r="SGQ13" s="92"/>
      <c r="SGR13" s="92"/>
      <c r="SGS13" s="92"/>
      <c r="SGT13" s="92"/>
      <c r="SGU13" s="92"/>
      <c r="SGV13" s="92"/>
      <c r="SGW13" s="92"/>
      <c r="SGX13" s="92"/>
      <c r="SGY13" s="92"/>
      <c r="SGZ13" s="92"/>
      <c r="SHA13" s="92"/>
      <c r="SHB13" s="92"/>
      <c r="SHC13" s="92"/>
      <c r="SHD13" s="92"/>
      <c r="SHE13" s="92"/>
      <c r="SHF13" s="92"/>
      <c r="SHG13" s="92"/>
      <c r="SHH13" s="92"/>
      <c r="SHI13" s="92"/>
      <c r="SHJ13" s="92"/>
      <c r="SHK13" s="92"/>
      <c r="SHL13" s="92"/>
      <c r="SHM13" s="92"/>
      <c r="SHN13" s="92"/>
      <c r="SHO13" s="92"/>
      <c r="SHP13" s="92"/>
      <c r="SHQ13" s="92"/>
      <c r="SHR13" s="92"/>
      <c r="SHS13" s="92"/>
      <c r="SHT13" s="92"/>
      <c r="SHU13" s="92"/>
      <c r="SHV13" s="92"/>
      <c r="SHW13" s="92"/>
      <c r="SHX13" s="92"/>
      <c r="SHY13" s="92"/>
      <c r="SHZ13" s="92"/>
      <c r="SIA13" s="92"/>
      <c r="SIB13" s="92"/>
      <c r="SIC13" s="92"/>
      <c r="SID13" s="92"/>
      <c r="SIE13" s="92"/>
      <c r="SIF13" s="92"/>
      <c r="SIG13" s="92"/>
      <c r="SIH13" s="92"/>
      <c r="SII13" s="92"/>
      <c r="SIJ13" s="92"/>
      <c r="SIK13" s="92"/>
      <c r="SIL13" s="92"/>
      <c r="SIM13" s="92"/>
      <c r="SIN13" s="92"/>
      <c r="SIO13" s="92"/>
      <c r="SIP13" s="92"/>
      <c r="SIQ13" s="92"/>
      <c r="SIR13" s="92"/>
      <c r="SIS13" s="92"/>
      <c r="SIT13" s="92"/>
      <c r="SIU13" s="92"/>
      <c r="SIV13" s="92"/>
      <c r="SIW13" s="92"/>
      <c r="SIX13" s="92"/>
      <c r="SIY13" s="92"/>
      <c r="SIZ13" s="92"/>
      <c r="SJA13" s="92"/>
      <c r="SJB13" s="92"/>
      <c r="SJC13" s="92"/>
      <c r="SJD13" s="92"/>
      <c r="SJE13" s="92"/>
      <c r="SJF13" s="92"/>
      <c r="SJG13" s="92"/>
      <c r="SJH13" s="92"/>
      <c r="SJI13" s="92"/>
      <c r="SJJ13" s="92"/>
      <c r="SJK13" s="92"/>
      <c r="SJL13" s="92"/>
      <c r="SJM13" s="92"/>
      <c r="SJN13" s="92"/>
      <c r="SJO13" s="92"/>
      <c r="SJP13" s="92"/>
      <c r="SJQ13" s="92"/>
      <c r="SJR13" s="92"/>
      <c r="SJS13" s="92"/>
      <c r="SJT13" s="92"/>
      <c r="SJU13" s="92"/>
      <c r="SJV13" s="92"/>
      <c r="SJW13" s="92"/>
      <c r="SJX13" s="92"/>
      <c r="SJY13" s="92"/>
      <c r="SJZ13" s="92"/>
      <c r="SKA13" s="92"/>
      <c r="SKB13" s="92"/>
      <c r="SKC13" s="92"/>
      <c r="SKD13" s="92"/>
      <c r="SKE13" s="92"/>
      <c r="SKF13" s="92"/>
      <c r="SKG13" s="92"/>
      <c r="SKH13" s="92"/>
      <c r="SKI13" s="92"/>
      <c r="SKJ13" s="92"/>
      <c r="SKK13" s="92"/>
      <c r="SKL13" s="92"/>
      <c r="SKM13" s="92"/>
      <c r="SKN13" s="92"/>
      <c r="SKO13" s="92"/>
      <c r="SKP13" s="92"/>
      <c r="SKQ13" s="92"/>
      <c r="SKR13" s="92"/>
      <c r="SKS13" s="92"/>
      <c r="SKT13" s="92"/>
      <c r="SKU13" s="92"/>
      <c r="SKV13" s="92"/>
      <c r="SKW13" s="92"/>
      <c r="SKX13" s="92"/>
      <c r="SKY13" s="92"/>
      <c r="SKZ13" s="92"/>
      <c r="SLA13" s="92"/>
      <c r="SLB13" s="92"/>
      <c r="SLC13" s="92"/>
      <c r="SLD13" s="92"/>
      <c r="SLE13" s="92"/>
      <c r="SLF13" s="92"/>
      <c r="SLG13" s="92"/>
      <c r="SLH13" s="92"/>
      <c r="SLI13" s="92"/>
      <c r="SLJ13" s="92"/>
      <c r="SLK13" s="92"/>
      <c r="SLL13" s="92"/>
      <c r="SLM13" s="92"/>
      <c r="SLN13" s="92"/>
      <c r="SLO13" s="92"/>
      <c r="SLP13" s="92"/>
      <c r="SLQ13" s="92"/>
      <c r="SLR13" s="92"/>
      <c r="SLS13" s="92"/>
      <c r="SLT13" s="92"/>
      <c r="SLU13" s="92"/>
      <c r="SLV13" s="92"/>
      <c r="SLW13" s="92"/>
      <c r="SLX13" s="92"/>
      <c r="SLY13" s="92"/>
      <c r="SLZ13" s="92"/>
      <c r="SMA13" s="92"/>
      <c r="SMB13" s="92"/>
      <c r="SMC13" s="92"/>
      <c r="SMD13" s="92"/>
      <c r="SME13" s="92"/>
      <c r="SMF13" s="92"/>
      <c r="SMG13" s="92"/>
      <c r="SMH13" s="92"/>
      <c r="SMI13" s="92"/>
      <c r="SMJ13" s="92"/>
      <c r="SMK13" s="92"/>
      <c r="SML13" s="92"/>
      <c r="SMM13" s="92"/>
      <c r="SMN13" s="92"/>
      <c r="SMO13" s="92"/>
      <c r="SMP13" s="92"/>
      <c r="SMQ13" s="92"/>
      <c r="SMR13" s="92"/>
      <c r="SMS13" s="92"/>
      <c r="SMT13" s="92"/>
      <c r="SMU13" s="92"/>
      <c r="SMV13" s="92"/>
      <c r="SMW13" s="92"/>
      <c r="SMX13" s="92"/>
      <c r="SMY13" s="92"/>
      <c r="SMZ13" s="92"/>
      <c r="SNA13" s="92"/>
      <c r="SNB13" s="92"/>
      <c r="SNC13" s="92"/>
      <c r="SND13" s="92"/>
      <c r="SNE13" s="92"/>
      <c r="SNF13" s="92"/>
      <c r="SNG13" s="92"/>
      <c r="SNH13" s="92"/>
      <c r="SNI13" s="92"/>
      <c r="SNJ13" s="92"/>
      <c r="SNK13" s="92"/>
      <c r="SNL13" s="92"/>
      <c r="SNM13" s="92"/>
      <c r="SNN13" s="92"/>
      <c r="SNO13" s="92"/>
      <c r="SNP13" s="92"/>
      <c r="SNQ13" s="92"/>
      <c r="SNR13" s="92"/>
      <c r="SNS13" s="92"/>
      <c r="SNT13" s="92"/>
      <c r="SNU13" s="92"/>
      <c r="SNV13" s="92"/>
      <c r="SNW13" s="92"/>
      <c r="SNX13" s="92"/>
      <c r="SNY13" s="92"/>
      <c r="SNZ13" s="92"/>
      <c r="SOA13" s="92"/>
      <c r="SOB13" s="92"/>
      <c r="SOC13" s="92"/>
      <c r="SOD13" s="92"/>
      <c r="SOE13" s="92"/>
      <c r="SOF13" s="92"/>
      <c r="SOG13" s="92"/>
      <c r="SOH13" s="92"/>
      <c r="SOI13" s="92"/>
      <c r="SOJ13" s="92"/>
      <c r="SOK13" s="92"/>
      <c r="SOL13" s="92"/>
      <c r="SOM13" s="92"/>
      <c r="SON13" s="92"/>
      <c r="SOO13" s="92"/>
      <c r="SOP13" s="92"/>
      <c r="SOQ13" s="92"/>
      <c r="SOR13" s="92"/>
      <c r="SOS13" s="92"/>
      <c r="SOT13" s="92"/>
      <c r="SOU13" s="92"/>
      <c r="SOV13" s="92"/>
      <c r="SOW13" s="92"/>
      <c r="SOX13" s="92"/>
      <c r="SOY13" s="92"/>
      <c r="SOZ13" s="92"/>
      <c r="SPA13" s="92"/>
      <c r="SPB13" s="92"/>
      <c r="SPC13" s="92"/>
      <c r="SPD13" s="92"/>
      <c r="SPE13" s="92"/>
      <c r="SPF13" s="92"/>
      <c r="SPG13" s="92"/>
      <c r="SPH13" s="92"/>
      <c r="SPI13" s="92"/>
      <c r="SPJ13" s="92"/>
      <c r="SPK13" s="92"/>
      <c r="SPL13" s="92"/>
      <c r="SPM13" s="92"/>
      <c r="SPN13" s="92"/>
      <c r="SPO13" s="92"/>
      <c r="SPP13" s="92"/>
      <c r="SPQ13" s="92"/>
      <c r="SPR13" s="92"/>
      <c r="SPS13" s="92"/>
      <c r="SPT13" s="92"/>
      <c r="SPU13" s="92"/>
      <c r="SPV13" s="92"/>
      <c r="SPW13" s="92"/>
      <c r="SPX13" s="92"/>
      <c r="SPY13" s="92"/>
      <c r="SPZ13" s="92"/>
      <c r="SQA13" s="92"/>
      <c r="SQB13" s="92"/>
      <c r="SQC13" s="92"/>
      <c r="SQD13" s="92"/>
      <c r="SQE13" s="92"/>
      <c r="SQF13" s="92"/>
      <c r="SQG13" s="92"/>
      <c r="SQH13" s="92"/>
      <c r="SQI13" s="92"/>
      <c r="SQJ13" s="92"/>
      <c r="SQK13" s="92"/>
      <c r="SQL13" s="92"/>
      <c r="SQM13" s="92"/>
      <c r="SQN13" s="92"/>
      <c r="SQO13" s="92"/>
      <c r="SQP13" s="92"/>
      <c r="SQQ13" s="92"/>
      <c r="SQR13" s="92"/>
      <c r="SQS13" s="92"/>
      <c r="SQT13" s="92"/>
      <c r="SQU13" s="92"/>
      <c r="SQV13" s="92"/>
      <c r="SQW13" s="92"/>
      <c r="SQX13" s="92"/>
      <c r="SQY13" s="92"/>
      <c r="SQZ13" s="92"/>
      <c r="SRA13" s="92"/>
      <c r="SRB13" s="92"/>
      <c r="SRC13" s="92"/>
      <c r="SRD13" s="92"/>
      <c r="SRE13" s="92"/>
      <c r="SRF13" s="92"/>
      <c r="SRG13" s="92"/>
      <c r="SRH13" s="92"/>
      <c r="SRI13" s="92"/>
      <c r="SRJ13" s="92"/>
      <c r="SRK13" s="92"/>
      <c r="SRL13" s="92"/>
      <c r="SRM13" s="92"/>
      <c r="SRN13" s="92"/>
      <c r="SRO13" s="92"/>
      <c r="SRP13" s="92"/>
      <c r="SRQ13" s="92"/>
      <c r="SRR13" s="92"/>
      <c r="SRS13" s="92"/>
      <c r="SRT13" s="92"/>
      <c r="SRU13" s="92"/>
      <c r="SRV13" s="92"/>
      <c r="SRW13" s="92"/>
      <c r="SRX13" s="92"/>
      <c r="SRY13" s="92"/>
      <c r="SRZ13" s="92"/>
      <c r="SSA13" s="92"/>
      <c r="SSB13" s="92"/>
      <c r="SSC13" s="92"/>
      <c r="SSD13" s="92"/>
      <c r="SSE13" s="92"/>
      <c r="SSF13" s="92"/>
      <c r="SSG13" s="92"/>
      <c r="SSH13" s="92"/>
      <c r="SSI13" s="92"/>
      <c r="SSJ13" s="92"/>
      <c r="SSK13" s="92"/>
      <c r="SSL13" s="92"/>
      <c r="SSM13" s="92"/>
      <c r="SSN13" s="92"/>
      <c r="SSO13" s="92"/>
      <c r="SSP13" s="92"/>
      <c r="SSQ13" s="92"/>
      <c r="SSR13" s="92"/>
      <c r="SSS13" s="92"/>
      <c r="SST13" s="92"/>
      <c r="SSU13" s="92"/>
      <c r="SSV13" s="92"/>
      <c r="SSW13" s="92"/>
      <c r="SSX13" s="92"/>
      <c r="SSY13" s="92"/>
      <c r="SSZ13" s="92"/>
      <c r="STA13" s="92"/>
      <c r="STB13" s="92"/>
      <c r="STC13" s="92"/>
      <c r="STD13" s="92"/>
      <c r="STE13" s="92"/>
      <c r="STF13" s="92"/>
      <c r="STG13" s="92"/>
      <c r="STH13" s="92"/>
      <c r="STI13" s="92"/>
      <c r="STJ13" s="92"/>
      <c r="STK13" s="92"/>
      <c r="STL13" s="92"/>
      <c r="STM13" s="92"/>
      <c r="STN13" s="92"/>
      <c r="STO13" s="92"/>
      <c r="STP13" s="92"/>
      <c r="STQ13" s="92"/>
      <c r="STR13" s="92"/>
      <c r="STS13" s="92"/>
      <c r="STT13" s="92"/>
      <c r="STU13" s="92"/>
      <c r="STV13" s="92"/>
      <c r="STW13" s="92"/>
      <c r="STX13" s="92"/>
      <c r="STY13" s="92"/>
      <c r="STZ13" s="92"/>
      <c r="SUA13" s="92"/>
      <c r="SUB13" s="92"/>
      <c r="SUC13" s="92"/>
      <c r="SUD13" s="92"/>
      <c r="SUE13" s="92"/>
      <c r="SUF13" s="92"/>
      <c r="SUG13" s="92"/>
      <c r="SUH13" s="92"/>
      <c r="SUI13" s="92"/>
      <c r="SUJ13" s="92"/>
      <c r="SUK13" s="92"/>
      <c r="SUL13" s="92"/>
      <c r="SUM13" s="92"/>
      <c r="SUN13" s="92"/>
      <c r="SUO13" s="92"/>
      <c r="SUP13" s="92"/>
      <c r="SUQ13" s="92"/>
      <c r="SUR13" s="92"/>
      <c r="SUS13" s="92"/>
      <c r="SUT13" s="92"/>
      <c r="SUU13" s="92"/>
      <c r="SUV13" s="92"/>
      <c r="SUW13" s="92"/>
      <c r="SUX13" s="92"/>
      <c r="SUY13" s="92"/>
      <c r="SUZ13" s="92"/>
      <c r="SVA13" s="92"/>
      <c r="SVB13" s="92"/>
      <c r="SVC13" s="92"/>
      <c r="SVD13" s="92"/>
      <c r="SVE13" s="92"/>
      <c r="SVF13" s="92"/>
      <c r="SVG13" s="92"/>
      <c r="SVH13" s="92"/>
      <c r="SVI13" s="92"/>
      <c r="SVJ13" s="92"/>
      <c r="SVK13" s="92"/>
      <c r="SVL13" s="92"/>
      <c r="SVM13" s="92"/>
      <c r="SVN13" s="92"/>
      <c r="SVO13" s="92"/>
      <c r="SVP13" s="92"/>
      <c r="SVQ13" s="92"/>
      <c r="SVR13" s="92"/>
      <c r="SVS13" s="92"/>
      <c r="SVT13" s="92"/>
      <c r="SVU13" s="92"/>
      <c r="SVV13" s="92"/>
      <c r="SVW13" s="92"/>
      <c r="SVX13" s="92"/>
      <c r="SVY13" s="92"/>
      <c r="SVZ13" s="92"/>
      <c r="SWA13" s="92"/>
      <c r="SWB13" s="92"/>
      <c r="SWC13" s="92"/>
      <c r="SWD13" s="92"/>
      <c r="SWE13" s="92"/>
      <c r="SWF13" s="92"/>
      <c r="SWG13" s="92"/>
      <c r="SWH13" s="92"/>
      <c r="SWI13" s="92"/>
      <c r="SWJ13" s="92"/>
      <c r="SWK13" s="92"/>
      <c r="SWL13" s="92"/>
      <c r="SWM13" s="92"/>
      <c r="SWN13" s="92"/>
      <c r="SWO13" s="92"/>
      <c r="SWP13" s="92"/>
      <c r="SWQ13" s="92"/>
      <c r="SWR13" s="92"/>
      <c r="SWS13" s="92"/>
      <c r="SWT13" s="92"/>
      <c r="SWU13" s="92"/>
      <c r="SWV13" s="92"/>
      <c r="SWW13" s="92"/>
      <c r="SWX13" s="92"/>
      <c r="SWY13" s="92"/>
      <c r="SWZ13" s="92"/>
      <c r="SXA13" s="92"/>
      <c r="SXB13" s="92"/>
      <c r="SXC13" s="92"/>
      <c r="SXD13" s="92"/>
      <c r="SXE13" s="92"/>
      <c r="SXF13" s="92"/>
      <c r="SXG13" s="92"/>
      <c r="SXH13" s="92"/>
      <c r="SXI13" s="92"/>
      <c r="SXJ13" s="92"/>
      <c r="SXK13" s="92"/>
      <c r="SXL13" s="92"/>
      <c r="SXM13" s="92"/>
      <c r="SXN13" s="92"/>
      <c r="SXO13" s="92"/>
      <c r="SXP13" s="92"/>
      <c r="SXQ13" s="92"/>
      <c r="SXR13" s="92"/>
      <c r="SXS13" s="92"/>
      <c r="SXT13" s="92"/>
      <c r="SXU13" s="92"/>
      <c r="SXV13" s="92"/>
      <c r="SXW13" s="92"/>
      <c r="SXX13" s="92"/>
      <c r="SXY13" s="92"/>
      <c r="SXZ13" s="92"/>
      <c r="SYA13" s="92"/>
      <c r="SYB13" s="92"/>
      <c r="SYC13" s="92"/>
      <c r="SYD13" s="92"/>
      <c r="SYE13" s="92"/>
      <c r="SYF13" s="92"/>
      <c r="SYG13" s="92"/>
      <c r="SYH13" s="92"/>
      <c r="SYI13" s="92"/>
      <c r="SYJ13" s="92"/>
      <c r="SYK13" s="92"/>
      <c r="SYL13" s="92"/>
      <c r="SYM13" s="92"/>
      <c r="SYN13" s="92"/>
      <c r="SYO13" s="92"/>
      <c r="SYP13" s="92"/>
      <c r="SYQ13" s="92"/>
      <c r="SYR13" s="92"/>
      <c r="SYS13" s="92"/>
      <c r="SYT13" s="92"/>
      <c r="SYU13" s="92"/>
      <c r="SYV13" s="92"/>
      <c r="SYW13" s="92"/>
      <c r="SYX13" s="92"/>
      <c r="SYY13" s="92"/>
      <c r="SYZ13" s="92"/>
      <c r="SZA13" s="92"/>
      <c r="SZB13" s="92"/>
      <c r="SZC13" s="92"/>
      <c r="SZD13" s="92"/>
      <c r="SZE13" s="92"/>
      <c r="SZF13" s="92"/>
      <c r="SZG13" s="92"/>
      <c r="SZH13" s="92"/>
      <c r="SZI13" s="92"/>
      <c r="SZJ13" s="92"/>
      <c r="SZK13" s="92"/>
      <c r="SZL13" s="92"/>
      <c r="SZM13" s="92"/>
      <c r="SZN13" s="92"/>
      <c r="SZO13" s="92"/>
      <c r="SZP13" s="92"/>
      <c r="SZQ13" s="92"/>
      <c r="SZR13" s="92"/>
      <c r="SZS13" s="92"/>
      <c r="SZT13" s="92"/>
      <c r="SZU13" s="92"/>
      <c r="SZV13" s="92"/>
      <c r="SZW13" s="92"/>
      <c r="SZX13" s="92"/>
      <c r="SZY13" s="92"/>
      <c r="SZZ13" s="92"/>
      <c r="TAA13" s="92"/>
      <c r="TAB13" s="92"/>
      <c r="TAC13" s="92"/>
      <c r="TAD13" s="92"/>
      <c r="TAE13" s="92"/>
      <c r="TAF13" s="92"/>
      <c r="TAG13" s="92"/>
      <c r="TAH13" s="92"/>
      <c r="TAI13" s="92"/>
      <c r="TAJ13" s="92"/>
      <c r="TAK13" s="92"/>
      <c r="TAL13" s="92"/>
      <c r="TAM13" s="92"/>
      <c r="TAN13" s="92"/>
      <c r="TAO13" s="92"/>
      <c r="TAP13" s="92"/>
      <c r="TAQ13" s="92"/>
      <c r="TAR13" s="92"/>
      <c r="TAS13" s="92"/>
      <c r="TAT13" s="92"/>
      <c r="TAU13" s="92"/>
      <c r="TAV13" s="92"/>
      <c r="TAW13" s="92"/>
      <c r="TAX13" s="92"/>
      <c r="TAY13" s="92"/>
      <c r="TAZ13" s="92"/>
      <c r="TBA13" s="92"/>
      <c r="TBB13" s="92"/>
      <c r="TBC13" s="92"/>
      <c r="TBD13" s="92"/>
      <c r="TBE13" s="92"/>
      <c r="TBF13" s="92"/>
      <c r="TBG13" s="92"/>
      <c r="TBH13" s="92"/>
      <c r="TBI13" s="92"/>
      <c r="TBJ13" s="92"/>
      <c r="TBK13" s="92"/>
      <c r="TBL13" s="92"/>
      <c r="TBM13" s="92"/>
      <c r="TBN13" s="92"/>
      <c r="TBO13" s="92"/>
      <c r="TBP13" s="92"/>
      <c r="TBQ13" s="92"/>
      <c r="TBR13" s="92"/>
      <c r="TBS13" s="92"/>
      <c r="TBT13" s="92"/>
      <c r="TBU13" s="92"/>
      <c r="TBV13" s="92"/>
      <c r="TBW13" s="92"/>
      <c r="TBX13" s="92"/>
      <c r="TBY13" s="92"/>
      <c r="TBZ13" s="92"/>
      <c r="TCA13" s="92"/>
      <c r="TCB13" s="92"/>
      <c r="TCC13" s="92"/>
      <c r="TCD13" s="92"/>
      <c r="TCE13" s="92"/>
      <c r="TCF13" s="92"/>
      <c r="TCG13" s="92"/>
      <c r="TCH13" s="92"/>
      <c r="TCI13" s="92"/>
      <c r="TCJ13" s="92"/>
      <c r="TCK13" s="92"/>
      <c r="TCL13" s="92"/>
      <c r="TCM13" s="92"/>
      <c r="TCN13" s="92"/>
      <c r="TCO13" s="92"/>
      <c r="TCP13" s="92"/>
      <c r="TCQ13" s="92"/>
      <c r="TCR13" s="92"/>
      <c r="TCS13" s="92"/>
      <c r="TCT13" s="92"/>
      <c r="TCU13" s="92"/>
      <c r="TCV13" s="92"/>
      <c r="TCW13" s="92"/>
      <c r="TCX13" s="92"/>
      <c r="TCY13" s="92"/>
      <c r="TCZ13" s="92"/>
      <c r="TDA13" s="92"/>
      <c r="TDB13" s="92"/>
      <c r="TDC13" s="92"/>
      <c r="TDD13" s="92"/>
      <c r="TDE13" s="92"/>
      <c r="TDF13" s="92"/>
      <c r="TDG13" s="92"/>
      <c r="TDH13" s="92"/>
      <c r="TDI13" s="92"/>
      <c r="TDJ13" s="92"/>
      <c r="TDK13" s="92"/>
      <c r="TDL13" s="92"/>
      <c r="TDM13" s="92"/>
      <c r="TDN13" s="92"/>
      <c r="TDO13" s="92"/>
      <c r="TDP13" s="92"/>
      <c r="TDQ13" s="92"/>
      <c r="TDR13" s="92"/>
      <c r="TDS13" s="92"/>
      <c r="TDT13" s="92"/>
      <c r="TDU13" s="92"/>
      <c r="TDV13" s="92"/>
      <c r="TDW13" s="92"/>
      <c r="TDX13" s="92"/>
      <c r="TDY13" s="92"/>
      <c r="TDZ13" s="92"/>
      <c r="TEA13" s="92"/>
      <c r="TEB13" s="92"/>
      <c r="TEC13" s="92"/>
      <c r="TED13" s="92"/>
      <c r="TEE13" s="92"/>
      <c r="TEF13" s="92"/>
      <c r="TEG13" s="92"/>
      <c r="TEH13" s="92"/>
      <c r="TEI13" s="92"/>
      <c r="TEJ13" s="92"/>
      <c r="TEK13" s="92"/>
      <c r="TEL13" s="92"/>
      <c r="TEM13" s="92"/>
      <c r="TEN13" s="92"/>
      <c r="TEO13" s="92"/>
      <c r="TEP13" s="92"/>
      <c r="TEQ13" s="92"/>
      <c r="TER13" s="92"/>
      <c r="TES13" s="92"/>
      <c r="TET13" s="92"/>
      <c r="TEU13" s="92"/>
      <c r="TEV13" s="92"/>
      <c r="TEW13" s="92"/>
      <c r="TEX13" s="92"/>
      <c r="TEY13" s="92"/>
      <c r="TEZ13" s="92"/>
      <c r="TFA13" s="92"/>
      <c r="TFB13" s="92"/>
      <c r="TFC13" s="92"/>
      <c r="TFD13" s="92"/>
      <c r="TFE13" s="92"/>
      <c r="TFF13" s="92"/>
      <c r="TFG13" s="92"/>
      <c r="TFH13" s="92"/>
      <c r="TFI13" s="92"/>
      <c r="TFJ13" s="92"/>
      <c r="TFK13" s="92"/>
      <c r="TFL13" s="92"/>
      <c r="TFM13" s="92"/>
      <c r="TFN13" s="92"/>
      <c r="TFO13" s="92"/>
      <c r="TFP13" s="92"/>
      <c r="TFQ13" s="92"/>
      <c r="TFR13" s="92"/>
      <c r="TFS13" s="92"/>
      <c r="TFT13" s="92"/>
      <c r="TFU13" s="92"/>
      <c r="TFV13" s="92"/>
      <c r="TFW13" s="92"/>
      <c r="TFX13" s="92"/>
      <c r="TFY13" s="92"/>
      <c r="TFZ13" s="92"/>
      <c r="TGA13" s="92"/>
      <c r="TGB13" s="92"/>
      <c r="TGC13" s="92"/>
      <c r="TGD13" s="92"/>
      <c r="TGE13" s="92"/>
      <c r="TGF13" s="92"/>
      <c r="TGG13" s="92"/>
      <c r="TGH13" s="92"/>
      <c r="TGI13" s="92"/>
      <c r="TGJ13" s="92"/>
      <c r="TGK13" s="92"/>
      <c r="TGL13" s="92"/>
      <c r="TGM13" s="92"/>
      <c r="TGN13" s="92"/>
      <c r="TGO13" s="92"/>
      <c r="TGP13" s="92"/>
      <c r="TGQ13" s="92"/>
      <c r="TGR13" s="92"/>
      <c r="TGS13" s="92"/>
      <c r="TGT13" s="92"/>
      <c r="TGU13" s="92"/>
      <c r="TGV13" s="92"/>
      <c r="TGW13" s="92"/>
      <c r="TGX13" s="92"/>
      <c r="TGY13" s="92"/>
      <c r="TGZ13" s="92"/>
      <c r="THA13" s="92"/>
      <c r="THB13" s="92"/>
      <c r="THC13" s="92"/>
      <c r="THD13" s="92"/>
      <c r="THE13" s="92"/>
      <c r="THF13" s="92"/>
      <c r="THG13" s="92"/>
      <c r="THH13" s="92"/>
      <c r="THI13" s="92"/>
      <c r="THJ13" s="92"/>
      <c r="THK13" s="92"/>
      <c r="THL13" s="92"/>
      <c r="THM13" s="92"/>
      <c r="THN13" s="92"/>
      <c r="THO13" s="92"/>
      <c r="THP13" s="92"/>
      <c r="THQ13" s="92"/>
      <c r="THR13" s="92"/>
      <c r="THS13" s="92"/>
      <c r="THT13" s="92"/>
      <c r="THU13" s="92"/>
      <c r="THV13" s="92"/>
      <c r="THW13" s="92"/>
      <c r="THX13" s="92"/>
      <c r="THY13" s="92"/>
      <c r="THZ13" s="92"/>
      <c r="TIA13" s="92"/>
      <c r="TIB13" s="92"/>
      <c r="TIC13" s="92"/>
      <c r="TID13" s="92"/>
      <c r="TIE13" s="92"/>
      <c r="TIF13" s="92"/>
      <c r="TIG13" s="92"/>
      <c r="TIH13" s="92"/>
      <c r="TII13" s="92"/>
      <c r="TIJ13" s="92"/>
      <c r="TIK13" s="92"/>
      <c r="TIL13" s="92"/>
      <c r="TIM13" s="92"/>
      <c r="TIN13" s="92"/>
      <c r="TIO13" s="92"/>
      <c r="TIP13" s="92"/>
      <c r="TIQ13" s="92"/>
      <c r="TIR13" s="92"/>
      <c r="TIS13" s="92"/>
      <c r="TIT13" s="92"/>
      <c r="TIU13" s="92"/>
      <c r="TIV13" s="92"/>
      <c r="TIW13" s="92"/>
      <c r="TIX13" s="92"/>
      <c r="TIY13" s="92"/>
      <c r="TIZ13" s="92"/>
      <c r="TJA13" s="92"/>
      <c r="TJB13" s="92"/>
      <c r="TJC13" s="92"/>
      <c r="TJD13" s="92"/>
      <c r="TJE13" s="92"/>
      <c r="TJF13" s="92"/>
      <c r="TJG13" s="92"/>
      <c r="TJH13" s="92"/>
      <c r="TJI13" s="92"/>
      <c r="TJJ13" s="92"/>
      <c r="TJK13" s="92"/>
      <c r="TJL13" s="92"/>
      <c r="TJM13" s="92"/>
      <c r="TJN13" s="92"/>
      <c r="TJO13" s="92"/>
      <c r="TJP13" s="92"/>
      <c r="TJQ13" s="92"/>
      <c r="TJR13" s="92"/>
      <c r="TJS13" s="92"/>
      <c r="TJT13" s="92"/>
      <c r="TJU13" s="92"/>
      <c r="TJV13" s="92"/>
      <c r="TJW13" s="92"/>
      <c r="TJX13" s="92"/>
      <c r="TJY13" s="92"/>
      <c r="TJZ13" s="92"/>
      <c r="TKA13" s="92"/>
      <c r="TKB13" s="92"/>
      <c r="TKC13" s="92"/>
      <c r="TKD13" s="92"/>
      <c r="TKE13" s="92"/>
      <c r="TKF13" s="92"/>
      <c r="TKG13" s="92"/>
      <c r="TKH13" s="92"/>
      <c r="TKI13" s="92"/>
      <c r="TKJ13" s="92"/>
      <c r="TKK13" s="92"/>
      <c r="TKL13" s="92"/>
      <c r="TKM13" s="92"/>
      <c r="TKN13" s="92"/>
      <c r="TKO13" s="92"/>
      <c r="TKP13" s="92"/>
      <c r="TKQ13" s="92"/>
      <c r="TKR13" s="92"/>
      <c r="TKS13" s="92"/>
      <c r="TKT13" s="92"/>
      <c r="TKU13" s="92"/>
      <c r="TKV13" s="92"/>
      <c r="TKW13" s="92"/>
      <c r="TKX13" s="92"/>
      <c r="TKY13" s="92"/>
      <c r="TKZ13" s="92"/>
      <c r="TLA13" s="92"/>
      <c r="TLB13" s="92"/>
      <c r="TLC13" s="92"/>
      <c r="TLD13" s="92"/>
      <c r="TLE13" s="92"/>
      <c r="TLF13" s="92"/>
      <c r="TLG13" s="92"/>
      <c r="TLH13" s="92"/>
      <c r="TLI13" s="92"/>
      <c r="TLJ13" s="92"/>
      <c r="TLK13" s="92"/>
      <c r="TLL13" s="92"/>
      <c r="TLM13" s="92"/>
      <c r="TLN13" s="92"/>
      <c r="TLO13" s="92"/>
      <c r="TLP13" s="92"/>
      <c r="TLQ13" s="92"/>
      <c r="TLR13" s="92"/>
      <c r="TLS13" s="92"/>
      <c r="TLT13" s="92"/>
      <c r="TLU13" s="92"/>
      <c r="TLV13" s="92"/>
      <c r="TLW13" s="92"/>
      <c r="TLX13" s="92"/>
      <c r="TLY13" s="92"/>
      <c r="TLZ13" s="92"/>
      <c r="TMA13" s="92"/>
      <c r="TMB13" s="92"/>
      <c r="TMC13" s="92"/>
      <c r="TMD13" s="92"/>
      <c r="TME13" s="92"/>
      <c r="TMF13" s="92"/>
      <c r="TMG13" s="92"/>
      <c r="TMH13" s="92"/>
      <c r="TMI13" s="92"/>
      <c r="TMJ13" s="92"/>
      <c r="TMK13" s="92"/>
      <c r="TML13" s="92"/>
      <c r="TMM13" s="92"/>
      <c r="TMN13" s="92"/>
      <c r="TMO13" s="92"/>
      <c r="TMP13" s="92"/>
      <c r="TMQ13" s="92"/>
      <c r="TMR13" s="92"/>
      <c r="TMS13" s="92"/>
      <c r="TMT13" s="92"/>
      <c r="TMU13" s="92"/>
      <c r="TMV13" s="92"/>
      <c r="TMW13" s="92"/>
      <c r="TMX13" s="92"/>
      <c r="TMY13" s="92"/>
      <c r="TMZ13" s="92"/>
      <c r="TNA13" s="92"/>
      <c r="TNB13" s="92"/>
      <c r="TNC13" s="92"/>
      <c r="TND13" s="92"/>
      <c r="TNE13" s="92"/>
      <c r="TNF13" s="92"/>
      <c r="TNG13" s="92"/>
      <c r="TNH13" s="92"/>
      <c r="TNI13" s="92"/>
      <c r="TNJ13" s="92"/>
      <c r="TNK13" s="92"/>
      <c r="TNL13" s="92"/>
      <c r="TNM13" s="92"/>
      <c r="TNN13" s="92"/>
      <c r="TNO13" s="92"/>
      <c r="TNP13" s="92"/>
      <c r="TNQ13" s="92"/>
      <c r="TNR13" s="92"/>
      <c r="TNS13" s="92"/>
      <c r="TNT13" s="92"/>
      <c r="TNU13" s="92"/>
      <c r="TNV13" s="92"/>
      <c r="TNW13" s="92"/>
      <c r="TNX13" s="92"/>
      <c r="TNY13" s="92"/>
      <c r="TNZ13" s="92"/>
      <c r="TOA13" s="92"/>
      <c r="TOB13" s="92"/>
      <c r="TOC13" s="92"/>
      <c r="TOD13" s="92"/>
      <c r="TOE13" s="92"/>
      <c r="TOF13" s="92"/>
      <c r="TOG13" s="92"/>
      <c r="TOH13" s="92"/>
      <c r="TOI13" s="92"/>
      <c r="TOJ13" s="92"/>
      <c r="TOK13" s="92"/>
      <c r="TOL13" s="92"/>
      <c r="TOM13" s="92"/>
      <c r="TON13" s="92"/>
      <c r="TOO13" s="92"/>
      <c r="TOP13" s="92"/>
      <c r="TOQ13" s="92"/>
      <c r="TOR13" s="92"/>
      <c r="TOS13" s="92"/>
      <c r="TOT13" s="92"/>
      <c r="TOU13" s="92"/>
      <c r="TOV13" s="92"/>
      <c r="TOW13" s="92"/>
      <c r="TOX13" s="92"/>
      <c r="TOY13" s="92"/>
      <c r="TOZ13" s="92"/>
      <c r="TPA13" s="92"/>
      <c r="TPB13" s="92"/>
      <c r="TPC13" s="92"/>
      <c r="TPD13" s="92"/>
      <c r="TPE13" s="92"/>
      <c r="TPF13" s="92"/>
      <c r="TPG13" s="92"/>
      <c r="TPH13" s="92"/>
      <c r="TPI13" s="92"/>
      <c r="TPJ13" s="92"/>
      <c r="TPK13" s="92"/>
      <c r="TPL13" s="92"/>
      <c r="TPM13" s="92"/>
      <c r="TPN13" s="92"/>
      <c r="TPO13" s="92"/>
      <c r="TPP13" s="92"/>
      <c r="TPQ13" s="92"/>
      <c r="TPR13" s="92"/>
      <c r="TPS13" s="92"/>
      <c r="TPT13" s="92"/>
      <c r="TPU13" s="92"/>
      <c r="TPV13" s="92"/>
      <c r="TPW13" s="92"/>
      <c r="TPX13" s="92"/>
      <c r="TPY13" s="92"/>
      <c r="TPZ13" s="92"/>
      <c r="TQA13" s="92"/>
      <c r="TQB13" s="92"/>
      <c r="TQC13" s="92"/>
      <c r="TQD13" s="92"/>
      <c r="TQE13" s="92"/>
      <c r="TQF13" s="92"/>
      <c r="TQG13" s="92"/>
      <c r="TQH13" s="92"/>
      <c r="TQI13" s="92"/>
      <c r="TQJ13" s="92"/>
      <c r="TQK13" s="92"/>
      <c r="TQL13" s="92"/>
      <c r="TQM13" s="92"/>
      <c r="TQN13" s="92"/>
      <c r="TQO13" s="92"/>
      <c r="TQP13" s="92"/>
      <c r="TQQ13" s="92"/>
      <c r="TQR13" s="92"/>
      <c r="TQS13" s="92"/>
      <c r="TQT13" s="92"/>
      <c r="TQU13" s="92"/>
      <c r="TQV13" s="92"/>
      <c r="TQW13" s="92"/>
      <c r="TQX13" s="92"/>
      <c r="TQY13" s="92"/>
      <c r="TQZ13" s="92"/>
      <c r="TRA13" s="92"/>
      <c r="TRB13" s="92"/>
      <c r="TRC13" s="92"/>
      <c r="TRD13" s="92"/>
      <c r="TRE13" s="92"/>
      <c r="TRF13" s="92"/>
      <c r="TRG13" s="92"/>
      <c r="TRH13" s="92"/>
      <c r="TRI13" s="92"/>
      <c r="TRJ13" s="92"/>
      <c r="TRK13" s="92"/>
      <c r="TRL13" s="92"/>
      <c r="TRM13" s="92"/>
      <c r="TRN13" s="92"/>
      <c r="TRO13" s="92"/>
      <c r="TRP13" s="92"/>
      <c r="TRQ13" s="92"/>
      <c r="TRR13" s="92"/>
      <c r="TRS13" s="92"/>
      <c r="TRT13" s="92"/>
      <c r="TRU13" s="92"/>
      <c r="TRV13" s="92"/>
      <c r="TRW13" s="92"/>
      <c r="TRX13" s="92"/>
      <c r="TRY13" s="92"/>
      <c r="TRZ13" s="92"/>
      <c r="TSA13" s="92"/>
      <c r="TSB13" s="92"/>
      <c r="TSC13" s="92"/>
      <c r="TSD13" s="92"/>
      <c r="TSE13" s="92"/>
      <c r="TSF13" s="92"/>
      <c r="TSG13" s="92"/>
      <c r="TSH13" s="92"/>
      <c r="TSI13" s="92"/>
      <c r="TSJ13" s="92"/>
      <c r="TSK13" s="92"/>
      <c r="TSL13" s="92"/>
      <c r="TSM13" s="92"/>
      <c r="TSN13" s="92"/>
      <c r="TSO13" s="92"/>
      <c r="TSP13" s="92"/>
      <c r="TSQ13" s="92"/>
      <c r="TSR13" s="92"/>
      <c r="TSS13" s="92"/>
      <c r="TST13" s="92"/>
      <c r="TSU13" s="92"/>
      <c r="TSV13" s="92"/>
      <c r="TSW13" s="92"/>
      <c r="TSX13" s="92"/>
      <c r="TSY13" s="92"/>
      <c r="TSZ13" s="92"/>
      <c r="TTA13" s="92"/>
      <c r="TTB13" s="92"/>
      <c r="TTC13" s="92"/>
      <c r="TTD13" s="92"/>
      <c r="TTE13" s="92"/>
      <c r="TTF13" s="92"/>
      <c r="TTG13" s="92"/>
      <c r="TTH13" s="92"/>
      <c r="TTI13" s="92"/>
      <c r="TTJ13" s="92"/>
      <c r="TTK13" s="92"/>
      <c r="TTL13" s="92"/>
      <c r="TTM13" s="92"/>
      <c r="TTN13" s="92"/>
      <c r="TTO13" s="92"/>
      <c r="TTP13" s="92"/>
      <c r="TTQ13" s="92"/>
      <c r="TTR13" s="92"/>
      <c r="TTS13" s="92"/>
      <c r="TTT13" s="92"/>
      <c r="TTU13" s="92"/>
      <c r="TTV13" s="92"/>
      <c r="TTW13" s="92"/>
      <c r="TTX13" s="92"/>
      <c r="TTY13" s="92"/>
      <c r="TTZ13" s="92"/>
      <c r="TUA13" s="92"/>
      <c r="TUB13" s="92"/>
      <c r="TUC13" s="92"/>
      <c r="TUD13" s="92"/>
      <c r="TUE13" s="92"/>
      <c r="TUF13" s="92"/>
      <c r="TUG13" s="92"/>
      <c r="TUH13" s="92"/>
      <c r="TUI13" s="92"/>
      <c r="TUJ13" s="92"/>
      <c r="TUK13" s="92"/>
      <c r="TUL13" s="92"/>
      <c r="TUM13" s="92"/>
      <c r="TUN13" s="92"/>
      <c r="TUO13" s="92"/>
      <c r="TUP13" s="92"/>
      <c r="TUQ13" s="92"/>
      <c r="TUR13" s="92"/>
      <c r="TUS13" s="92"/>
      <c r="TUT13" s="92"/>
      <c r="TUU13" s="92"/>
      <c r="TUV13" s="92"/>
      <c r="TUW13" s="92"/>
      <c r="TUX13" s="92"/>
      <c r="TUY13" s="92"/>
      <c r="TUZ13" s="92"/>
      <c r="TVA13" s="92"/>
      <c r="TVB13" s="92"/>
      <c r="TVC13" s="92"/>
      <c r="TVD13" s="92"/>
      <c r="TVE13" s="92"/>
      <c r="TVF13" s="92"/>
      <c r="TVG13" s="92"/>
      <c r="TVH13" s="92"/>
      <c r="TVI13" s="92"/>
      <c r="TVJ13" s="92"/>
      <c r="TVK13" s="92"/>
      <c r="TVL13" s="92"/>
      <c r="TVM13" s="92"/>
      <c r="TVN13" s="92"/>
      <c r="TVO13" s="92"/>
      <c r="TVP13" s="92"/>
      <c r="TVQ13" s="92"/>
      <c r="TVR13" s="92"/>
      <c r="TVS13" s="92"/>
      <c r="TVT13" s="92"/>
      <c r="TVU13" s="92"/>
      <c r="TVV13" s="92"/>
      <c r="TVW13" s="92"/>
      <c r="TVX13" s="92"/>
      <c r="TVY13" s="92"/>
      <c r="TVZ13" s="92"/>
      <c r="TWA13" s="92"/>
      <c r="TWB13" s="92"/>
      <c r="TWC13" s="92"/>
      <c r="TWD13" s="92"/>
      <c r="TWE13" s="92"/>
      <c r="TWF13" s="92"/>
      <c r="TWG13" s="92"/>
      <c r="TWH13" s="92"/>
      <c r="TWI13" s="92"/>
      <c r="TWJ13" s="92"/>
      <c r="TWK13" s="92"/>
      <c r="TWL13" s="92"/>
      <c r="TWM13" s="92"/>
      <c r="TWN13" s="92"/>
      <c r="TWO13" s="92"/>
      <c r="TWP13" s="92"/>
      <c r="TWQ13" s="92"/>
      <c r="TWR13" s="92"/>
      <c r="TWS13" s="92"/>
      <c r="TWT13" s="92"/>
      <c r="TWU13" s="92"/>
      <c r="TWV13" s="92"/>
      <c r="TWW13" s="92"/>
      <c r="TWX13" s="92"/>
      <c r="TWY13" s="92"/>
      <c r="TWZ13" s="92"/>
      <c r="TXA13" s="92"/>
      <c r="TXB13" s="92"/>
      <c r="TXC13" s="92"/>
      <c r="TXD13" s="92"/>
      <c r="TXE13" s="92"/>
      <c r="TXF13" s="92"/>
      <c r="TXG13" s="92"/>
      <c r="TXH13" s="92"/>
      <c r="TXI13" s="92"/>
      <c r="TXJ13" s="92"/>
      <c r="TXK13" s="92"/>
      <c r="TXL13" s="92"/>
      <c r="TXM13" s="92"/>
      <c r="TXN13" s="92"/>
      <c r="TXO13" s="92"/>
      <c r="TXP13" s="92"/>
      <c r="TXQ13" s="92"/>
      <c r="TXR13" s="92"/>
      <c r="TXS13" s="92"/>
      <c r="TXT13" s="92"/>
      <c r="TXU13" s="92"/>
      <c r="TXV13" s="92"/>
      <c r="TXW13" s="92"/>
      <c r="TXX13" s="92"/>
      <c r="TXY13" s="92"/>
      <c r="TXZ13" s="92"/>
      <c r="TYA13" s="92"/>
      <c r="TYB13" s="92"/>
      <c r="TYC13" s="92"/>
      <c r="TYD13" s="92"/>
      <c r="TYE13" s="92"/>
      <c r="TYF13" s="92"/>
      <c r="TYG13" s="92"/>
      <c r="TYH13" s="92"/>
      <c r="TYI13" s="92"/>
      <c r="TYJ13" s="92"/>
      <c r="TYK13" s="92"/>
      <c r="TYL13" s="92"/>
      <c r="TYM13" s="92"/>
      <c r="TYN13" s="92"/>
      <c r="TYO13" s="92"/>
      <c r="TYP13" s="92"/>
      <c r="TYQ13" s="92"/>
      <c r="TYR13" s="92"/>
      <c r="TYS13" s="92"/>
      <c r="TYT13" s="92"/>
      <c r="TYU13" s="92"/>
      <c r="TYV13" s="92"/>
      <c r="TYW13" s="92"/>
      <c r="TYX13" s="92"/>
      <c r="TYY13" s="92"/>
      <c r="TYZ13" s="92"/>
      <c r="TZA13" s="92"/>
      <c r="TZB13" s="92"/>
      <c r="TZC13" s="92"/>
      <c r="TZD13" s="92"/>
      <c r="TZE13" s="92"/>
      <c r="TZF13" s="92"/>
      <c r="TZG13" s="92"/>
      <c r="TZH13" s="92"/>
      <c r="TZI13" s="92"/>
      <c r="TZJ13" s="92"/>
      <c r="TZK13" s="92"/>
      <c r="TZL13" s="92"/>
      <c r="TZM13" s="92"/>
      <c r="TZN13" s="92"/>
      <c r="TZO13" s="92"/>
      <c r="TZP13" s="92"/>
      <c r="TZQ13" s="92"/>
      <c r="TZR13" s="92"/>
      <c r="TZS13" s="92"/>
      <c r="TZT13" s="92"/>
      <c r="TZU13" s="92"/>
      <c r="TZV13" s="92"/>
      <c r="TZW13" s="92"/>
      <c r="TZX13" s="92"/>
      <c r="TZY13" s="92"/>
      <c r="TZZ13" s="92"/>
      <c r="UAA13" s="92"/>
      <c r="UAB13" s="92"/>
      <c r="UAC13" s="92"/>
      <c r="UAD13" s="92"/>
      <c r="UAE13" s="92"/>
      <c r="UAF13" s="92"/>
      <c r="UAG13" s="92"/>
      <c r="UAH13" s="92"/>
      <c r="UAI13" s="92"/>
      <c r="UAJ13" s="92"/>
      <c r="UAK13" s="92"/>
      <c r="UAL13" s="92"/>
      <c r="UAM13" s="92"/>
      <c r="UAN13" s="92"/>
      <c r="UAO13" s="92"/>
      <c r="UAP13" s="92"/>
      <c r="UAQ13" s="92"/>
      <c r="UAR13" s="92"/>
      <c r="UAS13" s="92"/>
      <c r="UAT13" s="92"/>
      <c r="UAU13" s="92"/>
      <c r="UAV13" s="92"/>
      <c r="UAW13" s="92"/>
      <c r="UAX13" s="92"/>
      <c r="UAY13" s="92"/>
      <c r="UAZ13" s="92"/>
      <c r="UBA13" s="92"/>
      <c r="UBB13" s="92"/>
      <c r="UBC13" s="92"/>
      <c r="UBD13" s="92"/>
      <c r="UBE13" s="92"/>
      <c r="UBF13" s="92"/>
      <c r="UBG13" s="92"/>
      <c r="UBH13" s="92"/>
      <c r="UBI13" s="92"/>
      <c r="UBJ13" s="92"/>
      <c r="UBK13" s="92"/>
      <c r="UBL13" s="92"/>
      <c r="UBM13" s="92"/>
      <c r="UBN13" s="92"/>
      <c r="UBO13" s="92"/>
      <c r="UBP13" s="92"/>
      <c r="UBQ13" s="92"/>
      <c r="UBR13" s="92"/>
      <c r="UBS13" s="92"/>
      <c r="UBT13" s="92"/>
      <c r="UBU13" s="92"/>
      <c r="UBV13" s="92"/>
      <c r="UBW13" s="92"/>
      <c r="UBX13" s="92"/>
      <c r="UBY13" s="92"/>
      <c r="UBZ13" s="92"/>
      <c r="UCA13" s="92"/>
      <c r="UCB13" s="92"/>
      <c r="UCC13" s="92"/>
      <c r="UCD13" s="92"/>
      <c r="UCE13" s="92"/>
      <c r="UCF13" s="92"/>
      <c r="UCG13" s="92"/>
      <c r="UCH13" s="92"/>
      <c r="UCI13" s="92"/>
      <c r="UCJ13" s="92"/>
      <c r="UCK13" s="92"/>
      <c r="UCL13" s="92"/>
      <c r="UCM13" s="92"/>
      <c r="UCN13" s="92"/>
      <c r="UCO13" s="92"/>
      <c r="UCP13" s="92"/>
      <c r="UCQ13" s="92"/>
      <c r="UCR13" s="92"/>
      <c r="UCS13" s="92"/>
      <c r="UCT13" s="92"/>
      <c r="UCU13" s="92"/>
      <c r="UCV13" s="92"/>
      <c r="UCW13" s="92"/>
      <c r="UCX13" s="92"/>
      <c r="UCY13" s="92"/>
      <c r="UCZ13" s="92"/>
      <c r="UDA13" s="92"/>
      <c r="UDB13" s="92"/>
      <c r="UDC13" s="92"/>
      <c r="UDD13" s="92"/>
      <c r="UDE13" s="92"/>
      <c r="UDF13" s="92"/>
      <c r="UDG13" s="92"/>
      <c r="UDH13" s="92"/>
      <c r="UDI13" s="92"/>
      <c r="UDJ13" s="92"/>
      <c r="UDK13" s="92"/>
      <c r="UDL13" s="92"/>
      <c r="UDM13" s="92"/>
      <c r="UDN13" s="92"/>
      <c r="UDO13" s="92"/>
      <c r="UDP13" s="92"/>
      <c r="UDQ13" s="92"/>
      <c r="UDR13" s="92"/>
      <c r="UDS13" s="92"/>
      <c r="UDT13" s="92"/>
      <c r="UDU13" s="92"/>
      <c r="UDV13" s="92"/>
      <c r="UDW13" s="92"/>
      <c r="UDX13" s="92"/>
      <c r="UDY13" s="92"/>
      <c r="UDZ13" s="92"/>
      <c r="UEA13" s="92"/>
      <c r="UEB13" s="92"/>
      <c r="UEC13" s="92"/>
      <c r="UED13" s="92"/>
      <c r="UEE13" s="92"/>
      <c r="UEF13" s="92"/>
      <c r="UEG13" s="92"/>
      <c r="UEH13" s="92"/>
      <c r="UEI13" s="92"/>
      <c r="UEJ13" s="92"/>
      <c r="UEK13" s="92"/>
      <c r="UEL13" s="92"/>
      <c r="UEM13" s="92"/>
      <c r="UEN13" s="92"/>
      <c r="UEO13" s="92"/>
      <c r="UEP13" s="92"/>
      <c r="UEQ13" s="92"/>
      <c r="UER13" s="92"/>
      <c r="UES13" s="92"/>
      <c r="UET13" s="92"/>
      <c r="UEU13" s="92"/>
      <c r="UEV13" s="92"/>
      <c r="UEW13" s="92"/>
      <c r="UEX13" s="92"/>
      <c r="UEY13" s="92"/>
      <c r="UEZ13" s="92"/>
      <c r="UFA13" s="92"/>
      <c r="UFB13" s="92"/>
      <c r="UFC13" s="92"/>
      <c r="UFD13" s="92"/>
      <c r="UFE13" s="92"/>
      <c r="UFF13" s="92"/>
      <c r="UFG13" s="92"/>
      <c r="UFH13" s="92"/>
      <c r="UFI13" s="92"/>
      <c r="UFJ13" s="92"/>
      <c r="UFK13" s="92"/>
      <c r="UFL13" s="92"/>
      <c r="UFM13" s="92"/>
      <c r="UFN13" s="92"/>
      <c r="UFO13" s="92"/>
      <c r="UFP13" s="92"/>
      <c r="UFQ13" s="92"/>
      <c r="UFR13" s="92"/>
      <c r="UFS13" s="92"/>
      <c r="UFT13" s="92"/>
      <c r="UFU13" s="92"/>
      <c r="UFV13" s="92"/>
      <c r="UFW13" s="92"/>
      <c r="UFX13" s="92"/>
      <c r="UFY13" s="92"/>
      <c r="UFZ13" s="92"/>
      <c r="UGA13" s="92"/>
      <c r="UGB13" s="92"/>
      <c r="UGC13" s="92"/>
      <c r="UGD13" s="92"/>
      <c r="UGE13" s="92"/>
      <c r="UGF13" s="92"/>
      <c r="UGG13" s="92"/>
      <c r="UGH13" s="92"/>
      <c r="UGI13" s="92"/>
      <c r="UGJ13" s="92"/>
      <c r="UGK13" s="92"/>
      <c r="UGL13" s="92"/>
      <c r="UGM13" s="92"/>
      <c r="UGN13" s="92"/>
      <c r="UGO13" s="92"/>
      <c r="UGP13" s="92"/>
      <c r="UGQ13" s="92"/>
      <c r="UGR13" s="92"/>
      <c r="UGS13" s="92"/>
      <c r="UGT13" s="92"/>
      <c r="UGU13" s="92"/>
      <c r="UGV13" s="92"/>
      <c r="UGW13" s="92"/>
      <c r="UGX13" s="92"/>
      <c r="UGY13" s="92"/>
      <c r="UGZ13" s="92"/>
      <c r="UHA13" s="92"/>
      <c r="UHB13" s="92"/>
      <c r="UHC13" s="92"/>
      <c r="UHD13" s="92"/>
      <c r="UHE13" s="92"/>
      <c r="UHF13" s="92"/>
      <c r="UHG13" s="92"/>
      <c r="UHH13" s="92"/>
      <c r="UHI13" s="92"/>
      <c r="UHJ13" s="92"/>
      <c r="UHK13" s="92"/>
      <c r="UHL13" s="92"/>
      <c r="UHM13" s="92"/>
      <c r="UHN13" s="92"/>
      <c r="UHO13" s="92"/>
      <c r="UHP13" s="92"/>
      <c r="UHQ13" s="92"/>
      <c r="UHR13" s="92"/>
      <c r="UHS13" s="92"/>
      <c r="UHT13" s="92"/>
      <c r="UHU13" s="92"/>
      <c r="UHV13" s="92"/>
      <c r="UHW13" s="92"/>
      <c r="UHX13" s="92"/>
      <c r="UHY13" s="92"/>
      <c r="UHZ13" s="92"/>
      <c r="UIA13" s="92"/>
      <c r="UIB13" s="92"/>
      <c r="UIC13" s="92"/>
      <c r="UID13" s="92"/>
      <c r="UIE13" s="92"/>
      <c r="UIF13" s="92"/>
      <c r="UIG13" s="92"/>
      <c r="UIH13" s="92"/>
      <c r="UII13" s="92"/>
      <c r="UIJ13" s="92"/>
      <c r="UIK13" s="92"/>
      <c r="UIL13" s="92"/>
      <c r="UIM13" s="92"/>
      <c r="UIN13" s="92"/>
      <c r="UIO13" s="92"/>
      <c r="UIP13" s="92"/>
      <c r="UIQ13" s="92"/>
      <c r="UIR13" s="92"/>
      <c r="UIS13" s="92"/>
      <c r="UIT13" s="92"/>
      <c r="UIU13" s="92"/>
      <c r="UIV13" s="92"/>
      <c r="UIW13" s="92"/>
      <c r="UIX13" s="92"/>
      <c r="UIY13" s="92"/>
      <c r="UIZ13" s="92"/>
      <c r="UJA13" s="92"/>
      <c r="UJB13" s="92"/>
      <c r="UJC13" s="92"/>
      <c r="UJD13" s="92"/>
      <c r="UJE13" s="92"/>
      <c r="UJF13" s="92"/>
      <c r="UJG13" s="92"/>
      <c r="UJH13" s="92"/>
      <c r="UJI13" s="92"/>
      <c r="UJJ13" s="92"/>
      <c r="UJK13" s="92"/>
      <c r="UJL13" s="92"/>
      <c r="UJM13" s="92"/>
      <c r="UJN13" s="92"/>
      <c r="UJO13" s="92"/>
      <c r="UJP13" s="92"/>
      <c r="UJQ13" s="92"/>
      <c r="UJR13" s="92"/>
      <c r="UJS13" s="92"/>
      <c r="UJT13" s="92"/>
      <c r="UJU13" s="92"/>
      <c r="UJV13" s="92"/>
      <c r="UJW13" s="92"/>
      <c r="UJX13" s="92"/>
      <c r="UJY13" s="92"/>
      <c r="UJZ13" s="92"/>
      <c r="UKA13" s="92"/>
      <c r="UKB13" s="92"/>
      <c r="UKC13" s="92"/>
      <c r="UKD13" s="92"/>
      <c r="UKE13" s="92"/>
      <c r="UKF13" s="92"/>
      <c r="UKG13" s="92"/>
      <c r="UKH13" s="92"/>
      <c r="UKI13" s="92"/>
      <c r="UKJ13" s="92"/>
      <c r="UKK13" s="92"/>
      <c r="UKL13" s="92"/>
      <c r="UKM13" s="92"/>
      <c r="UKN13" s="92"/>
      <c r="UKO13" s="92"/>
      <c r="UKP13" s="92"/>
      <c r="UKQ13" s="92"/>
      <c r="UKR13" s="92"/>
      <c r="UKS13" s="92"/>
      <c r="UKT13" s="92"/>
      <c r="UKU13" s="92"/>
      <c r="UKV13" s="92"/>
      <c r="UKW13" s="92"/>
      <c r="UKX13" s="92"/>
      <c r="UKY13" s="92"/>
      <c r="UKZ13" s="92"/>
      <c r="ULA13" s="92"/>
      <c r="ULB13" s="92"/>
      <c r="ULC13" s="92"/>
      <c r="ULD13" s="92"/>
      <c r="ULE13" s="92"/>
      <c r="ULF13" s="92"/>
      <c r="ULG13" s="92"/>
      <c r="ULH13" s="92"/>
      <c r="ULI13" s="92"/>
      <c r="ULJ13" s="92"/>
      <c r="ULK13" s="92"/>
      <c r="ULL13" s="92"/>
      <c r="ULM13" s="92"/>
      <c r="ULN13" s="92"/>
      <c r="ULO13" s="92"/>
      <c r="ULP13" s="92"/>
      <c r="ULQ13" s="92"/>
      <c r="ULR13" s="92"/>
      <c r="ULS13" s="92"/>
      <c r="ULT13" s="92"/>
      <c r="ULU13" s="92"/>
      <c r="ULV13" s="92"/>
      <c r="ULW13" s="92"/>
      <c r="ULX13" s="92"/>
      <c r="ULY13" s="92"/>
      <c r="ULZ13" s="92"/>
      <c r="UMA13" s="92"/>
      <c r="UMB13" s="92"/>
      <c r="UMC13" s="92"/>
      <c r="UMD13" s="92"/>
      <c r="UME13" s="92"/>
      <c r="UMF13" s="92"/>
      <c r="UMG13" s="92"/>
      <c r="UMH13" s="92"/>
      <c r="UMI13" s="92"/>
      <c r="UMJ13" s="92"/>
      <c r="UMK13" s="92"/>
      <c r="UML13" s="92"/>
      <c r="UMM13" s="92"/>
      <c r="UMN13" s="92"/>
      <c r="UMO13" s="92"/>
      <c r="UMP13" s="92"/>
      <c r="UMQ13" s="92"/>
      <c r="UMR13" s="92"/>
      <c r="UMS13" s="92"/>
      <c r="UMT13" s="92"/>
      <c r="UMU13" s="92"/>
      <c r="UMV13" s="92"/>
      <c r="UMW13" s="92"/>
      <c r="UMX13" s="92"/>
      <c r="UMY13" s="92"/>
      <c r="UMZ13" s="92"/>
      <c r="UNA13" s="92"/>
      <c r="UNB13" s="92"/>
      <c r="UNC13" s="92"/>
      <c r="UND13" s="92"/>
      <c r="UNE13" s="92"/>
      <c r="UNF13" s="92"/>
      <c r="UNG13" s="92"/>
      <c r="UNH13" s="92"/>
      <c r="UNI13" s="92"/>
      <c r="UNJ13" s="92"/>
      <c r="UNK13" s="92"/>
      <c r="UNL13" s="92"/>
      <c r="UNM13" s="92"/>
      <c r="UNN13" s="92"/>
      <c r="UNO13" s="92"/>
      <c r="UNP13" s="92"/>
      <c r="UNQ13" s="92"/>
      <c r="UNR13" s="92"/>
      <c r="UNS13" s="92"/>
      <c r="UNT13" s="92"/>
      <c r="UNU13" s="92"/>
      <c r="UNV13" s="92"/>
      <c r="UNW13" s="92"/>
      <c r="UNX13" s="92"/>
      <c r="UNY13" s="92"/>
      <c r="UNZ13" s="92"/>
      <c r="UOA13" s="92"/>
      <c r="UOB13" s="92"/>
      <c r="UOC13" s="92"/>
      <c r="UOD13" s="92"/>
      <c r="UOE13" s="92"/>
      <c r="UOF13" s="92"/>
      <c r="UOG13" s="92"/>
      <c r="UOH13" s="92"/>
      <c r="UOI13" s="92"/>
      <c r="UOJ13" s="92"/>
      <c r="UOK13" s="92"/>
      <c r="UOL13" s="92"/>
      <c r="UOM13" s="92"/>
      <c r="UON13" s="92"/>
      <c r="UOO13" s="92"/>
      <c r="UOP13" s="92"/>
      <c r="UOQ13" s="92"/>
      <c r="UOR13" s="92"/>
      <c r="UOS13" s="92"/>
      <c r="UOT13" s="92"/>
      <c r="UOU13" s="92"/>
      <c r="UOV13" s="92"/>
      <c r="UOW13" s="92"/>
      <c r="UOX13" s="92"/>
      <c r="UOY13" s="92"/>
      <c r="UOZ13" s="92"/>
      <c r="UPA13" s="92"/>
      <c r="UPB13" s="92"/>
      <c r="UPC13" s="92"/>
      <c r="UPD13" s="92"/>
      <c r="UPE13" s="92"/>
      <c r="UPF13" s="92"/>
      <c r="UPG13" s="92"/>
      <c r="UPH13" s="92"/>
      <c r="UPI13" s="92"/>
      <c r="UPJ13" s="92"/>
      <c r="UPK13" s="92"/>
      <c r="UPL13" s="92"/>
      <c r="UPM13" s="92"/>
      <c r="UPN13" s="92"/>
      <c r="UPO13" s="92"/>
      <c r="UPP13" s="92"/>
      <c r="UPQ13" s="92"/>
      <c r="UPR13" s="92"/>
      <c r="UPS13" s="92"/>
      <c r="UPT13" s="92"/>
      <c r="UPU13" s="92"/>
      <c r="UPV13" s="92"/>
      <c r="UPW13" s="92"/>
      <c r="UPX13" s="92"/>
      <c r="UPY13" s="92"/>
      <c r="UPZ13" s="92"/>
      <c r="UQA13" s="92"/>
      <c r="UQB13" s="92"/>
      <c r="UQC13" s="92"/>
      <c r="UQD13" s="92"/>
      <c r="UQE13" s="92"/>
      <c r="UQF13" s="92"/>
      <c r="UQG13" s="92"/>
      <c r="UQH13" s="92"/>
      <c r="UQI13" s="92"/>
      <c r="UQJ13" s="92"/>
      <c r="UQK13" s="92"/>
      <c r="UQL13" s="92"/>
      <c r="UQM13" s="92"/>
      <c r="UQN13" s="92"/>
      <c r="UQO13" s="92"/>
      <c r="UQP13" s="92"/>
      <c r="UQQ13" s="92"/>
      <c r="UQR13" s="92"/>
      <c r="UQS13" s="92"/>
      <c r="UQT13" s="92"/>
      <c r="UQU13" s="92"/>
      <c r="UQV13" s="92"/>
      <c r="UQW13" s="92"/>
      <c r="UQX13" s="92"/>
      <c r="UQY13" s="92"/>
      <c r="UQZ13" s="92"/>
      <c r="URA13" s="92"/>
      <c r="URB13" s="92"/>
      <c r="URC13" s="92"/>
      <c r="URD13" s="92"/>
      <c r="URE13" s="92"/>
      <c r="URF13" s="92"/>
      <c r="URG13" s="92"/>
      <c r="URH13" s="92"/>
      <c r="URI13" s="92"/>
      <c r="URJ13" s="92"/>
      <c r="URK13" s="92"/>
      <c r="URL13" s="92"/>
      <c r="URM13" s="92"/>
      <c r="URN13" s="92"/>
      <c r="URO13" s="92"/>
      <c r="URP13" s="92"/>
      <c r="URQ13" s="92"/>
      <c r="URR13" s="92"/>
      <c r="URS13" s="92"/>
      <c r="URT13" s="92"/>
      <c r="URU13" s="92"/>
      <c r="URV13" s="92"/>
      <c r="URW13" s="92"/>
      <c r="URX13" s="92"/>
      <c r="URY13" s="92"/>
      <c r="URZ13" s="92"/>
      <c r="USA13" s="92"/>
      <c r="USB13" s="92"/>
      <c r="USC13" s="92"/>
      <c r="USD13" s="92"/>
      <c r="USE13" s="92"/>
      <c r="USF13" s="92"/>
      <c r="USG13" s="92"/>
      <c r="USH13" s="92"/>
      <c r="USI13" s="92"/>
      <c r="USJ13" s="92"/>
      <c r="USK13" s="92"/>
      <c r="USL13" s="92"/>
      <c r="USM13" s="92"/>
      <c r="USN13" s="92"/>
      <c r="USO13" s="92"/>
      <c r="USP13" s="92"/>
      <c r="USQ13" s="92"/>
      <c r="USR13" s="92"/>
      <c r="USS13" s="92"/>
      <c r="UST13" s="92"/>
      <c r="USU13" s="92"/>
      <c r="USV13" s="92"/>
      <c r="USW13" s="92"/>
      <c r="USX13" s="92"/>
      <c r="USY13" s="92"/>
      <c r="USZ13" s="92"/>
      <c r="UTA13" s="92"/>
      <c r="UTB13" s="92"/>
      <c r="UTC13" s="92"/>
      <c r="UTD13" s="92"/>
      <c r="UTE13" s="92"/>
      <c r="UTF13" s="92"/>
      <c r="UTG13" s="92"/>
      <c r="UTH13" s="92"/>
      <c r="UTI13" s="92"/>
      <c r="UTJ13" s="92"/>
      <c r="UTK13" s="92"/>
      <c r="UTL13" s="92"/>
      <c r="UTM13" s="92"/>
      <c r="UTN13" s="92"/>
      <c r="UTO13" s="92"/>
      <c r="UTP13" s="92"/>
      <c r="UTQ13" s="92"/>
      <c r="UTR13" s="92"/>
      <c r="UTS13" s="92"/>
      <c r="UTT13" s="92"/>
      <c r="UTU13" s="92"/>
      <c r="UTV13" s="92"/>
      <c r="UTW13" s="92"/>
      <c r="UTX13" s="92"/>
      <c r="UTY13" s="92"/>
      <c r="UTZ13" s="92"/>
      <c r="UUA13" s="92"/>
      <c r="UUB13" s="92"/>
      <c r="UUC13" s="92"/>
      <c r="UUD13" s="92"/>
      <c r="UUE13" s="92"/>
      <c r="UUF13" s="92"/>
      <c r="UUG13" s="92"/>
      <c r="UUH13" s="92"/>
      <c r="UUI13" s="92"/>
      <c r="UUJ13" s="92"/>
      <c r="UUK13" s="92"/>
      <c r="UUL13" s="92"/>
      <c r="UUM13" s="92"/>
      <c r="UUN13" s="92"/>
      <c r="UUO13" s="92"/>
      <c r="UUP13" s="92"/>
      <c r="UUQ13" s="92"/>
      <c r="UUR13" s="92"/>
      <c r="UUS13" s="92"/>
      <c r="UUT13" s="92"/>
      <c r="UUU13" s="92"/>
      <c r="UUV13" s="92"/>
      <c r="UUW13" s="92"/>
      <c r="UUX13" s="92"/>
      <c r="UUY13" s="92"/>
      <c r="UUZ13" s="92"/>
      <c r="UVA13" s="92"/>
      <c r="UVB13" s="92"/>
      <c r="UVC13" s="92"/>
      <c r="UVD13" s="92"/>
      <c r="UVE13" s="92"/>
      <c r="UVF13" s="92"/>
      <c r="UVG13" s="92"/>
      <c r="UVH13" s="92"/>
      <c r="UVI13" s="92"/>
      <c r="UVJ13" s="92"/>
      <c r="UVK13" s="92"/>
      <c r="UVL13" s="92"/>
      <c r="UVM13" s="92"/>
      <c r="UVN13" s="92"/>
      <c r="UVO13" s="92"/>
      <c r="UVP13" s="92"/>
      <c r="UVQ13" s="92"/>
      <c r="UVR13" s="92"/>
      <c r="UVS13" s="92"/>
      <c r="UVT13" s="92"/>
      <c r="UVU13" s="92"/>
      <c r="UVV13" s="92"/>
      <c r="UVW13" s="92"/>
      <c r="UVX13" s="92"/>
      <c r="UVY13" s="92"/>
      <c r="UVZ13" s="92"/>
      <c r="UWA13" s="92"/>
      <c r="UWB13" s="92"/>
      <c r="UWC13" s="92"/>
      <c r="UWD13" s="92"/>
      <c r="UWE13" s="92"/>
      <c r="UWF13" s="92"/>
      <c r="UWG13" s="92"/>
      <c r="UWH13" s="92"/>
      <c r="UWI13" s="92"/>
      <c r="UWJ13" s="92"/>
      <c r="UWK13" s="92"/>
      <c r="UWL13" s="92"/>
      <c r="UWM13" s="92"/>
      <c r="UWN13" s="92"/>
      <c r="UWO13" s="92"/>
      <c r="UWP13" s="92"/>
      <c r="UWQ13" s="92"/>
      <c r="UWR13" s="92"/>
      <c r="UWS13" s="92"/>
      <c r="UWT13" s="92"/>
      <c r="UWU13" s="92"/>
      <c r="UWV13" s="92"/>
      <c r="UWW13" s="92"/>
      <c r="UWX13" s="92"/>
      <c r="UWY13" s="92"/>
      <c r="UWZ13" s="92"/>
      <c r="UXA13" s="92"/>
      <c r="UXB13" s="92"/>
      <c r="UXC13" s="92"/>
      <c r="UXD13" s="92"/>
      <c r="UXE13" s="92"/>
      <c r="UXF13" s="92"/>
      <c r="UXG13" s="92"/>
      <c r="UXH13" s="92"/>
      <c r="UXI13" s="92"/>
      <c r="UXJ13" s="92"/>
      <c r="UXK13" s="92"/>
      <c r="UXL13" s="92"/>
      <c r="UXM13" s="92"/>
      <c r="UXN13" s="92"/>
      <c r="UXO13" s="92"/>
      <c r="UXP13" s="92"/>
      <c r="UXQ13" s="92"/>
      <c r="UXR13" s="92"/>
      <c r="UXS13" s="92"/>
      <c r="UXT13" s="92"/>
      <c r="UXU13" s="92"/>
      <c r="UXV13" s="92"/>
      <c r="UXW13" s="92"/>
      <c r="UXX13" s="92"/>
      <c r="UXY13" s="92"/>
      <c r="UXZ13" s="92"/>
      <c r="UYA13" s="92"/>
      <c r="UYB13" s="92"/>
      <c r="UYC13" s="92"/>
      <c r="UYD13" s="92"/>
      <c r="UYE13" s="92"/>
      <c r="UYF13" s="92"/>
      <c r="UYG13" s="92"/>
      <c r="UYH13" s="92"/>
      <c r="UYI13" s="92"/>
      <c r="UYJ13" s="92"/>
      <c r="UYK13" s="92"/>
      <c r="UYL13" s="92"/>
      <c r="UYM13" s="92"/>
      <c r="UYN13" s="92"/>
      <c r="UYO13" s="92"/>
      <c r="UYP13" s="92"/>
      <c r="UYQ13" s="92"/>
      <c r="UYR13" s="92"/>
      <c r="UYS13" s="92"/>
      <c r="UYT13" s="92"/>
      <c r="UYU13" s="92"/>
      <c r="UYV13" s="92"/>
      <c r="UYW13" s="92"/>
      <c r="UYX13" s="92"/>
      <c r="UYY13" s="92"/>
      <c r="UYZ13" s="92"/>
      <c r="UZA13" s="92"/>
      <c r="UZB13" s="92"/>
      <c r="UZC13" s="92"/>
      <c r="UZD13" s="92"/>
      <c r="UZE13" s="92"/>
      <c r="UZF13" s="92"/>
      <c r="UZG13" s="92"/>
      <c r="UZH13" s="92"/>
      <c r="UZI13" s="92"/>
      <c r="UZJ13" s="92"/>
      <c r="UZK13" s="92"/>
      <c r="UZL13" s="92"/>
      <c r="UZM13" s="92"/>
      <c r="UZN13" s="92"/>
      <c r="UZO13" s="92"/>
      <c r="UZP13" s="92"/>
      <c r="UZQ13" s="92"/>
      <c r="UZR13" s="92"/>
      <c r="UZS13" s="92"/>
      <c r="UZT13" s="92"/>
      <c r="UZU13" s="92"/>
      <c r="UZV13" s="92"/>
      <c r="UZW13" s="92"/>
      <c r="UZX13" s="92"/>
      <c r="UZY13" s="92"/>
      <c r="UZZ13" s="92"/>
      <c r="VAA13" s="92"/>
      <c r="VAB13" s="92"/>
      <c r="VAC13" s="92"/>
      <c r="VAD13" s="92"/>
      <c r="VAE13" s="92"/>
      <c r="VAF13" s="92"/>
      <c r="VAG13" s="92"/>
      <c r="VAH13" s="92"/>
      <c r="VAI13" s="92"/>
      <c r="VAJ13" s="92"/>
      <c r="VAK13" s="92"/>
      <c r="VAL13" s="92"/>
      <c r="VAM13" s="92"/>
      <c r="VAN13" s="92"/>
      <c r="VAO13" s="92"/>
      <c r="VAP13" s="92"/>
      <c r="VAQ13" s="92"/>
      <c r="VAR13" s="92"/>
      <c r="VAS13" s="92"/>
      <c r="VAT13" s="92"/>
      <c r="VAU13" s="92"/>
      <c r="VAV13" s="92"/>
      <c r="VAW13" s="92"/>
      <c r="VAX13" s="92"/>
      <c r="VAY13" s="92"/>
      <c r="VAZ13" s="92"/>
      <c r="VBA13" s="92"/>
      <c r="VBB13" s="92"/>
      <c r="VBC13" s="92"/>
      <c r="VBD13" s="92"/>
      <c r="VBE13" s="92"/>
      <c r="VBF13" s="92"/>
      <c r="VBG13" s="92"/>
      <c r="VBH13" s="92"/>
      <c r="VBI13" s="92"/>
      <c r="VBJ13" s="92"/>
      <c r="VBK13" s="92"/>
      <c r="VBL13" s="92"/>
      <c r="VBM13" s="92"/>
      <c r="VBN13" s="92"/>
      <c r="VBO13" s="92"/>
      <c r="VBP13" s="92"/>
      <c r="VBQ13" s="92"/>
      <c r="VBR13" s="92"/>
      <c r="VBS13" s="92"/>
      <c r="VBT13" s="92"/>
      <c r="VBU13" s="92"/>
      <c r="VBV13" s="92"/>
      <c r="VBW13" s="92"/>
      <c r="VBX13" s="92"/>
      <c r="VBY13" s="92"/>
      <c r="VBZ13" s="92"/>
      <c r="VCA13" s="92"/>
      <c r="VCB13" s="92"/>
      <c r="VCC13" s="92"/>
      <c r="VCD13" s="92"/>
      <c r="VCE13" s="92"/>
      <c r="VCF13" s="92"/>
      <c r="VCG13" s="92"/>
      <c r="VCH13" s="92"/>
      <c r="VCI13" s="92"/>
      <c r="VCJ13" s="92"/>
      <c r="VCK13" s="92"/>
      <c r="VCL13" s="92"/>
      <c r="VCM13" s="92"/>
      <c r="VCN13" s="92"/>
      <c r="VCO13" s="92"/>
      <c r="VCP13" s="92"/>
      <c r="VCQ13" s="92"/>
      <c r="VCR13" s="92"/>
      <c r="VCS13" s="92"/>
      <c r="VCT13" s="92"/>
      <c r="VCU13" s="92"/>
      <c r="VCV13" s="92"/>
      <c r="VCW13" s="92"/>
      <c r="VCX13" s="92"/>
      <c r="VCY13" s="92"/>
      <c r="VCZ13" s="92"/>
      <c r="VDA13" s="92"/>
      <c r="VDB13" s="92"/>
      <c r="VDC13" s="92"/>
      <c r="VDD13" s="92"/>
      <c r="VDE13" s="92"/>
      <c r="VDF13" s="92"/>
      <c r="VDG13" s="92"/>
      <c r="VDH13" s="92"/>
      <c r="VDI13" s="92"/>
      <c r="VDJ13" s="92"/>
      <c r="VDK13" s="92"/>
      <c r="VDL13" s="92"/>
      <c r="VDM13" s="92"/>
      <c r="VDN13" s="92"/>
      <c r="VDO13" s="92"/>
      <c r="VDP13" s="92"/>
      <c r="VDQ13" s="92"/>
      <c r="VDR13" s="92"/>
      <c r="VDS13" s="92"/>
      <c r="VDT13" s="92"/>
      <c r="VDU13" s="92"/>
      <c r="VDV13" s="92"/>
      <c r="VDW13" s="92"/>
      <c r="VDX13" s="92"/>
      <c r="VDY13" s="92"/>
      <c r="VDZ13" s="92"/>
      <c r="VEA13" s="92"/>
      <c r="VEB13" s="92"/>
      <c r="VEC13" s="92"/>
      <c r="VED13" s="92"/>
      <c r="VEE13" s="92"/>
      <c r="VEF13" s="92"/>
      <c r="VEG13" s="92"/>
      <c r="VEH13" s="92"/>
      <c r="VEI13" s="92"/>
      <c r="VEJ13" s="92"/>
      <c r="VEK13" s="92"/>
      <c r="VEL13" s="92"/>
      <c r="VEM13" s="92"/>
      <c r="VEN13" s="92"/>
      <c r="VEO13" s="92"/>
      <c r="VEP13" s="92"/>
      <c r="VEQ13" s="92"/>
      <c r="VER13" s="92"/>
      <c r="VES13" s="92"/>
      <c r="VET13" s="92"/>
      <c r="VEU13" s="92"/>
      <c r="VEV13" s="92"/>
      <c r="VEW13" s="92"/>
      <c r="VEX13" s="92"/>
      <c r="VEY13" s="92"/>
      <c r="VEZ13" s="92"/>
      <c r="VFA13" s="92"/>
      <c r="VFB13" s="92"/>
      <c r="VFC13" s="92"/>
      <c r="VFD13" s="92"/>
      <c r="VFE13" s="92"/>
      <c r="VFF13" s="92"/>
      <c r="VFG13" s="92"/>
      <c r="VFH13" s="92"/>
      <c r="VFI13" s="92"/>
      <c r="VFJ13" s="92"/>
      <c r="VFK13" s="92"/>
      <c r="VFL13" s="92"/>
      <c r="VFM13" s="92"/>
      <c r="VFN13" s="92"/>
      <c r="VFO13" s="92"/>
      <c r="VFP13" s="92"/>
      <c r="VFQ13" s="92"/>
      <c r="VFR13" s="92"/>
      <c r="VFS13" s="92"/>
      <c r="VFT13" s="92"/>
      <c r="VFU13" s="92"/>
      <c r="VFV13" s="92"/>
      <c r="VFW13" s="92"/>
      <c r="VFX13" s="92"/>
      <c r="VFY13" s="92"/>
      <c r="VFZ13" s="92"/>
      <c r="VGA13" s="92"/>
      <c r="VGB13" s="92"/>
      <c r="VGC13" s="92"/>
      <c r="VGD13" s="92"/>
      <c r="VGE13" s="92"/>
      <c r="VGF13" s="92"/>
      <c r="VGG13" s="92"/>
      <c r="VGH13" s="92"/>
      <c r="VGI13" s="92"/>
      <c r="VGJ13" s="92"/>
      <c r="VGK13" s="92"/>
      <c r="VGL13" s="92"/>
      <c r="VGM13" s="92"/>
      <c r="VGN13" s="92"/>
      <c r="VGO13" s="92"/>
      <c r="VGP13" s="92"/>
      <c r="VGQ13" s="92"/>
      <c r="VGR13" s="92"/>
      <c r="VGS13" s="92"/>
      <c r="VGT13" s="92"/>
      <c r="VGU13" s="92"/>
      <c r="VGV13" s="92"/>
      <c r="VGW13" s="92"/>
      <c r="VGX13" s="92"/>
      <c r="VGY13" s="92"/>
      <c r="VGZ13" s="92"/>
      <c r="VHA13" s="92"/>
      <c r="VHB13" s="92"/>
      <c r="VHC13" s="92"/>
      <c r="VHD13" s="92"/>
      <c r="VHE13" s="92"/>
      <c r="VHF13" s="92"/>
      <c r="VHG13" s="92"/>
      <c r="VHH13" s="92"/>
      <c r="VHI13" s="92"/>
      <c r="VHJ13" s="92"/>
      <c r="VHK13" s="92"/>
      <c r="VHL13" s="92"/>
      <c r="VHM13" s="92"/>
      <c r="VHN13" s="92"/>
      <c r="VHO13" s="92"/>
      <c r="VHP13" s="92"/>
      <c r="VHQ13" s="92"/>
      <c r="VHR13" s="92"/>
      <c r="VHS13" s="92"/>
      <c r="VHT13" s="92"/>
      <c r="VHU13" s="92"/>
      <c r="VHV13" s="92"/>
      <c r="VHW13" s="92"/>
      <c r="VHX13" s="92"/>
      <c r="VHY13" s="92"/>
      <c r="VHZ13" s="92"/>
      <c r="VIA13" s="92"/>
      <c r="VIB13" s="92"/>
      <c r="VIC13" s="92"/>
      <c r="VID13" s="92"/>
      <c r="VIE13" s="92"/>
      <c r="VIF13" s="92"/>
      <c r="VIG13" s="92"/>
      <c r="VIH13" s="92"/>
      <c r="VII13" s="92"/>
      <c r="VIJ13" s="92"/>
      <c r="VIK13" s="92"/>
      <c r="VIL13" s="92"/>
      <c r="VIM13" s="92"/>
      <c r="VIN13" s="92"/>
      <c r="VIO13" s="92"/>
      <c r="VIP13" s="92"/>
      <c r="VIQ13" s="92"/>
      <c r="VIR13" s="92"/>
      <c r="VIS13" s="92"/>
      <c r="VIT13" s="92"/>
      <c r="VIU13" s="92"/>
      <c r="VIV13" s="92"/>
      <c r="VIW13" s="92"/>
      <c r="VIX13" s="92"/>
      <c r="VIY13" s="92"/>
      <c r="VIZ13" s="92"/>
      <c r="VJA13" s="92"/>
      <c r="VJB13" s="92"/>
      <c r="VJC13" s="92"/>
      <c r="VJD13" s="92"/>
      <c r="VJE13" s="92"/>
      <c r="VJF13" s="92"/>
      <c r="VJG13" s="92"/>
      <c r="VJH13" s="92"/>
      <c r="VJI13" s="92"/>
      <c r="VJJ13" s="92"/>
      <c r="VJK13" s="92"/>
      <c r="VJL13" s="92"/>
      <c r="VJM13" s="92"/>
      <c r="VJN13" s="92"/>
      <c r="VJO13" s="92"/>
      <c r="VJP13" s="92"/>
      <c r="VJQ13" s="92"/>
      <c r="VJR13" s="92"/>
      <c r="VJS13" s="92"/>
      <c r="VJT13" s="92"/>
      <c r="VJU13" s="92"/>
      <c r="VJV13" s="92"/>
      <c r="VJW13" s="92"/>
      <c r="VJX13" s="92"/>
      <c r="VJY13" s="92"/>
      <c r="VJZ13" s="92"/>
      <c r="VKA13" s="92"/>
      <c r="VKB13" s="92"/>
      <c r="VKC13" s="92"/>
      <c r="VKD13" s="92"/>
      <c r="VKE13" s="92"/>
      <c r="VKF13" s="92"/>
      <c r="VKG13" s="92"/>
      <c r="VKH13" s="92"/>
      <c r="VKI13" s="92"/>
      <c r="VKJ13" s="92"/>
      <c r="VKK13" s="92"/>
      <c r="VKL13" s="92"/>
      <c r="VKM13" s="92"/>
      <c r="VKN13" s="92"/>
      <c r="VKO13" s="92"/>
      <c r="VKP13" s="92"/>
      <c r="VKQ13" s="92"/>
      <c r="VKR13" s="92"/>
      <c r="VKS13" s="92"/>
      <c r="VKT13" s="92"/>
      <c r="VKU13" s="92"/>
      <c r="VKV13" s="92"/>
      <c r="VKW13" s="92"/>
      <c r="VKX13" s="92"/>
      <c r="VKY13" s="92"/>
      <c r="VKZ13" s="92"/>
      <c r="VLA13" s="92"/>
      <c r="VLB13" s="92"/>
      <c r="VLC13" s="92"/>
      <c r="VLD13" s="92"/>
      <c r="VLE13" s="92"/>
      <c r="VLF13" s="92"/>
      <c r="VLG13" s="92"/>
      <c r="VLH13" s="92"/>
      <c r="VLI13" s="92"/>
      <c r="VLJ13" s="92"/>
      <c r="VLK13" s="92"/>
      <c r="VLL13" s="92"/>
      <c r="VLM13" s="92"/>
      <c r="VLN13" s="92"/>
      <c r="VLO13" s="92"/>
      <c r="VLP13" s="92"/>
      <c r="VLQ13" s="92"/>
      <c r="VLR13" s="92"/>
      <c r="VLS13" s="92"/>
      <c r="VLT13" s="92"/>
      <c r="VLU13" s="92"/>
      <c r="VLV13" s="92"/>
      <c r="VLW13" s="92"/>
      <c r="VLX13" s="92"/>
      <c r="VLY13" s="92"/>
      <c r="VLZ13" s="92"/>
      <c r="VMA13" s="92"/>
      <c r="VMB13" s="92"/>
      <c r="VMC13" s="92"/>
      <c r="VMD13" s="92"/>
      <c r="VME13" s="92"/>
      <c r="VMF13" s="92"/>
      <c r="VMG13" s="92"/>
      <c r="VMH13" s="92"/>
      <c r="VMI13" s="92"/>
      <c r="VMJ13" s="92"/>
      <c r="VMK13" s="92"/>
      <c r="VML13" s="92"/>
      <c r="VMM13" s="92"/>
      <c r="VMN13" s="92"/>
      <c r="VMO13" s="92"/>
      <c r="VMP13" s="92"/>
      <c r="VMQ13" s="92"/>
      <c r="VMR13" s="92"/>
      <c r="VMS13" s="92"/>
      <c r="VMT13" s="92"/>
      <c r="VMU13" s="92"/>
      <c r="VMV13" s="92"/>
      <c r="VMW13" s="92"/>
      <c r="VMX13" s="92"/>
      <c r="VMY13" s="92"/>
      <c r="VMZ13" s="92"/>
      <c r="VNA13" s="92"/>
      <c r="VNB13" s="92"/>
      <c r="VNC13" s="92"/>
      <c r="VND13" s="92"/>
      <c r="VNE13" s="92"/>
      <c r="VNF13" s="92"/>
      <c r="VNG13" s="92"/>
      <c r="VNH13" s="92"/>
      <c r="VNI13" s="92"/>
      <c r="VNJ13" s="92"/>
      <c r="VNK13" s="92"/>
      <c r="VNL13" s="92"/>
      <c r="VNM13" s="92"/>
      <c r="VNN13" s="92"/>
      <c r="VNO13" s="92"/>
      <c r="VNP13" s="92"/>
      <c r="VNQ13" s="92"/>
      <c r="VNR13" s="92"/>
      <c r="VNS13" s="92"/>
      <c r="VNT13" s="92"/>
      <c r="VNU13" s="92"/>
      <c r="VNV13" s="92"/>
      <c r="VNW13" s="92"/>
      <c r="VNX13" s="92"/>
      <c r="VNY13" s="92"/>
      <c r="VNZ13" s="92"/>
      <c r="VOA13" s="92"/>
      <c r="VOB13" s="92"/>
      <c r="VOC13" s="92"/>
      <c r="VOD13" s="92"/>
      <c r="VOE13" s="92"/>
      <c r="VOF13" s="92"/>
      <c r="VOG13" s="92"/>
      <c r="VOH13" s="92"/>
      <c r="VOI13" s="92"/>
      <c r="VOJ13" s="92"/>
      <c r="VOK13" s="92"/>
      <c r="VOL13" s="92"/>
      <c r="VOM13" s="92"/>
      <c r="VON13" s="92"/>
      <c r="VOO13" s="92"/>
      <c r="VOP13" s="92"/>
      <c r="VOQ13" s="92"/>
      <c r="VOR13" s="92"/>
      <c r="VOS13" s="92"/>
      <c r="VOT13" s="92"/>
      <c r="VOU13" s="92"/>
      <c r="VOV13" s="92"/>
      <c r="VOW13" s="92"/>
      <c r="VOX13" s="92"/>
      <c r="VOY13" s="92"/>
      <c r="VOZ13" s="92"/>
      <c r="VPA13" s="92"/>
      <c r="VPB13" s="92"/>
      <c r="VPC13" s="92"/>
      <c r="VPD13" s="92"/>
      <c r="VPE13" s="92"/>
      <c r="VPF13" s="92"/>
      <c r="VPG13" s="92"/>
      <c r="VPH13" s="92"/>
      <c r="VPI13" s="92"/>
      <c r="VPJ13" s="92"/>
      <c r="VPK13" s="92"/>
      <c r="VPL13" s="92"/>
      <c r="VPM13" s="92"/>
      <c r="VPN13" s="92"/>
      <c r="VPO13" s="92"/>
      <c r="VPP13" s="92"/>
      <c r="VPQ13" s="92"/>
      <c r="VPR13" s="92"/>
      <c r="VPS13" s="92"/>
      <c r="VPT13" s="92"/>
      <c r="VPU13" s="92"/>
      <c r="VPV13" s="92"/>
      <c r="VPW13" s="92"/>
      <c r="VPX13" s="92"/>
      <c r="VPY13" s="92"/>
      <c r="VPZ13" s="92"/>
      <c r="VQA13" s="92"/>
      <c r="VQB13" s="92"/>
      <c r="VQC13" s="92"/>
      <c r="VQD13" s="92"/>
      <c r="VQE13" s="92"/>
      <c r="VQF13" s="92"/>
      <c r="VQG13" s="92"/>
      <c r="VQH13" s="92"/>
      <c r="VQI13" s="92"/>
      <c r="VQJ13" s="92"/>
      <c r="VQK13" s="92"/>
      <c r="VQL13" s="92"/>
      <c r="VQM13" s="92"/>
      <c r="VQN13" s="92"/>
      <c r="VQO13" s="92"/>
      <c r="VQP13" s="92"/>
      <c r="VQQ13" s="92"/>
      <c r="VQR13" s="92"/>
      <c r="VQS13" s="92"/>
      <c r="VQT13" s="92"/>
      <c r="VQU13" s="92"/>
      <c r="VQV13" s="92"/>
      <c r="VQW13" s="92"/>
      <c r="VQX13" s="92"/>
      <c r="VQY13" s="92"/>
      <c r="VQZ13" s="92"/>
      <c r="VRA13" s="92"/>
      <c r="VRB13" s="92"/>
      <c r="VRC13" s="92"/>
      <c r="VRD13" s="92"/>
      <c r="VRE13" s="92"/>
      <c r="VRF13" s="92"/>
      <c r="VRG13" s="92"/>
      <c r="VRH13" s="92"/>
      <c r="VRI13" s="92"/>
      <c r="VRJ13" s="92"/>
      <c r="VRK13" s="92"/>
      <c r="VRL13" s="92"/>
      <c r="VRM13" s="92"/>
      <c r="VRN13" s="92"/>
      <c r="VRO13" s="92"/>
      <c r="VRP13" s="92"/>
      <c r="VRQ13" s="92"/>
      <c r="VRR13" s="92"/>
      <c r="VRS13" s="92"/>
      <c r="VRT13" s="92"/>
      <c r="VRU13" s="92"/>
      <c r="VRV13" s="92"/>
      <c r="VRW13" s="92"/>
      <c r="VRX13" s="92"/>
      <c r="VRY13" s="92"/>
      <c r="VRZ13" s="92"/>
      <c r="VSA13" s="92"/>
      <c r="VSB13" s="92"/>
      <c r="VSC13" s="92"/>
      <c r="VSD13" s="92"/>
      <c r="VSE13" s="92"/>
      <c r="VSF13" s="92"/>
      <c r="VSG13" s="92"/>
      <c r="VSH13" s="92"/>
      <c r="VSI13" s="92"/>
      <c r="VSJ13" s="92"/>
      <c r="VSK13" s="92"/>
      <c r="VSL13" s="92"/>
      <c r="VSM13" s="92"/>
      <c r="VSN13" s="92"/>
      <c r="VSO13" s="92"/>
      <c r="VSP13" s="92"/>
      <c r="VSQ13" s="92"/>
      <c r="VSR13" s="92"/>
      <c r="VSS13" s="92"/>
      <c r="VST13" s="92"/>
      <c r="VSU13" s="92"/>
      <c r="VSV13" s="92"/>
      <c r="VSW13" s="92"/>
      <c r="VSX13" s="92"/>
      <c r="VSY13" s="92"/>
      <c r="VSZ13" s="92"/>
      <c r="VTA13" s="92"/>
      <c r="VTB13" s="92"/>
      <c r="VTC13" s="92"/>
      <c r="VTD13" s="92"/>
      <c r="VTE13" s="92"/>
      <c r="VTF13" s="92"/>
      <c r="VTG13" s="92"/>
      <c r="VTH13" s="92"/>
      <c r="VTI13" s="92"/>
      <c r="VTJ13" s="92"/>
      <c r="VTK13" s="92"/>
      <c r="VTL13" s="92"/>
      <c r="VTM13" s="92"/>
      <c r="VTN13" s="92"/>
      <c r="VTO13" s="92"/>
      <c r="VTP13" s="92"/>
      <c r="VTQ13" s="92"/>
      <c r="VTR13" s="92"/>
      <c r="VTS13" s="92"/>
      <c r="VTT13" s="92"/>
      <c r="VTU13" s="92"/>
      <c r="VTV13" s="92"/>
      <c r="VTW13" s="92"/>
      <c r="VTX13" s="92"/>
      <c r="VTY13" s="92"/>
      <c r="VTZ13" s="92"/>
      <c r="VUA13" s="92"/>
      <c r="VUB13" s="92"/>
      <c r="VUC13" s="92"/>
      <c r="VUD13" s="92"/>
      <c r="VUE13" s="92"/>
      <c r="VUF13" s="92"/>
      <c r="VUG13" s="92"/>
      <c r="VUH13" s="92"/>
      <c r="VUI13" s="92"/>
      <c r="VUJ13" s="92"/>
      <c r="VUK13" s="92"/>
      <c r="VUL13" s="92"/>
      <c r="VUM13" s="92"/>
      <c r="VUN13" s="92"/>
      <c r="VUO13" s="92"/>
      <c r="VUP13" s="92"/>
      <c r="VUQ13" s="92"/>
      <c r="VUR13" s="92"/>
      <c r="VUS13" s="92"/>
      <c r="VUT13" s="92"/>
      <c r="VUU13" s="92"/>
      <c r="VUV13" s="92"/>
      <c r="VUW13" s="92"/>
      <c r="VUX13" s="92"/>
      <c r="VUY13" s="92"/>
      <c r="VUZ13" s="92"/>
      <c r="VVA13" s="92"/>
      <c r="VVB13" s="92"/>
      <c r="VVC13" s="92"/>
      <c r="VVD13" s="92"/>
      <c r="VVE13" s="92"/>
      <c r="VVF13" s="92"/>
      <c r="VVG13" s="92"/>
      <c r="VVH13" s="92"/>
      <c r="VVI13" s="92"/>
      <c r="VVJ13" s="92"/>
      <c r="VVK13" s="92"/>
      <c r="VVL13" s="92"/>
      <c r="VVM13" s="92"/>
      <c r="VVN13" s="92"/>
      <c r="VVO13" s="92"/>
      <c r="VVP13" s="92"/>
      <c r="VVQ13" s="92"/>
      <c r="VVR13" s="92"/>
      <c r="VVS13" s="92"/>
      <c r="VVT13" s="92"/>
      <c r="VVU13" s="92"/>
      <c r="VVV13" s="92"/>
      <c r="VVW13" s="92"/>
      <c r="VVX13" s="92"/>
      <c r="VVY13" s="92"/>
      <c r="VVZ13" s="92"/>
      <c r="VWA13" s="92"/>
      <c r="VWB13" s="92"/>
      <c r="VWC13" s="92"/>
      <c r="VWD13" s="92"/>
      <c r="VWE13" s="92"/>
      <c r="VWF13" s="92"/>
      <c r="VWG13" s="92"/>
      <c r="VWH13" s="92"/>
      <c r="VWI13" s="92"/>
      <c r="VWJ13" s="92"/>
      <c r="VWK13" s="92"/>
      <c r="VWL13" s="92"/>
      <c r="VWM13" s="92"/>
      <c r="VWN13" s="92"/>
      <c r="VWO13" s="92"/>
      <c r="VWP13" s="92"/>
      <c r="VWQ13" s="92"/>
      <c r="VWR13" s="92"/>
      <c r="VWS13" s="92"/>
      <c r="VWT13" s="92"/>
      <c r="VWU13" s="92"/>
      <c r="VWV13" s="92"/>
      <c r="VWW13" s="92"/>
      <c r="VWX13" s="92"/>
      <c r="VWY13" s="92"/>
      <c r="VWZ13" s="92"/>
      <c r="VXA13" s="92"/>
      <c r="VXB13" s="92"/>
      <c r="VXC13" s="92"/>
      <c r="VXD13" s="92"/>
      <c r="VXE13" s="92"/>
      <c r="VXF13" s="92"/>
      <c r="VXG13" s="92"/>
      <c r="VXH13" s="92"/>
      <c r="VXI13" s="92"/>
      <c r="VXJ13" s="92"/>
      <c r="VXK13" s="92"/>
      <c r="VXL13" s="92"/>
      <c r="VXM13" s="92"/>
      <c r="VXN13" s="92"/>
      <c r="VXO13" s="92"/>
      <c r="VXP13" s="92"/>
      <c r="VXQ13" s="92"/>
      <c r="VXR13" s="92"/>
      <c r="VXS13" s="92"/>
      <c r="VXT13" s="92"/>
      <c r="VXU13" s="92"/>
      <c r="VXV13" s="92"/>
      <c r="VXW13" s="92"/>
      <c r="VXX13" s="92"/>
      <c r="VXY13" s="92"/>
      <c r="VXZ13" s="92"/>
      <c r="VYA13" s="92"/>
      <c r="VYB13" s="92"/>
      <c r="VYC13" s="92"/>
      <c r="VYD13" s="92"/>
      <c r="VYE13" s="92"/>
      <c r="VYF13" s="92"/>
      <c r="VYG13" s="92"/>
      <c r="VYH13" s="92"/>
      <c r="VYI13" s="92"/>
      <c r="VYJ13" s="92"/>
      <c r="VYK13" s="92"/>
      <c r="VYL13" s="92"/>
      <c r="VYM13" s="92"/>
      <c r="VYN13" s="92"/>
      <c r="VYO13" s="92"/>
      <c r="VYP13" s="92"/>
      <c r="VYQ13" s="92"/>
      <c r="VYR13" s="92"/>
      <c r="VYS13" s="92"/>
      <c r="VYT13" s="92"/>
      <c r="VYU13" s="92"/>
      <c r="VYV13" s="92"/>
      <c r="VYW13" s="92"/>
      <c r="VYX13" s="92"/>
      <c r="VYY13" s="92"/>
      <c r="VYZ13" s="92"/>
      <c r="VZA13" s="92"/>
      <c r="VZB13" s="92"/>
      <c r="VZC13" s="92"/>
      <c r="VZD13" s="92"/>
      <c r="VZE13" s="92"/>
      <c r="VZF13" s="92"/>
      <c r="VZG13" s="92"/>
      <c r="VZH13" s="92"/>
      <c r="VZI13" s="92"/>
      <c r="VZJ13" s="92"/>
      <c r="VZK13" s="92"/>
      <c r="VZL13" s="92"/>
      <c r="VZM13" s="92"/>
      <c r="VZN13" s="92"/>
      <c r="VZO13" s="92"/>
      <c r="VZP13" s="92"/>
      <c r="VZQ13" s="92"/>
      <c r="VZR13" s="92"/>
      <c r="VZS13" s="92"/>
      <c r="VZT13" s="92"/>
      <c r="VZU13" s="92"/>
      <c r="VZV13" s="92"/>
      <c r="VZW13" s="92"/>
      <c r="VZX13" s="92"/>
      <c r="VZY13" s="92"/>
      <c r="VZZ13" s="92"/>
      <c r="WAA13" s="92"/>
      <c r="WAB13" s="92"/>
      <c r="WAC13" s="92"/>
      <c r="WAD13" s="92"/>
      <c r="WAE13" s="92"/>
      <c r="WAF13" s="92"/>
      <c r="WAG13" s="92"/>
      <c r="WAH13" s="92"/>
      <c r="WAI13" s="92"/>
      <c r="WAJ13" s="92"/>
      <c r="WAK13" s="92"/>
      <c r="WAL13" s="92"/>
      <c r="WAM13" s="92"/>
      <c r="WAN13" s="92"/>
      <c r="WAO13" s="92"/>
      <c r="WAP13" s="92"/>
      <c r="WAQ13" s="92"/>
      <c r="WAR13" s="92"/>
      <c r="WAS13" s="92"/>
      <c r="WAT13" s="92"/>
      <c r="WAU13" s="92"/>
      <c r="WAV13" s="92"/>
      <c r="WAW13" s="92"/>
      <c r="WAX13" s="92"/>
      <c r="WAY13" s="92"/>
      <c r="WAZ13" s="92"/>
      <c r="WBA13" s="92"/>
      <c r="WBB13" s="92"/>
      <c r="WBC13" s="92"/>
      <c r="WBD13" s="92"/>
      <c r="WBE13" s="92"/>
      <c r="WBF13" s="92"/>
      <c r="WBG13" s="92"/>
      <c r="WBH13" s="92"/>
      <c r="WBI13" s="92"/>
      <c r="WBJ13" s="92"/>
      <c r="WBK13" s="92"/>
      <c r="WBL13" s="92"/>
      <c r="WBM13" s="92"/>
      <c r="WBN13" s="92"/>
      <c r="WBO13" s="92"/>
      <c r="WBP13" s="92"/>
      <c r="WBQ13" s="92"/>
      <c r="WBR13" s="92"/>
      <c r="WBS13" s="92"/>
      <c r="WBT13" s="92"/>
      <c r="WBU13" s="92"/>
      <c r="WBV13" s="92"/>
      <c r="WBW13" s="92"/>
      <c r="WBX13" s="92"/>
      <c r="WBY13" s="92"/>
      <c r="WBZ13" s="92"/>
      <c r="WCA13" s="92"/>
      <c r="WCB13" s="92"/>
      <c r="WCC13" s="92"/>
      <c r="WCD13" s="92"/>
      <c r="WCE13" s="92"/>
      <c r="WCF13" s="92"/>
      <c r="WCG13" s="92"/>
      <c r="WCH13" s="92"/>
      <c r="WCI13" s="92"/>
      <c r="WCJ13" s="92"/>
      <c r="WCK13" s="92"/>
      <c r="WCL13" s="92"/>
      <c r="WCM13" s="92"/>
      <c r="WCN13" s="92"/>
      <c r="WCO13" s="92"/>
      <c r="WCP13" s="92"/>
      <c r="WCQ13" s="92"/>
      <c r="WCR13" s="92"/>
      <c r="WCS13" s="92"/>
      <c r="WCT13" s="92"/>
      <c r="WCU13" s="92"/>
      <c r="WCV13" s="92"/>
      <c r="WCW13" s="92"/>
      <c r="WCX13" s="92"/>
      <c r="WCY13" s="92"/>
      <c r="WCZ13" s="92"/>
      <c r="WDA13" s="92"/>
      <c r="WDB13" s="92"/>
      <c r="WDC13" s="92"/>
      <c r="WDD13" s="92"/>
      <c r="WDE13" s="92"/>
      <c r="WDF13" s="92"/>
      <c r="WDG13" s="92"/>
      <c r="WDH13" s="92"/>
      <c r="WDI13" s="92"/>
      <c r="WDJ13" s="92"/>
      <c r="WDK13" s="92"/>
      <c r="WDL13" s="92"/>
      <c r="WDM13" s="92"/>
      <c r="WDN13" s="92"/>
      <c r="WDO13" s="92"/>
      <c r="WDP13" s="92"/>
      <c r="WDQ13" s="92"/>
      <c r="WDR13" s="92"/>
      <c r="WDS13" s="92"/>
      <c r="WDT13" s="92"/>
      <c r="WDU13" s="92"/>
      <c r="WDV13" s="92"/>
      <c r="WDW13" s="92"/>
      <c r="WDX13" s="92"/>
      <c r="WDY13" s="92"/>
      <c r="WDZ13" s="92"/>
      <c r="WEA13" s="92"/>
      <c r="WEB13" s="92"/>
      <c r="WEC13" s="92"/>
      <c r="WED13" s="92"/>
      <c r="WEE13" s="92"/>
      <c r="WEF13" s="92"/>
      <c r="WEG13" s="92"/>
      <c r="WEH13" s="92"/>
      <c r="WEI13" s="92"/>
      <c r="WEJ13" s="92"/>
      <c r="WEK13" s="92"/>
      <c r="WEL13" s="92"/>
      <c r="WEM13" s="92"/>
      <c r="WEN13" s="92"/>
      <c r="WEO13" s="92"/>
      <c r="WEP13" s="92"/>
      <c r="WEQ13" s="92"/>
      <c r="WER13" s="92"/>
      <c r="WES13" s="92"/>
      <c r="WET13" s="92"/>
      <c r="WEU13" s="92"/>
      <c r="WEV13" s="92"/>
      <c r="WEW13" s="92"/>
      <c r="WEX13" s="92"/>
      <c r="WEY13" s="92"/>
      <c r="WEZ13" s="92"/>
      <c r="WFA13" s="92"/>
      <c r="WFB13" s="92"/>
      <c r="WFC13" s="92"/>
      <c r="WFD13" s="92"/>
      <c r="WFE13" s="92"/>
      <c r="WFF13" s="92"/>
      <c r="WFG13" s="92"/>
      <c r="WFH13" s="92"/>
      <c r="WFI13" s="92"/>
      <c r="WFJ13" s="92"/>
      <c r="WFK13" s="92"/>
      <c r="WFL13" s="92"/>
      <c r="WFM13" s="92"/>
      <c r="WFN13" s="92"/>
      <c r="WFO13" s="92"/>
      <c r="WFP13" s="92"/>
      <c r="WFQ13" s="92"/>
      <c r="WFR13" s="92"/>
      <c r="WFS13" s="92"/>
      <c r="WFT13" s="92"/>
      <c r="WFU13" s="92"/>
      <c r="WFV13" s="92"/>
      <c r="WFW13" s="92"/>
      <c r="WFX13" s="92"/>
      <c r="WFY13" s="92"/>
      <c r="WFZ13" s="92"/>
      <c r="WGA13" s="92"/>
      <c r="WGB13" s="92"/>
      <c r="WGC13" s="92"/>
      <c r="WGD13" s="92"/>
      <c r="WGE13" s="92"/>
      <c r="WGF13" s="92"/>
      <c r="WGG13" s="92"/>
      <c r="WGH13" s="92"/>
      <c r="WGI13" s="92"/>
      <c r="WGJ13" s="92"/>
      <c r="WGK13" s="92"/>
      <c r="WGL13" s="92"/>
      <c r="WGM13" s="92"/>
      <c r="WGN13" s="92"/>
      <c r="WGO13" s="92"/>
      <c r="WGP13" s="92"/>
      <c r="WGQ13" s="92"/>
      <c r="WGR13" s="92"/>
      <c r="WGS13" s="92"/>
      <c r="WGT13" s="92"/>
      <c r="WGU13" s="92"/>
      <c r="WGV13" s="92"/>
      <c r="WGW13" s="92"/>
      <c r="WGX13" s="92"/>
      <c r="WGY13" s="92"/>
      <c r="WGZ13" s="92"/>
      <c r="WHA13" s="92"/>
      <c r="WHB13" s="92"/>
      <c r="WHC13" s="92"/>
      <c r="WHD13" s="92"/>
      <c r="WHE13" s="92"/>
      <c r="WHF13" s="92"/>
      <c r="WHG13" s="92"/>
      <c r="WHH13" s="92"/>
      <c r="WHI13" s="92"/>
      <c r="WHJ13" s="92"/>
      <c r="WHK13" s="92"/>
      <c r="WHL13" s="92"/>
      <c r="WHM13" s="92"/>
      <c r="WHN13" s="92"/>
      <c r="WHO13" s="92"/>
      <c r="WHP13" s="92"/>
      <c r="WHQ13" s="92"/>
      <c r="WHR13" s="92"/>
      <c r="WHS13" s="92"/>
      <c r="WHT13" s="92"/>
      <c r="WHU13" s="92"/>
      <c r="WHV13" s="92"/>
      <c r="WHW13" s="92"/>
      <c r="WHX13" s="92"/>
      <c r="WHY13" s="92"/>
      <c r="WHZ13" s="92"/>
      <c r="WIA13" s="92"/>
      <c r="WIB13" s="92"/>
      <c r="WIC13" s="92"/>
      <c r="WID13" s="92"/>
      <c r="WIE13" s="92"/>
      <c r="WIF13" s="92"/>
      <c r="WIG13" s="92"/>
      <c r="WIH13" s="92"/>
      <c r="WII13" s="92"/>
      <c r="WIJ13" s="92"/>
      <c r="WIK13" s="92"/>
      <c r="WIL13" s="92"/>
      <c r="WIM13" s="92"/>
      <c r="WIN13" s="92"/>
      <c r="WIO13" s="92"/>
      <c r="WIP13" s="92"/>
      <c r="WIQ13" s="92"/>
      <c r="WIR13" s="92"/>
      <c r="WIS13" s="92"/>
      <c r="WIT13" s="92"/>
      <c r="WIU13" s="92"/>
      <c r="WIV13" s="92"/>
      <c r="WIW13" s="92"/>
      <c r="WIX13" s="92"/>
      <c r="WIY13" s="92"/>
      <c r="WIZ13" s="92"/>
      <c r="WJA13" s="92"/>
      <c r="WJB13" s="92"/>
      <c r="WJC13" s="92"/>
      <c r="WJD13" s="92"/>
      <c r="WJE13" s="92"/>
      <c r="WJF13" s="92"/>
      <c r="WJG13" s="92"/>
      <c r="WJH13" s="92"/>
      <c r="WJI13" s="92"/>
      <c r="WJJ13" s="92"/>
      <c r="WJK13" s="92"/>
      <c r="WJL13" s="92"/>
      <c r="WJM13" s="92"/>
      <c r="WJN13" s="92"/>
      <c r="WJO13" s="92"/>
      <c r="WJP13" s="92"/>
      <c r="WJQ13" s="92"/>
      <c r="WJR13" s="92"/>
      <c r="WJS13" s="92"/>
      <c r="WJT13" s="92"/>
      <c r="WJU13" s="92"/>
      <c r="WJV13" s="92"/>
      <c r="WJW13" s="92"/>
      <c r="WJX13" s="92"/>
      <c r="WJY13" s="92"/>
      <c r="WJZ13" s="92"/>
      <c r="WKA13" s="92"/>
      <c r="WKB13" s="92"/>
      <c r="WKC13" s="92"/>
      <c r="WKD13" s="92"/>
      <c r="WKE13" s="92"/>
      <c r="WKF13" s="92"/>
      <c r="WKG13" s="92"/>
      <c r="WKH13" s="92"/>
      <c r="WKI13" s="92"/>
      <c r="WKJ13" s="92"/>
      <c r="WKK13" s="92"/>
      <c r="WKL13" s="92"/>
      <c r="WKM13" s="92"/>
      <c r="WKN13" s="92"/>
      <c r="WKO13" s="92"/>
      <c r="WKP13" s="92"/>
      <c r="WKQ13" s="92"/>
      <c r="WKR13" s="92"/>
      <c r="WKS13" s="92"/>
      <c r="WKT13" s="92"/>
      <c r="WKU13" s="92"/>
      <c r="WKV13" s="92"/>
      <c r="WKW13" s="92"/>
      <c r="WKX13" s="92"/>
      <c r="WKY13" s="92"/>
      <c r="WKZ13" s="92"/>
      <c r="WLA13" s="92"/>
      <c r="WLB13" s="92"/>
      <c r="WLC13" s="92"/>
      <c r="WLD13" s="92"/>
      <c r="WLE13" s="92"/>
      <c r="WLF13" s="92"/>
      <c r="WLG13" s="92"/>
      <c r="WLH13" s="92"/>
      <c r="WLI13" s="92"/>
      <c r="WLJ13" s="92"/>
      <c r="WLK13" s="92"/>
      <c r="WLL13" s="92"/>
      <c r="WLM13" s="92"/>
      <c r="WLN13" s="92"/>
      <c r="WLO13" s="92"/>
      <c r="WLP13" s="92"/>
      <c r="WLQ13" s="92"/>
      <c r="WLR13" s="92"/>
      <c r="WLS13" s="92"/>
      <c r="WLT13" s="92"/>
      <c r="WLU13" s="92"/>
      <c r="WLV13" s="92"/>
      <c r="WLW13" s="92"/>
      <c r="WLX13" s="92"/>
      <c r="WLY13" s="92"/>
      <c r="WLZ13" s="92"/>
      <c r="WMA13" s="92"/>
      <c r="WMB13" s="92"/>
      <c r="WMC13" s="92"/>
      <c r="WMD13" s="92"/>
      <c r="WME13" s="92"/>
      <c r="WMF13" s="92"/>
      <c r="WMG13" s="92"/>
      <c r="WMH13" s="92"/>
      <c r="WMI13" s="92"/>
      <c r="WMJ13" s="92"/>
      <c r="WMK13" s="92"/>
      <c r="WML13" s="92"/>
      <c r="WMM13" s="92"/>
      <c r="WMN13" s="92"/>
      <c r="WMO13" s="92"/>
      <c r="WMP13" s="92"/>
      <c r="WMQ13" s="92"/>
      <c r="WMR13" s="92"/>
      <c r="WMS13" s="92"/>
      <c r="WMT13" s="92"/>
      <c r="WMU13" s="92"/>
      <c r="WMV13" s="92"/>
      <c r="WMW13" s="92"/>
      <c r="WMX13" s="92"/>
      <c r="WMY13" s="92"/>
      <c r="WMZ13" s="92"/>
      <c r="WNA13" s="92"/>
      <c r="WNB13" s="92"/>
      <c r="WNC13" s="92"/>
      <c r="WND13" s="92"/>
      <c r="WNE13" s="92"/>
      <c r="WNF13" s="92"/>
      <c r="WNG13" s="92"/>
      <c r="WNH13" s="92"/>
      <c r="WNI13" s="92"/>
      <c r="WNJ13" s="92"/>
      <c r="WNK13" s="92"/>
      <c r="WNL13" s="92"/>
      <c r="WNM13" s="92"/>
      <c r="WNN13" s="92"/>
      <c r="WNO13" s="92"/>
      <c r="WNP13" s="92"/>
      <c r="WNQ13" s="92"/>
      <c r="WNR13" s="92"/>
      <c r="WNS13" s="92"/>
      <c r="WNT13" s="92"/>
      <c r="WNU13" s="92"/>
      <c r="WNV13" s="92"/>
      <c r="WNW13" s="92"/>
      <c r="WNX13" s="92"/>
      <c r="WNY13" s="92"/>
      <c r="WNZ13" s="92"/>
      <c r="WOA13" s="92"/>
      <c r="WOB13" s="92"/>
      <c r="WOC13" s="92"/>
      <c r="WOD13" s="92"/>
      <c r="WOE13" s="92"/>
      <c r="WOF13" s="92"/>
      <c r="WOG13" s="92"/>
      <c r="WOH13" s="92"/>
      <c r="WOI13" s="92"/>
      <c r="WOJ13" s="92"/>
      <c r="WOK13" s="92"/>
      <c r="WOL13" s="92"/>
      <c r="WOM13" s="92"/>
      <c r="WON13" s="92"/>
      <c r="WOO13" s="92"/>
      <c r="WOP13" s="92"/>
      <c r="WOQ13" s="92"/>
      <c r="WOR13" s="92"/>
      <c r="WOS13" s="92"/>
      <c r="WOT13" s="92"/>
      <c r="WOU13" s="92"/>
      <c r="WOV13" s="92"/>
      <c r="WOW13" s="92"/>
      <c r="WOX13" s="92"/>
      <c r="WOY13" s="92"/>
      <c r="WOZ13" s="92"/>
      <c r="WPA13" s="92"/>
      <c r="WPB13" s="92"/>
      <c r="WPC13" s="92"/>
      <c r="WPD13" s="92"/>
      <c r="WPE13" s="92"/>
      <c r="WPF13" s="92"/>
      <c r="WPG13" s="92"/>
      <c r="WPH13" s="92"/>
      <c r="WPI13" s="92"/>
      <c r="WPJ13" s="92"/>
      <c r="WPK13" s="92"/>
      <c r="WPL13" s="92"/>
      <c r="WPM13" s="92"/>
      <c r="WPN13" s="92"/>
      <c r="WPO13" s="92"/>
      <c r="WPP13" s="92"/>
      <c r="WPQ13" s="92"/>
      <c r="WPR13" s="92"/>
      <c r="WPS13" s="92"/>
      <c r="WPT13" s="92"/>
      <c r="WPU13" s="92"/>
      <c r="WPV13" s="92"/>
      <c r="WPW13" s="92"/>
      <c r="WPX13" s="92"/>
      <c r="WPY13" s="92"/>
      <c r="WPZ13" s="92"/>
      <c r="WQA13" s="92"/>
      <c r="WQB13" s="92"/>
      <c r="WQC13" s="92"/>
      <c r="WQD13" s="92"/>
      <c r="WQE13" s="92"/>
      <c r="WQF13" s="92"/>
      <c r="WQG13" s="92"/>
      <c r="WQH13" s="92"/>
      <c r="WQI13" s="92"/>
      <c r="WQJ13" s="92"/>
      <c r="WQK13" s="92"/>
      <c r="WQL13" s="92"/>
      <c r="WQM13" s="92"/>
      <c r="WQN13" s="92"/>
      <c r="WQO13" s="92"/>
      <c r="WQP13" s="92"/>
      <c r="WQQ13" s="92"/>
      <c r="WQR13" s="92"/>
      <c r="WQS13" s="92"/>
      <c r="WQT13" s="92"/>
      <c r="WQU13" s="92"/>
      <c r="WQV13" s="92"/>
      <c r="WQW13" s="92"/>
      <c r="WQX13" s="92"/>
      <c r="WQY13" s="92"/>
      <c r="WQZ13" s="92"/>
      <c r="WRA13" s="92"/>
      <c r="WRB13" s="92"/>
      <c r="WRC13" s="92"/>
      <c r="WRD13" s="92"/>
      <c r="WRE13" s="92"/>
      <c r="WRF13" s="92"/>
      <c r="WRG13" s="92"/>
      <c r="WRH13" s="92"/>
      <c r="WRI13" s="92"/>
      <c r="WRJ13" s="92"/>
      <c r="WRK13" s="92"/>
      <c r="WRL13" s="92"/>
      <c r="WRM13" s="92"/>
      <c r="WRN13" s="92"/>
      <c r="WRO13" s="92"/>
      <c r="WRP13" s="92"/>
      <c r="WRQ13" s="92"/>
      <c r="WRR13" s="92"/>
      <c r="WRS13" s="92"/>
      <c r="WRT13" s="92"/>
      <c r="WRU13" s="92"/>
      <c r="WRV13" s="92"/>
      <c r="WRW13" s="92"/>
      <c r="WRX13" s="92"/>
      <c r="WRY13" s="92"/>
      <c r="WRZ13" s="92"/>
      <c r="WSA13" s="92"/>
      <c r="WSB13" s="92"/>
      <c r="WSC13" s="92"/>
      <c r="WSD13" s="92"/>
      <c r="WSE13" s="92"/>
      <c r="WSF13" s="92"/>
      <c r="WSG13" s="92"/>
      <c r="WSH13" s="92"/>
      <c r="WSI13" s="92"/>
      <c r="WSJ13" s="92"/>
      <c r="WSK13" s="92"/>
      <c r="WSL13" s="92"/>
      <c r="WSM13" s="92"/>
      <c r="WSN13" s="92"/>
      <c r="WSO13" s="92"/>
      <c r="WSP13" s="92"/>
      <c r="WSQ13" s="92"/>
      <c r="WSR13" s="92"/>
      <c r="WSS13" s="92"/>
      <c r="WST13" s="92"/>
      <c r="WSU13" s="92"/>
      <c r="WSV13" s="92"/>
      <c r="WSW13" s="92"/>
      <c r="WSX13" s="92"/>
      <c r="WSY13" s="92"/>
      <c r="WSZ13" s="92"/>
      <c r="WTA13" s="92"/>
      <c r="WTB13" s="92"/>
      <c r="WTC13" s="92"/>
      <c r="WTD13" s="92"/>
      <c r="WTE13" s="92"/>
      <c r="WTF13" s="92"/>
      <c r="WTG13" s="92"/>
      <c r="WTH13" s="92"/>
      <c r="WTI13" s="92"/>
      <c r="WTJ13" s="92"/>
      <c r="WTK13" s="92"/>
      <c r="WTL13" s="92"/>
      <c r="WTM13" s="92"/>
      <c r="WTN13" s="92"/>
      <c r="WTO13" s="92"/>
      <c r="WTP13" s="92"/>
      <c r="WTQ13" s="92"/>
      <c r="WTR13" s="92"/>
      <c r="WTS13" s="92"/>
      <c r="WTT13" s="92"/>
      <c r="WTU13" s="92"/>
      <c r="WTV13" s="92"/>
      <c r="WTW13" s="92"/>
      <c r="WTX13" s="92"/>
      <c r="WTY13" s="92"/>
      <c r="WTZ13" s="92"/>
      <c r="WUA13" s="92"/>
      <c r="WUB13" s="92"/>
      <c r="WUC13" s="92"/>
      <c r="WUD13" s="92"/>
      <c r="WUE13" s="92"/>
      <c r="WUF13" s="92"/>
      <c r="WUG13" s="92"/>
      <c r="WUH13" s="92"/>
      <c r="WUI13" s="92"/>
      <c r="WUJ13" s="92"/>
      <c r="WUK13" s="92"/>
      <c r="WUL13" s="92"/>
      <c r="WUM13" s="92"/>
      <c r="WUN13" s="92"/>
      <c r="WUO13" s="92"/>
      <c r="WUP13" s="92"/>
      <c r="WUQ13" s="92"/>
      <c r="WUR13" s="92"/>
      <c r="WUS13" s="92"/>
      <c r="WUT13" s="92"/>
      <c r="WUU13" s="92"/>
      <c r="WUV13" s="92"/>
      <c r="WUW13" s="92"/>
      <c r="WUX13" s="92"/>
      <c r="WUY13" s="92"/>
      <c r="WUZ13" s="92"/>
      <c r="WVA13" s="92"/>
      <c r="WVB13" s="92"/>
      <c r="WVC13" s="92"/>
      <c r="WVD13" s="92"/>
      <c r="WVE13" s="92"/>
      <c r="WVF13" s="92"/>
      <c r="WVG13" s="92"/>
      <c r="WVH13" s="92"/>
      <c r="WVI13" s="92"/>
      <c r="WVJ13" s="92"/>
      <c r="WVK13" s="92"/>
      <c r="WVL13" s="92"/>
      <c r="WVM13" s="92"/>
      <c r="WVN13" s="92"/>
      <c r="WVO13" s="92"/>
      <c r="WVP13" s="92"/>
      <c r="WVQ13" s="92"/>
      <c r="WVR13" s="92"/>
      <c r="WVS13" s="92"/>
      <c r="WVT13" s="92"/>
      <c r="WVU13" s="92"/>
      <c r="WVV13" s="92"/>
      <c r="WVW13" s="92"/>
      <c r="WVX13" s="92"/>
      <c r="WVY13" s="92"/>
      <c r="WVZ13" s="92"/>
      <c r="WWA13" s="92"/>
      <c r="WWB13" s="92"/>
      <c r="WWC13" s="92"/>
      <c r="WWD13" s="92"/>
      <c r="WWE13" s="92"/>
      <c r="WWF13" s="92"/>
      <c r="WWG13" s="92"/>
      <c r="WWH13" s="92"/>
      <c r="WWI13" s="92"/>
      <c r="WWJ13" s="92"/>
      <c r="WWK13" s="92"/>
      <c r="WWL13" s="92"/>
      <c r="WWM13" s="92"/>
      <c r="WWN13" s="92"/>
      <c r="WWO13" s="92"/>
      <c r="WWP13" s="92"/>
      <c r="WWQ13" s="92"/>
      <c r="WWR13" s="92"/>
      <c r="WWS13" s="92"/>
      <c r="WWT13" s="92"/>
      <c r="WWU13" s="92"/>
      <c r="WWV13" s="92"/>
      <c r="WWW13" s="92"/>
      <c r="WWX13" s="92"/>
      <c r="WWY13" s="92"/>
      <c r="WWZ13" s="92"/>
      <c r="WXA13" s="92"/>
      <c r="WXB13" s="92"/>
      <c r="WXC13" s="92"/>
      <c r="WXD13" s="92"/>
      <c r="WXE13" s="92"/>
      <c r="WXF13" s="92"/>
      <c r="WXG13" s="92"/>
      <c r="WXH13" s="92"/>
      <c r="WXI13" s="92"/>
      <c r="WXJ13" s="92"/>
      <c r="WXK13" s="92"/>
      <c r="WXL13" s="92"/>
      <c r="WXM13" s="92"/>
      <c r="WXN13" s="92"/>
      <c r="WXO13" s="92"/>
      <c r="WXP13" s="92"/>
      <c r="WXQ13" s="92"/>
      <c r="WXR13" s="92"/>
      <c r="WXS13" s="92"/>
      <c r="WXT13" s="92"/>
      <c r="WXU13" s="92"/>
      <c r="WXV13" s="92"/>
      <c r="WXW13" s="92"/>
      <c r="WXX13" s="92"/>
      <c r="WXY13" s="92"/>
      <c r="WXZ13" s="92"/>
      <c r="WYA13" s="92"/>
      <c r="WYB13" s="92"/>
      <c r="WYC13" s="92"/>
      <c r="WYD13" s="92"/>
      <c r="WYE13" s="92"/>
      <c r="WYF13" s="92"/>
      <c r="WYG13" s="92"/>
      <c r="WYH13" s="92"/>
      <c r="WYI13" s="92"/>
      <c r="WYJ13" s="92"/>
      <c r="WYK13" s="92"/>
      <c r="WYL13" s="92"/>
      <c r="WYM13" s="92"/>
      <c r="WYN13" s="92"/>
      <c r="WYO13" s="92"/>
      <c r="WYP13" s="92"/>
      <c r="WYQ13" s="92"/>
      <c r="WYR13" s="92"/>
      <c r="WYS13" s="92"/>
      <c r="WYT13" s="92"/>
      <c r="WYU13" s="92"/>
      <c r="WYV13" s="92"/>
      <c r="WYW13" s="92"/>
      <c r="WYX13" s="92"/>
      <c r="WYY13" s="92"/>
      <c r="WYZ13" s="92"/>
      <c r="WZA13" s="92"/>
      <c r="WZB13" s="92"/>
      <c r="WZC13" s="92"/>
      <c r="WZD13" s="92"/>
      <c r="WZE13" s="92"/>
      <c r="WZF13" s="92"/>
      <c r="WZG13" s="92"/>
      <c r="WZH13" s="92"/>
      <c r="WZI13" s="92"/>
      <c r="WZJ13" s="92"/>
      <c r="WZK13" s="92"/>
      <c r="WZL13" s="92"/>
      <c r="WZM13" s="92"/>
      <c r="WZN13" s="92"/>
      <c r="WZO13" s="92"/>
      <c r="WZP13" s="92"/>
      <c r="WZQ13" s="92"/>
      <c r="WZR13" s="92"/>
      <c r="WZS13" s="92"/>
      <c r="WZT13" s="92"/>
      <c r="WZU13" s="92"/>
      <c r="WZV13" s="92"/>
      <c r="WZW13" s="92"/>
      <c r="WZX13" s="92"/>
      <c r="WZY13" s="92"/>
      <c r="WZZ13" s="92"/>
      <c r="XAA13" s="92"/>
      <c r="XAB13" s="92"/>
      <c r="XAC13" s="92"/>
      <c r="XAD13" s="92"/>
      <c r="XAE13" s="92"/>
      <c r="XAF13" s="92"/>
      <c r="XAG13" s="92"/>
      <c r="XAH13" s="92"/>
      <c r="XAI13" s="92"/>
      <c r="XAJ13" s="92"/>
      <c r="XAK13" s="92"/>
      <c r="XAL13" s="92"/>
      <c r="XAM13" s="92"/>
      <c r="XAN13" s="92"/>
      <c r="XAO13" s="92"/>
      <c r="XAP13" s="92"/>
      <c r="XAQ13" s="92"/>
      <c r="XAR13" s="92"/>
      <c r="XAS13" s="92"/>
      <c r="XAT13" s="92"/>
      <c r="XAU13" s="92"/>
      <c r="XAV13" s="92"/>
      <c r="XAW13" s="92"/>
      <c r="XAX13" s="92"/>
      <c r="XAY13" s="92"/>
      <c r="XAZ13" s="92"/>
      <c r="XBA13" s="92"/>
      <c r="XBB13" s="92"/>
      <c r="XBC13" s="92"/>
      <c r="XBD13" s="92"/>
      <c r="XBE13" s="92"/>
      <c r="XBF13" s="92"/>
      <c r="XBG13" s="92"/>
      <c r="XBH13" s="92"/>
      <c r="XBI13" s="92"/>
      <c r="XBJ13" s="92"/>
      <c r="XBK13" s="92"/>
      <c r="XBL13" s="92"/>
      <c r="XBM13" s="92"/>
      <c r="XBN13" s="92"/>
      <c r="XBO13" s="92"/>
      <c r="XBP13" s="92"/>
      <c r="XBQ13" s="92"/>
      <c r="XBR13" s="92"/>
      <c r="XBS13" s="92"/>
      <c r="XBT13" s="92"/>
      <c r="XBU13" s="92"/>
      <c r="XBV13" s="92"/>
      <c r="XBW13" s="92"/>
      <c r="XBX13" s="92"/>
      <c r="XBY13" s="92"/>
      <c r="XBZ13" s="92"/>
      <c r="XCA13" s="92"/>
      <c r="XCB13" s="92"/>
      <c r="XCC13" s="92"/>
      <c r="XCD13" s="92"/>
      <c r="XCE13" s="92"/>
      <c r="XCF13" s="92"/>
      <c r="XCG13" s="92"/>
      <c r="XCH13" s="92"/>
      <c r="XCI13" s="92"/>
      <c r="XCJ13" s="92"/>
      <c r="XCK13" s="92"/>
      <c r="XCL13" s="92"/>
      <c r="XCM13" s="92"/>
      <c r="XCN13" s="92"/>
      <c r="XCO13" s="92"/>
      <c r="XCP13" s="92"/>
      <c r="XCQ13" s="92"/>
      <c r="XCR13" s="92"/>
      <c r="XCS13" s="92"/>
      <c r="XCT13" s="92"/>
      <c r="XCU13" s="92"/>
      <c r="XCV13" s="92"/>
      <c r="XCW13" s="92"/>
      <c r="XCX13" s="92"/>
      <c r="XCY13" s="92"/>
      <c r="XCZ13" s="92"/>
      <c r="XDA13" s="92"/>
      <c r="XDB13" s="92"/>
      <c r="XDC13" s="92"/>
      <c r="XDD13" s="92"/>
      <c r="XDE13" s="92"/>
      <c r="XDF13" s="92"/>
      <c r="XDG13" s="92"/>
      <c r="XDH13" s="92"/>
      <c r="XDI13" s="92"/>
      <c r="XDJ13" s="92"/>
      <c r="XDK13" s="92"/>
      <c r="XDL13" s="92"/>
      <c r="XDM13" s="92"/>
      <c r="XDN13" s="92"/>
      <c r="XDO13" s="92"/>
      <c r="XDP13" s="92"/>
      <c r="XDQ13" s="92"/>
      <c r="XDR13" s="92"/>
      <c r="XDS13" s="92"/>
      <c r="XDT13" s="92"/>
      <c r="XDU13" s="92"/>
      <c r="XDV13" s="92"/>
      <c r="XDW13" s="92"/>
      <c r="XDX13" s="92"/>
      <c r="XDY13" s="92"/>
      <c r="XDZ13" s="92"/>
      <c r="XEA13" s="92"/>
      <c r="XEB13" s="92"/>
      <c r="XEC13" s="92"/>
      <c r="XED13" s="92"/>
      <c r="XEE13" s="92"/>
      <c r="XEF13" s="92"/>
      <c r="XEG13" s="92"/>
      <c r="XEH13" s="92"/>
      <c r="XEI13" s="92"/>
      <c r="XEJ13" s="92"/>
      <c r="XEK13" s="92"/>
      <c r="XEL13" s="92"/>
      <c r="XEM13" s="92"/>
      <c r="XEN13" s="92"/>
      <c r="XEO13" s="92"/>
      <c r="XEP13" s="92"/>
      <c r="XEQ13" s="92"/>
      <c r="XER13" s="92"/>
      <c r="XES13" s="92"/>
      <c r="XET13" s="92"/>
      <c r="XEU13" s="92"/>
      <c r="XEV13" s="92"/>
      <c r="XEW13" s="92"/>
      <c r="XEX13" s="92"/>
      <c r="XEY13" s="92"/>
      <c r="XEZ13" s="92"/>
      <c r="XFA13" s="92"/>
      <c r="XFB13" s="92"/>
      <c r="XFC13" s="92"/>
    </row>
    <row r="14" spans="2:16383">
      <c r="B14" s="23"/>
      <c r="C14" s="23"/>
      <c r="D14" s="23"/>
      <c r="E14" s="23"/>
      <c r="F14" s="901"/>
      <c r="G14" s="901"/>
      <c r="H14" s="901"/>
      <c r="I14" s="901"/>
      <c r="J14" s="901"/>
      <c r="K14" s="901"/>
      <c r="L14" s="901"/>
      <c r="M14" s="901"/>
      <c r="N14" s="901"/>
      <c r="O14" s="901"/>
      <c r="P14" s="901"/>
      <c r="Q14" s="901"/>
      <c r="R14" s="901"/>
      <c r="S14" s="901"/>
      <c r="T14" s="901"/>
      <c r="U14" s="901"/>
      <c r="V14" s="901"/>
      <c r="W14" s="901"/>
      <c r="X14" s="901"/>
      <c r="Y14" s="901"/>
      <c r="Z14" s="901"/>
      <c r="AA14" s="901"/>
      <c r="AB14" s="901"/>
      <c r="AC14" s="901"/>
      <c r="AD14" s="901"/>
      <c r="AE14" s="901"/>
      <c r="AF14" s="901"/>
      <c r="AG14" s="901"/>
      <c r="AH14" s="901"/>
      <c r="AI14" s="901"/>
      <c r="AJ14" s="901"/>
      <c r="AK14" s="901"/>
      <c r="AL14" s="901"/>
      <c r="AM14" s="901"/>
      <c r="AN14" s="901"/>
      <c r="AO14" s="901"/>
      <c r="AP14" s="901"/>
      <c r="AQ14" s="901"/>
      <c r="AR14" s="901"/>
      <c r="AS14" s="901"/>
      <c r="AT14" s="901"/>
      <c r="AU14" s="901"/>
      <c r="AV14" s="901"/>
      <c r="AW14" s="901"/>
      <c r="AX14" s="901"/>
      <c r="AY14" s="901"/>
      <c r="AZ14" s="901"/>
      <c r="BA14" s="901"/>
      <c r="BB14" s="901"/>
      <c r="BC14" s="901"/>
      <c r="BD14" s="901"/>
      <c r="BE14" s="901"/>
      <c r="BF14" s="901"/>
      <c r="BG14" s="901"/>
      <c r="BH14" s="901"/>
      <c r="BI14" s="901"/>
      <c r="BJ14" s="901"/>
      <c r="BK14" s="901"/>
      <c r="BL14" s="901"/>
      <c r="BM14" s="901"/>
      <c r="BN14" s="901"/>
      <c r="BO14" s="901"/>
      <c r="BP14" s="901"/>
      <c r="BQ14" s="901"/>
      <c r="BR14" s="901"/>
      <c r="BS14" s="901"/>
      <c r="BT14" s="901"/>
      <c r="BU14" s="901"/>
      <c r="BV14" s="901"/>
      <c r="BW14" s="901"/>
      <c r="BX14" s="901"/>
      <c r="BY14" s="901"/>
      <c r="BZ14" s="901"/>
      <c r="CA14" s="901"/>
      <c r="CB14" s="901"/>
      <c r="CC14" s="901"/>
      <c r="CD14" s="901"/>
      <c r="CE14" s="901"/>
      <c r="CF14" s="901"/>
      <c r="CG14" s="901"/>
      <c r="CH14" s="901"/>
      <c r="CI14" s="901"/>
      <c r="CJ14" s="901"/>
      <c r="CK14" s="901"/>
      <c r="CL14" s="901"/>
      <c r="CM14" s="901"/>
      <c r="CN14" s="901"/>
      <c r="CO14" s="901"/>
      <c r="CP14" s="901"/>
      <c r="CQ14" s="901"/>
      <c r="CR14" s="901"/>
      <c r="CS14" s="901"/>
      <c r="CT14" s="901"/>
      <c r="CU14" s="901"/>
      <c r="CV14" s="901"/>
      <c r="CW14" s="901"/>
      <c r="CX14" s="901"/>
      <c r="CY14" s="901"/>
      <c r="CZ14" s="901"/>
      <c r="DA14" s="901"/>
      <c r="DB14" s="901"/>
      <c r="DC14" s="901"/>
      <c r="DD14" s="901"/>
      <c r="DE14" s="901"/>
      <c r="DF14" s="901"/>
      <c r="DG14" s="901"/>
      <c r="DH14" s="901"/>
      <c r="DI14" s="901"/>
      <c r="DJ14" s="901"/>
      <c r="DK14" s="901"/>
      <c r="DL14" s="901"/>
      <c r="DM14" s="901"/>
      <c r="DN14" s="901"/>
      <c r="DO14" s="901"/>
      <c r="DP14" s="901"/>
      <c r="DQ14" s="901"/>
      <c r="DR14" s="901"/>
      <c r="DS14" s="901"/>
      <c r="DT14" s="901"/>
      <c r="DU14" s="901"/>
      <c r="DV14" s="901"/>
      <c r="DW14" s="901"/>
      <c r="DX14" s="901"/>
      <c r="DY14" s="901"/>
      <c r="DZ14" s="901"/>
      <c r="EA14" s="901"/>
      <c r="EB14" s="901"/>
      <c r="EC14" s="901"/>
      <c r="ED14" s="901"/>
      <c r="EE14" s="901"/>
      <c r="EF14" s="901"/>
      <c r="EG14" s="901"/>
      <c r="EH14" s="901"/>
      <c r="EI14" s="901"/>
      <c r="EJ14" s="901"/>
      <c r="EK14" s="901"/>
      <c r="EL14" s="901"/>
      <c r="EM14" s="901"/>
      <c r="EN14" s="901"/>
      <c r="EO14" s="901"/>
      <c r="EP14" s="901"/>
      <c r="EQ14" s="901"/>
      <c r="ER14" s="901"/>
      <c r="ES14" s="901"/>
      <c r="ET14" s="901"/>
      <c r="EU14" s="901"/>
      <c r="EV14" s="901"/>
      <c r="EW14" s="901"/>
      <c r="EX14" s="901"/>
      <c r="EY14" s="901"/>
      <c r="EZ14" s="901"/>
      <c r="FA14" s="901"/>
      <c r="FB14" s="901"/>
      <c r="FC14" s="901"/>
      <c r="FD14" s="901"/>
      <c r="FE14" s="901"/>
      <c r="FF14" s="901"/>
      <c r="FG14" s="901"/>
      <c r="FH14" s="901"/>
      <c r="FI14" s="901"/>
      <c r="FJ14" s="901"/>
      <c r="FK14" s="901"/>
      <c r="FL14" s="901"/>
      <c r="FM14" s="901"/>
      <c r="FN14" s="901"/>
      <c r="FO14" s="901"/>
      <c r="FP14" s="901"/>
      <c r="FQ14" s="901"/>
      <c r="FR14" s="901"/>
      <c r="FS14" s="901"/>
      <c r="FT14" s="901"/>
      <c r="FU14" s="901"/>
      <c r="FV14" s="901"/>
      <c r="FW14" s="901"/>
      <c r="FX14" s="901"/>
      <c r="FY14" s="901"/>
      <c r="FZ14" s="901"/>
      <c r="GA14" s="901"/>
      <c r="GB14" s="901"/>
      <c r="GC14" s="901"/>
      <c r="GD14" s="901"/>
      <c r="GE14" s="901"/>
      <c r="GF14" s="901"/>
      <c r="GG14" s="901"/>
      <c r="GH14" s="901"/>
      <c r="GI14" s="901"/>
      <c r="GJ14" s="901"/>
      <c r="GK14" s="901"/>
      <c r="GL14" s="901"/>
      <c r="GM14" s="901"/>
      <c r="GN14" s="901"/>
      <c r="GO14" s="901"/>
      <c r="GP14" s="901"/>
      <c r="GQ14" s="901"/>
      <c r="GR14" s="901"/>
      <c r="GS14" s="901"/>
      <c r="GT14" s="901"/>
      <c r="GU14" s="901"/>
      <c r="GV14" s="901"/>
      <c r="GW14" s="901"/>
      <c r="GX14" s="901"/>
      <c r="GY14" s="901"/>
      <c r="GZ14" s="901"/>
      <c r="HA14" s="901"/>
      <c r="HB14" s="901"/>
      <c r="HC14" s="901"/>
      <c r="HD14" s="901"/>
      <c r="HE14" s="901"/>
      <c r="HF14" s="901"/>
      <c r="HG14" s="901"/>
      <c r="HH14" s="901"/>
      <c r="HI14" s="901"/>
      <c r="HJ14" s="901"/>
      <c r="HK14" s="901"/>
      <c r="HL14" s="901"/>
      <c r="HM14" s="901"/>
      <c r="HN14" s="901"/>
      <c r="HO14" s="901"/>
      <c r="HP14" s="901"/>
      <c r="HQ14" s="901"/>
      <c r="HR14" s="901"/>
      <c r="HS14" s="901"/>
      <c r="HT14" s="901"/>
      <c r="HU14" s="901"/>
      <c r="HV14" s="901"/>
      <c r="HW14" s="901"/>
      <c r="HX14" s="901"/>
      <c r="HY14" s="901"/>
      <c r="HZ14" s="901"/>
      <c r="IA14" s="901"/>
      <c r="IB14" s="901"/>
      <c r="IC14" s="901"/>
      <c r="ID14" s="901"/>
      <c r="IE14" s="901"/>
      <c r="IF14" s="901"/>
      <c r="IG14" s="901"/>
      <c r="IH14" s="901"/>
      <c r="II14" s="901"/>
      <c r="IJ14" s="901"/>
      <c r="IK14" s="901"/>
      <c r="IL14" s="901"/>
      <c r="IM14" s="901"/>
      <c r="IN14" s="901"/>
      <c r="IO14" s="901"/>
      <c r="IP14" s="901"/>
      <c r="IQ14" s="901"/>
      <c r="IR14" s="901"/>
      <c r="IS14" s="901"/>
      <c r="IT14" s="901"/>
      <c r="IU14" s="901"/>
      <c r="IV14" s="901"/>
      <c r="IW14" s="901"/>
      <c r="IX14" s="901"/>
      <c r="IY14" s="901"/>
      <c r="IZ14" s="901"/>
      <c r="JA14" s="901"/>
      <c r="JB14" s="901"/>
      <c r="JC14" s="901"/>
      <c r="JD14" s="901"/>
      <c r="JE14" s="901"/>
      <c r="JF14" s="901"/>
      <c r="JG14" s="901"/>
      <c r="JH14" s="901"/>
      <c r="JI14" s="901"/>
      <c r="JJ14" s="901"/>
      <c r="JK14" s="901"/>
      <c r="JL14" s="901"/>
      <c r="JM14" s="901"/>
      <c r="JN14" s="901"/>
      <c r="JO14" s="901"/>
      <c r="JP14" s="901"/>
      <c r="JQ14" s="901"/>
      <c r="JR14" s="901"/>
      <c r="JS14" s="901"/>
      <c r="JT14" s="901"/>
      <c r="JU14" s="901"/>
      <c r="JV14" s="901"/>
      <c r="JW14" s="901"/>
      <c r="JX14" s="901"/>
      <c r="JY14" s="901"/>
      <c r="JZ14" s="901"/>
      <c r="KA14" s="901"/>
      <c r="KB14" s="901"/>
      <c r="KC14" s="901"/>
      <c r="KD14" s="901"/>
      <c r="KE14" s="901"/>
      <c r="KF14" s="901"/>
      <c r="KG14" s="901"/>
      <c r="KH14" s="901"/>
      <c r="KI14" s="901"/>
      <c r="KJ14" s="901"/>
      <c r="KK14" s="901"/>
      <c r="KL14" s="901"/>
      <c r="KM14" s="901"/>
      <c r="KN14" s="901"/>
      <c r="KO14" s="901"/>
      <c r="KP14" s="901"/>
      <c r="KQ14" s="901"/>
      <c r="KR14" s="901"/>
      <c r="KS14" s="901"/>
      <c r="KT14" s="901"/>
      <c r="KU14" s="901"/>
      <c r="KV14" s="901"/>
      <c r="KW14" s="901"/>
      <c r="KX14" s="901"/>
      <c r="KY14" s="901"/>
      <c r="KZ14" s="901"/>
      <c r="LA14" s="901"/>
      <c r="LB14" s="901"/>
      <c r="LC14" s="901"/>
      <c r="LD14" s="901"/>
      <c r="LE14" s="901"/>
      <c r="LF14" s="901"/>
      <c r="LG14" s="901"/>
      <c r="LH14" s="901"/>
      <c r="LI14" s="901"/>
      <c r="LJ14" s="901"/>
      <c r="LK14" s="901"/>
      <c r="LL14" s="901"/>
      <c r="LM14" s="901"/>
      <c r="LN14" s="901"/>
      <c r="LO14" s="901"/>
      <c r="LP14" s="901"/>
      <c r="LQ14" s="901"/>
      <c r="LR14" s="901"/>
      <c r="LS14" s="901"/>
      <c r="LT14" s="901"/>
      <c r="LU14" s="901"/>
      <c r="LV14" s="901"/>
      <c r="LW14" s="901"/>
      <c r="LX14" s="901"/>
      <c r="LY14" s="901"/>
      <c r="LZ14" s="901"/>
      <c r="MA14" s="901"/>
      <c r="MB14" s="901"/>
      <c r="MC14" s="901"/>
      <c r="MD14" s="901"/>
      <c r="ME14" s="901"/>
      <c r="MF14" s="901"/>
      <c r="MG14" s="901"/>
      <c r="MH14" s="901"/>
      <c r="MI14" s="901"/>
      <c r="MJ14" s="901"/>
      <c r="MK14" s="901"/>
      <c r="ML14" s="901"/>
      <c r="MM14" s="901"/>
      <c r="MN14" s="901"/>
      <c r="MO14" s="901"/>
      <c r="MP14" s="901"/>
      <c r="MQ14" s="901"/>
      <c r="MR14" s="901"/>
      <c r="MS14" s="901"/>
      <c r="MT14" s="901"/>
      <c r="MU14" s="901"/>
      <c r="MV14" s="901"/>
      <c r="MW14" s="901"/>
      <c r="MX14" s="901"/>
      <c r="MY14" s="901"/>
      <c r="MZ14" s="901"/>
      <c r="NA14" s="901"/>
      <c r="NB14" s="901"/>
      <c r="NC14" s="901"/>
      <c r="ND14" s="901"/>
      <c r="NE14" s="901"/>
      <c r="NF14" s="901"/>
      <c r="NG14" s="901"/>
      <c r="NH14" s="901"/>
      <c r="NI14" s="901"/>
      <c r="NJ14" s="901"/>
      <c r="NK14" s="901"/>
      <c r="NL14" s="901"/>
      <c r="NM14" s="901"/>
      <c r="NN14" s="901"/>
      <c r="NO14" s="901"/>
      <c r="NP14" s="901"/>
      <c r="NQ14" s="901"/>
      <c r="NR14" s="901"/>
      <c r="NS14" s="901"/>
      <c r="NT14" s="901"/>
      <c r="NU14" s="901"/>
      <c r="NV14" s="901"/>
      <c r="NW14" s="901"/>
      <c r="NX14" s="901"/>
      <c r="NY14" s="901"/>
      <c r="NZ14" s="901"/>
      <c r="OA14" s="901"/>
      <c r="OB14" s="901"/>
      <c r="OC14" s="901"/>
      <c r="OD14" s="901"/>
      <c r="OE14" s="901"/>
      <c r="OF14" s="901"/>
      <c r="OG14" s="901"/>
      <c r="OH14" s="901"/>
      <c r="OI14" s="901"/>
      <c r="OJ14" s="901"/>
      <c r="OK14" s="901"/>
      <c r="OL14" s="901"/>
      <c r="OM14" s="901"/>
      <c r="ON14" s="901"/>
      <c r="OO14" s="901"/>
      <c r="OP14" s="901"/>
      <c r="OQ14" s="901"/>
      <c r="OR14" s="901"/>
      <c r="OS14" s="901"/>
      <c r="OT14" s="901"/>
      <c r="OU14" s="901"/>
      <c r="OV14" s="901"/>
      <c r="OW14" s="901"/>
      <c r="OX14" s="901"/>
      <c r="OY14" s="901"/>
      <c r="OZ14" s="901"/>
      <c r="PA14" s="901"/>
      <c r="PB14" s="901"/>
      <c r="PC14" s="901"/>
      <c r="PD14" s="901"/>
      <c r="PE14" s="901"/>
      <c r="PF14" s="901"/>
      <c r="PG14" s="901"/>
      <c r="PH14" s="901"/>
      <c r="PI14" s="901"/>
      <c r="PJ14" s="901"/>
      <c r="PK14" s="901"/>
      <c r="PL14" s="901"/>
      <c r="PM14" s="901"/>
      <c r="PN14" s="901"/>
      <c r="PO14" s="901"/>
      <c r="PP14" s="901"/>
      <c r="PQ14" s="901"/>
      <c r="PR14" s="901"/>
      <c r="PS14" s="901"/>
      <c r="PT14" s="901"/>
      <c r="PU14" s="901"/>
      <c r="PV14" s="901"/>
      <c r="PW14" s="901"/>
      <c r="PX14" s="901"/>
      <c r="PY14" s="901"/>
      <c r="PZ14" s="901"/>
      <c r="QA14" s="901"/>
      <c r="QB14" s="901"/>
      <c r="QC14" s="901"/>
      <c r="QD14" s="901"/>
      <c r="QE14" s="901"/>
      <c r="QF14" s="901"/>
      <c r="QG14" s="901"/>
      <c r="QH14" s="901"/>
      <c r="QI14" s="901"/>
      <c r="QJ14" s="901"/>
      <c r="QK14" s="901"/>
      <c r="QL14" s="901"/>
      <c r="QM14" s="901"/>
      <c r="QN14" s="901"/>
      <c r="QO14" s="901"/>
      <c r="QP14" s="901"/>
      <c r="QQ14" s="901"/>
      <c r="QR14" s="901"/>
      <c r="QS14" s="901"/>
      <c r="QT14" s="901"/>
      <c r="QU14" s="901"/>
      <c r="QV14" s="901"/>
      <c r="QW14" s="901"/>
      <c r="QX14" s="901"/>
      <c r="QY14" s="901"/>
      <c r="QZ14" s="901"/>
      <c r="RA14" s="901"/>
      <c r="RB14" s="901"/>
      <c r="RC14" s="901"/>
      <c r="RD14" s="901"/>
      <c r="RE14" s="901"/>
      <c r="RF14" s="901"/>
      <c r="RG14" s="901"/>
      <c r="RH14" s="901"/>
      <c r="RI14" s="901"/>
      <c r="RJ14" s="901"/>
      <c r="RK14" s="901"/>
      <c r="RL14" s="901"/>
      <c r="RM14" s="901"/>
      <c r="RN14" s="901"/>
      <c r="RO14" s="901"/>
      <c r="RP14" s="901"/>
      <c r="RQ14" s="901"/>
      <c r="RR14" s="901"/>
      <c r="RS14" s="901"/>
      <c r="RT14" s="901"/>
      <c r="RU14" s="901"/>
      <c r="RV14" s="901"/>
      <c r="RW14" s="901"/>
      <c r="RX14" s="901"/>
      <c r="RY14" s="901"/>
      <c r="RZ14" s="901"/>
      <c r="SA14" s="901"/>
      <c r="SB14" s="901"/>
      <c r="SC14" s="901"/>
      <c r="SD14" s="901"/>
      <c r="SE14" s="901"/>
      <c r="SF14" s="901"/>
      <c r="SG14" s="901"/>
      <c r="SH14" s="901"/>
      <c r="SI14" s="901"/>
      <c r="SJ14" s="901"/>
      <c r="SK14" s="901"/>
      <c r="SL14" s="901"/>
      <c r="SM14" s="901"/>
      <c r="SN14" s="901"/>
      <c r="SO14" s="901"/>
      <c r="SP14" s="901"/>
      <c r="SQ14" s="901"/>
      <c r="SR14" s="901"/>
      <c r="SS14" s="901"/>
      <c r="ST14" s="901"/>
      <c r="SU14" s="901"/>
      <c r="SV14" s="901"/>
      <c r="SW14" s="901"/>
      <c r="SX14" s="901"/>
      <c r="SY14" s="901"/>
      <c r="SZ14" s="901"/>
      <c r="TA14" s="901"/>
      <c r="TB14" s="901"/>
      <c r="TC14" s="901"/>
      <c r="TD14" s="901"/>
      <c r="TE14" s="901"/>
      <c r="TF14" s="901"/>
      <c r="TG14" s="901"/>
      <c r="TH14" s="901"/>
      <c r="TI14" s="901"/>
      <c r="TJ14" s="901"/>
      <c r="TK14" s="901"/>
      <c r="TL14" s="901"/>
      <c r="TM14" s="901"/>
      <c r="TN14" s="901"/>
      <c r="TO14" s="901"/>
      <c r="TP14" s="901"/>
      <c r="TQ14" s="901"/>
      <c r="TR14" s="901"/>
      <c r="TS14" s="901"/>
      <c r="TT14" s="901"/>
      <c r="TU14" s="901"/>
      <c r="TV14" s="901"/>
      <c r="TW14" s="901"/>
      <c r="TX14" s="901"/>
      <c r="TY14" s="901"/>
      <c r="TZ14" s="901"/>
      <c r="UA14" s="901"/>
      <c r="UB14" s="901"/>
      <c r="UC14" s="901"/>
      <c r="UD14" s="901"/>
      <c r="UE14" s="901"/>
      <c r="UF14" s="901"/>
      <c r="UG14" s="901"/>
      <c r="UH14" s="901"/>
      <c r="UI14" s="901"/>
      <c r="UJ14" s="901"/>
      <c r="UK14" s="901"/>
      <c r="UL14" s="901"/>
      <c r="UM14" s="901"/>
      <c r="UN14" s="901"/>
      <c r="UO14" s="901"/>
      <c r="UP14" s="901"/>
      <c r="UQ14" s="901"/>
      <c r="UR14" s="901"/>
      <c r="US14" s="901"/>
      <c r="UT14" s="901"/>
      <c r="UU14" s="901"/>
      <c r="UV14" s="901"/>
      <c r="UW14" s="901"/>
      <c r="UX14" s="901"/>
      <c r="UY14" s="901"/>
      <c r="UZ14" s="901"/>
      <c r="VA14" s="901"/>
      <c r="VB14" s="901"/>
      <c r="VC14" s="901"/>
      <c r="VD14" s="901"/>
      <c r="VE14" s="901"/>
      <c r="VF14" s="901"/>
      <c r="VG14" s="901"/>
      <c r="VH14" s="901"/>
      <c r="VI14" s="901"/>
      <c r="VJ14" s="901"/>
      <c r="VK14" s="901"/>
      <c r="VL14" s="901"/>
      <c r="VM14" s="901"/>
      <c r="VN14" s="901"/>
      <c r="VO14" s="901"/>
      <c r="VP14" s="901"/>
      <c r="VQ14" s="901"/>
      <c r="VR14" s="901"/>
      <c r="VS14" s="901"/>
      <c r="VT14" s="901"/>
      <c r="VU14" s="901"/>
      <c r="VV14" s="901"/>
      <c r="VW14" s="901"/>
      <c r="VX14" s="901"/>
      <c r="VY14" s="901"/>
      <c r="VZ14" s="901"/>
      <c r="WA14" s="901"/>
      <c r="WB14" s="901"/>
      <c r="WC14" s="901"/>
      <c r="WD14" s="901"/>
      <c r="WE14" s="901"/>
      <c r="WF14" s="901"/>
      <c r="WG14" s="901"/>
      <c r="WH14" s="901"/>
      <c r="WI14" s="901"/>
      <c r="WJ14" s="901"/>
      <c r="WK14" s="901"/>
      <c r="WL14" s="901"/>
      <c r="WM14" s="901"/>
      <c r="WN14" s="901"/>
      <c r="WO14" s="901"/>
      <c r="WP14" s="901"/>
      <c r="WQ14" s="901"/>
      <c r="WR14" s="901"/>
      <c r="WS14" s="901"/>
      <c r="WT14" s="901"/>
      <c r="WU14" s="901"/>
      <c r="WV14" s="901"/>
      <c r="WW14" s="901"/>
      <c r="WX14" s="901"/>
      <c r="WY14" s="901"/>
      <c r="WZ14" s="901"/>
      <c r="XA14" s="901"/>
      <c r="XB14" s="901"/>
      <c r="XC14" s="901"/>
      <c r="XD14" s="901"/>
      <c r="XE14" s="901"/>
      <c r="XF14" s="901"/>
      <c r="XG14" s="901"/>
      <c r="XH14" s="901"/>
      <c r="XI14" s="901"/>
      <c r="XJ14" s="901"/>
      <c r="XK14" s="901"/>
      <c r="XL14" s="901"/>
      <c r="XM14" s="901"/>
      <c r="XN14" s="901"/>
      <c r="XO14" s="901"/>
      <c r="XP14" s="901"/>
      <c r="XQ14" s="901"/>
      <c r="XR14" s="901"/>
      <c r="XS14" s="901"/>
      <c r="XT14" s="901"/>
      <c r="XU14" s="901"/>
      <c r="XV14" s="901"/>
      <c r="XW14" s="901"/>
      <c r="XX14" s="901"/>
      <c r="XY14" s="901"/>
      <c r="XZ14" s="901"/>
      <c r="YA14" s="901"/>
      <c r="YB14" s="901"/>
      <c r="YC14" s="901"/>
      <c r="YD14" s="901"/>
      <c r="YE14" s="901"/>
      <c r="YF14" s="901"/>
      <c r="YG14" s="901"/>
      <c r="YH14" s="901"/>
      <c r="YI14" s="901"/>
      <c r="YJ14" s="901"/>
      <c r="YK14" s="901"/>
      <c r="YL14" s="901"/>
      <c r="YM14" s="901"/>
      <c r="YN14" s="901"/>
      <c r="YO14" s="901"/>
      <c r="YP14" s="901"/>
      <c r="YQ14" s="901"/>
      <c r="YR14" s="901"/>
      <c r="YS14" s="901"/>
      <c r="YT14" s="901"/>
      <c r="YU14" s="901"/>
      <c r="YV14" s="901"/>
      <c r="YW14" s="901"/>
      <c r="YX14" s="901"/>
      <c r="YY14" s="901"/>
      <c r="YZ14" s="901"/>
      <c r="ZA14" s="901"/>
      <c r="ZB14" s="901"/>
      <c r="ZC14" s="901"/>
      <c r="ZD14" s="901"/>
      <c r="ZE14" s="901"/>
      <c r="ZF14" s="901"/>
      <c r="ZG14" s="901"/>
      <c r="ZH14" s="901"/>
      <c r="ZI14" s="901"/>
      <c r="ZJ14" s="901"/>
      <c r="ZK14" s="901"/>
      <c r="ZL14" s="901"/>
      <c r="ZM14" s="901"/>
      <c r="ZN14" s="901"/>
      <c r="ZO14" s="901"/>
      <c r="ZP14" s="901"/>
      <c r="ZQ14" s="901"/>
      <c r="ZR14" s="901"/>
      <c r="ZS14" s="901"/>
      <c r="ZT14" s="901"/>
      <c r="ZU14" s="901"/>
      <c r="ZV14" s="901"/>
      <c r="ZW14" s="901"/>
      <c r="ZX14" s="901"/>
      <c r="ZY14" s="901"/>
      <c r="ZZ14" s="901"/>
      <c r="AAA14" s="901"/>
      <c r="AAB14" s="901"/>
      <c r="AAC14" s="901"/>
      <c r="AAD14" s="901"/>
      <c r="AAE14" s="901"/>
      <c r="AAF14" s="901"/>
      <c r="AAG14" s="901"/>
      <c r="AAH14" s="901"/>
      <c r="AAI14" s="901"/>
      <c r="AAJ14" s="901"/>
      <c r="AAK14" s="901"/>
      <c r="AAL14" s="901"/>
      <c r="AAM14" s="901"/>
      <c r="AAN14" s="901"/>
      <c r="AAO14" s="901"/>
      <c r="AAP14" s="901"/>
      <c r="AAQ14" s="901"/>
      <c r="AAR14" s="901"/>
      <c r="AAS14" s="901"/>
      <c r="AAT14" s="901"/>
      <c r="AAU14" s="901"/>
      <c r="AAV14" s="901"/>
      <c r="AAW14" s="901"/>
      <c r="AAX14" s="901"/>
      <c r="AAY14" s="901"/>
      <c r="AAZ14" s="901"/>
      <c r="ABA14" s="901"/>
      <c r="ABB14" s="901"/>
      <c r="ABC14" s="901"/>
      <c r="ABD14" s="901"/>
      <c r="ABE14" s="901"/>
      <c r="ABF14" s="901"/>
      <c r="ABG14" s="901"/>
      <c r="ABH14" s="901"/>
      <c r="ABI14" s="901"/>
      <c r="ABJ14" s="901"/>
      <c r="ABK14" s="901"/>
      <c r="ABL14" s="901"/>
      <c r="ABM14" s="901"/>
      <c r="ABN14" s="901"/>
      <c r="ABO14" s="901"/>
      <c r="ABP14" s="901"/>
      <c r="ABQ14" s="901"/>
      <c r="ABR14" s="901"/>
      <c r="ABS14" s="901"/>
      <c r="ABT14" s="901"/>
      <c r="ABU14" s="901"/>
      <c r="ABV14" s="901"/>
      <c r="ABW14" s="901"/>
      <c r="ABX14" s="901"/>
      <c r="ABY14" s="901"/>
      <c r="ABZ14" s="901"/>
      <c r="ACA14" s="901"/>
      <c r="ACB14" s="901"/>
      <c r="ACC14" s="901"/>
      <c r="ACD14" s="901"/>
      <c r="ACE14" s="901"/>
      <c r="ACF14" s="901"/>
      <c r="ACG14" s="901"/>
      <c r="ACH14" s="901"/>
      <c r="ACI14" s="901"/>
      <c r="ACJ14" s="901"/>
      <c r="ACK14" s="901"/>
      <c r="ACL14" s="901"/>
      <c r="ACM14" s="901"/>
      <c r="ACN14" s="901"/>
      <c r="ACO14" s="901"/>
      <c r="ACP14" s="901"/>
      <c r="ACQ14" s="901"/>
      <c r="ACR14" s="901"/>
      <c r="ACS14" s="901"/>
      <c r="ACT14" s="901"/>
      <c r="ACU14" s="901"/>
      <c r="ACV14" s="901"/>
      <c r="ACW14" s="901"/>
      <c r="ACX14" s="901"/>
      <c r="ACY14" s="901"/>
      <c r="ACZ14" s="901"/>
      <c r="ADA14" s="901"/>
      <c r="ADB14" s="901"/>
      <c r="ADC14" s="901"/>
      <c r="ADD14" s="901"/>
      <c r="ADE14" s="901"/>
      <c r="ADF14" s="901"/>
      <c r="ADG14" s="901"/>
      <c r="ADH14" s="901"/>
      <c r="ADI14" s="901"/>
      <c r="ADJ14" s="901"/>
      <c r="ADK14" s="901"/>
      <c r="ADL14" s="901"/>
      <c r="ADM14" s="901"/>
      <c r="ADN14" s="901"/>
      <c r="ADO14" s="901"/>
      <c r="ADP14" s="901"/>
      <c r="ADQ14" s="901"/>
      <c r="ADR14" s="901"/>
      <c r="ADS14" s="901"/>
      <c r="ADT14" s="901"/>
      <c r="ADU14" s="901"/>
      <c r="ADV14" s="901"/>
      <c r="ADW14" s="901"/>
      <c r="ADX14" s="901"/>
      <c r="ADY14" s="901"/>
      <c r="ADZ14" s="901"/>
      <c r="AEA14" s="901"/>
      <c r="AEB14" s="901"/>
      <c r="AEC14" s="901"/>
      <c r="AED14" s="901"/>
      <c r="AEE14" s="901"/>
      <c r="AEF14" s="901"/>
      <c r="AEG14" s="901"/>
      <c r="AEH14" s="901"/>
      <c r="AEI14" s="901"/>
      <c r="AEJ14" s="901"/>
      <c r="AEK14" s="901"/>
      <c r="AEL14" s="901"/>
      <c r="AEM14" s="901"/>
      <c r="AEN14" s="901"/>
      <c r="AEO14" s="901"/>
      <c r="AEP14" s="901"/>
      <c r="AEQ14" s="901"/>
      <c r="AER14" s="901"/>
      <c r="AES14" s="901"/>
      <c r="AET14" s="901"/>
      <c r="AEU14" s="901"/>
      <c r="AEV14" s="901"/>
      <c r="AEW14" s="901"/>
      <c r="AEX14" s="901"/>
      <c r="AEY14" s="901"/>
      <c r="AEZ14" s="901"/>
      <c r="AFA14" s="901"/>
      <c r="AFB14" s="901"/>
      <c r="AFC14" s="901"/>
      <c r="AFD14" s="901"/>
      <c r="AFE14" s="901"/>
      <c r="AFF14" s="901"/>
      <c r="AFG14" s="901"/>
      <c r="AFH14" s="901"/>
      <c r="AFI14" s="901"/>
      <c r="AFJ14" s="901"/>
      <c r="AFK14" s="901"/>
      <c r="AFL14" s="901"/>
      <c r="AFM14" s="901"/>
      <c r="AFN14" s="901"/>
      <c r="AFO14" s="901"/>
      <c r="AFP14" s="901"/>
      <c r="AFQ14" s="901"/>
      <c r="AFR14" s="901"/>
      <c r="AFS14" s="901"/>
      <c r="AFT14" s="901"/>
      <c r="AFU14" s="901"/>
      <c r="AFV14" s="901"/>
      <c r="AFW14" s="901"/>
      <c r="AFX14" s="901"/>
      <c r="AFY14" s="901"/>
      <c r="AFZ14" s="901"/>
      <c r="AGA14" s="901"/>
      <c r="AGB14" s="901"/>
      <c r="AGC14" s="901"/>
      <c r="AGD14" s="901"/>
      <c r="AGE14" s="901"/>
      <c r="AGF14" s="901"/>
      <c r="AGG14" s="901"/>
      <c r="AGH14" s="901"/>
      <c r="AGI14" s="901"/>
      <c r="AGJ14" s="901"/>
      <c r="AGK14" s="901"/>
      <c r="AGL14" s="901"/>
      <c r="AGM14" s="901"/>
      <c r="AGN14" s="901"/>
      <c r="AGO14" s="901"/>
      <c r="AGP14" s="901"/>
      <c r="AGQ14" s="901"/>
      <c r="AGR14" s="901"/>
      <c r="AGS14" s="901"/>
      <c r="AGT14" s="901"/>
      <c r="AGU14" s="901"/>
      <c r="AGV14" s="901"/>
      <c r="AGW14" s="901"/>
      <c r="AGX14" s="901"/>
      <c r="AGY14" s="901"/>
      <c r="AGZ14" s="901"/>
      <c r="AHA14" s="901"/>
      <c r="AHB14" s="901"/>
      <c r="AHC14" s="901"/>
      <c r="AHD14" s="901"/>
      <c r="AHE14" s="901"/>
      <c r="AHF14" s="901"/>
      <c r="AHG14" s="901"/>
      <c r="AHH14" s="901"/>
      <c r="AHI14" s="901"/>
      <c r="AHJ14" s="901"/>
      <c r="AHK14" s="901"/>
      <c r="AHL14" s="901"/>
      <c r="AHM14" s="901"/>
      <c r="AHN14" s="901"/>
      <c r="AHO14" s="901"/>
      <c r="AHP14" s="901"/>
      <c r="AHQ14" s="901"/>
      <c r="AHR14" s="901"/>
      <c r="AHS14" s="901"/>
      <c r="AHT14" s="901"/>
      <c r="AHU14" s="901"/>
      <c r="AHV14" s="901"/>
      <c r="AHW14" s="901"/>
      <c r="AHX14" s="901"/>
      <c r="AHY14" s="901"/>
      <c r="AHZ14" s="901"/>
      <c r="AIA14" s="901"/>
      <c r="AIB14" s="901"/>
      <c r="AIC14" s="901"/>
      <c r="AID14" s="901"/>
      <c r="AIE14" s="901"/>
      <c r="AIF14" s="901"/>
      <c r="AIG14" s="901"/>
      <c r="AIH14" s="901"/>
      <c r="AII14" s="901"/>
      <c r="AIJ14" s="901"/>
      <c r="AIK14" s="901"/>
      <c r="AIL14" s="901"/>
      <c r="AIM14" s="901"/>
      <c r="AIN14" s="901"/>
      <c r="AIO14" s="901"/>
      <c r="AIP14" s="901"/>
      <c r="AIQ14" s="901"/>
      <c r="AIR14" s="901"/>
      <c r="AIS14" s="901"/>
      <c r="AIT14" s="901"/>
      <c r="AIU14" s="901"/>
      <c r="AIV14" s="901"/>
      <c r="AIW14" s="901"/>
      <c r="AIX14" s="901"/>
      <c r="AIY14" s="901"/>
      <c r="AIZ14" s="901"/>
      <c r="AJA14" s="901"/>
      <c r="AJB14" s="901"/>
      <c r="AJC14" s="901"/>
      <c r="AJD14" s="901"/>
      <c r="AJE14" s="901"/>
      <c r="AJF14" s="901"/>
      <c r="AJG14" s="901"/>
      <c r="AJH14" s="901"/>
      <c r="AJI14" s="901"/>
      <c r="AJJ14" s="901"/>
      <c r="AJK14" s="901"/>
      <c r="AJL14" s="901"/>
      <c r="AJM14" s="901"/>
      <c r="AJN14" s="901"/>
      <c r="AJO14" s="901"/>
      <c r="AJP14" s="901"/>
      <c r="AJQ14" s="901"/>
      <c r="AJR14" s="901"/>
      <c r="AJS14" s="901"/>
      <c r="AJT14" s="901"/>
      <c r="AJU14" s="901"/>
      <c r="AJV14" s="901"/>
      <c r="AJW14" s="901"/>
      <c r="AJX14" s="901"/>
      <c r="AJY14" s="901"/>
      <c r="AJZ14" s="901"/>
      <c r="AKA14" s="901"/>
      <c r="AKB14" s="901"/>
      <c r="AKC14" s="901"/>
      <c r="AKD14" s="901"/>
      <c r="AKE14" s="901"/>
      <c r="AKF14" s="901"/>
      <c r="AKG14" s="901"/>
      <c r="AKH14" s="901"/>
      <c r="AKI14" s="901"/>
      <c r="AKJ14" s="901"/>
      <c r="AKK14" s="901"/>
      <c r="AKL14" s="901"/>
      <c r="AKM14" s="901"/>
      <c r="AKN14" s="901"/>
      <c r="AKO14" s="901"/>
      <c r="AKP14" s="901"/>
      <c r="AKQ14" s="901"/>
      <c r="AKR14" s="901"/>
      <c r="AKS14" s="901"/>
      <c r="AKT14" s="901"/>
      <c r="AKU14" s="901"/>
      <c r="AKV14" s="901"/>
      <c r="AKW14" s="901"/>
      <c r="AKX14" s="901"/>
      <c r="AKY14" s="901"/>
      <c r="AKZ14" s="901"/>
      <c r="ALA14" s="901"/>
      <c r="ALB14" s="901"/>
      <c r="ALC14" s="901"/>
      <c r="ALD14" s="901"/>
      <c r="ALE14" s="901"/>
      <c r="ALF14" s="901"/>
      <c r="ALG14" s="901"/>
      <c r="ALH14" s="901"/>
      <c r="ALI14" s="901"/>
      <c r="ALJ14" s="901"/>
      <c r="ALK14" s="901"/>
      <c r="ALL14" s="901"/>
      <c r="ALM14" s="901"/>
      <c r="ALN14" s="901"/>
      <c r="ALO14" s="901"/>
      <c r="ALP14" s="901"/>
      <c r="ALQ14" s="901"/>
      <c r="ALR14" s="901"/>
      <c r="ALS14" s="901"/>
      <c r="ALT14" s="901"/>
      <c r="ALU14" s="901"/>
      <c r="ALV14" s="901"/>
      <c r="ALW14" s="901"/>
      <c r="ALX14" s="901"/>
      <c r="ALY14" s="901"/>
      <c r="ALZ14" s="901"/>
      <c r="AMA14" s="901"/>
      <c r="AMB14" s="901"/>
      <c r="AMC14" s="901"/>
      <c r="AMD14" s="901"/>
      <c r="AME14" s="901"/>
      <c r="AMF14" s="901"/>
      <c r="AMG14" s="901"/>
      <c r="AMH14" s="901"/>
      <c r="AMI14" s="901"/>
      <c r="AMJ14" s="901"/>
      <c r="AMK14" s="901"/>
      <c r="AML14" s="901"/>
      <c r="AMM14" s="901"/>
      <c r="AMN14" s="901"/>
      <c r="AMO14" s="901"/>
      <c r="AMP14" s="901"/>
      <c r="AMQ14" s="901"/>
      <c r="AMR14" s="901"/>
      <c r="AMS14" s="901"/>
      <c r="AMT14" s="901"/>
      <c r="AMU14" s="901"/>
      <c r="AMV14" s="901"/>
      <c r="AMW14" s="901"/>
      <c r="AMX14" s="901"/>
      <c r="AMY14" s="901"/>
      <c r="AMZ14" s="901"/>
      <c r="ANA14" s="901"/>
      <c r="ANB14" s="901"/>
      <c r="ANC14" s="901"/>
      <c r="AND14" s="901"/>
      <c r="ANE14" s="901"/>
      <c r="ANF14" s="901"/>
      <c r="ANG14" s="901"/>
      <c r="ANH14" s="901"/>
      <c r="ANI14" s="901"/>
      <c r="ANJ14" s="901"/>
      <c r="ANK14" s="901"/>
      <c r="ANL14" s="901"/>
      <c r="ANM14" s="901"/>
      <c r="ANN14" s="901"/>
      <c r="ANO14" s="901"/>
      <c r="ANP14" s="901"/>
      <c r="ANQ14" s="901"/>
      <c r="ANR14" s="901"/>
      <c r="ANS14" s="901"/>
      <c r="ANT14" s="901"/>
      <c r="ANU14" s="901"/>
      <c r="ANV14" s="901"/>
      <c r="ANW14" s="901"/>
      <c r="ANX14" s="901"/>
      <c r="ANY14" s="901"/>
      <c r="ANZ14" s="901"/>
      <c r="AOA14" s="901"/>
      <c r="AOB14" s="901"/>
      <c r="AOC14" s="901"/>
      <c r="AOD14" s="901"/>
      <c r="AOE14" s="901"/>
      <c r="AOF14" s="901"/>
      <c r="AOG14" s="901"/>
      <c r="AOH14" s="901"/>
      <c r="AOI14" s="901"/>
      <c r="AOJ14" s="901"/>
      <c r="AOK14" s="901"/>
      <c r="AOL14" s="901"/>
      <c r="AOM14" s="901"/>
      <c r="AON14" s="901"/>
      <c r="AOO14" s="901"/>
      <c r="AOP14" s="901"/>
      <c r="AOQ14" s="901"/>
      <c r="AOR14" s="901"/>
      <c r="AOS14" s="901"/>
      <c r="AOT14" s="901"/>
      <c r="AOU14" s="901"/>
      <c r="AOV14" s="901"/>
      <c r="AOW14" s="901"/>
      <c r="AOX14" s="901"/>
      <c r="AOY14" s="901"/>
      <c r="AOZ14" s="901"/>
      <c r="APA14" s="901"/>
      <c r="APB14" s="901"/>
      <c r="APC14" s="901"/>
      <c r="APD14" s="901"/>
      <c r="APE14" s="901"/>
      <c r="APF14" s="901"/>
      <c r="APG14" s="901"/>
      <c r="APH14" s="901"/>
      <c r="API14" s="901"/>
      <c r="APJ14" s="901"/>
      <c r="APK14" s="901"/>
      <c r="APL14" s="901"/>
      <c r="APM14" s="901"/>
      <c r="APN14" s="901"/>
      <c r="APO14" s="901"/>
      <c r="APP14" s="901"/>
      <c r="APQ14" s="901"/>
      <c r="APR14" s="901"/>
      <c r="APS14" s="901"/>
      <c r="APT14" s="901"/>
      <c r="APU14" s="901"/>
      <c r="APV14" s="901"/>
      <c r="APW14" s="901"/>
      <c r="APX14" s="901"/>
      <c r="APY14" s="901"/>
      <c r="APZ14" s="901"/>
      <c r="AQA14" s="901"/>
      <c r="AQB14" s="901"/>
      <c r="AQC14" s="901"/>
      <c r="AQD14" s="901"/>
      <c r="AQE14" s="901"/>
      <c r="AQF14" s="901"/>
      <c r="AQG14" s="901"/>
      <c r="AQH14" s="901"/>
      <c r="AQI14" s="901"/>
      <c r="AQJ14" s="901"/>
      <c r="AQK14" s="901"/>
      <c r="AQL14" s="901"/>
      <c r="AQM14" s="901"/>
      <c r="AQN14" s="901"/>
      <c r="AQO14" s="901"/>
      <c r="AQP14" s="901"/>
      <c r="AQQ14" s="901"/>
      <c r="AQR14" s="901"/>
      <c r="AQS14" s="901"/>
      <c r="AQT14" s="901"/>
      <c r="AQU14" s="901"/>
      <c r="AQV14" s="901"/>
      <c r="AQW14" s="901"/>
      <c r="AQX14" s="901"/>
      <c r="AQY14" s="901"/>
      <c r="AQZ14" s="901"/>
      <c r="ARA14" s="901"/>
      <c r="ARB14" s="901"/>
      <c r="ARC14" s="901"/>
      <c r="ARD14" s="901"/>
      <c r="ARE14" s="901"/>
      <c r="ARF14" s="901"/>
      <c r="ARG14" s="901"/>
      <c r="ARH14" s="901"/>
      <c r="ARI14" s="901"/>
      <c r="ARJ14" s="901"/>
      <c r="ARK14" s="901"/>
      <c r="ARL14" s="901"/>
      <c r="ARM14" s="901"/>
      <c r="ARN14" s="901"/>
      <c r="ARO14" s="901"/>
      <c r="ARP14" s="901"/>
      <c r="ARQ14" s="901"/>
      <c r="ARR14" s="901"/>
      <c r="ARS14" s="901"/>
      <c r="ART14" s="901"/>
      <c r="ARU14" s="901"/>
      <c r="ARV14" s="901"/>
      <c r="ARW14" s="901"/>
      <c r="ARX14" s="901"/>
      <c r="ARY14" s="901"/>
      <c r="ARZ14" s="901"/>
      <c r="ASA14" s="901"/>
      <c r="ASB14" s="901"/>
      <c r="ASC14" s="901"/>
      <c r="ASD14" s="901"/>
      <c r="ASE14" s="901"/>
      <c r="ASF14" s="901"/>
      <c r="ASG14" s="901"/>
      <c r="ASH14" s="901"/>
      <c r="ASI14" s="901"/>
      <c r="ASJ14" s="901"/>
      <c r="ASK14" s="901"/>
      <c r="ASL14" s="901"/>
      <c r="ASM14" s="901"/>
      <c r="ASN14" s="901"/>
      <c r="ASO14" s="901"/>
      <c r="ASP14" s="901"/>
      <c r="ASQ14" s="901"/>
      <c r="ASR14" s="901"/>
      <c r="ASS14" s="901"/>
      <c r="AST14" s="901"/>
      <c r="ASU14" s="901"/>
      <c r="ASV14" s="901"/>
      <c r="ASW14" s="901"/>
      <c r="ASX14" s="901"/>
      <c r="ASY14" s="901"/>
      <c r="ASZ14" s="901"/>
      <c r="ATA14" s="901"/>
      <c r="ATB14" s="901"/>
      <c r="ATC14" s="901"/>
      <c r="ATD14" s="901"/>
      <c r="ATE14" s="901"/>
      <c r="ATF14" s="901"/>
      <c r="ATG14" s="901"/>
      <c r="ATH14" s="901"/>
      <c r="ATI14" s="901"/>
      <c r="ATJ14" s="901"/>
      <c r="ATK14" s="901"/>
      <c r="ATL14" s="901"/>
      <c r="ATM14" s="901"/>
      <c r="ATN14" s="901"/>
      <c r="ATO14" s="901"/>
      <c r="ATP14" s="901"/>
      <c r="ATQ14" s="901"/>
      <c r="ATR14" s="901"/>
      <c r="ATS14" s="901"/>
      <c r="ATT14" s="901"/>
      <c r="ATU14" s="901"/>
      <c r="ATV14" s="901"/>
      <c r="ATW14" s="901"/>
      <c r="ATX14" s="901"/>
      <c r="ATY14" s="901"/>
      <c r="ATZ14" s="901"/>
      <c r="AUA14" s="901"/>
      <c r="AUB14" s="901"/>
      <c r="AUC14" s="901"/>
      <c r="AUD14" s="901"/>
      <c r="AUE14" s="901"/>
      <c r="AUF14" s="901"/>
      <c r="AUG14" s="901"/>
      <c r="AUH14" s="901"/>
      <c r="AUI14" s="901"/>
      <c r="AUJ14" s="901"/>
      <c r="AUK14" s="901"/>
      <c r="AUL14" s="901"/>
      <c r="AUM14" s="901"/>
      <c r="AUN14" s="901"/>
      <c r="AUO14" s="901"/>
      <c r="AUP14" s="901"/>
      <c r="AUQ14" s="901"/>
      <c r="AUR14" s="901"/>
      <c r="AUS14" s="901"/>
      <c r="AUT14" s="901"/>
      <c r="AUU14" s="901"/>
      <c r="AUV14" s="901"/>
      <c r="AUW14" s="901"/>
      <c r="AUX14" s="901"/>
      <c r="AUY14" s="901"/>
      <c r="AUZ14" s="901"/>
      <c r="AVA14" s="901"/>
      <c r="AVB14" s="901"/>
      <c r="AVC14" s="901"/>
      <c r="AVD14" s="901"/>
      <c r="AVE14" s="901"/>
      <c r="AVF14" s="901"/>
      <c r="AVG14" s="901"/>
      <c r="AVH14" s="901"/>
      <c r="AVI14" s="901"/>
      <c r="AVJ14" s="901"/>
      <c r="AVK14" s="901"/>
      <c r="AVL14" s="901"/>
      <c r="AVM14" s="901"/>
      <c r="AVN14" s="901"/>
      <c r="AVO14" s="901"/>
      <c r="AVP14" s="901"/>
      <c r="AVQ14" s="901"/>
      <c r="AVR14" s="901"/>
      <c r="AVS14" s="901"/>
      <c r="AVT14" s="901"/>
      <c r="AVU14" s="901"/>
      <c r="AVV14" s="901"/>
      <c r="AVW14" s="901"/>
      <c r="AVX14" s="901"/>
      <c r="AVY14" s="901"/>
      <c r="AVZ14" s="901"/>
      <c r="AWA14" s="901"/>
      <c r="AWB14" s="901"/>
      <c r="AWC14" s="901"/>
      <c r="AWD14" s="901"/>
      <c r="AWE14" s="901"/>
      <c r="AWF14" s="901"/>
      <c r="AWG14" s="901"/>
      <c r="AWH14" s="901"/>
      <c r="AWI14" s="901"/>
      <c r="AWJ14" s="901"/>
      <c r="AWK14" s="901"/>
      <c r="AWL14" s="901"/>
      <c r="AWM14" s="901"/>
      <c r="AWN14" s="901"/>
      <c r="AWO14" s="901"/>
      <c r="AWP14" s="901"/>
      <c r="AWQ14" s="901"/>
      <c r="AWR14" s="901"/>
      <c r="AWS14" s="901"/>
      <c r="AWT14" s="901"/>
      <c r="AWU14" s="901"/>
      <c r="AWV14" s="901"/>
      <c r="AWW14" s="901"/>
      <c r="AWX14" s="901"/>
      <c r="AWY14" s="901"/>
      <c r="AWZ14" s="901"/>
      <c r="AXA14" s="901"/>
      <c r="AXB14" s="901"/>
      <c r="AXC14" s="901"/>
      <c r="AXD14" s="901"/>
      <c r="AXE14" s="901"/>
      <c r="AXF14" s="901"/>
      <c r="AXG14" s="901"/>
      <c r="AXH14" s="901"/>
      <c r="AXI14" s="901"/>
      <c r="AXJ14" s="901"/>
      <c r="AXK14" s="901"/>
      <c r="AXL14" s="901"/>
      <c r="AXM14" s="901"/>
      <c r="AXN14" s="901"/>
      <c r="AXO14" s="901"/>
      <c r="AXP14" s="901"/>
      <c r="AXQ14" s="901"/>
      <c r="AXR14" s="901"/>
      <c r="AXS14" s="901"/>
      <c r="AXT14" s="901"/>
      <c r="AXU14" s="901"/>
      <c r="AXV14" s="901"/>
      <c r="AXW14" s="901"/>
      <c r="AXX14" s="901"/>
      <c r="AXY14" s="901"/>
      <c r="AXZ14" s="901"/>
      <c r="AYA14" s="901"/>
      <c r="AYB14" s="901"/>
      <c r="AYC14" s="901"/>
      <c r="AYD14" s="901"/>
      <c r="AYE14" s="901"/>
      <c r="AYF14" s="901"/>
      <c r="AYG14" s="901"/>
      <c r="AYH14" s="901"/>
      <c r="AYI14" s="901"/>
      <c r="AYJ14" s="901"/>
      <c r="AYK14" s="901"/>
      <c r="AYL14" s="901"/>
      <c r="AYM14" s="901"/>
      <c r="AYN14" s="901"/>
      <c r="AYO14" s="901"/>
      <c r="AYP14" s="901"/>
      <c r="AYQ14" s="901"/>
      <c r="AYR14" s="901"/>
      <c r="AYS14" s="901"/>
      <c r="AYT14" s="901"/>
      <c r="AYU14" s="901"/>
      <c r="AYV14" s="901"/>
      <c r="AYW14" s="901"/>
      <c r="AYX14" s="901"/>
      <c r="AYY14" s="901"/>
      <c r="AYZ14" s="901"/>
      <c r="AZA14" s="901"/>
      <c r="AZB14" s="901"/>
      <c r="AZC14" s="901"/>
      <c r="AZD14" s="901"/>
      <c r="AZE14" s="901"/>
      <c r="AZF14" s="901"/>
      <c r="AZG14" s="901"/>
      <c r="AZH14" s="901"/>
      <c r="AZI14" s="901"/>
      <c r="AZJ14" s="901"/>
      <c r="AZK14" s="901"/>
      <c r="AZL14" s="901"/>
      <c r="AZM14" s="901"/>
      <c r="AZN14" s="901"/>
      <c r="AZO14" s="901"/>
      <c r="AZP14" s="901"/>
      <c r="AZQ14" s="901"/>
      <c r="AZR14" s="901"/>
      <c r="AZS14" s="901"/>
      <c r="AZT14" s="901"/>
      <c r="AZU14" s="901"/>
      <c r="AZV14" s="901"/>
      <c r="AZW14" s="901"/>
      <c r="AZX14" s="901"/>
      <c r="AZY14" s="901"/>
      <c r="AZZ14" s="901"/>
      <c r="BAA14" s="901"/>
      <c r="BAB14" s="901"/>
      <c r="BAC14" s="901"/>
      <c r="BAD14" s="901"/>
      <c r="BAE14" s="901"/>
      <c r="BAF14" s="901"/>
      <c r="BAG14" s="901"/>
      <c r="BAH14" s="901"/>
      <c r="BAI14" s="901"/>
      <c r="BAJ14" s="901"/>
      <c r="BAK14" s="901"/>
      <c r="BAL14" s="901"/>
      <c r="BAM14" s="901"/>
      <c r="BAN14" s="901"/>
      <c r="BAO14" s="901"/>
      <c r="BAP14" s="901"/>
      <c r="BAQ14" s="901"/>
      <c r="BAR14" s="901"/>
      <c r="BAS14" s="901"/>
      <c r="BAT14" s="901"/>
      <c r="BAU14" s="901"/>
      <c r="BAV14" s="901"/>
      <c r="BAW14" s="901"/>
      <c r="BAX14" s="901"/>
      <c r="BAY14" s="901"/>
      <c r="BAZ14" s="901"/>
      <c r="BBA14" s="901"/>
      <c r="BBB14" s="901"/>
      <c r="BBC14" s="901"/>
      <c r="BBD14" s="901"/>
      <c r="BBE14" s="901"/>
      <c r="BBF14" s="901"/>
      <c r="BBG14" s="901"/>
      <c r="BBH14" s="901"/>
      <c r="BBI14" s="901"/>
      <c r="BBJ14" s="901"/>
      <c r="BBK14" s="901"/>
      <c r="BBL14" s="901"/>
      <c r="BBM14" s="901"/>
      <c r="BBN14" s="901"/>
      <c r="BBO14" s="901"/>
      <c r="BBP14" s="901"/>
      <c r="BBQ14" s="901"/>
      <c r="BBR14" s="901"/>
      <c r="BBS14" s="901"/>
      <c r="BBT14" s="901"/>
      <c r="BBU14" s="901"/>
      <c r="BBV14" s="901"/>
      <c r="BBW14" s="901"/>
      <c r="BBX14" s="901"/>
      <c r="BBY14" s="901"/>
      <c r="BBZ14" s="901"/>
      <c r="BCA14" s="901"/>
      <c r="BCB14" s="901"/>
      <c r="BCC14" s="901"/>
      <c r="BCD14" s="901"/>
      <c r="BCE14" s="901"/>
      <c r="BCF14" s="901"/>
      <c r="BCG14" s="901"/>
      <c r="BCH14" s="901"/>
      <c r="BCI14" s="901"/>
      <c r="BCJ14" s="901"/>
      <c r="BCK14" s="901"/>
      <c r="BCL14" s="901"/>
      <c r="BCM14" s="901"/>
      <c r="BCN14" s="901"/>
      <c r="BCO14" s="901"/>
      <c r="BCP14" s="901"/>
      <c r="BCQ14" s="901"/>
      <c r="BCR14" s="901"/>
      <c r="BCS14" s="901"/>
      <c r="BCT14" s="901"/>
      <c r="BCU14" s="901"/>
      <c r="BCV14" s="901"/>
      <c r="BCW14" s="901"/>
      <c r="BCX14" s="901"/>
      <c r="BCY14" s="901"/>
      <c r="BCZ14" s="901"/>
      <c r="BDA14" s="901"/>
      <c r="BDB14" s="901"/>
      <c r="BDC14" s="901"/>
      <c r="BDD14" s="901"/>
      <c r="BDE14" s="901"/>
      <c r="BDF14" s="901"/>
      <c r="BDG14" s="901"/>
      <c r="BDH14" s="901"/>
      <c r="BDI14" s="901"/>
      <c r="BDJ14" s="901"/>
      <c r="BDK14" s="901"/>
      <c r="BDL14" s="901"/>
      <c r="BDM14" s="901"/>
      <c r="BDN14" s="901"/>
      <c r="BDO14" s="901"/>
      <c r="BDP14" s="901"/>
      <c r="BDQ14" s="901"/>
      <c r="BDR14" s="901"/>
      <c r="BDS14" s="901"/>
      <c r="BDT14" s="901"/>
      <c r="BDU14" s="901"/>
      <c r="BDV14" s="901"/>
      <c r="BDW14" s="901"/>
      <c r="BDX14" s="901"/>
      <c r="BDY14" s="901"/>
      <c r="BDZ14" s="901"/>
      <c r="BEA14" s="901"/>
      <c r="BEB14" s="901"/>
      <c r="BEC14" s="901"/>
      <c r="BED14" s="901"/>
      <c r="BEE14" s="901"/>
      <c r="BEF14" s="901"/>
      <c r="BEG14" s="901"/>
      <c r="BEH14" s="901"/>
      <c r="BEI14" s="901"/>
      <c r="BEJ14" s="901"/>
      <c r="BEK14" s="901"/>
      <c r="BEL14" s="901"/>
      <c r="BEM14" s="901"/>
      <c r="BEN14" s="901"/>
      <c r="BEO14" s="901"/>
      <c r="BEP14" s="901"/>
      <c r="BEQ14" s="901"/>
      <c r="BER14" s="901"/>
      <c r="BES14" s="901"/>
      <c r="BET14" s="901"/>
      <c r="BEU14" s="901"/>
      <c r="BEV14" s="901"/>
      <c r="BEW14" s="901"/>
      <c r="BEX14" s="901"/>
      <c r="BEY14" s="901"/>
      <c r="BEZ14" s="901"/>
      <c r="BFA14" s="901"/>
      <c r="BFB14" s="901"/>
      <c r="BFC14" s="901"/>
      <c r="BFD14" s="901"/>
      <c r="BFE14" s="901"/>
      <c r="BFF14" s="901"/>
      <c r="BFG14" s="901"/>
      <c r="BFH14" s="901"/>
      <c r="BFI14" s="901"/>
      <c r="BFJ14" s="901"/>
      <c r="BFK14" s="901"/>
      <c r="BFL14" s="901"/>
      <c r="BFM14" s="901"/>
      <c r="BFN14" s="901"/>
      <c r="BFO14" s="901"/>
      <c r="BFP14" s="901"/>
      <c r="BFQ14" s="901"/>
      <c r="BFR14" s="901"/>
      <c r="BFS14" s="901"/>
      <c r="BFT14" s="901"/>
      <c r="BFU14" s="901"/>
      <c r="BFV14" s="901"/>
      <c r="BFW14" s="901"/>
      <c r="BFX14" s="901"/>
      <c r="BFY14" s="901"/>
      <c r="BFZ14" s="901"/>
      <c r="BGA14" s="901"/>
      <c r="BGB14" s="901"/>
      <c r="BGC14" s="901"/>
      <c r="BGD14" s="901"/>
      <c r="BGE14" s="901"/>
      <c r="BGF14" s="901"/>
      <c r="BGG14" s="901"/>
      <c r="BGH14" s="901"/>
      <c r="BGI14" s="901"/>
      <c r="BGJ14" s="901"/>
      <c r="BGK14" s="901"/>
      <c r="BGL14" s="901"/>
      <c r="BGM14" s="901"/>
      <c r="BGN14" s="901"/>
      <c r="BGO14" s="901"/>
      <c r="BGP14" s="901"/>
      <c r="BGQ14" s="901"/>
      <c r="BGR14" s="901"/>
      <c r="BGS14" s="901"/>
      <c r="BGT14" s="901"/>
      <c r="BGU14" s="901"/>
      <c r="BGV14" s="901"/>
      <c r="BGW14" s="901"/>
      <c r="BGX14" s="901"/>
      <c r="BGY14" s="901"/>
      <c r="BGZ14" s="901"/>
      <c r="BHA14" s="901"/>
      <c r="BHB14" s="901"/>
      <c r="BHC14" s="901"/>
      <c r="BHD14" s="901"/>
      <c r="BHE14" s="901"/>
      <c r="BHF14" s="901"/>
      <c r="BHG14" s="901"/>
      <c r="BHH14" s="901"/>
      <c r="BHI14" s="901"/>
      <c r="BHJ14" s="901"/>
      <c r="BHK14" s="901"/>
      <c r="BHL14" s="901"/>
      <c r="BHM14" s="901"/>
      <c r="BHN14" s="901"/>
      <c r="BHO14" s="901"/>
      <c r="BHP14" s="901"/>
      <c r="BHQ14" s="901"/>
      <c r="BHR14" s="901"/>
      <c r="BHS14" s="901"/>
      <c r="BHT14" s="901"/>
      <c r="BHU14" s="901"/>
      <c r="BHV14" s="901"/>
      <c r="BHW14" s="901"/>
      <c r="BHX14" s="901"/>
      <c r="BHY14" s="901"/>
      <c r="BHZ14" s="901"/>
      <c r="BIA14" s="901"/>
      <c r="BIB14" s="901"/>
      <c r="BIC14" s="901"/>
      <c r="BID14" s="901"/>
      <c r="BIE14" s="901"/>
      <c r="BIF14" s="901"/>
      <c r="BIG14" s="901"/>
      <c r="BIH14" s="901"/>
      <c r="BII14" s="901"/>
      <c r="BIJ14" s="901"/>
      <c r="BIK14" s="901"/>
      <c r="BIL14" s="901"/>
      <c r="BIM14" s="901"/>
      <c r="BIN14" s="901"/>
      <c r="BIO14" s="901"/>
      <c r="BIP14" s="901"/>
      <c r="BIQ14" s="901"/>
      <c r="BIR14" s="901"/>
      <c r="BIS14" s="901"/>
      <c r="BIT14" s="901"/>
      <c r="BIU14" s="901"/>
      <c r="BIV14" s="901"/>
      <c r="BIW14" s="901"/>
      <c r="BIX14" s="901"/>
      <c r="BIY14" s="901"/>
      <c r="BIZ14" s="901"/>
      <c r="BJA14" s="901"/>
      <c r="BJB14" s="901"/>
      <c r="BJC14" s="901"/>
      <c r="BJD14" s="901"/>
      <c r="BJE14" s="901"/>
      <c r="BJF14" s="901"/>
      <c r="BJG14" s="901"/>
      <c r="BJH14" s="901"/>
      <c r="BJI14" s="901"/>
      <c r="BJJ14" s="901"/>
      <c r="BJK14" s="901"/>
      <c r="BJL14" s="901"/>
      <c r="BJM14" s="901"/>
      <c r="BJN14" s="901"/>
      <c r="BJO14" s="901"/>
      <c r="BJP14" s="901"/>
      <c r="BJQ14" s="901"/>
      <c r="BJR14" s="901"/>
      <c r="BJS14" s="901"/>
      <c r="BJT14" s="901"/>
      <c r="BJU14" s="901"/>
      <c r="BJV14" s="901"/>
      <c r="BJW14" s="901"/>
      <c r="BJX14" s="901"/>
      <c r="BJY14" s="901"/>
      <c r="BJZ14" s="901"/>
      <c r="BKA14" s="901"/>
      <c r="BKB14" s="901"/>
      <c r="BKC14" s="901"/>
      <c r="BKD14" s="901"/>
      <c r="BKE14" s="901"/>
      <c r="BKF14" s="901"/>
      <c r="BKG14" s="901"/>
      <c r="BKH14" s="901"/>
      <c r="BKI14" s="901"/>
      <c r="BKJ14" s="901"/>
      <c r="BKK14" s="901"/>
      <c r="BKL14" s="901"/>
      <c r="BKM14" s="901"/>
      <c r="BKN14" s="901"/>
      <c r="BKO14" s="901"/>
      <c r="BKP14" s="901"/>
      <c r="BKQ14" s="901"/>
      <c r="BKR14" s="901"/>
      <c r="BKS14" s="901"/>
      <c r="BKT14" s="901"/>
      <c r="BKU14" s="901"/>
      <c r="BKV14" s="901"/>
      <c r="BKW14" s="901"/>
      <c r="BKX14" s="901"/>
      <c r="BKY14" s="901"/>
      <c r="BKZ14" s="901"/>
      <c r="BLA14" s="901"/>
      <c r="BLB14" s="901"/>
      <c r="BLC14" s="901"/>
      <c r="BLD14" s="901"/>
      <c r="BLE14" s="901"/>
      <c r="BLF14" s="901"/>
      <c r="BLG14" s="901"/>
      <c r="BLH14" s="901"/>
      <c r="BLI14" s="901"/>
      <c r="BLJ14" s="901"/>
      <c r="BLK14" s="901"/>
      <c r="BLL14" s="901"/>
      <c r="BLM14" s="901"/>
      <c r="BLN14" s="901"/>
      <c r="BLO14" s="901"/>
      <c r="BLP14" s="901"/>
      <c r="BLQ14" s="901"/>
      <c r="BLR14" s="901"/>
      <c r="BLS14" s="901"/>
      <c r="BLT14" s="901"/>
      <c r="BLU14" s="901"/>
      <c r="BLV14" s="901"/>
      <c r="BLW14" s="901"/>
      <c r="BLX14" s="901"/>
      <c r="BLY14" s="901"/>
      <c r="BLZ14" s="901"/>
      <c r="BMA14" s="901"/>
      <c r="BMB14" s="901"/>
      <c r="BMC14" s="901"/>
      <c r="BMD14" s="901"/>
      <c r="BME14" s="901"/>
      <c r="BMF14" s="901"/>
      <c r="BMG14" s="901"/>
      <c r="BMH14" s="901"/>
      <c r="BMI14" s="901"/>
      <c r="BMJ14" s="901"/>
      <c r="BMK14" s="901"/>
      <c r="BML14" s="901"/>
      <c r="BMM14" s="901"/>
      <c r="BMN14" s="901"/>
      <c r="BMO14" s="901"/>
      <c r="BMP14" s="901"/>
      <c r="BMQ14" s="901"/>
      <c r="BMR14" s="901"/>
      <c r="BMS14" s="901"/>
      <c r="BMT14" s="901"/>
      <c r="BMU14" s="901"/>
      <c r="BMV14" s="901"/>
      <c r="BMW14" s="901"/>
      <c r="BMX14" s="901"/>
      <c r="BMY14" s="901"/>
      <c r="BMZ14" s="901"/>
      <c r="BNA14" s="901"/>
      <c r="BNB14" s="901"/>
      <c r="BNC14" s="901"/>
      <c r="BND14" s="901"/>
      <c r="BNE14" s="901"/>
      <c r="BNF14" s="901"/>
      <c r="BNG14" s="901"/>
      <c r="BNH14" s="901"/>
      <c r="BNI14" s="901"/>
      <c r="BNJ14" s="901"/>
      <c r="BNK14" s="901"/>
      <c r="BNL14" s="901"/>
      <c r="BNM14" s="901"/>
      <c r="BNN14" s="901"/>
      <c r="BNO14" s="901"/>
      <c r="BNP14" s="901"/>
      <c r="BNQ14" s="901"/>
      <c r="BNR14" s="901"/>
      <c r="BNS14" s="901"/>
      <c r="BNT14" s="901"/>
      <c r="BNU14" s="901"/>
      <c r="BNV14" s="901"/>
      <c r="BNW14" s="901"/>
      <c r="BNX14" s="901"/>
      <c r="BNY14" s="901"/>
      <c r="BNZ14" s="901"/>
      <c r="BOA14" s="901"/>
      <c r="BOB14" s="901"/>
      <c r="BOC14" s="901"/>
      <c r="BOD14" s="901"/>
      <c r="BOE14" s="901"/>
      <c r="BOF14" s="901"/>
      <c r="BOG14" s="901"/>
      <c r="BOH14" s="901"/>
      <c r="BOI14" s="901"/>
      <c r="BOJ14" s="901"/>
      <c r="BOK14" s="901"/>
      <c r="BOL14" s="901"/>
      <c r="BOM14" s="901"/>
      <c r="BON14" s="901"/>
      <c r="BOO14" s="901"/>
      <c r="BOP14" s="901"/>
      <c r="BOQ14" s="901"/>
      <c r="BOR14" s="901"/>
      <c r="BOS14" s="901"/>
      <c r="BOT14" s="901"/>
      <c r="BOU14" s="901"/>
      <c r="BOV14" s="901"/>
      <c r="BOW14" s="901"/>
      <c r="BOX14" s="901"/>
      <c r="BOY14" s="901"/>
      <c r="BOZ14" s="901"/>
      <c r="BPA14" s="901"/>
      <c r="BPB14" s="901"/>
      <c r="BPC14" s="901"/>
      <c r="BPD14" s="901"/>
      <c r="BPE14" s="901"/>
      <c r="BPF14" s="901"/>
      <c r="BPG14" s="901"/>
      <c r="BPH14" s="901"/>
      <c r="BPI14" s="901"/>
      <c r="BPJ14" s="901"/>
      <c r="BPK14" s="901"/>
      <c r="BPL14" s="901"/>
      <c r="BPM14" s="901"/>
      <c r="BPN14" s="901"/>
      <c r="BPO14" s="901"/>
      <c r="BPP14" s="901"/>
      <c r="BPQ14" s="901"/>
      <c r="BPR14" s="901"/>
      <c r="BPS14" s="901"/>
      <c r="BPT14" s="901"/>
      <c r="BPU14" s="901"/>
      <c r="BPV14" s="901"/>
      <c r="BPW14" s="901"/>
      <c r="BPX14" s="901"/>
      <c r="BPY14" s="901"/>
      <c r="BPZ14" s="901"/>
      <c r="BQA14" s="901"/>
      <c r="BQB14" s="901"/>
      <c r="BQC14" s="901"/>
      <c r="BQD14" s="901"/>
      <c r="BQE14" s="901"/>
      <c r="BQF14" s="901"/>
      <c r="BQG14" s="901"/>
      <c r="BQH14" s="901"/>
      <c r="BQI14" s="901"/>
      <c r="BQJ14" s="901"/>
      <c r="BQK14" s="901"/>
      <c r="BQL14" s="901"/>
      <c r="BQM14" s="901"/>
      <c r="BQN14" s="901"/>
      <c r="BQO14" s="901"/>
      <c r="BQP14" s="901"/>
      <c r="BQQ14" s="901"/>
      <c r="BQR14" s="901"/>
      <c r="BQS14" s="901"/>
      <c r="BQT14" s="901"/>
      <c r="BQU14" s="901"/>
      <c r="BQV14" s="901"/>
      <c r="BQW14" s="901"/>
      <c r="BQX14" s="901"/>
      <c r="BQY14" s="901"/>
      <c r="BQZ14" s="901"/>
      <c r="BRA14" s="901"/>
      <c r="BRB14" s="901"/>
      <c r="BRC14" s="901"/>
      <c r="BRD14" s="901"/>
      <c r="BRE14" s="901"/>
      <c r="BRF14" s="901"/>
      <c r="BRG14" s="901"/>
      <c r="BRH14" s="901"/>
      <c r="BRI14" s="901"/>
      <c r="BRJ14" s="901"/>
      <c r="BRK14" s="901"/>
      <c r="BRL14" s="901"/>
      <c r="BRM14" s="901"/>
      <c r="BRN14" s="901"/>
      <c r="BRO14" s="901"/>
      <c r="BRP14" s="901"/>
      <c r="BRQ14" s="901"/>
      <c r="BRR14" s="901"/>
      <c r="BRS14" s="901"/>
      <c r="BRT14" s="901"/>
      <c r="BRU14" s="901"/>
      <c r="BRV14" s="901"/>
      <c r="BRW14" s="901"/>
      <c r="BRX14" s="901"/>
      <c r="BRY14" s="901"/>
      <c r="BRZ14" s="901"/>
      <c r="BSA14" s="901"/>
      <c r="BSB14" s="901"/>
      <c r="BSC14" s="901"/>
      <c r="BSD14" s="901"/>
      <c r="BSE14" s="901"/>
      <c r="BSF14" s="901"/>
      <c r="BSG14" s="901"/>
      <c r="BSH14" s="901"/>
      <c r="BSI14" s="901"/>
      <c r="BSJ14" s="901"/>
      <c r="BSK14" s="901"/>
      <c r="BSL14" s="901"/>
      <c r="BSM14" s="901"/>
      <c r="BSN14" s="901"/>
      <c r="BSO14" s="901"/>
      <c r="BSP14" s="901"/>
      <c r="BSQ14" s="901"/>
      <c r="BSR14" s="901"/>
      <c r="BSS14" s="901"/>
      <c r="BST14" s="901"/>
      <c r="BSU14" s="901"/>
      <c r="BSV14" s="901"/>
      <c r="BSW14" s="901"/>
      <c r="BSX14" s="901"/>
      <c r="BSY14" s="901"/>
      <c r="BSZ14" s="901"/>
      <c r="BTA14" s="901"/>
      <c r="BTB14" s="901"/>
      <c r="BTC14" s="901"/>
      <c r="BTD14" s="901"/>
      <c r="BTE14" s="901"/>
      <c r="BTF14" s="901"/>
      <c r="BTG14" s="901"/>
      <c r="BTH14" s="901"/>
      <c r="BTI14" s="901"/>
      <c r="BTJ14" s="901"/>
      <c r="BTK14" s="901"/>
      <c r="BTL14" s="901"/>
      <c r="BTM14" s="901"/>
      <c r="BTN14" s="901"/>
      <c r="BTO14" s="901"/>
      <c r="BTP14" s="901"/>
      <c r="BTQ14" s="901"/>
      <c r="BTR14" s="901"/>
      <c r="BTS14" s="901"/>
      <c r="BTT14" s="901"/>
      <c r="BTU14" s="901"/>
      <c r="BTV14" s="901"/>
      <c r="BTW14" s="901"/>
      <c r="BTX14" s="901"/>
      <c r="BTY14" s="901"/>
      <c r="BTZ14" s="901"/>
      <c r="BUA14" s="901"/>
      <c r="BUB14" s="901"/>
      <c r="BUC14" s="901"/>
      <c r="BUD14" s="901"/>
      <c r="BUE14" s="901"/>
      <c r="BUF14" s="901"/>
      <c r="BUG14" s="901"/>
      <c r="BUH14" s="901"/>
      <c r="BUI14" s="901"/>
      <c r="BUJ14" s="901"/>
      <c r="BUK14" s="901"/>
      <c r="BUL14" s="901"/>
      <c r="BUM14" s="901"/>
      <c r="BUN14" s="901"/>
      <c r="BUO14" s="901"/>
      <c r="BUP14" s="901"/>
      <c r="BUQ14" s="901"/>
      <c r="BUR14" s="901"/>
      <c r="BUS14" s="901"/>
      <c r="BUT14" s="901"/>
      <c r="BUU14" s="901"/>
      <c r="BUV14" s="901"/>
      <c r="BUW14" s="901"/>
      <c r="BUX14" s="901"/>
      <c r="BUY14" s="901"/>
      <c r="BUZ14" s="901"/>
      <c r="BVA14" s="901"/>
      <c r="BVB14" s="901"/>
      <c r="BVC14" s="901"/>
      <c r="BVD14" s="901"/>
      <c r="BVE14" s="901"/>
      <c r="BVF14" s="901"/>
      <c r="BVG14" s="901"/>
      <c r="BVH14" s="901"/>
      <c r="BVI14" s="901"/>
      <c r="BVJ14" s="901"/>
      <c r="BVK14" s="901"/>
      <c r="BVL14" s="901"/>
      <c r="BVM14" s="901"/>
      <c r="BVN14" s="901"/>
      <c r="BVO14" s="901"/>
      <c r="BVP14" s="901"/>
      <c r="BVQ14" s="901"/>
      <c r="BVR14" s="901"/>
      <c r="BVS14" s="901"/>
      <c r="BVT14" s="901"/>
      <c r="BVU14" s="901"/>
      <c r="BVV14" s="901"/>
      <c r="BVW14" s="901"/>
      <c r="BVX14" s="901"/>
      <c r="BVY14" s="901"/>
      <c r="BVZ14" s="901"/>
      <c r="BWA14" s="901"/>
      <c r="BWB14" s="901"/>
      <c r="BWC14" s="901"/>
      <c r="BWD14" s="901"/>
      <c r="BWE14" s="901"/>
      <c r="BWF14" s="901"/>
      <c r="BWG14" s="901"/>
      <c r="BWH14" s="901"/>
      <c r="BWI14" s="901"/>
      <c r="BWJ14" s="901"/>
      <c r="BWK14" s="901"/>
      <c r="BWL14" s="901"/>
      <c r="BWM14" s="901"/>
      <c r="BWN14" s="901"/>
      <c r="BWO14" s="901"/>
      <c r="BWP14" s="901"/>
      <c r="BWQ14" s="901"/>
      <c r="BWR14" s="901"/>
      <c r="BWS14" s="901"/>
      <c r="BWT14" s="901"/>
      <c r="BWU14" s="901"/>
      <c r="BWV14" s="901"/>
      <c r="BWW14" s="901"/>
      <c r="BWX14" s="901"/>
      <c r="BWY14" s="901"/>
      <c r="BWZ14" s="901"/>
      <c r="BXA14" s="901"/>
      <c r="BXB14" s="901"/>
      <c r="BXC14" s="901"/>
      <c r="BXD14" s="901"/>
      <c r="BXE14" s="901"/>
      <c r="BXF14" s="901"/>
      <c r="BXG14" s="901"/>
      <c r="BXH14" s="901"/>
      <c r="BXI14" s="901"/>
      <c r="BXJ14" s="901"/>
      <c r="BXK14" s="901"/>
      <c r="BXL14" s="901"/>
      <c r="BXM14" s="901"/>
      <c r="BXN14" s="901"/>
      <c r="BXO14" s="901"/>
      <c r="BXP14" s="901"/>
      <c r="BXQ14" s="901"/>
      <c r="BXR14" s="901"/>
      <c r="BXS14" s="901"/>
      <c r="BXT14" s="901"/>
      <c r="BXU14" s="901"/>
      <c r="BXV14" s="901"/>
      <c r="BXW14" s="901"/>
      <c r="BXX14" s="901"/>
      <c r="BXY14" s="901"/>
      <c r="BXZ14" s="901"/>
      <c r="BYA14" s="901"/>
      <c r="BYB14" s="901"/>
      <c r="BYC14" s="901"/>
      <c r="BYD14" s="901"/>
      <c r="BYE14" s="901"/>
      <c r="BYF14" s="901"/>
      <c r="BYG14" s="901"/>
      <c r="BYH14" s="901"/>
      <c r="BYI14" s="901"/>
      <c r="BYJ14" s="901"/>
      <c r="BYK14" s="901"/>
      <c r="BYL14" s="901"/>
      <c r="BYM14" s="901"/>
      <c r="BYN14" s="901"/>
      <c r="BYO14" s="901"/>
      <c r="BYP14" s="901"/>
      <c r="BYQ14" s="901"/>
      <c r="BYR14" s="901"/>
      <c r="BYS14" s="901"/>
      <c r="BYT14" s="901"/>
      <c r="BYU14" s="901"/>
      <c r="BYV14" s="901"/>
      <c r="BYW14" s="901"/>
      <c r="BYX14" s="901"/>
      <c r="BYY14" s="901"/>
      <c r="BYZ14" s="901"/>
      <c r="BZA14" s="901"/>
      <c r="BZB14" s="901"/>
      <c r="BZC14" s="901"/>
      <c r="BZD14" s="901"/>
      <c r="BZE14" s="901"/>
      <c r="BZF14" s="901"/>
      <c r="BZG14" s="901"/>
      <c r="BZH14" s="901"/>
      <c r="BZI14" s="901"/>
      <c r="BZJ14" s="901"/>
      <c r="BZK14" s="901"/>
      <c r="BZL14" s="901"/>
      <c r="BZM14" s="901"/>
      <c r="BZN14" s="901"/>
      <c r="BZO14" s="901"/>
      <c r="BZP14" s="901"/>
      <c r="BZQ14" s="901"/>
      <c r="BZR14" s="901"/>
      <c r="BZS14" s="901"/>
      <c r="BZT14" s="901"/>
      <c r="BZU14" s="901"/>
      <c r="BZV14" s="901"/>
      <c r="BZW14" s="901"/>
      <c r="BZX14" s="901"/>
      <c r="BZY14" s="901"/>
      <c r="BZZ14" s="901"/>
      <c r="CAA14" s="901"/>
      <c r="CAB14" s="901"/>
      <c r="CAC14" s="901"/>
      <c r="CAD14" s="901"/>
      <c r="CAE14" s="901"/>
      <c r="CAF14" s="901"/>
      <c r="CAG14" s="901"/>
      <c r="CAH14" s="901"/>
      <c r="CAI14" s="901"/>
      <c r="CAJ14" s="901"/>
      <c r="CAK14" s="901"/>
      <c r="CAL14" s="901"/>
      <c r="CAM14" s="901"/>
      <c r="CAN14" s="901"/>
      <c r="CAO14" s="901"/>
      <c r="CAP14" s="901"/>
      <c r="CAQ14" s="901"/>
      <c r="CAR14" s="901"/>
      <c r="CAS14" s="901"/>
      <c r="CAT14" s="901"/>
      <c r="CAU14" s="901"/>
      <c r="CAV14" s="901"/>
      <c r="CAW14" s="901"/>
      <c r="CAX14" s="901"/>
      <c r="CAY14" s="901"/>
      <c r="CAZ14" s="901"/>
      <c r="CBA14" s="901"/>
      <c r="CBB14" s="901"/>
      <c r="CBC14" s="901"/>
      <c r="CBD14" s="901"/>
      <c r="CBE14" s="901"/>
      <c r="CBF14" s="901"/>
      <c r="CBG14" s="901"/>
      <c r="CBH14" s="901"/>
      <c r="CBI14" s="901"/>
      <c r="CBJ14" s="901"/>
      <c r="CBK14" s="901"/>
      <c r="CBL14" s="901"/>
      <c r="CBM14" s="901"/>
      <c r="CBN14" s="901"/>
      <c r="CBO14" s="901"/>
      <c r="CBP14" s="901"/>
      <c r="CBQ14" s="901"/>
      <c r="CBR14" s="901"/>
      <c r="CBS14" s="901"/>
      <c r="CBT14" s="901"/>
      <c r="CBU14" s="901"/>
      <c r="CBV14" s="901"/>
      <c r="CBW14" s="901"/>
      <c r="CBX14" s="901"/>
      <c r="CBY14" s="901"/>
      <c r="CBZ14" s="901"/>
      <c r="CCA14" s="901"/>
      <c r="CCB14" s="901"/>
      <c r="CCC14" s="901"/>
      <c r="CCD14" s="901"/>
      <c r="CCE14" s="901"/>
      <c r="CCF14" s="901"/>
      <c r="CCG14" s="901"/>
      <c r="CCH14" s="901"/>
      <c r="CCI14" s="901"/>
      <c r="CCJ14" s="901"/>
      <c r="CCK14" s="901"/>
      <c r="CCL14" s="901"/>
      <c r="CCM14" s="901"/>
      <c r="CCN14" s="901"/>
      <c r="CCO14" s="901"/>
      <c r="CCP14" s="901"/>
      <c r="CCQ14" s="901"/>
      <c r="CCR14" s="901"/>
      <c r="CCS14" s="901"/>
      <c r="CCT14" s="901"/>
      <c r="CCU14" s="901"/>
      <c r="CCV14" s="901"/>
      <c r="CCW14" s="901"/>
      <c r="CCX14" s="901"/>
      <c r="CCY14" s="901"/>
      <c r="CCZ14" s="901"/>
      <c r="CDA14" s="901"/>
      <c r="CDB14" s="901"/>
      <c r="CDC14" s="901"/>
      <c r="CDD14" s="901"/>
      <c r="CDE14" s="901"/>
      <c r="CDF14" s="901"/>
      <c r="CDG14" s="901"/>
      <c r="CDH14" s="901"/>
      <c r="CDI14" s="901"/>
      <c r="CDJ14" s="901"/>
      <c r="CDK14" s="901"/>
      <c r="CDL14" s="901"/>
      <c r="CDM14" s="901"/>
      <c r="CDN14" s="901"/>
      <c r="CDO14" s="901"/>
      <c r="CDP14" s="901"/>
      <c r="CDQ14" s="901"/>
      <c r="CDR14" s="901"/>
      <c r="CDS14" s="901"/>
      <c r="CDT14" s="901"/>
      <c r="CDU14" s="901"/>
      <c r="CDV14" s="901"/>
      <c r="CDW14" s="901"/>
      <c r="CDX14" s="901"/>
      <c r="CDY14" s="901"/>
      <c r="CDZ14" s="901"/>
      <c r="CEA14" s="901"/>
      <c r="CEB14" s="901"/>
      <c r="CEC14" s="901"/>
      <c r="CED14" s="901"/>
      <c r="CEE14" s="901"/>
      <c r="CEF14" s="901"/>
      <c r="CEG14" s="901"/>
      <c r="CEH14" s="901"/>
      <c r="CEI14" s="901"/>
      <c r="CEJ14" s="901"/>
      <c r="CEK14" s="901"/>
      <c r="CEL14" s="901"/>
      <c r="CEM14" s="901"/>
      <c r="CEN14" s="901"/>
      <c r="CEO14" s="901"/>
      <c r="CEP14" s="901"/>
      <c r="CEQ14" s="901"/>
      <c r="CER14" s="901"/>
      <c r="CES14" s="901"/>
      <c r="CET14" s="901"/>
      <c r="CEU14" s="901"/>
      <c r="CEV14" s="901"/>
      <c r="CEW14" s="901"/>
      <c r="CEX14" s="901"/>
      <c r="CEY14" s="901"/>
      <c r="CEZ14" s="901"/>
      <c r="CFA14" s="901"/>
      <c r="CFB14" s="901"/>
      <c r="CFC14" s="901"/>
      <c r="CFD14" s="901"/>
      <c r="CFE14" s="901"/>
      <c r="CFF14" s="901"/>
      <c r="CFG14" s="901"/>
      <c r="CFH14" s="901"/>
      <c r="CFI14" s="901"/>
      <c r="CFJ14" s="901"/>
      <c r="CFK14" s="901"/>
      <c r="CFL14" s="901"/>
      <c r="CFM14" s="901"/>
      <c r="CFN14" s="901"/>
      <c r="CFO14" s="901"/>
      <c r="CFP14" s="901"/>
      <c r="CFQ14" s="901"/>
      <c r="CFR14" s="901"/>
      <c r="CFS14" s="901"/>
      <c r="CFT14" s="901"/>
      <c r="CFU14" s="901"/>
      <c r="CFV14" s="901"/>
      <c r="CFW14" s="901"/>
      <c r="CFX14" s="901"/>
      <c r="CFY14" s="901"/>
      <c r="CFZ14" s="901"/>
      <c r="CGA14" s="901"/>
      <c r="CGB14" s="901"/>
      <c r="CGC14" s="901"/>
      <c r="CGD14" s="901"/>
      <c r="CGE14" s="901"/>
      <c r="CGF14" s="901"/>
      <c r="CGG14" s="901"/>
      <c r="CGH14" s="901"/>
      <c r="CGI14" s="901"/>
      <c r="CGJ14" s="901"/>
      <c r="CGK14" s="901"/>
      <c r="CGL14" s="901"/>
      <c r="CGM14" s="901"/>
      <c r="CGN14" s="901"/>
      <c r="CGO14" s="901"/>
      <c r="CGP14" s="901"/>
      <c r="CGQ14" s="901"/>
      <c r="CGR14" s="901"/>
      <c r="CGS14" s="901"/>
      <c r="CGT14" s="901"/>
      <c r="CGU14" s="901"/>
      <c r="CGV14" s="901"/>
      <c r="CGW14" s="901"/>
      <c r="CGX14" s="901"/>
      <c r="CGY14" s="901"/>
      <c r="CGZ14" s="901"/>
      <c r="CHA14" s="901"/>
      <c r="CHB14" s="901"/>
      <c r="CHC14" s="901"/>
      <c r="CHD14" s="901"/>
      <c r="CHE14" s="901"/>
      <c r="CHF14" s="901"/>
      <c r="CHG14" s="901"/>
      <c r="CHH14" s="901"/>
      <c r="CHI14" s="901"/>
      <c r="CHJ14" s="901"/>
      <c r="CHK14" s="901"/>
      <c r="CHL14" s="901"/>
      <c r="CHM14" s="901"/>
      <c r="CHN14" s="901"/>
      <c r="CHO14" s="901"/>
      <c r="CHP14" s="901"/>
      <c r="CHQ14" s="901"/>
      <c r="CHR14" s="901"/>
      <c r="CHS14" s="901"/>
      <c r="CHT14" s="901"/>
      <c r="CHU14" s="901"/>
      <c r="CHV14" s="901"/>
      <c r="CHW14" s="901"/>
      <c r="CHX14" s="901"/>
      <c r="CHY14" s="901"/>
      <c r="CHZ14" s="901"/>
      <c r="CIA14" s="901"/>
      <c r="CIB14" s="901"/>
      <c r="CIC14" s="901"/>
      <c r="CID14" s="901"/>
      <c r="CIE14" s="901"/>
      <c r="CIF14" s="901"/>
      <c r="CIG14" s="901"/>
      <c r="CIH14" s="901"/>
      <c r="CII14" s="901"/>
      <c r="CIJ14" s="901"/>
      <c r="CIK14" s="901"/>
      <c r="CIL14" s="901"/>
      <c r="CIM14" s="901"/>
      <c r="CIN14" s="901"/>
      <c r="CIO14" s="901"/>
      <c r="CIP14" s="901"/>
      <c r="CIQ14" s="901"/>
      <c r="CIR14" s="901"/>
      <c r="CIS14" s="901"/>
      <c r="CIT14" s="901"/>
      <c r="CIU14" s="901"/>
      <c r="CIV14" s="901"/>
      <c r="CIW14" s="901"/>
      <c r="CIX14" s="901"/>
      <c r="CIY14" s="901"/>
      <c r="CIZ14" s="901"/>
      <c r="CJA14" s="901"/>
      <c r="CJB14" s="901"/>
      <c r="CJC14" s="901"/>
      <c r="CJD14" s="901"/>
      <c r="CJE14" s="901"/>
      <c r="CJF14" s="901"/>
      <c r="CJG14" s="901"/>
      <c r="CJH14" s="901"/>
      <c r="CJI14" s="901"/>
      <c r="CJJ14" s="901"/>
      <c r="CJK14" s="901"/>
      <c r="CJL14" s="901"/>
      <c r="CJM14" s="901"/>
      <c r="CJN14" s="901"/>
      <c r="CJO14" s="901"/>
      <c r="CJP14" s="901"/>
      <c r="CJQ14" s="901"/>
      <c r="CJR14" s="901"/>
      <c r="CJS14" s="901"/>
      <c r="CJT14" s="901"/>
      <c r="CJU14" s="901"/>
      <c r="CJV14" s="901"/>
      <c r="CJW14" s="901"/>
      <c r="CJX14" s="901"/>
      <c r="CJY14" s="901"/>
      <c r="CJZ14" s="901"/>
      <c r="CKA14" s="901"/>
      <c r="CKB14" s="901"/>
      <c r="CKC14" s="901"/>
      <c r="CKD14" s="901"/>
      <c r="CKE14" s="901"/>
      <c r="CKF14" s="901"/>
      <c r="CKG14" s="901"/>
      <c r="CKH14" s="901"/>
      <c r="CKI14" s="901"/>
      <c r="CKJ14" s="901"/>
      <c r="CKK14" s="901"/>
      <c r="CKL14" s="901"/>
      <c r="CKM14" s="901"/>
      <c r="CKN14" s="901"/>
      <c r="CKO14" s="901"/>
      <c r="CKP14" s="901"/>
      <c r="CKQ14" s="901"/>
      <c r="CKR14" s="901"/>
      <c r="CKS14" s="901"/>
      <c r="CKT14" s="901"/>
      <c r="CKU14" s="901"/>
      <c r="CKV14" s="901"/>
      <c r="CKW14" s="901"/>
      <c r="CKX14" s="901"/>
      <c r="CKY14" s="901"/>
      <c r="CKZ14" s="901"/>
      <c r="CLA14" s="901"/>
      <c r="CLB14" s="901"/>
      <c r="CLC14" s="901"/>
      <c r="CLD14" s="901"/>
      <c r="CLE14" s="901"/>
      <c r="CLF14" s="901"/>
      <c r="CLG14" s="901"/>
      <c r="CLH14" s="901"/>
      <c r="CLI14" s="901"/>
      <c r="CLJ14" s="901"/>
      <c r="CLK14" s="901"/>
      <c r="CLL14" s="901"/>
      <c r="CLM14" s="901"/>
      <c r="CLN14" s="901"/>
      <c r="CLO14" s="901"/>
      <c r="CLP14" s="901"/>
      <c r="CLQ14" s="901"/>
      <c r="CLR14" s="901"/>
      <c r="CLS14" s="901"/>
      <c r="CLT14" s="901"/>
      <c r="CLU14" s="901"/>
      <c r="CLV14" s="901"/>
      <c r="CLW14" s="901"/>
      <c r="CLX14" s="901"/>
      <c r="CLY14" s="901"/>
      <c r="CLZ14" s="901"/>
      <c r="CMA14" s="901"/>
      <c r="CMB14" s="901"/>
      <c r="CMC14" s="901"/>
      <c r="CMD14" s="901"/>
      <c r="CME14" s="901"/>
      <c r="CMF14" s="901"/>
      <c r="CMG14" s="901"/>
      <c r="CMH14" s="901"/>
      <c r="CMI14" s="901"/>
      <c r="CMJ14" s="901"/>
      <c r="CMK14" s="901"/>
      <c r="CML14" s="901"/>
      <c r="CMM14" s="901"/>
      <c r="CMN14" s="901"/>
      <c r="CMO14" s="901"/>
      <c r="CMP14" s="901"/>
      <c r="CMQ14" s="901"/>
      <c r="CMR14" s="901"/>
      <c r="CMS14" s="901"/>
      <c r="CMT14" s="901"/>
      <c r="CMU14" s="901"/>
      <c r="CMV14" s="901"/>
      <c r="CMW14" s="901"/>
      <c r="CMX14" s="901"/>
      <c r="CMY14" s="901"/>
      <c r="CMZ14" s="901"/>
      <c r="CNA14" s="901"/>
      <c r="CNB14" s="901"/>
      <c r="CNC14" s="901"/>
      <c r="CND14" s="901"/>
      <c r="CNE14" s="901"/>
      <c r="CNF14" s="901"/>
      <c r="CNG14" s="901"/>
      <c r="CNH14" s="901"/>
      <c r="CNI14" s="901"/>
      <c r="CNJ14" s="901"/>
      <c r="CNK14" s="901"/>
      <c r="CNL14" s="901"/>
      <c r="CNM14" s="901"/>
      <c r="CNN14" s="901"/>
      <c r="CNO14" s="901"/>
      <c r="CNP14" s="901"/>
      <c r="CNQ14" s="901"/>
      <c r="CNR14" s="901"/>
      <c r="CNS14" s="901"/>
      <c r="CNT14" s="901"/>
      <c r="CNU14" s="901"/>
      <c r="CNV14" s="901"/>
      <c r="CNW14" s="901"/>
      <c r="CNX14" s="901"/>
      <c r="CNY14" s="901"/>
      <c r="CNZ14" s="901"/>
      <c r="COA14" s="901"/>
      <c r="COB14" s="901"/>
      <c r="COC14" s="901"/>
      <c r="COD14" s="901"/>
      <c r="COE14" s="901"/>
      <c r="COF14" s="901"/>
      <c r="COG14" s="901"/>
      <c r="COH14" s="901"/>
      <c r="COI14" s="901"/>
      <c r="COJ14" s="901"/>
      <c r="COK14" s="901"/>
      <c r="COL14" s="901"/>
      <c r="COM14" s="901"/>
      <c r="CON14" s="901"/>
      <c r="COO14" s="901"/>
      <c r="COP14" s="901"/>
      <c r="COQ14" s="901"/>
      <c r="COR14" s="901"/>
      <c r="COS14" s="901"/>
      <c r="COT14" s="901"/>
      <c r="COU14" s="901"/>
      <c r="COV14" s="901"/>
      <c r="COW14" s="901"/>
      <c r="COX14" s="901"/>
      <c r="COY14" s="901"/>
      <c r="COZ14" s="901"/>
      <c r="CPA14" s="901"/>
      <c r="CPB14" s="901"/>
      <c r="CPC14" s="901"/>
      <c r="CPD14" s="901"/>
      <c r="CPE14" s="901"/>
      <c r="CPF14" s="901"/>
      <c r="CPG14" s="901"/>
      <c r="CPH14" s="901"/>
      <c r="CPI14" s="901"/>
      <c r="CPJ14" s="901"/>
      <c r="CPK14" s="901"/>
      <c r="CPL14" s="901"/>
      <c r="CPM14" s="901"/>
      <c r="CPN14" s="901"/>
      <c r="CPO14" s="901"/>
      <c r="CPP14" s="901"/>
      <c r="CPQ14" s="901"/>
      <c r="CPR14" s="901"/>
      <c r="CPS14" s="901"/>
      <c r="CPT14" s="901"/>
      <c r="CPU14" s="901"/>
      <c r="CPV14" s="901"/>
      <c r="CPW14" s="901"/>
      <c r="CPX14" s="901"/>
      <c r="CPY14" s="901"/>
      <c r="CPZ14" s="901"/>
      <c r="CQA14" s="901"/>
      <c r="CQB14" s="901"/>
      <c r="CQC14" s="901"/>
      <c r="CQD14" s="901"/>
      <c r="CQE14" s="901"/>
      <c r="CQF14" s="901"/>
      <c r="CQG14" s="901"/>
      <c r="CQH14" s="901"/>
      <c r="CQI14" s="901"/>
      <c r="CQJ14" s="901"/>
      <c r="CQK14" s="901"/>
      <c r="CQL14" s="901"/>
      <c r="CQM14" s="901"/>
      <c r="CQN14" s="901"/>
      <c r="CQO14" s="901"/>
      <c r="CQP14" s="901"/>
      <c r="CQQ14" s="901"/>
      <c r="CQR14" s="901"/>
      <c r="CQS14" s="901"/>
      <c r="CQT14" s="901"/>
      <c r="CQU14" s="901"/>
      <c r="CQV14" s="901"/>
      <c r="CQW14" s="901"/>
      <c r="CQX14" s="901"/>
      <c r="CQY14" s="901"/>
      <c r="CQZ14" s="901"/>
      <c r="CRA14" s="901"/>
      <c r="CRB14" s="901"/>
      <c r="CRC14" s="901"/>
      <c r="CRD14" s="901"/>
      <c r="CRE14" s="901"/>
      <c r="CRF14" s="901"/>
      <c r="CRG14" s="901"/>
      <c r="CRH14" s="901"/>
      <c r="CRI14" s="901"/>
      <c r="CRJ14" s="901"/>
      <c r="CRK14" s="901"/>
      <c r="CRL14" s="901"/>
      <c r="CRM14" s="901"/>
      <c r="CRN14" s="901"/>
      <c r="CRO14" s="901"/>
      <c r="CRP14" s="901"/>
      <c r="CRQ14" s="901"/>
      <c r="CRR14" s="901"/>
      <c r="CRS14" s="901"/>
      <c r="CRT14" s="901"/>
      <c r="CRU14" s="901"/>
      <c r="CRV14" s="901"/>
      <c r="CRW14" s="901"/>
      <c r="CRX14" s="901"/>
      <c r="CRY14" s="901"/>
      <c r="CRZ14" s="901"/>
      <c r="CSA14" s="901"/>
      <c r="CSB14" s="901"/>
      <c r="CSC14" s="901"/>
      <c r="CSD14" s="901"/>
      <c r="CSE14" s="901"/>
      <c r="CSF14" s="901"/>
      <c r="CSG14" s="901"/>
      <c r="CSH14" s="901"/>
      <c r="CSI14" s="901"/>
      <c r="CSJ14" s="901"/>
      <c r="CSK14" s="901"/>
      <c r="CSL14" s="901"/>
      <c r="CSM14" s="901"/>
      <c r="CSN14" s="901"/>
      <c r="CSO14" s="901"/>
      <c r="CSP14" s="901"/>
      <c r="CSQ14" s="901"/>
      <c r="CSR14" s="901"/>
      <c r="CSS14" s="901"/>
      <c r="CST14" s="901"/>
      <c r="CSU14" s="901"/>
      <c r="CSV14" s="901"/>
      <c r="CSW14" s="901"/>
      <c r="CSX14" s="901"/>
      <c r="CSY14" s="901"/>
      <c r="CSZ14" s="901"/>
      <c r="CTA14" s="901"/>
      <c r="CTB14" s="901"/>
      <c r="CTC14" s="901"/>
      <c r="CTD14" s="901"/>
      <c r="CTE14" s="901"/>
      <c r="CTF14" s="901"/>
      <c r="CTG14" s="901"/>
      <c r="CTH14" s="901"/>
      <c r="CTI14" s="901"/>
      <c r="CTJ14" s="901"/>
      <c r="CTK14" s="901"/>
      <c r="CTL14" s="901"/>
      <c r="CTM14" s="901"/>
      <c r="CTN14" s="901"/>
      <c r="CTO14" s="901"/>
      <c r="CTP14" s="901"/>
      <c r="CTQ14" s="901"/>
      <c r="CTR14" s="901"/>
      <c r="CTS14" s="901"/>
      <c r="CTT14" s="901"/>
      <c r="CTU14" s="901"/>
      <c r="CTV14" s="901"/>
      <c r="CTW14" s="901"/>
      <c r="CTX14" s="901"/>
      <c r="CTY14" s="901"/>
      <c r="CTZ14" s="901"/>
      <c r="CUA14" s="901"/>
      <c r="CUB14" s="901"/>
      <c r="CUC14" s="901"/>
      <c r="CUD14" s="901"/>
      <c r="CUE14" s="901"/>
      <c r="CUF14" s="901"/>
      <c r="CUG14" s="901"/>
      <c r="CUH14" s="901"/>
      <c r="CUI14" s="901"/>
      <c r="CUJ14" s="901"/>
      <c r="CUK14" s="901"/>
      <c r="CUL14" s="901"/>
      <c r="CUM14" s="901"/>
      <c r="CUN14" s="901"/>
      <c r="CUO14" s="901"/>
      <c r="CUP14" s="901"/>
      <c r="CUQ14" s="901"/>
      <c r="CUR14" s="901"/>
      <c r="CUS14" s="901"/>
      <c r="CUT14" s="901"/>
      <c r="CUU14" s="901"/>
      <c r="CUV14" s="901"/>
      <c r="CUW14" s="901"/>
      <c r="CUX14" s="901"/>
      <c r="CUY14" s="901"/>
      <c r="CUZ14" s="901"/>
      <c r="CVA14" s="901"/>
      <c r="CVB14" s="901"/>
      <c r="CVC14" s="901"/>
      <c r="CVD14" s="901"/>
      <c r="CVE14" s="901"/>
      <c r="CVF14" s="901"/>
      <c r="CVG14" s="901"/>
      <c r="CVH14" s="901"/>
      <c r="CVI14" s="901"/>
      <c r="CVJ14" s="901"/>
      <c r="CVK14" s="901"/>
      <c r="CVL14" s="901"/>
      <c r="CVM14" s="901"/>
      <c r="CVN14" s="901"/>
      <c r="CVO14" s="901"/>
      <c r="CVP14" s="901"/>
      <c r="CVQ14" s="901"/>
      <c r="CVR14" s="901"/>
      <c r="CVS14" s="901"/>
      <c r="CVT14" s="901"/>
      <c r="CVU14" s="901"/>
      <c r="CVV14" s="901"/>
      <c r="CVW14" s="901"/>
      <c r="CVX14" s="901"/>
      <c r="CVY14" s="901"/>
      <c r="CVZ14" s="901"/>
      <c r="CWA14" s="901"/>
      <c r="CWB14" s="901"/>
      <c r="CWC14" s="901"/>
      <c r="CWD14" s="901"/>
      <c r="CWE14" s="901"/>
      <c r="CWF14" s="901"/>
      <c r="CWG14" s="901"/>
      <c r="CWH14" s="901"/>
      <c r="CWI14" s="901"/>
      <c r="CWJ14" s="901"/>
      <c r="CWK14" s="901"/>
      <c r="CWL14" s="901"/>
      <c r="CWM14" s="901"/>
      <c r="CWN14" s="901"/>
      <c r="CWO14" s="901"/>
      <c r="CWP14" s="901"/>
      <c r="CWQ14" s="901"/>
      <c r="CWR14" s="901"/>
      <c r="CWS14" s="901"/>
      <c r="CWT14" s="901"/>
      <c r="CWU14" s="901"/>
      <c r="CWV14" s="901"/>
      <c r="CWW14" s="901"/>
      <c r="CWX14" s="901"/>
      <c r="CWY14" s="901"/>
      <c r="CWZ14" s="901"/>
      <c r="CXA14" s="901"/>
      <c r="CXB14" s="901"/>
      <c r="CXC14" s="901"/>
      <c r="CXD14" s="901"/>
      <c r="CXE14" s="901"/>
      <c r="CXF14" s="901"/>
      <c r="CXG14" s="901"/>
      <c r="CXH14" s="901"/>
      <c r="CXI14" s="901"/>
      <c r="CXJ14" s="901"/>
      <c r="CXK14" s="901"/>
      <c r="CXL14" s="901"/>
      <c r="CXM14" s="901"/>
      <c r="CXN14" s="901"/>
      <c r="CXO14" s="901"/>
      <c r="CXP14" s="901"/>
      <c r="CXQ14" s="901"/>
      <c r="CXR14" s="901"/>
      <c r="CXS14" s="901"/>
      <c r="CXT14" s="901"/>
      <c r="CXU14" s="901"/>
      <c r="CXV14" s="901"/>
      <c r="CXW14" s="901"/>
      <c r="CXX14" s="901"/>
      <c r="CXY14" s="901"/>
      <c r="CXZ14" s="901"/>
      <c r="CYA14" s="901"/>
      <c r="CYB14" s="901"/>
      <c r="CYC14" s="901"/>
      <c r="CYD14" s="901"/>
      <c r="CYE14" s="901"/>
      <c r="CYF14" s="901"/>
      <c r="CYG14" s="901"/>
      <c r="CYH14" s="901"/>
      <c r="CYI14" s="901"/>
      <c r="CYJ14" s="901"/>
      <c r="CYK14" s="901"/>
      <c r="CYL14" s="901"/>
      <c r="CYM14" s="901"/>
      <c r="CYN14" s="901"/>
      <c r="CYO14" s="901"/>
      <c r="CYP14" s="901"/>
      <c r="CYQ14" s="901"/>
      <c r="CYR14" s="901"/>
      <c r="CYS14" s="901"/>
      <c r="CYT14" s="901"/>
      <c r="CYU14" s="901"/>
      <c r="CYV14" s="901"/>
      <c r="CYW14" s="901"/>
      <c r="CYX14" s="901"/>
      <c r="CYY14" s="901"/>
      <c r="CYZ14" s="901"/>
      <c r="CZA14" s="901"/>
      <c r="CZB14" s="901"/>
      <c r="CZC14" s="901"/>
      <c r="CZD14" s="901"/>
      <c r="CZE14" s="901"/>
      <c r="CZF14" s="901"/>
      <c r="CZG14" s="901"/>
      <c r="CZH14" s="901"/>
      <c r="CZI14" s="901"/>
      <c r="CZJ14" s="901"/>
      <c r="CZK14" s="901"/>
      <c r="CZL14" s="901"/>
      <c r="CZM14" s="901"/>
      <c r="CZN14" s="901"/>
      <c r="CZO14" s="901"/>
      <c r="CZP14" s="901"/>
      <c r="CZQ14" s="901"/>
      <c r="CZR14" s="901"/>
      <c r="CZS14" s="901"/>
      <c r="CZT14" s="901"/>
      <c r="CZU14" s="901"/>
      <c r="CZV14" s="901"/>
      <c r="CZW14" s="901"/>
      <c r="CZX14" s="901"/>
      <c r="CZY14" s="901"/>
      <c r="CZZ14" s="901"/>
      <c r="DAA14" s="901"/>
      <c r="DAB14" s="901"/>
      <c r="DAC14" s="901"/>
      <c r="DAD14" s="901"/>
      <c r="DAE14" s="901"/>
      <c r="DAF14" s="901"/>
      <c r="DAG14" s="901"/>
      <c r="DAH14" s="901"/>
      <c r="DAI14" s="901"/>
      <c r="DAJ14" s="901"/>
      <c r="DAK14" s="901"/>
      <c r="DAL14" s="901"/>
      <c r="DAM14" s="901"/>
      <c r="DAN14" s="901"/>
      <c r="DAO14" s="901"/>
      <c r="DAP14" s="901"/>
      <c r="DAQ14" s="901"/>
      <c r="DAR14" s="901"/>
      <c r="DAS14" s="901"/>
      <c r="DAT14" s="901"/>
      <c r="DAU14" s="901"/>
      <c r="DAV14" s="901"/>
      <c r="DAW14" s="901"/>
      <c r="DAX14" s="901"/>
      <c r="DAY14" s="901"/>
      <c r="DAZ14" s="901"/>
      <c r="DBA14" s="901"/>
      <c r="DBB14" s="901"/>
      <c r="DBC14" s="901"/>
      <c r="DBD14" s="901"/>
      <c r="DBE14" s="901"/>
      <c r="DBF14" s="901"/>
      <c r="DBG14" s="901"/>
      <c r="DBH14" s="901"/>
      <c r="DBI14" s="901"/>
      <c r="DBJ14" s="901"/>
      <c r="DBK14" s="901"/>
      <c r="DBL14" s="901"/>
      <c r="DBM14" s="901"/>
      <c r="DBN14" s="901"/>
      <c r="DBO14" s="901"/>
      <c r="DBP14" s="901"/>
      <c r="DBQ14" s="901"/>
      <c r="DBR14" s="901"/>
      <c r="DBS14" s="901"/>
      <c r="DBT14" s="901"/>
      <c r="DBU14" s="901"/>
      <c r="DBV14" s="901"/>
      <c r="DBW14" s="901"/>
      <c r="DBX14" s="901"/>
      <c r="DBY14" s="901"/>
      <c r="DBZ14" s="901"/>
      <c r="DCA14" s="901"/>
      <c r="DCB14" s="901"/>
      <c r="DCC14" s="901"/>
      <c r="DCD14" s="901"/>
      <c r="DCE14" s="901"/>
      <c r="DCF14" s="901"/>
      <c r="DCG14" s="901"/>
      <c r="DCH14" s="901"/>
      <c r="DCI14" s="901"/>
      <c r="DCJ14" s="901"/>
      <c r="DCK14" s="901"/>
      <c r="DCL14" s="901"/>
      <c r="DCM14" s="901"/>
      <c r="DCN14" s="901"/>
      <c r="DCO14" s="901"/>
      <c r="DCP14" s="901"/>
      <c r="DCQ14" s="901"/>
      <c r="DCR14" s="901"/>
      <c r="DCS14" s="901"/>
      <c r="DCT14" s="901"/>
      <c r="DCU14" s="901"/>
      <c r="DCV14" s="901"/>
      <c r="DCW14" s="901"/>
      <c r="DCX14" s="901"/>
      <c r="DCY14" s="901"/>
      <c r="DCZ14" s="901"/>
      <c r="DDA14" s="901"/>
      <c r="DDB14" s="901"/>
      <c r="DDC14" s="901"/>
      <c r="DDD14" s="901"/>
      <c r="DDE14" s="901"/>
      <c r="DDF14" s="901"/>
      <c r="DDG14" s="901"/>
      <c r="DDH14" s="901"/>
      <c r="DDI14" s="901"/>
      <c r="DDJ14" s="901"/>
      <c r="DDK14" s="901"/>
      <c r="DDL14" s="901"/>
      <c r="DDM14" s="901"/>
      <c r="DDN14" s="901"/>
      <c r="DDO14" s="901"/>
      <c r="DDP14" s="901"/>
      <c r="DDQ14" s="901"/>
      <c r="DDR14" s="901"/>
      <c r="DDS14" s="901"/>
      <c r="DDT14" s="901"/>
      <c r="DDU14" s="901"/>
      <c r="DDV14" s="901"/>
      <c r="DDW14" s="901"/>
      <c r="DDX14" s="901"/>
      <c r="DDY14" s="901"/>
      <c r="DDZ14" s="901"/>
      <c r="DEA14" s="901"/>
      <c r="DEB14" s="901"/>
      <c r="DEC14" s="901"/>
      <c r="DED14" s="901"/>
      <c r="DEE14" s="901"/>
      <c r="DEF14" s="901"/>
      <c r="DEG14" s="901"/>
      <c r="DEH14" s="901"/>
      <c r="DEI14" s="901"/>
      <c r="DEJ14" s="901"/>
      <c r="DEK14" s="901"/>
      <c r="DEL14" s="901"/>
      <c r="DEM14" s="901"/>
      <c r="DEN14" s="901"/>
      <c r="DEO14" s="901"/>
      <c r="DEP14" s="901"/>
      <c r="DEQ14" s="901"/>
      <c r="DER14" s="901"/>
      <c r="DES14" s="901"/>
      <c r="DET14" s="901"/>
      <c r="DEU14" s="901"/>
      <c r="DEV14" s="901"/>
      <c r="DEW14" s="901"/>
      <c r="DEX14" s="901"/>
      <c r="DEY14" s="901"/>
      <c r="DEZ14" s="901"/>
      <c r="DFA14" s="901"/>
      <c r="DFB14" s="901"/>
      <c r="DFC14" s="901"/>
      <c r="DFD14" s="901"/>
      <c r="DFE14" s="901"/>
      <c r="DFF14" s="901"/>
      <c r="DFG14" s="901"/>
      <c r="DFH14" s="901"/>
      <c r="DFI14" s="901"/>
      <c r="DFJ14" s="901"/>
      <c r="DFK14" s="901"/>
      <c r="DFL14" s="901"/>
      <c r="DFM14" s="901"/>
      <c r="DFN14" s="901"/>
      <c r="DFO14" s="901"/>
      <c r="DFP14" s="901"/>
      <c r="DFQ14" s="901"/>
      <c r="DFR14" s="901"/>
      <c r="DFS14" s="901"/>
      <c r="DFT14" s="901"/>
      <c r="DFU14" s="901"/>
      <c r="DFV14" s="901"/>
      <c r="DFW14" s="901"/>
      <c r="DFX14" s="901"/>
      <c r="DFY14" s="901"/>
      <c r="DFZ14" s="901"/>
      <c r="DGA14" s="901"/>
      <c r="DGB14" s="901"/>
      <c r="DGC14" s="901"/>
      <c r="DGD14" s="901"/>
      <c r="DGE14" s="901"/>
      <c r="DGF14" s="901"/>
      <c r="DGG14" s="901"/>
      <c r="DGH14" s="901"/>
      <c r="DGI14" s="901"/>
      <c r="DGJ14" s="901"/>
      <c r="DGK14" s="901"/>
      <c r="DGL14" s="901"/>
      <c r="DGM14" s="901"/>
      <c r="DGN14" s="901"/>
      <c r="DGO14" s="901"/>
      <c r="DGP14" s="901"/>
      <c r="DGQ14" s="901"/>
      <c r="DGR14" s="901"/>
      <c r="DGS14" s="901"/>
      <c r="DGT14" s="901"/>
      <c r="DGU14" s="901"/>
      <c r="DGV14" s="901"/>
      <c r="DGW14" s="901"/>
      <c r="DGX14" s="901"/>
      <c r="DGY14" s="901"/>
      <c r="DGZ14" s="901"/>
      <c r="DHA14" s="901"/>
      <c r="DHB14" s="901"/>
      <c r="DHC14" s="901"/>
      <c r="DHD14" s="901"/>
      <c r="DHE14" s="901"/>
      <c r="DHF14" s="901"/>
      <c r="DHG14" s="901"/>
      <c r="DHH14" s="901"/>
      <c r="DHI14" s="901"/>
      <c r="DHJ14" s="901"/>
      <c r="DHK14" s="901"/>
      <c r="DHL14" s="901"/>
      <c r="DHM14" s="901"/>
      <c r="DHN14" s="901"/>
      <c r="DHO14" s="901"/>
      <c r="DHP14" s="901"/>
      <c r="DHQ14" s="901"/>
      <c r="DHR14" s="901"/>
      <c r="DHS14" s="901"/>
      <c r="DHT14" s="901"/>
      <c r="DHU14" s="901"/>
      <c r="DHV14" s="901"/>
      <c r="DHW14" s="901"/>
      <c r="DHX14" s="901"/>
      <c r="DHY14" s="901"/>
      <c r="DHZ14" s="901"/>
      <c r="DIA14" s="901"/>
      <c r="DIB14" s="901"/>
      <c r="DIC14" s="901"/>
      <c r="DID14" s="901"/>
      <c r="DIE14" s="901"/>
      <c r="DIF14" s="901"/>
      <c r="DIG14" s="901"/>
      <c r="DIH14" s="901"/>
      <c r="DII14" s="901"/>
      <c r="DIJ14" s="901"/>
      <c r="DIK14" s="901"/>
      <c r="DIL14" s="901"/>
      <c r="DIM14" s="901"/>
      <c r="DIN14" s="901"/>
      <c r="DIO14" s="901"/>
      <c r="DIP14" s="901"/>
      <c r="DIQ14" s="901"/>
      <c r="DIR14" s="901"/>
      <c r="DIS14" s="901"/>
      <c r="DIT14" s="901"/>
      <c r="DIU14" s="901"/>
      <c r="DIV14" s="901"/>
      <c r="DIW14" s="901"/>
      <c r="DIX14" s="901"/>
      <c r="DIY14" s="901"/>
      <c r="DIZ14" s="901"/>
      <c r="DJA14" s="901"/>
      <c r="DJB14" s="901"/>
      <c r="DJC14" s="901"/>
      <c r="DJD14" s="901"/>
      <c r="DJE14" s="901"/>
      <c r="DJF14" s="901"/>
      <c r="DJG14" s="901"/>
      <c r="DJH14" s="901"/>
      <c r="DJI14" s="901"/>
      <c r="DJJ14" s="901"/>
      <c r="DJK14" s="901"/>
      <c r="DJL14" s="901"/>
      <c r="DJM14" s="901"/>
      <c r="DJN14" s="901"/>
      <c r="DJO14" s="901"/>
      <c r="DJP14" s="901"/>
      <c r="DJQ14" s="901"/>
      <c r="DJR14" s="901"/>
      <c r="DJS14" s="901"/>
      <c r="DJT14" s="901"/>
      <c r="DJU14" s="901"/>
      <c r="DJV14" s="901"/>
      <c r="DJW14" s="901"/>
      <c r="DJX14" s="901"/>
      <c r="DJY14" s="901"/>
      <c r="DJZ14" s="901"/>
      <c r="DKA14" s="901"/>
      <c r="DKB14" s="901"/>
      <c r="DKC14" s="901"/>
      <c r="DKD14" s="901"/>
      <c r="DKE14" s="901"/>
      <c r="DKF14" s="901"/>
      <c r="DKG14" s="901"/>
      <c r="DKH14" s="901"/>
      <c r="DKI14" s="901"/>
      <c r="DKJ14" s="901"/>
      <c r="DKK14" s="901"/>
      <c r="DKL14" s="901"/>
      <c r="DKM14" s="901"/>
      <c r="DKN14" s="901"/>
      <c r="DKO14" s="901"/>
      <c r="DKP14" s="901"/>
      <c r="DKQ14" s="901"/>
      <c r="DKR14" s="901"/>
      <c r="DKS14" s="901"/>
      <c r="DKT14" s="901"/>
      <c r="DKU14" s="901"/>
      <c r="DKV14" s="901"/>
      <c r="DKW14" s="901"/>
      <c r="DKX14" s="901"/>
      <c r="DKY14" s="901"/>
      <c r="DKZ14" s="901"/>
      <c r="DLA14" s="901"/>
      <c r="DLB14" s="901"/>
      <c r="DLC14" s="901"/>
      <c r="DLD14" s="901"/>
      <c r="DLE14" s="901"/>
      <c r="DLF14" s="901"/>
      <c r="DLG14" s="901"/>
      <c r="DLH14" s="901"/>
      <c r="DLI14" s="901"/>
      <c r="DLJ14" s="901"/>
      <c r="DLK14" s="901"/>
      <c r="DLL14" s="901"/>
      <c r="DLM14" s="901"/>
      <c r="DLN14" s="901"/>
      <c r="DLO14" s="901"/>
      <c r="DLP14" s="901"/>
      <c r="DLQ14" s="901"/>
      <c r="DLR14" s="901"/>
      <c r="DLS14" s="901"/>
      <c r="DLT14" s="901"/>
      <c r="DLU14" s="901"/>
      <c r="DLV14" s="901"/>
      <c r="DLW14" s="901"/>
      <c r="DLX14" s="901"/>
      <c r="DLY14" s="901"/>
      <c r="DLZ14" s="901"/>
      <c r="DMA14" s="901"/>
      <c r="DMB14" s="901"/>
      <c r="DMC14" s="901"/>
      <c r="DMD14" s="901"/>
      <c r="DME14" s="901"/>
      <c r="DMF14" s="901"/>
      <c r="DMG14" s="901"/>
      <c r="DMH14" s="901"/>
      <c r="DMI14" s="901"/>
      <c r="DMJ14" s="901"/>
      <c r="DMK14" s="901"/>
      <c r="DML14" s="901"/>
      <c r="DMM14" s="901"/>
      <c r="DMN14" s="901"/>
      <c r="DMO14" s="901"/>
      <c r="DMP14" s="901"/>
      <c r="DMQ14" s="901"/>
      <c r="DMR14" s="901"/>
      <c r="DMS14" s="901"/>
      <c r="DMT14" s="901"/>
      <c r="DMU14" s="901"/>
      <c r="DMV14" s="901"/>
      <c r="DMW14" s="901"/>
      <c r="DMX14" s="901"/>
      <c r="DMY14" s="901"/>
      <c r="DMZ14" s="901"/>
      <c r="DNA14" s="901"/>
      <c r="DNB14" s="901"/>
      <c r="DNC14" s="901"/>
      <c r="DND14" s="901"/>
      <c r="DNE14" s="901"/>
      <c r="DNF14" s="901"/>
      <c r="DNG14" s="901"/>
      <c r="DNH14" s="901"/>
      <c r="DNI14" s="901"/>
      <c r="DNJ14" s="901"/>
      <c r="DNK14" s="901"/>
      <c r="DNL14" s="901"/>
      <c r="DNM14" s="901"/>
      <c r="DNN14" s="901"/>
      <c r="DNO14" s="901"/>
      <c r="DNP14" s="901"/>
      <c r="DNQ14" s="901"/>
      <c r="DNR14" s="901"/>
      <c r="DNS14" s="901"/>
      <c r="DNT14" s="901"/>
      <c r="DNU14" s="901"/>
      <c r="DNV14" s="901"/>
      <c r="DNW14" s="901"/>
      <c r="DNX14" s="901"/>
      <c r="DNY14" s="901"/>
      <c r="DNZ14" s="901"/>
      <c r="DOA14" s="901"/>
      <c r="DOB14" s="901"/>
      <c r="DOC14" s="901"/>
      <c r="DOD14" s="901"/>
      <c r="DOE14" s="901"/>
      <c r="DOF14" s="901"/>
      <c r="DOG14" s="901"/>
      <c r="DOH14" s="901"/>
      <c r="DOI14" s="901"/>
      <c r="DOJ14" s="901"/>
      <c r="DOK14" s="901"/>
      <c r="DOL14" s="901"/>
      <c r="DOM14" s="901"/>
      <c r="DON14" s="901"/>
      <c r="DOO14" s="901"/>
      <c r="DOP14" s="901"/>
      <c r="DOQ14" s="901"/>
      <c r="DOR14" s="901"/>
      <c r="DOS14" s="901"/>
      <c r="DOT14" s="901"/>
      <c r="DOU14" s="901"/>
      <c r="DOV14" s="901"/>
      <c r="DOW14" s="901"/>
      <c r="DOX14" s="901"/>
      <c r="DOY14" s="901"/>
      <c r="DOZ14" s="901"/>
      <c r="DPA14" s="901"/>
      <c r="DPB14" s="901"/>
      <c r="DPC14" s="901"/>
      <c r="DPD14" s="901"/>
      <c r="DPE14" s="901"/>
      <c r="DPF14" s="901"/>
      <c r="DPG14" s="901"/>
      <c r="DPH14" s="901"/>
      <c r="DPI14" s="901"/>
      <c r="DPJ14" s="901"/>
      <c r="DPK14" s="901"/>
      <c r="DPL14" s="901"/>
      <c r="DPM14" s="901"/>
      <c r="DPN14" s="901"/>
      <c r="DPO14" s="901"/>
      <c r="DPP14" s="901"/>
      <c r="DPQ14" s="901"/>
      <c r="DPR14" s="901"/>
      <c r="DPS14" s="901"/>
      <c r="DPT14" s="901"/>
      <c r="DPU14" s="901"/>
      <c r="DPV14" s="901"/>
      <c r="DPW14" s="901"/>
      <c r="DPX14" s="901"/>
      <c r="DPY14" s="901"/>
      <c r="DPZ14" s="901"/>
      <c r="DQA14" s="901"/>
      <c r="DQB14" s="901"/>
      <c r="DQC14" s="901"/>
      <c r="DQD14" s="901"/>
      <c r="DQE14" s="901"/>
      <c r="DQF14" s="901"/>
      <c r="DQG14" s="901"/>
      <c r="DQH14" s="901"/>
      <c r="DQI14" s="901"/>
      <c r="DQJ14" s="901"/>
      <c r="DQK14" s="901"/>
      <c r="DQL14" s="901"/>
      <c r="DQM14" s="901"/>
      <c r="DQN14" s="901"/>
      <c r="DQO14" s="901"/>
      <c r="DQP14" s="901"/>
      <c r="DQQ14" s="901"/>
      <c r="DQR14" s="901"/>
      <c r="DQS14" s="901"/>
      <c r="DQT14" s="901"/>
      <c r="DQU14" s="901"/>
      <c r="DQV14" s="901"/>
      <c r="DQW14" s="901"/>
      <c r="DQX14" s="901"/>
      <c r="DQY14" s="901"/>
      <c r="DQZ14" s="901"/>
      <c r="DRA14" s="901"/>
      <c r="DRB14" s="901"/>
      <c r="DRC14" s="901"/>
      <c r="DRD14" s="901"/>
      <c r="DRE14" s="901"/>
      <c r="DRF14" s="901"/>
      <c r="DRG14" s="901"/>
      <c r="DRH14" s="901"/>
      <c r="DRI14" s="901"/>
      <c r="DRJ14" s="901"/>
      <c r="DRK14" s="901"/>
      <c r="DRL14" s="901"/>
      <c r="DRM14" s="901"/>
      <c r="DRN14" s="901"/>
      <c r="DRO14" s="901"/>
      <c r="DRP14" s="901"/>
      <c r="DRQ14" s="901"/>
      <c r="DRR14" s="901"/>
      <c r="DRS14" s="901"/>
      <c r="DRT14" s="901"/>
      <c r="DRU14" s="901"/>
      <c r="DRV14" s="901"/>
      <c r="DRW14" s="901"/>
      <c r="DRX14" s="901"/>
      <c r="DRY14" s="901"/>
      <c r="DRZ14" s="901"/>
      <c r="DSA14" s="901"/>
      <c r="DSB14" s="901"/>
      <c r="DSC14" s="901"/>
      <c r="DSD14" s="901"/>
      <c r="DSE14" s="901"/>
      <c r="DSF14" s="901"/>
      <c r="DSG14" s="901"/>
      <c r="DSH14" s="901"/>
      <c r="DSI14" s="901"/>
      <c r="DSJ14" s="901"/>
      <c r="DSK14" s="901"/>
      <c r="DSL14" s="901"/>
      <c r="DSM14" s="901"/>
      <c r="DSN14" s="901"/>
      <c r="DSO14" s="901"/>
      <c r="DSP14" s="901"/>
      <c r="DSQ14" s="901"/>
      <c r="DSR14" s="901"/>
      <c r="DSS14" s="901"/>
      <c r="DST14" s="901"/>
      <c r="DSU14" s="901"/>
      <c r="DSV14" s="901"/>
      <c r="DSW14" s="901"/>
      <c r="DSX14" s="901"/>
      <c r="DSY14" s="901"/>
      <c r="DSZ14" s="901"/>
      <c r="DTA14" s="901"/>
      <c r="DTB14" s="901"/>
      <c r="DTC14" s="901"/>
      <c r="DTD14" s="901"/>
      <c r="DTE14" s="901"/>
      <c r="DTF14" s="901"/>
      <c r="DTG14" s="901"/>
      <c r="DTH14" s="901"/>
      <c r="DTI14" s="901"/>
      <c r="DTJ14" s="901"/>
      <c r="DTK14" s="901"/>
      <c r="DTL14" s="901"/>
      <c r="DTM14" s="901"/>
      <c r="DTN14" s="901"/>
      <c r="DTO14" s="901"/>
      <c r="DTP14" s="901"/>
      <c r="DTQ14" s="901"/>
      <c r="DTR14" s="901"/>
      <c r="DTS14" s="901"/>
      <c r="DTT14" s="901"/>
      <c r="DTU14" s="901"/>
      <c r="DTV14" s="901"/>
      <c r="DTW14" s="901"/>
      <c r="DTX14" s="901"/>
      <c r="DTY14" s="901"/>
      <c r="DTZ14" s="901"/>
      <c r="DUA14" s="901"/>
      <c r="DUB14" s="901"/>
      <c r="DUC14" s="901"/>
      <c r="DUD14" s="901"/>
      <c r="DUE14" s="901"/>
      <c r="DUF14" s="901"/>
      <c r="DUG14" s="901"/>
      <c r="DUH14" s="901"/>
      <c r="DUI14" s="901"/>
      <c r="DUJ14" s="901"/>
      <c r="DUK14" s="901"/>
      <c r="DUL14" s="901"/>
      <c r="DUM14" s="901"/>
      <c r="DUN14" s="901"/>
      <c r="DUO14" s="901"/>
      <c r="DUP14" s="901"/>
      <c r="DUQ14" s="901"/>
      <c r="DUR14" s="901"/>
      <c r="DUS14" s="901"/>
      <c r="DUT14" s="901"/>
      <c r="DUU14" s="901"/>
      <c r="DUV14" s="901"/>
      <c r="DUW14" s="901"/>
      <c r="DUX14" s="901"/>
      <c r="DUY14" s="901"/>
      <c r="DUZ14" s="901"/>
      <c r="DVA14" s="901"/>
      <c r="DVB14" s="901"/>
      <c r="DVC14" s="901"/>
      <c r="DVD14" s="901"/>
      <c r="DVE14" s="901"/>
      <c r="DVF14" s="901"/>
      <c r="DVG14" s="901"/>
      <c r="DVH14" s="901"/>
      <c r="DVI14" s="901"/>
      <c r="DVJ14" s="901"/>
      <c r="DVK14" s="901"/>
      <c r="DVL14" s="901"/>
      <c r="DVM14" s="901"/>
      <c r="DVN14" s="901"/>
      <c r="DVO14" s="901"/>
      <c r="DVP14" s="901"/>
      <c r="DVQ14" s="901"/>
      <c r="DVR14" s="901"/>
      <c r="DVS14" s="901"/>
      <c r="DVT14" s="901"/>
      <c r="DVU14" s="901"/>
      <c r="DVV14" s="901"/>
      <c r="DVW14" s="901"/>
      <c r="DVX14" s="901"/>
      <c r="DVY14" s="901"/>
      <c r="DVZ14" s="901"/>
      <c r="DWA14" s="901"/>
      <c r="DWB14" s="901"/>
      <c r="DWC14" s="901"/>
      <c r="DWD14" s="901"/>
      <c r="DWE14" s="901"/>
      <c r="DWF14" s="901"/>
      <c r="DWG14" s="901"/>
      <c r="DWH14" s="901"/>
      <c r="DWI14" s="901"/>
      <c r="DWJ14" s="901"/>
      <c r="DWK14" s="901"/>
      <c r="DWL14" s="901"/>
      <c r="DWM14" s="901"/>
      <c r="DWN14" s="901"/>
      <c r="DWO14" s="901"/>
      <c r="DWP14" s="901"/>
      <c r="DWQ14" s="901"/>
      <c r="DWR14" s="901"/>
      <c r="DWS14" s="901"/>
      <c r="DWT14" s="901"/>
      <c r="DWU14" s="901"/>
      <c r="DWV14" s="901"/>
      <c r="DWW14" s="901"/>
      <c r="DWX14" s="901"/>
      <c r="DWY14" s="901"/>
      <c r="DWZ14" s="901"/>
      <c r="DXA14" s="901"/>
      <c r="DXB14" s="901"/>
      <c r="DXC14" s="901"/>
      <c r="DXD14" s="901"/>
      <c r="DXE14" s="901"/>
      <c r="DXF14" s="901"/>
      <c r="DXG14" s="901"/>
      <c r="DXH14" s="901"/>
      <c r="DXI14" s="901"/>
      <c r="DXJ14" s="901"/>
      <c r="DXK14" s="901"/>
      <c r="DXL14" s="901"/>
      <c r="DXM14" s="901"/>
      <c r="DXN14" s="901"/>
      <c r="DXO14" s="901"/>
      <c r="DXP14" s="901"/>
      <c r="DXQ14" s="901"/>
      <c r="DXR14" s="901"/>
      <c r="DXS14" s="901"/>
      <c r="DXT14" s="901"/>
      <c r="DXU14" s="901"/>
      <c r="DXV14" s="901"/>
      <c r="DXW14" s="901"/>
      <c r="DXX14" s="901"/>
      <c r="DXY14" s="901"/>
      <c r="DXZ14" s="901"/>
      <c r="DYA14" s="901"/>
      <c r="DYB14" s="901"/>
      <c r="DYC14" s="901"/>
      <c r="DYD14" s="901"/>
      <c r="DYE14" s="901"/>
      <c r="DYF14" s="901"/>
      <c r="DYG14" s="901"/>
      <c r="DYH14" s="901"/>
      <c r="DYI14" s="901"/>
      <c r="DYJ14" s="901"/>
      <c r="DYK14" s="901"/>
      <c r="DYL14" s="901"/>
      <c r="DYM14" s="901"/>
      <c r="DYN14" s="901"/>
      <c r="DYO14" s="901"/>
      <c r="DYP14" s="901"/>
      <c r="DYQ14" s="901"/>
      <c r="DYR14" s="901"/>
      <c r="DYS14" s="901"/>
      <c r="DYT14" s="901"/>
      <c r="DYU14" s="901"/>
      <c r="DYV14" s="901"/>
      <c r="DYW14" s="901"/>
      <c r="DYX14" s="901"/>
      <c r="DYY14" s="901"/>
      <c r="DYZ14" s="901"/>
      <c r="DZA14" s="901"/>
      <c r="DZB14" s="901"/>
      <c r="DZC14" s="901"/>
      <c r="DZD14" s="901"/>
      <c r="DZE14" s="901"/>
      <c r="DZF14" s="901"/>
      <c r="DZG14" s="901"/>
      <c r="DZH14" s="901"/>
      <c r="DZI14" s="901"/>
      <c r="DZJ14" s="901"/>
      <c r="DZK14" s="901"/>
      <c r="DZL14" s="901"/>
      <c r="DZM14" s="901"/>
      <c r="DZN14" s="901"/>
      <c r="DZO14" s="901"/>
      <c r="DZP14" s="901"/>
      <c r="DZQ14" s="901"/>
      <c r="DZR14" s="901"/>
      <c r="DZS14" s="901"/>
      <c r="DZT14" s="901"/>
      <c r="DZU14" s="901"/>
      <c r="DZV14" s="901"/>
      <c r="DZW14" s="901"/>
      <c r="DZX14" s="901"/>
      <c r="DZY14" s="901"/>
      <c r="DZZ14" s="901"/>
      <c r="EAA14" s="901"/>
      <c r="EAB14" s="901"/>
      <c r="EAC14" s="901"/>
      <c r="EAD14" s="901"/>
      <c r="EAE14" s="901"/>
      <c r="EAF14" s="901"/>
      <c r="EAG14" s="901"/>
      <c r="EAH14" s="901"/>
      <c r="EAI14" s="901"/>
      <c r="EAJ14" s="901"/>
      <c r="EAK14" s="901"/>
      <c r="EAL14" s="901"/>
      <c r="EAM14" s="901"/>
      <c r="EAN14" s="901"/>
      <c r="EAO14" s="901"/>
      <c r="EAP14" s="901"/>
      <c r="EAQ14" s="901"/>
      <c r="EAR14" s="901"/>
      <c r="EAS14" s="901"/>
      <c r="EAT14" s="901"/>
      <c r="EAU14" s="901"/>
      <c r="EAV14" s="901"/>
      <c r="EAW14" s="901"/>
      <c r="EAX14" s="901"/>
      <c r="EAY14" s="901"/>
      <c r="EAZ14" s="901"/>
      <c r="EBA14" s="901"/>
      <c r="EBB14" s="901"/>
      <c r="EBC14" s="901"/>
      <c r="EBD14" s="901"/>
      <c r="EBE14" s="901"/>
      <c r="EBF14" s="901"/>
      <c r="EBG14" s="901"/>
      <c r="EBH14" s="901"/>
      <c r="EBI14" s="901"/>
      <c r="EBJ14" s="901"/>
      <c r="EBK14" s="901"/>
      <c r="EBL14" s="901"/>
      <c r="EBM14" s="901"/>
      <c r="EBN14" s="901"/>
      <c r="EBO14" s="901"/>
      <c r="EBP14" s="901"/>
      <c r="EBQ14" s="901"/>
      <c r="EBR14" s="901"/>
      <c r="EBS14" s="901"/>
      <c r="EBT14" s="901"/>
      <c r="EBU14" s="901"/>
      <c r="EBV14" s="901"/>
      <c r="EBW14" s="901"/>
      <c r="EBX14" s="901"/>
      <c r="EBY14" s="901"/>
      <c r="EBZ14" s="901"/>
      <c r="ECA14" s="901"/>
      <c r="ECB14" s="901"/>
      <c r="ECC14" s="901"/>
      <c r="ECD14" s="901"/>
      <c r="ECE14" s="901"/>
      <c r="ECF14" s="901"/>
      <c r="ECG14" s="901"/>
      <c r="ECH14" s="901"/>
      <c r="ECI14" s="901"/>
      <c r="ECJ14" s="901"/>
      <c r="ECK14" s="901"/>
      <c r="ECL14" s="901"/>
      <c r="ECM14" s="901"/>
      <c r="ECN14" s="901"/>
      <c r="ECO14" s="901"/>
      <c r="ECP14" s="901"/>
      <c r="ECQ14" s="901"/>
      <c r="ECR14" s="901"/>
      <c r="ECS14" s="901"/>
      <c r="ECT14" s="901"/>
      <c r="ECU14" s="901"/>
      <c r="ECV14" s="901"/>
      <c r="ECW14" s="901"/>
      <c r="ECX14" s="901"/>
      <c r="ECY14" s="901"/>
      <c r="ECZ14" s="901"/>
      <c r="EDA14" s="901"/>
      <c r="EDB14" s="901"/>
      <c r="EDC14" s="901"/>
      <c r="EDD14" s="901"/>
      <c r="EDE14" s="901"/>
      <c r="EDF14" s="901"/>
      <c r="EDG14" s="901"/>
      <c r="EDH14" s="901"/>
      <c r="EDI14" s="901"/>
      <c r="EDJ14" s="901"/>
      <c r="EDK14" s="901"/>
      <c r="EDL14" s="901"/>
      <c r="EDM14" s="901"/>
      <c r="EDN14" s="901"/>
      <c r="EDO14" s="901"/>
      <c r="EDP14" s="901"/>
      <c r="EDQ14" s="901"/>
      <c r="EDR14" s="901"/>
      <c r="EDS14" s="901"/>
      <c r="EDT14" s="901"/>
      <c r="EDU14" s="901"/>
      <c r="EDV14" s="901"/>
      <c r="EDW14" s="901"/>
      <c r="EDX14" s="901"/>
      <c r="EDY14" s="901"/>
      <c r="EDZ14" s="901"/>
      <c r="EEA14" s="901"/>
      <c r="EEB14" s="901"/>
      <c r="EEC14" s="901"/>
      <c r="EED14" s="901"/>
      <c r="EEE14" s="901"/>
      <c r="EEF14" s="901"/>
      <c r="EEG14" s="901"/>
      <c r="EEH14" s="901"/>
      <c r="EEI14" s="901"/>
      <c r="EEJ14" s="901"/>
      <c r="EEK14" s="901"/>
      <c r="EEL14" s="901"/>
      <c r="EEM14" s="901"/>
      <c r="EEN14" s="901"/>
      <c r="EEO14" s="901"/>
      <c r="EEP14" s="901"/>
      <c r="EEQ14" s="901"/>
      <c r="EER14" s="901"/>
      <c r="EES14" s="901"/>
      <c r="EET14" s="901"/>
      <c r="EEU14" s="901"/>
      <c r="EEV14" s="901"/>
      <c r="EEW14" s="901"/>
      <c r="EEX14" s="901"/>
      <c r="EEY14" s="901"/>
      <c r="EEZ14" s="901"/>
      <c r="EFA14" s="901"/>
      <c r="EFB14" s="901"/>
      <c r="EFC14" s="901"/>
      <c r="EFD14" s="901"/>
      <c r="EFE14" s="901"/>
      <c r="EFF14" s="901"/>
      <c r="EFG14" s="901"/>
      <c r="EFH14" s="901"/>
      <c r="EFI14" s="901"/>
      <c r="EFJ14" s="901"/>
      <c r="EFK14" s="901"/>
      <c r="EFL14" s="901"/>
      <c r="EFM14" s="901"/>
      <c r="EFN14" s="901"/>
      <c r="EFO14" s="901"/>
      <c r="EFP14" s="901"/>
      <c r="EFQ14" s="901"/>
      <c r="EFR14" s="901"/>
      <c r="EFS14" s="901"/>
      <c r="EFT14" s="901"/>
      <c r="EFU14" s="901"/>
      <c r="EFV14" s="901"/>
      <c r="EFW14" s="901"/>
      <c r="EFX14" s="901"/>
      <c r="EFY14" s="901"/>
      <c r="EFZ14" s="901"/>
      <c r="EGA14" s="901"/>
      <c r="EGB14" s="901"/>
      <c r="EGC14" s="901"/>
      <c r="EGD14" s="901"/>
      <c r="EGE14" s="901"/>
      <c r="EGF14" s="901"/>
      <c r="EGG14" s="901"/>
      <c r="EGH14" s="901"/>
      <c r="EGI14" s="901"/>
      <c r="EGJ14" s="901"/>
      <c r="EGK14" s="901"/>
      <c r="EGL14" s="901"/>
      <c r="EGM14" s="901"/>
      <c r="EGN14" s="901"/>
      <c r="EGO14" s="901"/>
      <c r="EGP14" s="901"/>
      <c r="EGQ14" s="901"/>
      <c r="EGR14" s="901"/>
      <c r="EGS14" s="901"/>
      <c r="EGT14" s="901"/>
      <c r="EGU14" s="901"/>
      <c r="EGV14" s="901"/>
      <c r="EGW14" s="901"/>
      <c r="EGX14" s="901"/>
      <c r="EGY14" s="901"/>
      <c r="EGZ14" s="901"/>
      <c r="EHA14" s="901"/>
      <c r="EHB14" s="901"/>
      <c r="EHC14" s="901"/>
      <c r="EHD14" s="901"/>
      <c r="EHE14" s="901"/>
      <c r="EHF14" s="901"/>
      <c r="EHG14" s="901"/>
      <c r="EHH14" s="901"/>
      <c r="EHI14" s="901"/>
      <c r="EHJ14" s="901"/>
      <c r="EHK14" s="901"/>
      <c r="EHL14" s="901"/>
      <c r="EHM14" s="901"/>
      <c r="EHN14" s="901"/>
      <c r="EHO14" s="901"/>
      <c r="EHP14" s="901"/>
      <c r="EHQ14" s="901"/>
      <c r="EHR14" s="901"/>
      <c r="EHS14" s="901"/>
      <c r="EHT14" s="901"/>
      <c r="EHU14" s="901"/>
      <c r="EHV14" s="901"/>
      <c r="EHW14" s="901"/>
      <c r="EHX14" s="901"/>
      <c r="EHY14" s="901"/>
      <c r="EHZ14" s="901"/>
      <c r="EIA14" s="901"/>
      <c r="EIB14" s="901"/>
      <c r="EIC14" s="901"/>
      <c r="EID14" s="901"/>
      <c r="EIE14" s="901"/>
      <c r="EIF14" s="901"/>
      <c r="EIG14" s="901"/>
      <c r="EIH14" s="901"/>
      <c r="EII14" s="901"/>
      <c r="EIJ14" s="901"/>
      <c r="EIK14" s="901"/>
      <c r="EIL14" s="901"/>
      <c r="EIM14" s="901"/>
      <c r="EIN14" s="901"/>
      <c r="EIO14" s="901"/>
      <c r="EIP14" s="901"/>
      <c r="EIQ14" s="901"/>
      <c r="EIR14" s="901"/>
      <c r="EIS14" s="901"/>
      <c r="EIT14" s="901"/>
      <c r="EIU14" s="901"/>
      <c r="EIV14" s="901"/>
      <c r="EIW14" s="901"/>
      <c r="EIX14" s="901"/>
      <c r="EIY14" s="901"/>
      <c r="EIZ14" s="901"/>
      <c r="EJA14" s="901"/>
      <c r="EJB14" s="901"/>
      <c r="EJC14" s="901"/>
      <c r="EJD14" s="901"/>
      <c r="EJE14" s="901"/>
      <c r="EJF14" s="901"/>
      <c r="EJG14" s="901"/>
      <c r="EJH14" s="901"/>
      <c r="EJI14" s="901"/>
      <c r="EJJ14" s="901"/>
      <c r="EJK14" s="901"/>
      <c r="EJL14" s="901"/>
      <c r="EJM14" s="901"/>
      <c r="EJN14" s="901"/>
      <c r="EJO14" s="901"/>
      <c r="EJP14" s="901"/>
      <c r="EJQ14" s="901"/>
      <c r="EJR14" s="901"/>
      <c r="EJS14" s="901"/>
      <c r="EJT14" s="901"/>
      <c r="EJU14" s="901"/>
      <c r="EJV14" s="901"/>
      <c r="EJW14" s="901"/>
      <c r="EJX14" s="901"/>
      <c r="EJY14" s="901"/>
      <c r="EJZ14" s="901"/>
      <c r="EKA14" s="901"/>
      <c r="EKB14" s="901"/>
      <c r="EKC14" s="901"/>
      <c r="EKD14" s="901"/>
      <c r="EKE14" s="901"/>
      <c r="EKF14" s="901"/>
      <c r="EKG14" s="901"/>
      <c r="EKH14" s="901"/>
      <c r="EKI14" s="901"/>
      <c r="EKJ14" s="901"/>
      <c r="EKK14" s="901"/>
      <c r="EKL14" s="901"/>
      <c r="EKM14" s="901"/>
      <c r="EKN14" s="901"/>
      <c r="EKO14" s="901"/>
      <c r="EKP14" s="901"/>
      <c r="EKQ14" s="901"/>
      <c r="EKR14" s="901"/>
      <c r="EKS14" s="901"/>
      <c r="EKT14" s="901"/>
      <c r="EKU14" s="901"/>
      <c r="EKV14" s="901"/>
      <c r="EKW14" s="901"/>
      <c r="EKX14" s="901"/>
      <c r="EKY14" s="901"/>
      <c r="EKZ14" s="901"/>
      <c r="ELA14" s="901"/>
      <c r="ELB14" s="901"/>
      <c r="ELC14" s="901"/>
      <c r="ELD14" s="901"/>
      <c r="ELE14" s="901"/>
      <c r="ELF14" s="901"/>
      <c r="ELG14" s="901"/>
      <c r="ELH14" s="901"/>
      <c r="ELI14" s="901"/>
      <c r="ELJ14" s="901"/>
      <c r="ELK14" s="901"/>
      <c r="ELL14" s="901"/>
      <c r="ELM14" s="901"/>
      <c r="ELN14" s="901"/>
      <c r="ELO14" s="901"/>
      <c r="ELP14" s="901"/>
      <c r="ELQ14" s="901"/>
      <c r="ELR14" s="901"/>
      <c r="ELS14" s="901"/>
      <c r="ELT14" s="901"/>
      <c r="ELU14" s="901"/>
      <c r="ELV14" s="901"/>
      <c r="ELW14" s="901"/>
      <c r="ELX14" s="901"/>
      <c r="ELY14" s="901"/>
      <c r="ELZ14" s="901"/>
      <c r="EMA14" s="901"/>
      <c r="EMB14" s="901"/>
      <c r="EMC14" s="901"/>
      <c r="EMD14" s="901"/>
      <c r="EME14" s="901"/>
      <c r="EMF14" s="901"/>
      <c r="EMG14" s="901"/>
      <c r="EMH14" s="901"/>
      <c r="EMI14" s="901"/>
      <c r="EMJ14" s="901"/>
      <c r="EMK14" s="901"/>
      <c r="EML14" s="901"/>
      <c r="EMM14" s="901"/>
      <c r="EMN14" s="901"/>
      <c r="EMO14" s="901"/>
      <c r="EMP14" s="901"/>
      <c r="EMQ14" s="901"/>
      <c r="EMR14" s="901"/>
      <c r="EMS14" s="901"/>
      <c r="EMT14" s="901"/>
      <c r="EMU14" s="901"/>
      <c r="EMV14" s="901"/>
      <c r="EMW14" s="901"/>
      <c r="EMX14" s="901"/>
      <c r="EMY14" s="901"/>
      <c r="EMZ14" s="901"/>
      <c r="ENA14" s="901"/>
      <c r="ENB14" s="901"/>
      <c r="ENC14" s="901"/>
      <c r="END14" s="901"/>
      <c r="ENE14" s="901"/>
      <c r="ENF14" s="901"/>
      <c r="ENG14" s="901"/>
      <c r="ENH14" s="901"/>
      <c r="ENI14" s="901"/>
      <c r="ENJ14" s="901"/>
      <c r="ENK14" s="901"/>
      <c r="ENL14" s="901"/>
      <c r="ENM14" s="901"/>
      <c r="ENN14" s="901"/>
      <c r="ENO14" s="901"/>
      <c r="ENP14" s="901"/>
      <c r="ENQ14" s="901"/>
      <c r="ENR14" s="901"/>
      <c r="ENS14" s="901"/>
      <c r="ENT14" s="901"/>
      <c r="ENU14" s="901"/>
      <c r="ENV14" s="901"/>
      <c r="ENW14" s="901"/>
      <c r="ENX14" s="901"/>
      <c r="ENY14" s="901"/>
      <c r="ENZ14" s="901"/>
      <c r="EOA14" s="901"/>
      <c r="EOB14" s="901"/>
      <c r="EOC14" s="901"/>
      <c r="EOD14" s="901"/>
      <c r="EOE14" s="901"/>
      <c r="EOF14" s="901"/>
      <c r="EOG14" s="901"/>
      <c r="EOH14" s="901"/>
      <c r="EOI14" s="901"/>
      <c r="EOJ14" s="901"/>
      <c r="EOK14" s="901"/>
      <c r="EOL14" s="901"/>
      <c r="EOM14" s="901"/>
      <c r="EON14" s="901"/>
      <c r="EOO14" s="901"/>
      <c r="EOP14" s="901"/>
      <c r="EOQ14" s="901"/>
      <c r="EOR14" s="901"/>
      <c r="EOS14" s="901"/>
      <c r="EOT14" s="901"/>
      <c r="EOU14" s="901"/>
      <c r="EOV14" s="901"/>
      <c r="EOW14" s="901"/>
      <c r="EOX14" s="901"/>
      <c r="EOY14" s="901"/>
      <c r="EOZ14" s="901"/>
      <c r="EPA14" s="901"/>
      <c r="EPB14" s="901"/>
      <c r="EPC14" s="901"/>
      <c r="EPD14" s="901"/>
      <c r="EPE14" s="901"/>
      <c r="EPF14" s="901"/>
      <c r="EPG14" s="901"/>
      <c r="EPH14" s="901"/>
      <c r="EPI14" s="901"/>
      <c r="EPJ14" s="901"/>
      <c r="EPK14" s="901"/>
      <c r="EPL14" s="901"/>
      <c r="EPM14" s="901"/>
      <c r="EPN14" s="901"/>
      <c r="EPO14" s="901"/>
      <c r="EPP14" s="901"/>
      <c r="EPQ14" s="901"/>
      <c r="EPR14" s="901"/>
      <c r="EPS14" s="901"/>
      <c r="EPT14" s="901"/>
      <c r="EPU14" s="901"/>
      <c r="EPV14" s="901"/>
      <c r="EPW14" s="901"/>
      <c r="EPX14" s="901"/>
      <c r="EPY14" s="901"/>
      <c r="EPZ14" s="901"/>
      <c r="EQA14" s="901"/>
      <c r="EQB14" s="901"/>
      <c r="EQC14" s="901"/>
      <c r="EQD14" s="901"/>
      <c r="EQE14" s="901"/>
      <c r="EQF14" s="901"/>
      <c r="EQG14" s="901"/>
      <c r="EQH14" s="901"/>
      <c r="EQI14" s="901"/>
      <c r="EQJ14" s="901"/>
      <c r="EQK14" s="901"/>
      <c r="EQL14" s="901"/>
      <c r="EQM14" s="901"/>
      <c r="EQN14" s="901"/>
      <c r="EQO14" s="901"/>
      <c r="EQP14" s="901"/>
      <c r="EQQ14" s="901"/>
      <c r="EQR14" s="901"/>
      <c r="EQS14" s="901"/>
      <c r="EQT14" s="901"/>
      <c r="EQU14" s="901"/>
      <c r="EQV14" s="901"/>
      <c r="EQW14" s="901"/>
      <c r="EQX14" s="901"/>
      <c r="EQY14" s="901"/>
      <c r="EQZ14" s="901"/>
      <c r="ERA14" s="901"/>
      <c r="ERB14" s="901"/>
      <c r="ERC14" s="901"/>
      <c r="ERD14" s="901"/>
      <c r="ERE14" s="901"/>
      <c r="ERF14" s="901"/>
      <c r="ERG14" s="901"/>
      <c r="ERH14" s="901"/>
      <c r="ERI14" s="901"/>
      <c r="ERJ14" s="901"/>
      <c r="ERK14" s="901"/>
      <c r="ERL14" s="901"/>
      <c r="ERM14" s="901"/>
      <c r="ERN14" s="901"/>
      <c r="ERO14" s="901"/>
      <c r="ERP14" s="901"/>
      <c r="ERQ14" s="901"/>
      <c r="ERR14" s="901"/>
      <c r="ERS14" s="901"/>
      <c r="ERT14" s="901"/>
      <c r="ERU14" s="901"/>
      <c r="ERV14" s="901"/>
      <c r="ERW14" s="901"/>
      <c r="ERX14" s="901"/>
      <c r="ERY14" s="901"/>
      <c r="ERZ14" s="901"/>
      <c r="ESA14" s="901"/>
      <c r="ESB14" s="901"/>
      <c r="ESC14" s="901"/>
      <c r="ESD14" s="901"/>
      <c r="ESE14" s="901"/>
      <c r="ESF14" s="901"/>
      <c r="ESG14" s="901"/>
      <c r="ESH14" s="901"/>
      <c r="ESI14" s="901"/>
      <c r="ESJ14" s="901"/>
      <c r="ESK14" s="901"/>
      <c r="ESL14" s="901"/>
      <c r="ESM14" s="901"/>
      <c r="ESN14" s="901"/>
      <c r="ESO14" s="901"/>
      <c r="ESP14" s="901"/>
      <c r="ESQ14" s="901"/>
      <c r="ESR14" s="901"/>
      <c r="ESS14" s="901"/>
      <c r="EST14" s="901"/>
      <c r="ESU14" s="901"/>
      <c r="ESV14" s="901"/>
      <c r="ESW14" s="901"/>
      <c r="ESX14" s="901"/>
      <c r="ESY14" s="901"/>
      <c r="ESZ14" s="901"/>
      <c r="ETA14" s="901"/>
      <c r="ETB14" s="901"/>
      <c r="ETC14" s="901"/>
      <c r="ETD14" s="901"/>
      <c r="ETE14" s="901"/>
      <c r="ETF14" s="901"/>
      <c r="ETG14" s="901"/>
      <c r="ETH14" s="901"/>
      <c r="ETI14" s="901"/>
      <c r="ETJ14" s="901"/>
      <c r="ETK14" s="901"/>
      <c r="ETL14" s="901"/>
      <c r="ETM14" s="901"/>
      <c r="ETN14" s="901"/>
      <c r="ETO14" s="901"/>
      <c r="ETP14" s="901"/>
      <c r="ETQ14" s="901"/>
      <c r="ETR14" s="901"/>
      <c r="ETS14" s="901"/>
      <c r="ETT14" s="901"/>
      <c r="ETU14" s="901"/>
      <c r="ETV14" s="901"/>
      <c r="ETW14" s="901"/>
      <c r="ETX14" s="901"/>
      <c r="ETY14" s="901"/>
      <c r="ETZ14" s="901"/>
      <c r="EUA14" s="901"/>
      <c r="EUB14" s="901"/>
      <c r="EUC14" s="901"/>
      <c r="EUD14" s="901"/>
      <c r="EUE14" s="901"/>
      <c r="EUF14" s="901"/>
      <c r="EUG14" s="901"/>
      <c r="EUH14" s="901"/>
      <c r="EUI14" s="901"/>
      <c r="EUJ14" s="901"/>
      <c r="EUK14" s="901"/>
      <c r="EUL14" s="901"/>
      <c r="EUM14" s="901"/>
      <c r="EUN14" s="901"/>
      <c r="EUO14" s="901"/>
      <c r="EUP14" s="901"/>
      <c r="EUQ14" s="901"/>
      <c r="EUR14" s="901"/>
      <c r="EUS14" s="901"/>
      <c r="EUT14" s="901"/>
      <c r="EUU14" s="901"/>
      <c r="EUV14" s="901"/>
      <c r="EUW14" s="901"/>
      <c r="EUX14" s="901"/>
      <c r="EUY14" s="901"/>
      <c r="EUZ14" s="901"/>
      <c r="EVA14" s="901"/>
      <c r="EVB14" s="901"/>
      <c r="EVC14" s="901"/>
      <c r="EVD14" s="901"/>
      <c r="EVE14" s="901"/>
      <c r="EVF14" s="901"/>
      <c r="EVG14" s="901"/>
      <c r="EVH14" s="901"/>
      <c r="EVI14" s="901"/>
      <c r="EVJ14" s="901"/>
      <c r="EVK14" s="901"/>
      <c r="EVL14" s="901"/>
      <c r="EVM14" s="901"/>
      <c r="EVN14" s="901"/>
      <c r="EVO14" s="901"/>
      <c r="EVP14" s="901"/>
      <c r="EVQ14" s="901"/>
      <c r="EVR14" s="901"/>
      <c r="EVS14" s="901"/>
      <c r="EVT14" s="901"/>
      <c r="EVU14" s="901"/>
      <c r="EVV14" s="901"/>
      <c r="EVW14" s="901"/>
      <c r="EVX14" s="901"/>
      <c r="EVY14" s="901"/>
      <c r="EVZ14" s="901"/>
      <c r="EWA14" s="901"/>
      <c r="EWB14" s="901"/>
      <c r="EWC14" s="901"/>
      <c r="EWD14" s="901"/>
      <c r="EWE14" s="901"/>
      <c r="EWF14" s="901"/>
      <c r="EWG14" s="901"/>
      <c r="EWH14" s="901"/>
      <c r="EWI14" s="901"/>
      <c r="EWJ14" s="901"/>
      <c r="EWK14" s="901"/>
      <c r="EWL14" s="901"/>
      <c r="EWM14" s="901"/>
      <c r="EWN14" s="901"/>
      <c r="EWO14" s="901"/>
      <c r="EWP14" s="901"/>
      <c r="EWQ14" s="901"/>
      <c r="EWR14" s="901"/>
      <c r="EWS14" s="901"/>
      <c r="EWT14" s="901"/>
      <c r="EWU14" s="901"/>
      <c r="EWV14" s="901"/>
      <c r="EWW14" s="901"/>
      <c r="EWX14" s="901"/>
      <c r="EWY14" s="901"/>
      <c r="EWZ14" s="901"/>
      <c r="EXA14" s="901"/>
      <c r="EXB14" s="901"/>
      <c r="EXC14" s="901"/>
      <c r="EXD14" s="901"/>
      <c r="EXE14" s="901"/>
      <c r="EXF14" s="901"/>
      <c r="EXG14" s="901"/>
      <c r="EXH14" s="901"/>
      <c r="EXI14" s="901"/>
      <c r="EXJ14" s="901"/>
      <c r="EXK14" s="901"/>
      <c r="EXL14" s="901"/>
      <c r="EXM14" s="901"/>
      <c r="EXN14" s="901"/>
      <c r="EXO14" s="901"/>
      <c r="EXP14" s="901"/>
      <c r="EXQ14" s="901"/>
      <c r="EXR14" s="901"/>
      <c r="EXS14" s="901"/>
      <c r="EXT14" s="901"/>
      <c r="EXU14" s="901"/>
      <c r="EXV14" s="901"/>
      <c r="EXW14" s="901"/>
      <c r="EXX14" s="901"/>
      <c r="EXY14" s="901"/>
      <c r="EXZ14" s="901"/>
      <c r="EYA14" s="901"/>
      <c r="EYB14" s="901"/>
      <c r="EYC14" s="901"/>
      <c r="EYD14" s="901"/>
      <c r="EYE14" s="901"/>
      <c r="EYF14" s="901"/>
      <c r="EYG14" s="901"/>
      <c r="EYH14" s="901"/>
      <c r="EYI14" s="901"/>
      <c r="EYJ14" s="901"/>
      <c r="EYK14" s="901"/>
      <c r="EYL14" s="901"/>
      <c r="EYM14" s="901"/>
      <c r="EYN14" s="901"/>
      <c r="EYO14" s="901"/>
      <c r="EYP14" s="901"/>
      <c r="EYQ14" s="901"/>
      <c r="EYR14" s="901"/>
      <c r="EYS14" s="901"/>
      <c r="EYT14" s="901"/>
      <c r="EYU14" s="901"/>
      <c r="EYV14" s="901"/>
      <c r="EYW14" s="901"/>
      <c r="EYX14" s="901"/>
      <c r="EYY14" s="901"/>
      <c r="EYZ14" s="901"/>
      <c r="EZA14" s="901"/>
      <c r="EZB14" s="901"/>
      <c r="EZC14" s="901"/>
      <c r="EZD14" s="901"/>
      <c r="EZE14" s="901"/>
      <c r="EZF14" s="901"/>
      <c r="EZG14" s="901"/>
      <c r="EZH14" s="901"/>
      <c r="EZI14" s="901"/>
      <c r="EZJ14" s="901"/>
      <c r="EZK14" s="901"/>
      <c r="EZL14" s="901"/>
      <c r="EZM14" s="901"/>
      <c r="EZN14" s="901"/>
      <c r="EZO14" s="901"/>
      <c r="EZP14" s="901"/>
      <c r="EZQ14" s="901"/>
      <c r="EZR14" s="901"/>
      <c r="EZS14" s="901"/>
      <c r="EZT14" s="901"/>
      <c r="EZU14" s="901"/>
      <c r="EZV14" s="901"/>
      <c r="EZW14" s="901"/>
      <c r="EZX14" s="901"/>
      <c r="EZY14" s="901"/>
      <c r="EZZ14" s="901"/>
      <c r="FAA14" s="901"/>
      <c r="FAB14" s="901"/>
      <c r="FAC14" s="901"/>
      <c r="FAD14" s="901"/>
      <c r="FAE14" s="901"/>
      <c r="FAF14" s="901"/>
      <c r="FAG14" s="901"/>
      <c r="FAH14" s="901"/>
      <c r="FAI14" s="901"/>
      <c r="FAJ14" s="901"/>
      <c r="FAK14" s="901"/>
      <c r="FAL14" s="901"/>
      <c r="FAM14" s="901"/>
      <c r="FAN14" s="901"/>
      <c r="FAO14" s="901"/>
      <c r="FAP14" s="901"/>
      <c r="FAQ14" s="901"/>
      <c r="FAR14" s="901"/>
      <c r="FAS14" s="901"/>
      <c r="FAT14" s="901"/>
      <c r="FAU14" s="901"/>
      <c r="FAV14" s="901"/>
      <c r="FAW14" s="901"/>
      <c r="FAX14" s="901"/>
      <c r="FAY14" s="901"/>
      <c r="FAZ14" s="901"/>
      <c r="FBA14" s="901"/>
      <c r="FBB14" s="901"/>
      <c r="FBC14" s="901"/>
      <c r="FBD14" s="901"/>
      <c r="FBE14" s="901"/>
      <c r="FBF14" s="901"/>
      <c r="FBG14" s="901"/>
      <c r="FBH14" s="901"/>
      <c r="FBI14" s="901"/>
      <c r="FBJ14" s="901"/>
      <c r="FBK14" s="901"/>
      <c r="FBL14" s="901"/>
      <c r="FBM14" s="901"/>
      <c r="FBN14" s="901"/>
      <c r="FBO14" s="901"/>
      <c r="FBP14" s="901"/>
      <c r="FBQ14" s="901"/>
      <c r="FBR14" s="901"/>
      <c r="FBS14" s="901"/>
      <c r="FBT14" s="901"/>
      <c r="FBU14" s="901"/>
      <c r="FBV14" s="901"/>
      <c r="FBW14" s="901"/>
      <c r="FBX14" s="901"/>
      <c r="FBY14" s="901"/>
      <c r="FBZ14" s="901"/>
      <c r="FCA14" s="901"/>
      <c r="FCB14" s="901"/>
      <c r="FCC14" s="901"/>
      <c r="FCD14" s="901"/>
      <c r="FCE14" s="901"/>
      <c r="FCF14" s="901"/>
      <c r="FCG14" s="901"/>
      <c r="FCH14" s="901"/>
      <c r="FCI14" s="901"/>
      <c r="FCJ14" s="901"/>
      <c r="FCK14" s="901"/>
      <c r="FCL14" s="901"/>
      <c r="FCM14" s="901"/>
      <c r="FCN14" s="901"/>
      <c r="FCO14" s="901"/>
      <c r="FCP14" s="901"/>
      <c r="FCQ14" s="901"/>
      <c r="FCR14" s="901"/>
      <c r="FCS14" s="901"/>
      <c r="FCT14" s="901"/>
      <c r="FCU14" s="901"/>
      <c r="FCV14" s="901"/>
      <c r="FCW14" s="901"/>
      <c r="FCX14" s="901"/>
      <c r="FCY14" s="901"/>
      <c r="FCZ14" s="901"/>
      <c r="FDA14" s="901"/>
      <c r="FDB14" s="901"/>
      <c r="FDC14" s="901"/>
      <c r="FDD14" s="901"/>
      <c r="FDE14" s="901"/>
      <c r="FDF14" s="901"/>
      <c r="FDG14" s="901"/>
      <c r="FDH14" s="901"/>
      <c r="FDI14" s="901"/>
      <c r="FDJ14" s="901"/>
      <c r="FDK14" s="901"/>
      <c r="FDL14" s="901"/>
      <c r="FDM14" s="901"/>
      <c r="FDN14" s="901"/>
      <c r="FDO14" s="901"/>
      <c r="FDP14" s="901"/>
      <c r="FDQ14" s="901"/>
      <c r="FDR14" s="901"/>
      <c r="FDS14" s="901"/>
      <c r="FDT14" s="901"/>
      <c r="FDU14" s="901"/>
      <c r="FDV14" s="901"/>
      <c r="FDW14" s="901"/>
      <c r="FDX14" s="901"/>
      <c r="FDY14" s="901"/>
      <c r="FDZ14" s="901"/>
      <c r="FEA14" s="901"/>
      <c r="FEB14" s="901"/>
      <c r="FEC14" s="901"/>
      <c r="FED14" s="901"/>
      <c r="FEE14" s="901"/>
      <c r="FEF14" s="901"/>
      <c r="FEG14" s="901"/>
      <c r="FEH14" s="901"/>
      <c r="FEI14" s="901"/>
      <c r="FEJ14" s="901"/>
      <c r="FEK14" s="901"/>
      <c r="FEL14" s="901"/>
      <c r="FEM14" s="901"/>
      <c r="FEN14" s="901"/>
      <c r="FEO14" s="901"/>
      <c r="FEP14" s="901"/>
      <c r="FEQ14" s="901"/>
      <c r="FER14" s="901"/>
      <c r="FES14" s="901"/>
      <c r="FET14" s="901"/>
      <c r="FEU14" s="901"/>
      <c r="FEV14" s="901"/>
      <c r="FEW14" s="901"/>
      <c r="FEX14" s="901"/>
      <c r="FEY14" s="901"/>
      <c r="FEZ14" s="901"/>
      <c r="FFA14" s="901"/>
      <c r="FFB14" s="901"/>
      <c r="FFC14" s="901"/>
      <c r="FFD14" s="901"/>
      <c r="FFE14" s="901"/>
      <c r="FFF14" s="901"/>
      <c r="FFG14" s="901"/>
      <c r="FFH14" s="901"/>
      <c r="FFI14" s="901"/>
      <c r="FFJ14" s="901"/>
      <c r="FFK14" s="901"/>
      <c r="FFL14" s="901"/>
      <c r="FFM14" s="901"/>
      <c r="FFN14" s="901"/>
      <c r="FFO14" s="901"/>
      <c r="FFP14" s="901"/>
      <c r="FFQ14" s="901"/>
      <c r="FFR14" s="901"/>
      <c r="FFS14" s="901"/>
      <c r="FFT14" s="901"/>
      <c r="FFU14" s="901"/>
      <c r="FFV14" s="901"/>
      <c r="FFW14" s="901"/>
      <c r="FFX14" s="901"/>
      <c r="FFY14" s="901"/>
      <c r="FFZ14" s="901"/>
      <c r="FGA14" s="901"/>
      <c r="FGB14" s="901"/>
      <c r="FGC14" s="901"/>
      <c r="FGD14" s="901"/>
      <c r="FGE14" s="901"/>
      <c r="FGF14" s="901"/>
      <c r="FGG14" s="901"/>
      <c r="FGH14" s="901"/>
      <c r="FGI14" s="901"/>
      <c r="FGJ14" s="901"/>
      <c r="FGK14" s="901"/>
      <c r="FGL14" s="901"/>
      <c r="FGM14" s="901"/>
      <c r="FGN14" s="901"/>
      <c r="FGO14" s="901"/>
      <c r="FGP14" s="901"/>
      <c r="FGQ14" s="901"/>
      <c r="FGR14" s="901"/>
      <c r="FGS14" s="901"/>
      <c r="FGT14" s="901"/>
      <c r="FGU14" s="901"/>
      <c r="FGV14" s="901"/>
      <c r="FGW14" s="901"/>
      <c r="FGX14" s="901"/>
      <c r="FGY14" s="901"/>
      <c r="FGZ14" s="901"/>
      <c r="FHA14" s="901"/>
      <c r="FHB14" s="901"/>
      <c r="FHC14" s="901"/>
      <c r="FHD14" s="901"/>
      <c r="FHE14" s="901"/>
      <c r="FHF14" s="901"/>
      <c r="FHG14" s="901"/>
      <c r="FHH14" s="901"/>
      <c r="FHI14" s="901"/>
      <c r="FHJ14" s="901"/>
      <c r="FHK14" s="901"/>
      <c r="FHL14" s="901"/>
      <c r="FHM14" s="901"/>
      <c r="FHN14" s="901"/>
      <c r="FHO14" s="901"/>
      <c r="FHP14" s="901"/>
      <c r="FHQ14" s="901"/>
      <c r="FHR14" s="901"/>
      <c r="FHS14" s="901"/>
      <c r="FHT14" s="901"/>
      <c r="FHU14" s="901"/>
      <c r="FHV14" s="901"/>
      <c r="FHW14" s="901"/>
      <c r="FHX14" s="901"/>
      <c r="FHY14" s="901"/>
      <c r="FHZ14" s="901"/>
      <c r="FIA14" s="901"/>
      <c r="FIB14" s="901"/>
      <c r="FIC14" s="901"/>
      <c r="FID14" s="901"/>
      <c r="FIE14" s="901"/>
      <c r="FIF14" s="901"/>
      <c r="FIG14" s="901"/>
      <c r="FIH14" s="901"/>
      <c r="FII14" s="901"/>
      <c r="FIJ14" s="901"/>
      <c r="FIK14" s="901"/>
      <c r="FIL14" s="901"/>
      <c r="FIM14" s="901"/>
      <c r="FIN14" s="901"/>
      <c r="FIO14" s="901"/>
      <c r="FIP14" s="901"/>
      <c r="FIQ14" s="901"/>
      <c r="FIR14" s="901"/>
      <c r="FIS14" s="901"/>
      <c r="FIT14" s="901"/>
      <c r="FIU14" s="901"/>
      <c r="FIV14" s="901"/>
      <c r="FIW14" s="901"/>
      <c r="FIX14" s="901"/>
      <c r="FIY14" s="901"/>
      <c r="FIZ14" s="901"/>
      <c r="FJA14" s="901"/>
      <c r="FJB14" s="901"/>
      <c r="FJC14" s="901"/>
      <c r="FJD14" s="901"/>
      <c r="FJE14" s="901"/>
      <c r="FJF14" s="901"/>
      <c r="FJG14" s="901"/>
      <c r="FJH14" s="901"/>
      <c r="FJI14" s="901"/>
      <c r="FJJ14" s="901"/>
      <c r="FJK14" s="901"/>
      <c r="FJL14" s="901"/>
      <c r="FJM14" s="901"/>
      <c r="FJN14" s="901"/>
      <c r="FJO14" s="901"/>
      <c r="FJP14" s="901"/>
      <c r="FJQ14" s="901"/>
      <c r="FJR14" s="901"/>
      <c r="FJS14" s="901"/>
      <c r="FJT14" s="901"/>
      <c r="FJU14" s="901"/>
      <c r="FJV14" s="901"/>
      <c r="FJW14" s="901"/>
      <c r="FJX14" s="901"/>
      <c r="FJY14" s="901"/>
      <c r="FJZ14" s="901"/>
      <c r="FKA14" s="901"/>
      <c r="FKB14" s="901"/>
      <c r="FKC14" s="901"/>
      <c r="FKD14" s="901"/>
      <c r="FKE14" s="901"/>
      <c r="FKF14" s="901"/>
      <c r="FKG14" s="901"/>
      <c r="FKH14" s="901"/>
      <c r="FKI14" s="901"/>
      <c r="FKJ14" s="901"/>
      <c r="FKK14" s="901"/>
      <c r="FKL14" s="901"/>
      <c r="FKM14" s="901"/>
      <c r="FKN14" s="901"/>
      <c r="FKO14" s="901"/>
      <c r="FKP14" s="901"/>
      <c r="FKQ14" s="901"/>
      <c r="FKR14" s="901"/>
      <c r="FKS14" s="901"/>
      <c r="FKT14" s="901"/>
      <c r="FKU14" s="901"/>
      <c r="FKV14" s="901"/>
      <c r="FKW14" s="901"/>
      <c r="FKX14" s="901"/>
      <c r="FKY14" s="901"/>
      <c r="FKZ14" s="901"/>
      <c r="FLA14" s="901"/>
      <c r="FLB14" s="901"/>
      <c r="FLC14" s="901"/>
      <c r="FLD14" s="901"/>
      <c r="FLE14" s="901"/>
      <c r="FLF14" s="901"/>
      <c r="FLG14" s="901"/>
      <c r="FLH14" s="901"/>
      <c r="FLI14" s="901"/>
      <c r="FLJ14" s="901"/>
      <c r="FLK14" s="901"/>
      <c r="FLL14" s="901"/>
      <c r="FLM14" s="901"/>
      <c r="FLN14" s="901"/>
      <c r="FLO14" s="901"/>
      <c r="FLP14" s="901"/>
      <c r="FLQ14" s="901"/>
      <c r="FLR14" s="901"/>
      <c r="FLS14" s="901"/>
      <c r="FLT14" s="901"/>
      <c r="FLU14" s="901"/>
      <c r="FLV14" s="901"/>
      <c r="FLW14" s="901"/>
      <c r="FLX14" s="901"/>
      <c r="FLY14" s="901"/>
      <c r="FLZ14" s="901"/>
      <c r="FMA14" s="901"/>
      <c r="FMB14" s="901"/>
      <c r="FMC14" s="901"/>
      <c r="FMD14" s="901"/>
      <c r="FME14" s="901"/>
      <c r="FMF14" s="901"/>
      <c r="FMG14" s="901"/>
      <c r="FMH14" s="901"/>
      <c r="FMI14" s="901"/>
      <c r="FMJ14" s="901"/>
      <c r="FMK14" s="901"/>
      <c r="FML14" s="901"/>
      <c r="FMM14" s="901"/>
      <c r="FMN14" s="901"/>
      <c r="FMO14" s="901"/>
      <c r="FMP14" s="901"/>
      <c r="FMQ14" s="901"/>
      <c r="FMR14" s="901"/>
      <c r="FMS14" s="901"/>
      <c r="FMT14" s="901"/>
      <c r="FMU14" s="901"/>
      <c r="FMV14" s="901"/>
      <c r="FMW14" s="901"/>
      <c r="FMX14" s="901"/>
      <c r="FMY14" s="901"/>
      <c r="FMZ14" s="901"/>
      <c r="FNA14" s="901"/>
      <c r="FNB14" s="901"/>
      <c r="FNC14" s="901"/>
      <c r="FND14" s="901"/>
      <c r="FNE14" s="901"/>
      <c r="FNF14" s="901"/>
      <c r="FNG14" s="901"/>
      <c r="FNH14" s="901"/>
      <c r="FNI14" s="901"/>
      <c r="FNJ14" s="901"/>
      <c r="FNK14" s="901"/>
      <c r="FNL14" s="901"/>
      <c r="FNM14" s="901"/>
      <c r="FNN14" s="901"/>
      <c r="FNO14" s="901"/>
      <c r="FNP14" s="901"/>
      <c r="FNQ14" s="901"/>
      <c r="FNR14" s="901"/>
      <c r="FNS14" s="901"/>
      <c r="FNT14" s="901"/>
      <c r="FNU14" s="901"/>
      <c r="FNV14" s="901"/>
      <c r="FNW14" s="901"/>
      <c r="FNX14" s="901"/>
      <c r="FNY14" s="901"/>
      <c r="FNZ14" s="901"/>
      <c r="FOA14" s="901"/>
      <c r="FOB14" s="901"/>
      <c r="FOC14" s="901"/>
      <c r="FOD14" s="901"/>
      <c r="FOE14" s="901"/>
      <c r="FOF14" s="901"/>
      <c r="FOG14" s="901"/>
      <c r="FOH14" s="901"/>
      <c r="FOI14" s="901"/>
      <c r="FOJ14" s="901"/>
      <c r="FOK14" s="901"/>
      <c r="FOL14" s="901"/>
      <c r="FOM14" s="901"/>
      <c r="FON14" s="901"/>
      <c r="FOO14" s="901"/>
      <c r="FOP14" s="901"/>
      <c r="FOQ14" s="901"/>
      <c r="FOR14" s="901"/>
      <c r="FOS14" s="901"/>
      <c r="FOT14" s="901"/>
      <c r="FOU14" s="901"/>
      <c r="FOV14" s="901"/>
      <c r="FOW14" s="901"/>
      <c r="FOX14" s="901"/>
      <c r="FOY14" s="901"/>
      <c r="FOZ14" s="901"/>
      <c r="FPA14" s="901"/>
      <c r="FPB14" s="901"/>
      <c r="FPC14" s="901"/>
      <c r="FPD14" s="901"/>
      <c r="FPE14" s="901"/>
      <c r="FPF14" s="901"/>
      <c r="FPG14" s="901"/>
      <c r="FPH14" s="901"/>
      <c r="FPI14" s="901"/>
      <c r="FPJ14" s="901"/>
      <c r="FPK14" s="901"/>
      <c r="FPL14" s="901"/>
      <c r="FPM14" s="901"/>
      <c r="FPN14" s="901"/>
      <c r="FPO14" s="901"/>
      <c r="FPP14" s="901"/>
      <c r="FPQ14" s="901"/>
      <c r="FPR14" s="901"/>
      <c r="FPS14" s="901"/>
      <c r="FPT14" s="901"/>
      <c r="FPU14" s="901"/>
      <c r="FPV14" s="901"/>
      <c r="FPW14" s="901"/>
      <c r="FPX14" s="901"/>
      <c r="FPY14" s="901"/>
      <c r="FPZ14" s="901"/>
      <c r="FQA14" s="901"/>
      <c r="FQB14" s="901"/>
      <c r="FQC14" s="901"/>
      <c r="FQD14" s="901"/>
      <c r="FQE14" s="901"/>
      <c r="FQF14" s="901"/>
      <c r="FQG14" s="901"/>
      <c r="FQH14" s="901"/>
      <c r="FQI14" s="901"/>
      <c r="FQJ14" s="901"/>
      <c r="FQK14" s="901"/>
      <c r="FQL14" s="901"/>
      <c r="FQM14" s="901"/>
      <c r="FQN14" s="901"/>
      <c r="FQO14" s="901"/>
      <c r="FQP14" s="901"/>
      <c r="FQQ14" s="901"/>
      <c r="FQR14" s="901"/>
      <c r="FQS14" s="901"/>
      <c r="FQT14" s="901"/>
      <c r="FQU14" s="901"/>
      <c r="FQV14" s="901"/>
      <c r="FQW14" s="901"/>
      <c r="FQX14" s="901"/>
      <c r="FQY14" s="901"/>
      <c r="FQZ14" s="901"/>
      <c r="FRA14" s="901"/>
      <c r="FRB14" s="901"/>
      <c r="FRC14" s="901"/>
      <c r="FRD14" s="901"/>
      <c r="FRE14" s="901"/>
      <c r="FRF14" s="901"/>
      <c r="FRG14" s="901"/>
      <c r="FRH14" s="901"/>
      <c r="FRI14" s="901"/>
      <c r="FRJ14" s="901"/>
      <c r="FRK14" s="901"/>
      <c r="FRL14" s="901"/>
      <c r="FRM14" s="901"/>
      <c r="FRN14" s="901"/>
      <c r="FRO14" s="901"/>
      <c r="FRP14" s="901"/>
      <c r="FRQ14" s="901"/>
      <c r="FRR14" s="901"/>
      <c r="FRS14" s="901"/>
      <c r="FRT14" s="901"/>
      <c r="FRU14" s="901"/>
      <c r="FRV14" s="901"/>
      <c r="FRW14" s="901"/>
      <c r="FRX14" s="901"/>
      <c r="FRY14" s="901"/>
      <c r="FRZ14" s="901"/>
      <c r="FSA14" s="901"/>
      <c r="FSB14" s="901"/>
      <c r="FSC14" s="901"/>
      <c r="FSD14" s="901"/>
      <c r="FSE14" s="901"/>
      <c r="FSF14" s="901"/>
      <c r="FSG14" s="901"/>
      <c r="FSH14" s="901"/>
      <c r="FSI14" s="901"/>
      <c r="FSJ14" s="901"/>
      <c r="FSK14" s="901"/>
      <c r="FSL14" s="901"/>
      <c r="FSM14" s="901"/>
      <c r="FSN14" s="901"/>
      <c r="FSO14" s="901"/>
      <c r="FSP14" s="901"/>
      <c r="FSQ14" s="901"/>
      <c r="FSR14" s="901"/>
      <c r="FSS14" s="901"/>
      <c r="FST14" s="901"/>
      <c r="FSU14" s="901"/>
      <c r="FSV14" s="901"/>
      <c r="FSW14" s="901"/>
      <c r="FSX14" s="901"/>
      <c r="FSY14" s="901"/>
      <c r="FSZ14" s="901"/>
      <c r="FTA14" s="901"/>
      <c r="FTB14" s="901"/>
      <c r="FTC14" s="901"/>
      <c r="FTD14" s="901"/>
      <c r="FTE14" s="901"/>
      <c r="FTF14" s="901"/>
      <c r="FTG14" s="901"/>
      <c r="FTH14" s="901"/>
      <c r="FTI14" s="901"/>
      <c r="FTJ14" s="901"/>
      <c r="FTK14" s="901"/>
      <c r="FTL14" s="901"/>
      <c r="FTM14" s="901"/>
      <c r="FTN14" s="901"/>
      <c r="FTO14" s="901"/>
      <c r="FTP14" s="901"/>
      <c r="FTQ14" s="901"/>
      <c r="FTR14" s="901"/>
      <c r="FTS14" s="901"/>
      <c r="FTT14" s="901"/>
      <c r="FTU14" s="901"/>
      <c r="FTV14" s="901"/>
      <c r="FTW14" s="901"/>
      <c r="FTX14" s="901"/>
      <c r="FTY14" s="901"/>
      <c r="FTZ14" s="901"/>
      <c r="FUA14" s="901"/>
      <c r="FUB14" s="901"/>
      <c r="FUC14" s="901"/>
      <c r="FUD14" s="901"/>
      <c r="FUE14" s="901"/>
      <c r="FUF14" s="901"/>
      <c r="FUG14" s="901"/>
      <c r="FUH14" s="901"/>
      <c r="FUI14" s="901"/>
      <c r="FUJ14" s="901"/>
      <c r="FUK14" s="901"/>
      <c r="FUL14" s="901"/>
      <c r="FUM14" s="901"/>
      <c r="FUN14" s="901"/>
      <c r="FUO14" s="901"/>
      <c r="FUP14" s="901"/>
      <c r="FUQ14" s="901"/>
      <c r="FUR14" s="901"/>
      <c r="FUS14" s="901"/>
      <c r="FUT14" s="901"/>
      <c r="FUU14" s="901"/>
      <c r="FUV14" s="901"/>
      <c r="FUW14" s="901"/>
      <c r="FUX14" s="901"/>
      <c r="FUY14" s="901"/>
      <c r="FUZ14" s="901"/>
      <c r="FVA14" s="901"/>
      <c r="FVB14" s="901"/>
      <c r="FVC14" s="901"/>
      <c r="FVD14" s="901"/>
      <c r="FVE14" s="901"/>
      <c r="FVF14" s="901"/>
      <c r="FVG14" s="901"/>
      <c r="FVH14" s="901"/>
      <c r="FVI14" s="901"/>
      <c r="FVJ14" s="901"/>
      <c r="FVK14" s="901"/>
      <c r="FVL14" s="901"/>
      <c r="FVM14" s="901"/>
      <c r="FVN14" s="901"/>
      <c r="FVO14" s="901"/>
      <c r="FVP14" s="901"/>
      <c r="FVQ14" s="901"/>
      <c r="FVR14" s="901"/>
      <c r="FVS14" s="901"/>
      <c r="FVT14" s="901"/>
      <c r="FVU14" s="901"/>
      <c r="FVV14" s="901"/>
      <c r="FVW14" s="901"/>
      <c r="FVX14" s="901"/>
      <c r="FVY14" s="901"/>
      <c r="FVZ14" s="901"/>
      <c r="FWA14" s="901"/>
      <c r="FWB14" s="901"/>
      <c r="FWC14" s="901"/>
      <c r="FWD14" s="901"/>
      <c r="FWE14" s="901"/>
      <c r="FWF14" s="901"/>
      <c r="FWG14" s="901"/>
      <c r="FWH14" s="901"/>
      <c r="FWI14" s="901"/>
      <c r="FWJ14" s="901"/>
      <c r="FWK14" s="901"/>
      <c r="FWL14" s="901"/>
      <c r="FWM14" s="901"/>
      <c r="FWN14" s="901"/>
      <c r="FWO14" s="901"/>
      <c r="FWP14" s="901"/>
      <c r="FWQ14" s="901"/>
      <c r="FWR14" s="901"/>
      <c r="FWS14" s="901"/>
      <c r="FWT14" s="901"/>
      <c r="FWU14" s="901"/>
      <c r="FWV14" s="901"/>
      <c r="FWW14" s="901"/>
      <c r="FWX14" s="901"/>
      <c r="FWY14" s="901"/>
      <c r="FWZ14" s="901"/>
      <c r="FXA14" s="901"/>
      <c r="FXB14" s="901"/>
      <c r="FXC14" s="901"/>
      <c r="FXD14" s="901"/>
      <c r="FXE14" s="901"/>
      <c r="FXF14" s="901"/>
      <c r="FXG14" s="901"/>
      <c r="FXH14" s="901"/>
      <c r="FXI14" s="901"/>
      <c r="FXJ14" s="901"/>
      <c r="FXK14" s="901"/>
      <c r="FXL14" s="901"/>
      <c r="FXM14" s="901"/>
      <c r="FXN14" s="901"/>
      <c r="FXO14" s="901"/>
      <c r="FXP14" s="901"/>
      <c r="FXQ14" s="901"/>
      <c r="FXR14" s="901"/>
      <c r="FXS14" s="901"/>
      <c r="FXT14" s="901"/>
      <c r="FXU14" s="901"/>
      <c r="FXV14" s="901"/>
      <c r="FXW14" s="901"/>
      <c r="FXX14" s="901"/>
      <c r="FXY14" s="901"/>
      <c r="FXZ14" s="901"/>
      <c r="FYA14" s="901"/>
      <c r="FYB14" s="901"/>
      <c r="FYC14" s="901"/>
      <c r="FYD14" s="901"/>
      <c r="FYE14" s="901"/>
      <c r="FYF14" s="901"/>
      <c r="FYG14" s="901"/>
      <c r="FYH14" s="901"/>
      <c r="FYI14" s="901"/>
      <c r="FYJ14" s="901"/>
      <c r="FYK14" s="901"/>
      <c r="FYL14" s="901"/>
      <c r="FYM14" s="901"/>
      <c r="FYN14" s="901"/>
      <c r="FYO14" s="901"/>
      <c r="FYP14" s="901"/>
      <c r="FYQ14" s="901"/>
      <c r="FYR14" s="901"/>
      <c r="FYS14" s="901"/>
      <c r="FYT14" s="901"/>
      <c r="FYU14" s="901"/>
      <c r="FYV14" s="901"/>
      <c r="FYW14" s="901"/>
      <c r="FYX14" s="901"/>
      <c r="FYY14" s="901"/>
      <c r="FYZ14" s="901"/>
      <c r="FZA14" s="901"/>
      <c r="FZB14" s="901"/>
      <c r="FZC14" s="901"/>
      <c r="FZD14" s="901"/>
      <c r="FZE14" s="901"/>
      <c r="FZF14" s="901"/>
      <c r="FZG14" s="901"/>
      <c r="FZH14" s="901"/>
      <c r="FZI14" s="901"/>
      <c r="FZJ14" s="901"/>
      <c r="FZK14" s="901"/>
      <c r="FZL14" s="901"/>
      <c r="FZM14" s="901"/>
      <c r="FZN14" s="901"/>
      <c r="FZO14" s="901"/>
      <c r="FZP14" s="901"/>
      <c r="FZQ14" s="901"/>
      <c r="FZR14" s="901"/>
      <c r="FZS14" s="901"/>
      <c r="FZT14" s="901"/>
      <c r="FZU14" s="901"/>
      <c r="FZV14" s="901"/>
      <c r="FZW14" s="901"/>
      <c r="FZX14" s="901"/>
      <c r="FZY14" s="901"/>
      <c r="FZZ14" s="901"/>
      <c r="GAA14" s="901"/>
      <c r="GAB14" s="901"/>
      <c r="GAC14" s="901"/>
      <c r="GAD14" s="901"/>
      <c r="GAE14" s="901"/>
      <c r="GAF14" s="901"/>
      <c r="GAG14" s="901"/>
      <c r="GAH14" s="901"/>
      <c r="GAI14" s="901"/>
      <c r="GAJ14" s="901"/>
      <c r="GAK14" s="901"/>
      <c r="GAL14" s="901"/>
      <c r="GAM14" s="901"/>
      <c r="GAN14" s="901"/>
      <c r="GAO14" s="901"/>
      <c r="GAP14" s="901"/>
      <c r="GAQ14" s="901"/>
      <c r="GAR14" s="901"/>
      <c r="GAS14" s="901"/>
      <c r="GAT14" s="901"/>
      <c r="GAU14" s="901"/>
      <c r="GAV14" s="901"/>
      <c r="GAW14" s="901"/>
      <c r="GAX14" s="901"/>
      <c r="GAY14" s="901"/>
      <c r="GAZ14" s="901"/>
      <c r="GBA14" s="901"/>
      <c r="GBB14" s="901"/>
      <c r="GBC14" s="901"/>
      <c r="GBD14" s="901"/>
      <c r="GBE14" s="901"/>
      <c r="GBF14" s="901"/>
      <c r="GBG14" s="901"/>
      <c r="GBH14" s="901"/>
      <c r="GBI14" s="901"/>
      <c r="GBJ14" s="901"/>
      <c r="GBK14" s="901"/>
      <c r="GBL14" s="901"/>
      <c r="GBM14" s="901"/>
      <c r="GBN14" s="901"/>
      <c r="GBO14" s="901"/>
      <c r="GBP14" s="901"/>
      <c r="GBQ14" s="901"/>
      <c r="GBR14" s="901"/>
      <c r="GBS14" s="901"/>
      <c r="GBT14" s="901"/>
      <c r="GBU14" s="901"/>
      <c r="GBV14" s="901"/>
      <c r="GBW14" s="901"/>
      <c r="GBX14" s="901"/>
      <c r="GBY14" s="901"/>
      <c r="GBZ14" s="901"/>
      <c r="GCA14" s="901"/>
      <c r="GCB14" s="901"/>
      <c r="GCC14" s="901"/>
      <c r="GCD14" s="901"/>
      <c r="GCE14" s="901"/>
      <c r="GCF14" s="901"/>
      <c r="GCG14" s="901"/>
      <c r="GCH14" s="901"/>
      <c r="GCI14" s="901"/>
      <c r="GCJ14" s="901"/>
      <c r="GCK14" s="901"/>
      <c r="GCL14" s="901"/>
      <c r="GCM14" s="901"/>
      <c r="GCN14" s="901"/>
      <c r="GCO14" s="901"/>
      <c r="GCP14" s="901"/>
      <c r="GCQ14" s="901"/>
      <c r="GCR14" s="901"/>
      <c r="GCS14" s="901"/>
      <c r="GCT14" s="901"/>
      <c r="GCU14" s="901"/>
      <c r="GCV14" s="901"/>
      <c r="GCW14" s="901"/>
      <c r="GCX14" s="901"/>
      <c r="GCY14" s="901"/>
      <c r="GCZ14" s="901"/>
      <c r="GDA14" s="901"/>
      <c r="GDB14" s="901"/>
      <c r="GDC14" s="901"/>
      <c r="GDD14" s="901"/>
      <c r="GDE14" s="901"/>
      <c r="GDF14" s="901"/>
      <c r="GDG14" s="901"/>
      <c r="GDH14" s="901"/>
      <c r="GDI14" s="901"/>
      <c r="GDJ14" s="901"/>
      <c r="GDK14" s="901"/>
      <c r="GDL14" s="901"/>
      <c r="GDM14" s="901"/>
      <c r="GDN14" s="901"/>
      <c r="GDO14" s="901"/>
      <c r="GDP14" s="901"/>
      <c r="GDQ14" s="901"/>
      <c r="GDR14" s="901"/>
      <c r="GDS14" s="901"/>
      <c r="GDT14" s="901"/>
      <c r="GDU14" s="901"/>
      <c r="GDV14" s="901"/>
      <c r="GDW14" s="901"/>
      <c r="GDX14" s="901"/>
      <c r="GDY14" s="901"/>
      <c r="GDZ14" s="901"/>
      <c r="GEA14" s="901"/>
      <c r="GEB14" s="901"/>
      <c r="GEC14" s="901"/>
      <c r="GED14" s="901"/>
      <c r="GEE14" s="901"/>
      <c r="GEF14" s="901"/>
      <c r="GEG14" s="901"/>
      <c r="GEH14" s="901"/>
      <c r="GEI14" s="901"/>
      <c r="GEJ14" s="901"/>
      <c r="GEK14" s="901"/>
      <c r="GEL14" s="901"/>
      <c r="GEM14" s="901"/>
      <c r="GEN14" s="901"/>
      <c r="GEO14" s="901"/>
      <c r="GEP14" s="901"/>
      <c r="GEQ14" s="901"/>
      <c r="GER14" s="901"/>
      <c r="GES14" s="901"/>
      <c r="GET14" s="901"/>
      <c r="GEU14" s="901"/>
      <c r="GEV14" s="901"/>
      <c r="GEW14" s="901"/>
      <c r="GEX14" s="901"/>
      <c r="GEY14" s="901"/>
      <c r="GEZ14" s="901"/>
      <c r="GFA14" s="901"/>
      <c r="GFB14" s="901"/>
      <c r="GFC14" s="901"/>
      <c r="GFD14" s="901"/>
      <c r="GFE14" s="901"/>
      <c r="GFF14" s="901"/>
      <c r="GFG14" s="901"/>
      <c r="GFH14" s="901"/>
      <c r="GFI14" s="901"/>
      <c r="GFJ14" s="901"/>
      <c r="GFK14" s="901"/>
      <c r="GFL14" s="901"/>
      <c r="GFM14" s="901"/>
      <c r="GFN14" s="901"/>
      <c r="GFO14" s="901"/>
      <c r="GFP14" s="901"/>
      <c r="GFQ14" s="901"/>
      <c r="GFR14" s="901"/>
      <c r="GFS14" s="901"/>
      <c r="GFT14" s="901"/>
      <c r="GFU14" s="901"/>
      <c r="GFV14" s="901"/>
      <c r="GFW14" s="901"/>
      <c r="GFX14" s="901"/>
      <c r="GFY14" s="901"/>
      <c r="GFZ14" s="901"/>
      <c r="GGA14" s="901"/>
      <c r="GGB14" s="901"/>
      <c r="GGC14" s="901"/>
      <c r="GGD14" s="901"/>
      <c r="GGE14" s="901"/>
      <c r="GGF14" s="901"/>
      <c r="GGG14" s="901"/>
      <c r="GGH14" s="901"/>
      <c r="GGI14" s="901"/>
      <c r="GGJ14" s="901"/>
      <c r="GGK14" s="901"/>
      <c r="GGL14" s="901"/>
      <c r="GGM14" s="901"/>
      <c r="GGN14" s="901"/>
      <c r="GGO14" s="901"/>
      <c r="GGP14" s="901"/>
      <c r="GGQ14" s="901"/>
      <c r="GGR14" s="901"/>
      <c r="GGS14" s="901"/>
      <c r="GGT14" s="901"/>
      <c r="GGU14" s="901"/>
      <c r="GGV14" s="901"/>
      <c r="GGW14" s="901"/>
      <c r="GGX14" s="901"/>
      <c r="GGY14" s="901"/>
      <c r="GGZ14" s="901"/>
      <c r="GHA14" s="901"/>
      <c r="GHB14" s="901"/>
      <c r="GHC14" s="901"/>
      <c r="GHD14" s="901"/>
      <c r="GHE14" s="901"/>
      <c r="GHF14" s="901"/>
      <c r="GHG14" s="901"/>
      <c r="GHH14" s="901"/>
      <c r="GHI14" s="901"/>
      <c r="GHJ14" s="901"/>
      <c r="GHK14" s="901"/>
      <c r="GHL14" s="901"/>
      <c r="GHM14" s="901"/>
      <c r="GHN14" s="901"/>
      <c r="GHO14" s="901"/>
      <c r="GHP14" s="901"/>
      <c r="GHQ14" s="901"/>
      <c r="GHR14" s="901"/>
      <c r="GHS14" s="901"/>
      <c r="GHT14" s="901"/>
      <c r="GHU14" s="901"/>
      <c r="GHV14" s="901"/>
      <c r="GHW14" s="901"/>
      <c r="GHX14" s="901"/>
      <c r="GHY14" s="901"/>
      <c r="GHZ14" s="901"/>
      <c r="GIA14" s="901"/>
      <c r="GIB14" s="901"/>
      <c r="GIC14" s="901"/>
      <c r="GID14" s="901"/>
      <c r="GIE14" s="901"/>
      <c r="GIF14" s="901"/>
      <c r="GIG14" s="901"/>
      <c r="GIH14" s="901"/>
      <c r="GII14" s="901"/>
      <c r="GIJ14" s="901"/>
      <c r="GIK14" s="901"/>
      <c r="GIL14" s="901"/>
      <c r="GIM14" s="901"/>
      <c r="GIN14" s="901"/>
      <c r="GIO14" s="901"/>
      <c r="GIP14" s="901"/>
      <c r="GIQ14" s="901"/>
      <c r="GIR14" s="901"/>
      <c r="GIS14" s="901"/>
      <c r="GIT14" s="901"/>
      <c r="GIU14" s="901"/>
      <c r="GIV14" s="901"/>
      <c r="GIW14" s="901"/>
      <c r="GIX14" s="901"/>
      <c r="GIY14" s="901"/>
      <c r="GIZ14" s="901"/>
      <c r="GJA14" s="901"/>
      <c r="GJB14" s="901"/>
      <c r="GJC14" s="901"/>
      <c r="GJD14" s="901"/>
      <c r="GJE14" s="901"/>
      <c r="GJF14" s="901"/>
      <c r="GJG14" s="901"/>
      <c r="GJH14" s="901"/>
      <c r="GJI14" s="901"/>
      <c r="GJJ14" s="901"/>
      <c r="GJK14" s="901"/>
      <c r="GJL14" s="901"/>
      <c r="GJM14" s="901"/>
      <c r="GJN14" s="901"/>
      <c r="GJO14" s="901"/>
      <c r="GJP14" s="901"/>
      <c r="GJQ14" s="901"/>
      <c r="GJR14" s="901"/>
      <c r="GJS14" s="901"/>
      <c r="GJT14" s="901"/>
      <c r="GJU14" s="901"/>
      <c r="GJV14" s="901"/>
      <c r="GJW14" s="901"/>
      <c r="GJX14" s="901"/>
      <c r="GJY14" s="901"/>
      <c r="GJZ14" s="901"/>
      <c r="GKA14" s="901"/>
      <c r="GKB14" s="901"/>
      <c r="GKC14" s="901"/>
      <c r="GKD14" s="901"/>
      <c r="GKE14" s="901"/>
      <c r="GKF14" s="901"/>
      <c r="GKG14" s="901"/>
      <c r="GKH14" s="901"/>
      <c r="GKI14" s="901"/>
      <c r="GKJ14" s="901"/>
      <c r="GKK14" s="901"/>
      <c r="GKL14" s="901"/>
      <c r="GKM14" s="901"/>
      <c r="GKN14" s="901"/>
      <c r="GKO14" s="901"/>
      <c r="GKP14" s="901"/>
      <c r="GKQ14" s="901"/>
      <c r="GKR14" s="901"/>
      <c r="GKS14" s="901"/>
      <c r="GKT14" s="901"/>
      <c r="GKU14" s="901"/>
      <c r="GKV14" s="901"/>
      <c r="GKW14" s="901"/>
      <c r="GKX14" s="901"/>
      <c r="GKY14" s="901"/>
      <c r="GKZ14" s="901"/>
      <c r="GLA14" s="901"/>
      <c r="GLB14" s="901"/>
      <c r="GLC14" s="901"/>
      <c r="GLD14" s="901"/>
      <c r="GLE14" s="901"/>
      <c r="GLF14" s="901"/>
      <c r="GLG14" s="901"/>
      <c r="GLH14" s="901"/>
      <c r="GLI14" s="901"/>
      <c r="GLJ14" s="901"/>
      <c r="GLK14" s="901"/>
      <c r="GLL14" s="901"/>
      <c r="GLM14" s="901"/>
      <c r="GLN14" s="901"/>
      <c r="GLO14" s="901"/>
      <c r="GLP14" s="901"/>
      <c r="GLQ14" s="901"/>
      <c r="GLR14" s="901"/>
      <c r="GLS14" s="901"/>
      <c r="GLT14" s="901"/>
      <c r="GLU14" s="901"/>
      <c r="GLV14" s="901"/>
      <c r="GLW14" s="901"/>
      <c r="GLX14" s="901"/>
      <c r="GLY14" s="901"/>
      <c r="GLZ14" s="901"/>
      <c r="GMA14" s="901"/>
      <c r="GMB14" s="901"/>
      <c r="GMC14" s="901"/>
      <c r="GMD14" s="901"/>
      <c r="GME14" s="901"/>
      <c r="GMF14" s="901"/>
      <c r="GMG14" s="901"/>
      <c r="GMH14" s="901"/>
      <c r="GMI14" s="901"/>
      <c r="GMJ14" s="901"/>
      <c r="GMK14" s="901"/>
      <c r="GML14" s="901"/>
      <c r="GMM14" s="901"/>
      <c r="GMN14" s="901"/>
      <c r="GMO14" s="901"/>
      <c r="GMP14" s="901"/>
      <c r="GMQ14" s="901"/>
      <c r="GMR14" s="901"/>
      <c r="GMS14" s="901"/>
      <c r="GMT14" s="901"/>
      <c r="GMU14" s="901"/>
      <c r="GMV14" s="901"/>
      <c r="GMW14" s="901"/>
      <c r="GMX14" s="901"/>
      <c r="GMY14" s="901"/>
      <c r="GMZ14" s="901"/>
      <c r="GNA14" s="901"/>
      <c r="GNB14" s="901"/>
      <c r="GNC14" s="901"/>
      <c r="GND14" s="901"/>
      <c r="GNE14" s="901"/>
      <c r="GNF14" s="901"/>
      <c r="GNG14" s="901"/>
      <c r="GNH14" s="901"/>
      <c r="GNI14" s="901"/>
      <c r="GNJ14" s="901"/>
      <c r="GNK14" s="901"/>
      <c r="GNL14" s="901"/>
      <c r="GNM14" s="901"/>
      <c r="GNN14" s="901"/>
      <c r="GNO14" s="901"/>
      <c r="GNP14" s="901"/>
      <c r="GNQ14" s="901"/>
      <c r="GNR14" s="901"/>
      <c r="GNS14" s="901"/>
      <c r="GNT14" s="901"/>
      <c r="GNU14" s="901"/>
      <c r="GNV14" s="901"/>
      <c r="GNW14" s="901"/>
      <c r="GNX14" s="901"/>
      <c r="GNY14" s="901"/>
      <c r="GNZ14" s="901"/>
      <c r="GOA14" s="901"/>
      <c r="GOB14" s="901"/>
      <c r="GOC14" s="901"/>
      <c r="GOD14" s="901"/>
      <c r="GOE14" s="901"/>
      <c r="GOF14" s="901"/>
      <c r="GOG14" s="901"/>
      <c r="GOH14" s="901"/>
      <c r="GOI14" s="901"/>
      <c r="GOJ14" s="901"/>
      <c r="GOK14" s="901"/>
      <c r="GOL14" s="901"/>
      <c r="GOM14" s="901"/>
      <c r="GON14" s="901"/>
      <c r="GOO14" s="901"/>
      <c r="GOP14" s="901"/>
      <c r="GOQ14" s="901"/>
      <c r="GOR14" s="901"/>
      <c r="GOS14" s="901"/>
      <c r="GOT14" s="901"/>
      <c r="GOU14" s="901"/>
      <c r="GOV14" s="901"/>
      <c r="GOW14" s="901"/>
      <c r="GOX14" s="901"/>
      <c r="GOY14" s="901"/>
      <c r="GOZ14" s="901"/>
      <c r="GPA14" s="901"/>
      <c r="GPB14" s="901"/>
      <c r="GPC14" s="901"/>
      <c r="GPD14" s="901"/>
      <c r="GPE14" s="901"/>
      <c r="GPF14" s="901"/>
      <c r="GPG14" s="901"/>
      <c r="GPH14" s="901"/>
      <c r="GPI14" s="901"/>
      <c r="GPJ14" s="901"/>
      <c r="GPK14" s="901"/>
      <c r="GPL14" s="901"/>
      <c r="GPM14" s="901"/>
      <c r="GPN14" s="901"/>
      <c r="GPO14" s="901"/>
      <c r="GPP14" s="901"/>
      <c r="GPQ14" s="901"/>
      <c r="GPR14" s="901"/>
      <c r="GPS14" s="901"/>
      <c r="GPT14" s="901"/>
      <c r="GPU14" s="901"/>
      <c r="GPV14" s="901"/>
      <c r="GPW14" s="901"/>
      <c r="GPX14" s="901"/>
      <c r="GPY14" s="901"/>
      <c r="GPZ14" s="901"/>
      <c r="GQA14" s="901"/>
      <c r="GQB14" s="901"/>
      <c r="GQC14" s="901"/>
      <c r="GQD14" s="901"/>
      <c r="GQE14" s="901"/>
      <c r="GQF14" s="901"/>
      <c r="GQG14" s="901"/>
      <c r="GQH14" s="901"/>
      <c r="GQI14" s="901"/>
      <c r="GQJ14" s="901"/>
      <c r="GQK14" s="901"/>
      <c r="GQL14" s="901"/>
      <c r="GQM14" s="901"/>
      <c r="GQN14" s="901"/>
      <c r="GQO14" s="901"/>
      <c r="GQP14" s="901"/>
      <c r="GQQ14" s="901"/>
      <c r="GQR14" s="901"/>
      <c r="GQS14" s="901"/>
      <c r="GQT14" s="901"/>
      <c r="GQU14" s="901"/>
      <c r="GQV14" s="901"/>
      <c r="GQW14" s="901"/>
      <c r="GQX14" s="901"/>
      <c r="GQY14" s="901"/>
      <c r="GQZ14" s="901"/>
      <c r="GRA14" s="901"/>
      <c r="GRB14" s="901"/>
      <c r="GRC14" s="901"/>
      <c r="GRD14" s="901"/>
      <c r="GRE14" s="901"/>
      <c r="GRF14" s="901"/>
      <c r="GRG14" s="901"/>
      <c r="GRH14" s="901"/>
      <c r="GRI14" s="901"/>
      <c r="GRJ14" s="901"/>
      <c r="GRK14" s="901"/>
      <c r="GRL14" s="901"/>
      <c r="GRM14" s="901"/>
      <c r="GRN14" s="901"/>
      <c r="GRO14" s="901"/>
      <c r="GRP14" s="901"/>
      <c r="GRQ14" s="901"/>
      <c r="GRR14" s="901"/>
      <c r="GRS14" s="901"/>
      <c r="GRT14" s="901"/>
      <c r="GRU14" s="901"/>
      <c r="GRV14" s="901"/>
      <c r="GRW14" s="901"/>
      <c r="GRX14" s="901"/>
      <c r="GRY14" s="901"/>
      <c r="GRZ14" s="901"/>
      <c r="GSA14" s="901"/>
      <c r="GSB14" s="901"/>
      <c r="GSC14" s="901"/>
      <c r="GSD14" s="901"/>
      <c r="GSE14" s="901"/>
      <c r="GSF14" s="901"/>
      <c r="GSG14" s="901"/>
      <c r="GSH14" s="901"/>
      <c r="GSI14" s="901"/>
      <c r="GSJ14" s="901"/>
      <c r="GSK14" s="901"/>
      <c r="GSL14" s="901"/>
      <c r="GSM14" s="901"/>
      <c r="GSN14" s="901"/>
      <c r="GSO14" s="901"/>
      <c r="GSP14" s="901"/>
      <c r="GSQ14" s="901"/>
      <c r="GSR14" s="901"/>
      <c r="GSS14" s="901"/>
      <c r="GST14" s="901"/>
      <c r="GSU14" s="901"/>
      <c r="GSV14" s="901"/>
      <c r="GSW14" s="901"/>
      <c r="GSX14" s="901"/>
      <c r="GSY14" s="901"/>
      <c r="GSZ14" s="901"/>
      <c r="GTA14" s="901"/>
      <c r="GTB14" s="901"/>
      <c r="GTC14" s="901"/>
      <c r="GTD14" s="901"/>
      <c r="GTE14" s="901"/>
      <c r="GTF14" s="901"/>
      <c r="GTG14" s="901"/>
      <c r="GTH14" s="901"/>
      <c r="GTI14" s="901"/>
      <c r="GTJ14" s="901"/>
      <c r="GTK14" s="901"/>
      <c r="GTL14" s="901"/>
      <c r="GTM14" s="901"/>
      <c r="GTN14" s="901"/>
      <c r="GTO14" s="901"/>
      <c r="GTP14" s="901"/>
      <c r="GTQ14" s="901"/>
      <c r="GTR14" s="901"/>
      <c r="GTS14" s="901"/>
      <c r="GTT14" s="901"/>
      <c r="GTU14" s="901"/>
      <c r="GTV14" s="901"/>
      <c r="GTW14" s="901"/>
      <c r="GTX14" s="901"/>
      <c r="GTY14" s="901"/>
      <c r="GTZ14" s="901"/>
      <c r="GUA14" s="901"/>
      <c r="GUB14" s="901"/>
      <c r="GUC14" s="901"/>
      <c r="GUD14" s="901"/>
      <c r="GUE14" s="901"/>
      <c r="GUF14" s="901"/>
      <c r="GUG14" s="901"/>
      <c r="GUH14" s="901"/>
      <c r="GUI14" s="901"/>
      <c r="GUJ14" s="901"/>
      <c r="GUK14" s="901"/>
      <c r="GUL14" s="901"/>
      <c r="GUM14" s="901"/>
      <c r="GUN14" s="901"/>
      <c r="GUO14" s="901"/>
      <c r="GUP14" s="901"/>
      <c r="GUQ14" s="901"/>
      <c r="GUR14" s="901"/>
      <c r="GUS14" s="901"/>
      <c r="GUT14" s="901"/>
      <c r="GUU14" s="901"/>
      <c r="GUV14" s="901"/>
      <c r="GUW14" s="901"/>
      <c r="GUX14" s="901"/>
      <c r="GUY14" s="901"/>
      <c r="GUZ14" s="901"/>
      <c r="GVA14" s="901"/>
      <c r="GVB14" s="901"/>
      <c r="GVC14" s="901"/>
      <c r="GVD14" s="901"/>
      <c r="GVE14" s="901"/>
      <c r="GVF14" s="901"/>
      <c r="GVG14" s="901"/>
      <c r="GVH14" s="901"/>
      <c r="GVI14" s="901"/>
      <c r="GVJ14" s="901"/>
      <c r="GVK14" s="901"/>
      <c r="GVL14" s="901"/>
      <c r="GVM14" s="901"/>
      <c r="GVN14" s="901"/>
      <c r="GVO14" s="901"/>
      <c r="GVP14" s="901"/>
      <c r="GVQ14" s="901"/>
      <c r="GVR14" s="901"/>
      <c r="GVS14" s="901"/>
      <c r="GVT14" s="901"/>
      <c r="GVU14" s="901"/>
      <c r="GVV14" s="901"/>
      <c r="GVW14" s="901"/>
      <c r="GVX14" s="901"/>
      <c r="GVY14" s="901"/>
      <c r="GVZ14" s="901"/>
      <c r="GWA14" s="901"/>
      <c r="GWB14" s="901"/>
      <c r="GWC14" s="901"/>
      <c r="GWD14" s="901"/>
      <c r="GWE14" s="901"/>
      <c r="GWF14" s="901"/>
      <c r="GWG14" s="901"/>
      <c r="GWH14" s="901"/>
      <c r="GWI14" s="901"/>
      <c r="GWJ14" s="901"/>
      <c r="GWK14" s="901"/>
      <c r="GWL14" s="901"/>
      <c r="GWM14" s="901"/>
      <c r="GWN14" s="901"/>
      <c r="GWO14" s="901"/>
      <c r="GWP14" s="901"/>
      <c r="GWQ14" s="901"/>
      <c r="GWR14" s="901"/>
      <c r="GWS14" s="901"/>
      <c r="GWT14" s="901"/>
      <c r="GWU14" s="901"/>
      <c r="GWV14" s="901"/>
      <c r="GWW14" s="901"/>
      <c r="GWX14" s="901"/>
      <c r="GWY14" s="901"/>
      <c r="GWZ14" s="901"/>
      <c r="GXA14" s="901"/>
      <c r="GXB14" s="901"/>
      <c r="GXC14" s="901"/>
      <c r="GXD14" s="901"/>
      <c r="GXE14" s="901"/>
      <c r="GXF14" s="901"/>
      <c r="GXG14" s="901"/>
      <c r="GXH14" s="901"/>
      <c r="GXI14" s="901"/>
      <c r="GXJ14" s="901"/>
      <c r="GXK14" s="901"/>
      <c r="GXL14" s="901"/>
      <c r="GXM14" s="901"/>
      <c r="GXN14" s="901"/>
      <c r="GXO14" s="901"/>
      <c r="GXP14" s="901"/>
      <c r="GXQ14" s="901"/>
      <c r="GXR14" s="901"/>
      <c r="GXS14" s="901"/>
      <c r="GXT14" s="901"/>
      <c r="GXU14" s="901"/>
      <c r="GXV14" s="901"/>
      <c r="GXW14" s="901"/>
      <c r="GXX14" s="901"/>
      <c r="GXY14" s="901"/>
      <c r="GXZ14" s="901"/>
      <c r="GYA14" s="901"/>
      <c r="GYB14" s="901"/>
      <c r="GYC14" s="901"/>
      <c r="GYD14" s="901"/>
      <c r="GYE14" s="901"/>
      <c r="GYF14" s="901"/>
      <c r="GYG14" s="901"/>
      <c r="GYH14" s="901"/>
      <c r="GYI14" s="901"/>
      <c r="GYJ14" s="901"/>
      <c r="GYK14" s="901"/>
      <c r="GYL14" s="901"/>
      <c r="GYM14" s="901"/>
      <c r="GYN14" s="901"/>
      <c r="GYO14" s="901"/>
      <c r="GYP14" s="901"/>
      <c r="GYQ14" s="901"/>
      <c r="GYR14" s="901"/>
      <c r="GYS14" s="901"/>
      <c r="GYT14" s="901"/>
      <c r="GYU14" s="901"/>
      <c r="GYV14" s="901"/>
      <c r="GYW14" s="901"/>
      <c r="GYX14" s="901"/>
      <c r="GYY14" s="901"/>
      <c r="GYZ14" s="901"/>
      <c r="GZA14" s="901"/>
      <c r="GZB14" s="901"/>
      <c r="GZC14" s="901"/>
      <c r="GZD14" s="901"/>
      <c r="GZE14" s="901"/>
      <c r="GZF14" s="901"/>
      <c r="GZG14" s="901"/>
      <c r="GZH14" s="901"/>
      <c r="GZI14" s="901"/>
      <c r="GZJ14" s="901"/>
      <c r="GZK14" s="901"/>
      <c r="GZL14" s="901"/>
      <c r="GZM14" s="901"/>
      <c r="GZN14" s="901"/>
      <c r="GZO14" s="901"/>
      <c r="GZP14" s="901"/>
      <c r="GZQ14" s="901"/>
      <c r="GZR14" s="901"/>
      <c r="GZS14" s="901"/>
      <c r="GZT14" s="901"/>
      <c r="GZU14" s="901"/>
      <c r="GZV14" s="901"/>
      <c r="GZW14" s="901"/>
      <c r="GZX14" s="901"/>
      <c r="GZY14" s="901"/>
      <c r="GZZ14" s="901"/>
      <c r="HAA14" s="901"/>
      <c r="HAB14" s="901"/>
      <c r="HAC14" s="901"/>
      <c r="HAD14" s="901"/>
      <c r="HAE14" s="901"/>
      <c r="HAF14" s="901"/>
      <c r="HAG14" s="901"/>
      <c r="HAH14" s="901"/>
      <c r="HAI14" s="901"/>
      <c r="HAJ14" s="901"/>
      <c r="HAK14" s="901"/>
      <c r="HAL14" s="901"/>
      <c r="HAM14" s="901"/>
      <c r="HAN14" s="901"/>
      <c r="HAO14" s="901"/>
      <c r="HAP14" s="901"/>
      <c r="HAQ14" s="901"/>
      <c r="HAR14" s="901"/>
      <c r="HAS14" s="901"/>
      <c r="HAT14" s="901"/>
      <c r="HAU14" s="901"/>
      <c r="HAV14" s="901"/>
      <c r="HAW14" s="901"/>
      <c r="HAX14" s="901"/>
      <c r="HAY14" s="901"/>
      <c r="HAZ14" s="901"/>
      <c r="HBA14" s="901"/>
      <c r="HBB14" s="901"/>
      <c r="HBC14" s="901"/>
      <c r="HBD14" s="901"/>
      <c r="HBE14" s="901"/>
      <c r="HBF14" s="901"/>
      <c r="HBG14" s="901"/>
      <c r="HBH14" s="901"/>
      <c r="HBI14" s="901"/>
      <c r="HBJ14" s="901"/>
      <c r="HBK14" s="901"/>
      <c r="HBL14" s="901"/>
      <c r="HBM14" s="901"/>
      <c r="HBN14" s="901"/>
      <c r="HBO14" s="901"/>
      <c r="HBP14" s="901"/>
      <c r="HBQ14" s="901"/>
      <c r="HBR14" s="901"/>
      <c r="HBS14" s="901"/>
      <c r="HBT14" s="901"/>
      <c r="HBU14" s="901"/>
      <c r="HBV14" s="901"/>
      <c r="HBW14" s="901"/>
      <c r="HBX14" s="901"/>
      <c r="HBY14" s="901"/>
      <c r="HBZ14" s="901"/>
      <c r="HCA14" s="901"/>
      <c r="HCB14" s="901"/>
      <c r="HCC14" s="901"/>
      <c r="HCD14" s="901"/>
      <c r="HCE14" s="901"/>
      <c r="HCF14" s="901"/>
      <c r="HCG14" s="901"/>
      <c r="HCH14" s="901"/>
      <c r="HCI14" s="901"/>
      <c r="HCJ14" s="901"/>
      <c r="HCK14" s="901"/>
      <c r="HCL14" s="901"/>
      <c r="HCM14" s="901"/>
      <c r="HCN14" s="901"/>
      <c r="HCO14" s="901"/>
      <c r="HCP14" s="901"/>
      <c r="HCQ14" s="901"/>
      <c r="HCR14" s="901"/>
      <c r="HCS14" s="901"/>
      <c r="HCT14" s="901"/>
      <c r="HCU14" s="901"/>
      <c r="HCV14" s="901"/>
      <c r="HCW14" s="901"/>
      <c r="HCX14" s="901"/>
      <c r="HCY14" s="901"/>
      <c r="HCZ14" s="901"/>
      <c r="HDA14" s="901"/>
      <c r="HDB14" s="901"/>
      <c r="HDC14" s="901"/>
      <c r="HDD14" s="901"/>
      <c r="HDE14" s="901"/>
      <c r="HDF14" s="901"/>
      <c r="HDG14" s="901"/>
      <c r="HDH14" s="901"/>
      <c r="HDI14" s="901"/>
      <c r="HDJ14" s="901"/>
      <c r="HDK14" s="901"/>
      <c r="HDL14" s="901"/>
      <c r="HDM14" s="901"/>
      <c r="HDN14" s="901"/>
      <c r="HDO14" s="901"/>
      <c r="HDP14" s="901"/>
      <c r="HDQ14" s="901"/>
      <c r="HDR14" s="901"/>
      <c r="HDS14" s="901"/>
      <c r="HDT14" s="901"/>
      <c r="HDU14" s="901"/>
      <c r="HDV14" s="901"/>
      <c r="HDW14" s="901"/>
      <c r="HDX14" s="901"/>
      <c r="HDY14" s="901"/>
      <c r="HDZ14" s="901"/>
      <c r="HEA14" s="901"/>
      <c r="HEB14" s="901"/>
      <c r="HEC14" s="901"/>
      <c r="HED14" s="901"/>
      <c r="HEE14" s="901"/>
      <c r="HEF14" s="901"/>
      <c r="HEG14" s="901"/>
      <c r="HEH14" s="901"/>
      <c r="HEI14" s="901"/>
      <c r="HEJ14" s="901"/>
      <c r="HEK14" s="901"/>
      <c r="HEL14" s="901"/>
      <c r="HEM14" s="901"/>
      <c r="HEN14" s="901"/>
      <c r="HEO14" s="901"/>
      <c r="HEP14" s="901"/>
      <c r="HEQ14" s="901"/>
      <c r="HER14" s="901"/>
      <c r="HES14" s="901"/>
      <c r="HET14" s="901"/>
      <c r="HEU14" s="901"/>
      <c r="HEV14" s="901"/>
      <c r="HEW14" s="901"/>
      <c r="HEX14" s="901"/>
      <c r="HEY14" s="901"/>
      <c r="HEZ14" s="901"/>
      <c r="HFA14" s="901"/>
      <c r="HFB14" s="901"/>
      <c r="HFC14" s="901"/>
      <c r="HFD14" s="901"/>
      <c r="HFE14" s="901"/>
      <c r="HFF14" s="901"/>
      <c r="HFG14" s="901"/>
      <c r="HFH14" s="901"/>
      <c r="HFI14" s="901"/>
      <c r="HFJ14" s="901"/>
      <c r="HFK14" s="901"/>
      <c r="HFL14" s="901"/>
      <c r="HFM14" s="901"/>
      <c r="HFN14" s="901"/>
      <c r="HFO14" s="901"/>
      <c r="HFP14" s="901"/>
      <c r="HFQ14" s="901"/>
      <c r="HFR14" s="901"/>
      <c r="HFS14" s="901"/>
      <c r="HFT14" s="901"/>
      <c r="HFU14" s="901"/>
      <c r="HFV14" s="901"/>
      <c r="HFW14" s="901"/>
      <c r="HFX14" s="901"/>
      <c r="HFY14" s="901"/>
      <c r="HFZ14" s="901"/>
      <c r="HGA14" s="901"/>
      <c r="HGB14" s="901"/>
      <c r="HGC14" s="901"/>
      <c r="HGD14" s="901"/>
      <c r="HGE14" s="901"/>
      <c r="HGF14" s="901"/>
      <c r="HGG14" s="901"/>
      <c r="HGH14" s="901"/>
      <c r="HGI14" s="901"/>
      <c r="HGJ14" s="901"/>
      <c r="HGK14" s="901"/>
      <c r="HGL14" s="901"/>
      <c r="HGM14" s="901"/>
      <c r="HGN14" s="901"/>
      <c r="HGO14" s="901"/>
      <c r="HGP14" s="901"/>
      <c r="HGQ14" s="901"/>
      <c r="HGR14" s="901"/>
      <c r="HGS14" s="901"/>
      <c r="HGT14" s="901"/>
      <c r="HGU14" s="901"/>
      <c r="HGV14" s="901"/>
      <c r="HGW14" s="901"/>
      <c r="HGX14" s="901"/>
      <c r="HGY14" s="901"/>
      <c r="HGZ14" s="901"/>
      <c r="HHA14" s="901"/>
      <c r="HHB14" s="901"/>
      <c r="HHC14" s="901"/>
      <c r="HHD14" s="901"/>
      <c r="HHE14" s="901"/>
      <c r="HHF14" s="901"/>
      <c r="HHG14" s="901"/>
      <c r="HHH14" s="901"/>
      <c r="HHI14" s="901"/>
      <c r="HHJ14" s="901"/>
      <c r="HHK14" s="901"/>
      <c r="HHL14" s="901"/>
      <c r="HHM14" s="901"/>
      <c r="HHN14" s="901"/>
      <c r="HHO14" s="901"/>
      <c r="HHP14" s="901"/>
      <c r="HHQ14" s="901"/>
      <c r="HHR14" s="901"/>
      <c r="HHS14" s="901"/>
      <c r="HHT14" s="901"/>
      <c r="HHU14" s="901"/>
      <c r="HHV14" s="901"/>
      <c r="HHW14" s="901"/>
      <c r="HHX14" s="901"/>
      <c r="HHY14" s="901"/>
      <c r="HHZ14" s="901"/>
      <c r="HIA14" s="901"/>
      <c r="HIB14" s="901"/>
      <c r="HIC14" s="901"/>
      <c r="HID14" s="901"/>
      <c r="HIE14" s="901"/>
      <c r="HIF14" s="901"/>
      <c r="HIG14" s="901"/>
      <c r="HIH14" s="901"/>
      <c r="HII14" s="901"/>
      <c r="HIJ14" s="901"/>
      <c r="HIK14" s="901"/>
      <c r="HIL14" s="901"/>
      <c r="HIM14" s="901"/>
      <c r="HIN14" s="901"/>
      <c r="HIO14" s="901"/>
      <c r="HIP14" s="901"/>
      <c r="HIQ14" s="901"/>
      <c r="HIR14" s="901"/>
      <c r="HIS14" s="901"/>
      <c r="HIT14" s="901"/>
      <c r="HIU14" s="901"/>
      <c r="HIV14" s="901"/>
      <c r="HIW14" s="901"/>
      <c r="HIX14" s="901"/>
      <c r="HIY14" s="901"/>
      <c r="HIZ14" s="901"/>
      <c r="HJA14" s="901"/>
      <c r="HJB14" s="901"/>
      <c r="HJC14" s="901"/>
      <c r="HJD14" s="901"/>
      <c r="HJE14" s="901"/>
      <c r="HJF14" s="901"/>
      <c r="HJG14" s="901"/>
      <c r="HJH14" s="901"/>
      <c r="HJI14" s="901"/>
      <c r="HJJ14" s="901"/>
      <c r="HJK14" s="901"/>
      <c r="HJL14" s="901"/>
      <c r="HJM14" s="901"/>
      <c r="HJN14" s="901"/>
      <c r="HJO14" s="901"/>
      <c r="HJP14" s="901"/>
      <c r="HJQ14" s="901"/>
      <c r="HJR14" s="901"/>
      <c r="HJS14" s="901"/>
      <c r="HJT14" s="901"/>
      <c r="HJU14" s="901"/>
      <c r="HJV14" s="901"/>
      <c r="HJW14" s="901"/>
      <c r="HJX14" s="901"/>
      <c r="HJY14" s="901"/>
      <c r="HJZ14" s="901"/>
      <c r="HKA14" s="901"/>
      <c r="HKB14" s="901"/>
      <c r="HKC14" s="901"/>
      <c r="HKD14" s="901"/>
      <c r="HKE14" s="901"/>
      <c r="HKF14" s="901"/>
      <c r="HKG14" s="901"/>
      <c r="HKH14" s="901"/>
      <c r="HKI14" s="901"/>
      <c r="HKJ14" s="901"/>
      <c r="HKK14" s="901"/>
      <c r="HKL14" s="901"/>
      <c r="HKM14" s="901"/>
      <c r="HKN14" s="901"/>
      <c r="HKO14" s="901"/>
      <c r="HKP14" s="901"/>
      <c r="HKQ14" s="901"/>
      <c r="HKR14" s="901"/>
      <c r="HKS14" s="901"/>
      <c r="HKT14" s="901"/>
      <c r="HKU14" s="901"/>
      <c r="HKV14" s="901"/>
      <c r="HKW14" s="901"/>
      <c r="HKX14" s="901"/>
      <c r="HKY14" s="901"/>
      <c r="HKZ14" s="901"/>
      <c r="HLA14" s="901"/>
      <c r="HLB14" s="901"/>
      <c r="HLC14" s="901"/>
      <c r="HLD14" s="901"/>
      <c r="HLE14" s="901"/>
      <c r="HLF14" s="901"/>
      <c r="HLG14" s="901"/>
      <c r="HLH14" s="901"/>
      <c r="HLI14" s="901"/>
      <c r="HLJ14" s="901"/>
      <c r="HLK14" s="901"/>
      <c r="HLL14" s="901"/>
      <c r="HLM14" s="901"/>
      <c r="HLN14" s="901"/>
      <c r="HLO14" s="901"/>
      <c r="HLP14" s="901"/>
      <c r="HLQ14" s="901"/>
      <c r="HLR14" s="901"/>
      <c r="HLS14" s="901"/>
      <c r="HLT14" s="901"/>
      <c r="HLU14" s="901"/>
      <c r="HLV14" s="901"/>
      <c r="HLW14" s="901"/>
      <c r="HLX14" s="901"/>
      <c r="HLY14" s="901"/>
      <c r="HLZ14" s="901"/>
      <c r="HMA14" s="901"/>
      <c r="HMB14" s="901"/>
      <c r="HMC14" s="901"/>
      <c r="HMD14" s="901"/>
      <c r="HME14" s="901"/>
      <c r="HMF14" s="901"/>
      <c r="HMG14" s="901"/>
      <c r="HMH14" s="901"/>
      <c r="HMI14" s="901"/>
      <c r="HMJ14" s="901"/>
      <c r="HMK14" s="901"/>
      <c r="HML14" s="901"/>
      <c r="HMM14" s="901"/>
      <c r="HMN14" s="901"/>
      <c r="HMO14" s="901"/>
      <c r="HMP14" s="901"/>
      <c r="HMQ14" s="901"/>
      <c r="HMR14" s="901"/>
      <c r="HMS14" s="901"/>
      <c r="HMT14" s="901"/>
      <c r="HMU14" s="901"/>
      <c r="HMV14" s="901"/>
      <c r="HMW14" s="901"/>
      <c r="HMX14" s="901"/>
      <c r="HMY14" s="901"/>
      <c r="HMZ14" s="901"/>
      <c r="HNA14" s="901"/>
      <c r="HNB14" s="901"/>
      <c r="HNC14" s="901"/>
      <c r="HND14" s="901"/>
      <c r="HNE14" s="901"/>
      <c r="HNF14" s="901"/>
      <c r="HNG14" s="901"/>
      <c r="HNH14" s="901"/>
      <c r="HNI14" s="901"/>
      <c r="HNJ14" s="901"/>
      <c r="HNK14" s="901"/>
      <c r="HNL14" s="901"/>
      <c r="HNM14" s="901"/>
      <c r="HNN14" s="901"/>
      <c r="HNO14" s="901"/>
      <c r="HNP14" s="901"/>
      <c r="HNQ14" s="901"/>
      <c r="HNR14" s="901"/>
      <c r="HNS14" s="901"/>
      <c r="HNT14" s="901"/>
      <c r="HNU14" s="901"/>
      <c r="HNV14" s="901"/>
      <c r="HNW14" s="901"/>
      <c r="HNX14" s="901"/>
      <c r="HNY14" s="901"/>
      <c r="HNZ14" s="901"/>
      <c r="HOA14" s="901"/>
      <c r="HOB14" s="901"/>
      <c r="HOC14" s="901"/>
      <c r="HOD14" s="901"/>
      <c r="HOE14" s="901"/>
      <c r="HOF14" s="901"/>
      <c r="HOG14" s="901"/>
      <c r="HOH14" s="901"/>
      <c r="HOI14" s="901"/>
      <c r="HOJ14" s="901"/>
      <c r="HOK14" s="901"/>
      <c r="HOL14" s="901"/>
      <c r="HOM14" s="901"/>
      <c r="HON14" s="901"/>
      <c r="HOO14" s="901"/>
      <c r="HOP14" s="901"/>
      <c r="HOQ14" s="901"/>
      <c r="HOR14" s="901"/>
      <c r="HOS14" s="901"/>
      <c r="HOT14" s="901"/>
      <c r="HOU14" s="901"/>
      <c r="HOV14" s="901"/>
      <c r="HOW14" s="901"/>
      <c r="HOX14" s="901"/>
      <c r="HOY14" s="901"/>
      <c r="HOZ14" s="901"/>
      <c r="HPA14" s="901"/>
      <c r="HPB14" s="901"/>
      <c r="HPC14" s="901"/>
      <c r="HPD14" s="901"/>
      <c r="HPE14" s="901"/>
      <c r="HPF14" s="901"/>
      <c r="HPG14" s="901"/>
      <c r="HPH14" s="901"/>
      <c r="HPI14" s="901"/>
      <c r="HPJ14" s="901"/>
      <c r="HPK14" s="901"/>
      <c r="HPL14" s="901"/>
      <c r="HPM14" s="901"/>
      <c r="HPN14" s="901"/>
      <c r="HPO14" s="901"/>
      <c r="HPP14" s="901"/>
      <c r="HPQ14" s="901"/>
      <c r="HPR14" s="901"/>
      <c r="HPS14" s="901"/>
      <c r="HPT14" s="901"/>
      <c r="HPU14" s="901"/>
      <c r="HPV14" s="901"/>
      <c r="HPW14" s="901"/>
      <c r="HPX14" s="901"/>
      <c r="HPY14" s="901"/>
      <c r="HPZ14" s="901"/>
      <c r="HQA14" s="901"/>
      <c r="HQB14" s="901"/>
      <c r="HQC14" s="901"/>
      <c r="HQD14" s="901"/>
      <c r="HQE14" s="901"/>
      <c r="HQF14" s="901"/>
      <c r="HQG14" s="901"/>
      <c r="HQH14" s="901"/>
      <c r="HQI14" s="901"/>
      <c r="HQJ14" s="901"/>
      <c r="HQK14" s="901"/>
      <c r="HQL14" s="901"/>
      <c r="HQM14" s="901"/>
      <c r="HQN14" s="901"/>
      <c r="HQO14" s="901"/>
      <c r="HQP14" s="901"/>
      <c r="HQQ14" s="901"/>
      <c r="HQR14" s="901"/>
      <c r="HQS14" s="901"/>
      <c r="HQT14" s="901"/>
      <c r="HQU14" s="901"/>
      <c r="HQV14" s="901"/>
      <c r="HQW14" s="901"/>
      <c r="HQX14" s="901"/>
      <c r="HQY14" s="901"/>
      <c r="HQZ14" s="901"/>
      <c r="HRA14" s="901"/>
      <c r="HRB14" s="901"/>
      <c r="HRC14" s="901"/>
      <c r="HRD14" s="901"/>
      <c r="HRE14" s="901"/>
      <c r="HRF14" s="901"/>
      <c r="HRG14" s="901"/>
      <c r="HRH14" s="901"/>
      <c r="HRI14" s="901"/>
      <c r="HRJ14" s="901"/>
      <c r="HRK14" s="901"/>
      <c r="HRL14" s="901"/>
      <c r="HRM14" s="901"/>
      <c r="HRN14" s="901"/>
      <c r="HRO14" s="901"/>
      <c r="HRP14" s="901"/>
      <c r="HRQ14" s="901"/>
      <c r="HRR14" s="901"/>
      <c r="HRS14" s="901"/>
      <c r="HRT14" s="901"/>
      <c r="HRU14" s="901"/>
      <c r="HRV14" s="901"/>
      <c r="HRW14" s="901"/>
      <c r="HRX14" s="901"/>
      <c r="HRY14" s="901"/>
      <c r="HRZ14" s="901"/>
      <c r="HSA14" s="901"/>
      <c r="HSB14" s="901"/>
      <c r="HSC14" s="901"/>
      <c r="HSD14" s="901"/>
      <c r="HSE14" s="901"/>
      <c r="HSF14" s="901"/>
      <c r="HSG14" s="901"/>
      <c r="HSH14" s="901"/>
      <c r="HSI14" s="901"/>
      <c r="HSJ14" s="901"/>
      <c r="HSK14" s="901"/>
      <c r="HSL14" s="901"/>
      <c r="HSM14" s="901"/>
      <c r="HSN14" s="901"/>
      <c r="HSO14" s="901"/>
      <c r="HSP14" s="901"/>
      <c r="HSQ14" s="901"/>
      <c r="HSR14" s="901"/>
      <c r="HSS14" s="901"/>
      <c r="HST14" s="901"/>
      <c r="HSU14" s="901"/>
      <c r="HSV14" s="901"/>
      <c r="HSW14" s="901"/>
      <c r="HSX14" s="901"/>
      <c r="HSY14" s="901"/>
      <c r="HSZ14" s="901"/>
      <c r="HTA14" s="901"/>
      <c r="HTB14" s="901"/>
      <c r="HTC14" s="901"/>
      <c r="HTD14" s="901"/>
      <c r="HTE14" s="901"/>
      <c r="HTF14" s="901"/>
      <c r="HTG14" s="901"/>
      <c r="HTH14" s="901"/>
      <c r="HTI14" s="901"/>
      <c r="HTJ14" s="901"/>
      <c r="HTK14" s="901"/>
      <c r="HTL14" s="901"/>
      <c r="HTM14" s="901"/>
      <c r="HTN14" s="901"/>
      <c r="HTO14" s="901"/>
      <c r="HTP14" s="901"/>
      <c r="HTQ14" s="901"/>
      <c r="HTR14" s="901"/>
      <c r="HTS14" s="901"/>
      <c r="HTT14" s="901"/>
      <c r="HTU14" s="901"/>
      <c r="HTV14" s="901"/>
      <c r="HTW14" s="901"/>
      <c r="HTX14" s="901"/>
      <c r="HTY14" s="901"/>
      <c r="HTZ14" s="901"/>
      <c r="HUA14" s="901"/>
      <c r="HUB14" s="901"/>
      <c r="HUC14" s="901"/>
      <c r="HUD14" s="901"/>
      <c r="HUE14" s="901"/>
      <c r="HUF14" s="901"/>
      <c r="HUG14" s="901"/>
      <c r="HUH14" s="901"/>
      <c r="HUI14" s="901"/>
      <c r="HUJ14" s="901"/>
      <c r="HUK14" s="901"/>
      <c r="HUL14" s="901"/>
      <c r="HUM14" s="901"/>
      <c r="HUN14" s="901"/>
      <c r="HUO14" s="901"/>
      <c r="HUP14" s="901"/>
      <c r="HUQ14" s="901"/>
      <c r="HUR14" s="901"/>
      <c r="HUS14" s="901"/>
      <c r="HUT14" s="901"/>
      <c r="HUU14" s="901"/>
      <c r="HUV14" s="901"/>
      <c r="HUW14" s="901"/>
      <c r="HUX14" s="901"/>
      <c r="HUY14" s="901"/>
      <c r="HUZ14" s="901"/>
      <c r="HVA14" s="901"/>
      <c r="HVB14" s="901"/>
      <c r="HVC14" s="901"/>
      <c r="HVD14" s="901"/>
      <c r="HVE14" s="901"/>
      <c r="HVF14" s="901"/>
      <c r="HVG14" s="901"/>
      <c r="HVH14" s="901"/>
      <c r="HVI14" s="901"/>
      <c r="HVJ14" s="901"/>
      <c r="HVK14" s="901"/>
      <c r="HVL14" s="901"/>
      <c r="HVM14" s="901"/>
      <c r="HVN14" s="901"/>
      <c r="HVO14" s="901"/>
      <c r="HVP14" s="901"/>
      <c r="HVQ14" s="901"/>
      <c r="HVR14" s="901"/>
      <c r="HVS14" s="901"/>
      <c r="HVT14" s="901"/>
      <c r="HVU14" s="901"/>
      <c r="HVV14" s="901"/>
      <c r="HVW14" s="901"/>
      <c r="HVX14" s="901"/>
      <c r="HVY14" s="901"/>
      <c r="HVZ14" s="901"/>
      <c r="HWA14" s="901"/>
      <c r="HWB14" s="901"/>
      <c r="HWC14" s="901"/>
      <c r="HWD14" s="901"/>
      <c r="HWE14" s="901"/>
      <c r="HWF14" s="901"/>
      <c r="HWG14" s="901"/>
      <c r="HWH14" s="901"/>
      <c r="HWI14" s="901"/>
      <c r="HWJ14" s="901"/>
      <c r="HWK14" s="901"/>
      <c r="HWL14" s="901"/>
      <c r="HWM14" s="901"/>
      <c r="HWN14" s="901"/>
      <c r="HWO14" s="901"/>
      <c r="HWP14" s="901"/>
      <c r="HWQ14" s="901"/>
      <c r="HWR14" s="901"/>
      <c r="HWS14" s="901"/>
      <c r="HWT14" s="901"/>
      <c r="HWU14" s="901"/>
      <c r="HWV14" s="901"/>
      <c r="HWW14" s="901"/>
      <c r="HWX14" s="901"/>
      <c r="HWY14" s="901"/>
      <c r="HWZ14" s="901"/>
      <c r="HXA14" s="901"/>
      <c r="HXB14" s="901"/>
      <c r="HXC14" s="901"/>
      <c r="HXD14" s="901"/>
      <c r="HXE14" s="901"/>
      <c r="HXF14" s="901"/>
      <c r="HXG14" s="901"/>
      <c r="HXH14" s="901"/>
      <c r="HXI14" s="901"/>
      <c r="HXJ14" s="901"/>
      <c r="HXK14" s="901"/>
      <c r="HXL14" s="901"/>
      <c r="HXM14" s="901"/>
      <c r="HXN14" s="901"/>
      <c r="HXO14" s="901"/>
      <c r="HXP14" s="901"/>
      <c r="HXQ14" s="901"/>
      <c r="HXR14" s="901"/>
      <c r="HXS14" s="901"/>
      <c r="HXT14" s="901"/>
      <c r="HXU14" s="901"/>
      <c r="HXV14" s="901"/>
      <c r="HXW14" s="901"/>
      <c r="HXX14" s="901"/>
      <c r="HXY14" s="901"/>
      <c r="HXZ14" s="901"/>
      <c r="HYA14" s="901"/>
      <c r="HYB14" s="901"/>
      <c r="HYC14" s="901"/>
      <c r="HYD14" s="901"/>
      <c r="HYE14" s="901"/>
      <c r="HYF14" s="901"/>
      <c r="HYG14" s="901"/>
      <c r="HYH14" s="901"/>
      <c r="HYI14" s="901"/>
      <c r="HYJ14" s="901"/>
      <c r="HYK14" s="901"/>
      <c r="HYL14" s="901"/>
      <c r="HYM14" s="901"/>
      <c r="HYN14" s="901"/>
      <c r="HYO14" s="901"/>
      <c r="HYP14" s="901"/>
      <c r="HYQ14" s="901"/>
      <c r="HYR14" s="901"/>
      <c r="HYS14" s="901"/>
      <c r="HYT14" s="901"/>
      <c r="HYU14" s="901"/>
      <c r="HYV14" s="901"/>
      <c r="HYW14" s="901"/>
      <c r="HYX14" s="901"/>
      <c r="HYY14" s="901"/>
      <c r="HYZ14" s="901"/>
      <c r="HZA14" s="901"/>
      <c r="HZB14" s="901"/>
      <c r="HZC14" s="901"/>
      <c r="HZD14" s="901"/>
      <c r="HZE14" s="901"/>
      <c r="HZF14" s="901"/>
      <c r="HZG14" s="901"/>
      <c r="HZH14" s="901"/>
      <c r="HZI14" s="901"/>
      <c r="HZJ14" s="901"/>
      <c r="HZK14" s="901"/>
      <c r="HZL14" s="901"/>
      <c r="HZM14" s="901"/>
      <c r="HZN14" s="901"/>
      <c r="HZO14" s="901"/>
      <c r="HZP14" s="901"/>
      <c r="HZQ14" s="901"/>
      <c r="HZR14" s="901"/>
      <c r="HZS14" s="901"/>
      <c r="HZT14" s="901"/>
      <c r="HZU14" s="901"/>
      <c r="HZV14" s="901"/>
      <c r="HZW14" s="901"/>
      <c r="HZX14" s="901"/>
      <c r="HZY14" s="901"/>
      <c r="HZZ14" s="901"/>
      <c r="IAA14" s="901"/>
      <c r="IAB14" s="901"/>
      <c r="IAC14" s="901"/>
      <c r="IAD14" s="901"/>
      <c r="IAE14" s="901"/>
      <c r="IAF14" s="901"/>
      <c r="IAG14" s="901"/>
      <c r="IAH14" s="901"/>
      <c r="IAI14" s="901"/>
      <c r="IAJ14" s="901"/>
      <c r="IAK14" s="901"/>
      <c r="IAL14" s="901"/>
      <c r="IAM14" s="901"/>
      <c r="IAN14" s="901"/>
      <c r="IAO14" s="901"/>
      <c r="IAP14" s="901"/>
      <c r="IAQ14" s="901"/>
      <c r="IAR14" s="901"/>
      <c r="IAS14" s="901"/>
      <c r="IAT14" s="901"/>
      <c r="IAU14" s="901"/>
      <c r="IAV14" s="901"/>
      <c r="IAW14" s="901"/>
      <c r="IAX14" s="901"/>
      <c r="IAY14" s="901"/>
      <c r="IAZ14" s="901"/>
      <c r="IBA14" s="901"/>
      <c r="IBB14" s="901"/>
      <c r="IBC14" s="901"/>
      <c r="IBD14" s="901"/>
      <c r="IBE14" s="901"/>
      <c r="IBF14" s="901"/>
      <c r="IBG14" s="901"/>
      <c r="IBH14" s="901"/>
      <c r="IBI14" s="901"/>
      <c r="IBJ14" s="901"/>
      <c r="IBK14" s="901"/>
      <c r="IBL14" s="901"/>
      <c r="IBM14" s="901"/>
      <c r="IBN14" s="901"/>
      <c r="IBO14" s="901"/>
      <c r="IBP14" s="901"/>
      <c r="IBQ14" s="901"/>
      <c r="IBR14" s="901"/>
      <c r="IBS14" s="901"/>
      <c r="IBT14" s="901"/>
      <c r="IBU14" s="901"/>
      <c r="IBV14" s="901"/>
      <c r="IBW14" s="901"/>
      <c r="IBX14" s="901"/>
      <c r="IBY14" s="901"/>
      <c r="IBZ14" s="901"/>
      <c r="ICA14" s="901"/>
      <c r="ICB14" s="901"/>
      <c r="ICC14" s="901"/>
      <c r="ICD14" s="901"/>
      <c r="ICE14" s="901"/>
      <c r="ICF14" s="901"/>
      <c r="ICG14" s="901"/>
      <c r="ICH14" s="901"/>
      <c r="ICI14" s="901"/>
      <c r="ICJ14" s="901"/>
      <c r="ICK14" s="901"/>
      <c r="ICL14" s="901"/>
      <c r="ICM14" s="901"/>
      <c r="ICN14" s="901"/>
      <c r="ICO14" s="901"/>
      <c r="ICP14" s="901"/>
      <c r="ICQ14" s="901"/>
      <c r="ICR14" s="901"/>
      <c r="ICS14" s="901"/>
      <c r="ICT14" s="901"/>
      <c r="ICU14" s="901"/>
      <c r="ICV14" s="901"/>
      <c r="ICW14" s="901"/>
      <c r="ICX14" s="901"/>
      <c r="ICY14" s="901"/>
      <c r="ICZ14" s="901"/>
      <c r="IDA14" s="901"/>
      <c r="IDB14" s="901"/>
      <c r="IDC14" s="901"/>
      <c r="IDD14" s="901"/>
      <c r="IDE14" s="901"/>
      <c r="IDF14" s="901"/>
      <c r="IDG14" s="901"/>
      <c r="IDH14" s="901"/>
      <c r="IDI14" s="901"/>
      <c r="IDJ14" s="901"/>
      <c r="IDK14" s="901"/>
      <c r="IDL14" s="901"/>
      <c r="IDM14" s="901"/>
      <c r="IDN14" s="901"/>
      <c r="IDO14" s="901"/>
      <c r="IDP14" s="901"/>
      <c r="IDQ14" s="901"/>
      <c r="IDR14" s="901"/>
      <c r="IDS14" s="901"/>
      <c r="IDT14" s="901"/>
      <c r="IDU14" s="901"/>
      <c r="IDV14" s="901"/>
      <c r="IDW14" s="901"/>
      <c r="IDX14" s="901"/>
      <c r="IDY14" s="901"/>
      <c r="IDZ14" s="901"/>
      <c r="IEA14" s="901"/>
      <c r="IEB14" s="901"/>
      <c r="IEC14" s="901"/>
      <c r="IED14" s="901"/>
      <c r="IEE14" s="901"/>
      <c r="IEF14" s="901"/>
      <c r="IEG14" s="901"/>
      <c r="IEH14" s="901"/>
      <c r="IEI14" s="901"/>
      <c r="IEJ14" s="901"/>
      <c r="IEK14" s="901"/>
      <c r="IEL14" s="901"/>
      <c r="IEM14" s="901"/>
      <c r="IEN14" s="901"/>
      <c r="IEO14" s="901"/>
      <c r="IEP14" s="901"/>
      <c r="IEQ14" s="901"/>
      <c r="IER14" s="901"/>
      <c r="IES14" s="901"/>
      <c r="IET14" s="901"/>
      <c r="IEU14" s="901"/>
      <c r="IEV14" s="901"/>
      <c r="IEW14" s="901"/>
      <c r="IEX14" s="901"/>
      <c r="IEY14" s="901"/>
      <c r="IEZ14" s="901"/>
      <c r="IFA14" s="901"/>
      <c r="IFB14" s="901"/>
      <c r="IFC14" s="901"/>
      <c r="IFD14" s="901"/>
      <c r="IFE14" s="901"/>
      <c r="IFF14" s="901"/>
      <c r="IFG14" s="901"/>
      <c r="IFH14" s="901"/>
      <c r="IFI14" s="901"/>
      <c r="IFJ14" s="901"/>
      <c r="IFK14" s="901"/>
      <c r="IFL14" s="901"/>
      <c r="IFM14" s="901"/>
      <c r="IFN14" s="901"/>
      <c r="IFO14" s="901"/>
      <c r="IFP14" s="901"/>
      <c r="IFQ14" s="901"/>
      <c r="IFR14" s="901"/>
      <c r="IFS14" s="901"/>
      <c r="IFT14" s="901"/>
      <c r="IFU14" s="901"/>
      <c r="IFV14" s="901"/>
      <c r="IFW14" s="901"/>
      <c r="IFX14" s="901"/>
      <c r="IFY14" s="901"/>
      <c r="IFZ14" s="901"/>
      <c r="IGA14" s="901"/>
      <c r="IGB14" s="901"/>
      <c r="IGC14" s="901"/>
      <c r="IGD14" s="901"/>
      <c r="IGE14" s="901"/>
      <c r="IGF14" s="901"/>
      <c r="IGG14" s="901"/>
      <c r="IGH14" s="901"/>
      <c r="IGI14" s="901"/>
      <c r="IGJ14" s="901"/>
      <c r="IGK14" s="901"/>
      <c r="IGL14" s="901"/>
      <c r="IGM14" s="901"/>
      <c r="IGN14" s="901"/>
      <c r="IGO14" s="901"/>
      <c r="IGP14" s="901"/>
      <c r="IGQ14" s="901"/>
      <c r="IGR14" s="901"/>
      <c r="IGS14" s="901"/>
      <c r="IGT14" s="901"/>
      <c r="IGU14" s="901"/>
      <c r="IGV14" s="901"/>
      <c r="IGW14" s="901"/>
      <c r="IGX14" s="901"/>
      <c r="IGY14" s="901"/>
      <c r="IGZ14" s="901"/>
      <c r="IHA14" s="901"/>
      <c r="IHB14" s="901"/>
      <c r="IHC14" s="901"/>
      <c r="IHD14" s="901"/>
      <c r="IHE14" s="901"/>
      <c r="IHF14" s="901"/>
      <c r="IHG14" s="901"/>
      <c r="IHH14" s="901"/>
      <c r="IHI14" s="901"/>
      <c r="IHJ14" s="901"/>
      <c r="IHK14" s="901"/>
      <c r="IHL14" s="901"/>
      <c r="IHM14" s="901"/>
      <c r="IHN14" s="901"/>
      <c r="IHO14" s="901"/>
      <c r="IHP14" s="901"/>
      <c r="IHQ14" s="901"/>
      <c r="IHR14" s="901"/>
      <c r="IHS14" s="901"/>
      <c r="IHT14" s="901"/>
      <c r="IHU14" s="901"/>
      <c r="IHV14" s="901"/>
      <c r="IHW14" s="901"/>
      <c r="IHX14" s="901"/>
      <c r="IHY14" s="901"/>
      <c r="IHZ14" s="901"/>
      <c r="IIA14" s="901"/>
      <c r="IIB14" s="901"/>
      <c r="IIC14" s="901"/>
      <c r="IID14" s="901"/>
      <c r="IIE14" s="901"/>
      <c r="IIF14" s="901"/>
      <c r="IIG14" s="901"/>
      <c r="IIH14" s="901"/>
      <c r="III14" s="901"/>
      <c r="IIJ14" s="901"/>
      <c r="IIK14" s="901"/>
      <c r="IIL14" s="901"/>
      <c r="IIM14" s="901"/>
      <c r="IIN14" s="901"/>
      <c r="IIO14" s="901"/>
      <c r="IIP14" s="901"/>
      <c r="IIQ14" s="901"/>
      <c r="IIR14" s="901"/>
      <c r="IIS14" s="901"/>
      <c r="IIT14" s="901"/>
      <c r="IIU14" s="901"/>
      <c r="IIV14" s="901"/>
      <c r="IIW14" s="901"/>
      <c r="IIX14" s="901"/>
      <c r="IIY14" s="901"/>
      <c r="IIZ14" s="901"/>
      <c r="IJA14" s="901"/>
      <c r="IJB14" s="901"/>
      <c r="IJC14" s="901"/>
      <c r="IJD14" s="901"/>
      <c r="IJE14" s="901"/>
      <c r="IJF14" s="901"/>
      <c r="IJG14" s="901"/>
      <c r="IJH14" s="901"/>
      <c r="IJI14" s="901"/>
      <c r="IJJ14" s="901"/>
      <c r="IJK14" s="901"/>
      <c r="IJL14" s="901"/>
      <c r="IJM14" s="901"/>
      <c r="IJN14" s="901"/>
      <c r="IJO14" s="901"/>
      <c r="IJP14" s="901"/>
      <c r="IJQ14" s="901"/>
      <c r="IJR14" s="901"/>
      <c r="IJS14" s="901"/>
      <c r="IJT14" s="901"/>
      <c r="IJU14" s="901"/>
      <c r="IJV14" s="901"/>
      <c r="IJW14" s="901"/>
      <c r="IJX14" s="901"/>
      <c r="IJY14" s="901"/>
      <c r="IJZ14" s="901"/>
      <c r="IKA14" s="901"/>
      <c r="IKB14" s="901"/>
      <c r="IKC14" s="901"/>
      <c r="IKD14" s="901"/>
      <c r="IKE14" s="901"/>
      <c r="IKF14" s="901"/>
      <c r="IKG14" s="901"/>
      <c r="IKH14" s="901"/>
      <c r="IKI14" s="901"/>
      <c r="IKJ14" s="901"/>
      <c r="IKK14" s="901"/>
      <c r="IKL14" s="901"/>
      <c r="IKM14" s="901"/>
      <c r="IKN14" s="901"/>
      <c r="IKO14" s="901"/>
      <c r="IKP14" s="901"/>
      <c r="IKQ14" s="901"/>
      <c r="IKR14" s="901"/>
      <c r="IKS14" s="901"/>
      <c r="IKT14" s="901"/>
      <c r="IKU14" s="901"/>
      <c r="IKV14" s="901"/>
      <c r="IKW14" s="901"/>
      <c r="IKX14" s="901"/>
      <c r="IKY14" s="901"/>
      <c r="IKZ14" s="901"/>
      <c r="ILA14" s="901"/>
      <c r="ILB14" s="901"/>
      <c r="ILC14" s="901"/>
      <c r="ILD14" s="901"/>
      <c r="ILE14" s="901"/>
      <c r="ILF14" s="901"/>
      <c r="ILG14" s="901"/>
      <c r="ILH14" s="901"/>
      <c r="ILI14" s="901"/>
      <c r="ILJ14" s="901"/>
      <c r="ILK14" s="901"/>
      <c r="ILL14" s="901"/>
      <c r="ILM14" s="901"/>
      <c r="ILN14" s="901"/>
      <c r="ILO14" s="901"/>
      <c r="ILP14" s="901"/>
      <c r="ILQ14" s="901"/>
      <c r="ILR14" s="901"/>
      <c r="ILS14" s="901"/>
      <c r="ILT14" s="901"/>
      <c r="ILU14" s="901"/>
      <c r="ILV14" s="901"/>
      <c r="ILW14" s="901"/>
      <c r="ILX14" s="901"/>
      <c r="ILY14" s="901"/>
      <c r="ILZ14" s="901"/>
      <c r="IMA14" s="901"/>
      <c r="IMB14" s="901"/>
      <c r="IMC14" s="901"/>
      <c r="IMD14" s="901"/>
      <c r="IME14" s="901"/>
      <c r="IMF14" s="901"/>
      <c r="IMG14" s="901"/>
      <c r="IMH14" s="901"/>
      <c r="IMI14" s="901"/>
      <c r="IMJ14" s="901"/>
      <c r="IMK14" s="901"/>
      <c r="IML14" s="901"/>
      <c r="IMM14" s="901"/>
      <c r="IMN14" s="901"/>
      <c r="IMO14" s="901"/>
      <c r="IMP14" s="901"/>
      <c r="IMQ14" s="901"/>
      <c r="IMR14" s="901"/>
      <c r="IMS14" s="901"/>
      <c r="IMT14" s="901"/>
      <c r="IMU14" s="901"/>
      <c r="IMV14" s="901"/>
      <c r="IMW14" s="901"/>
      <c r="IMX14" s="901"/>
      <c r="IMY14" s="901"/>
      <c r="IMZ14" s="901"/>
      <c r="INA14" s="901"/>
      <c r="INB14" s="901"/>
      <c r="INC14" s="901"/>
      <c r="IND14" s="901"/>
      <c r="INE14" s="901"/>
      <c r="INF14" s="901"/>
      <c r="ING14" s="901"/>
      <c r="INH14" s="901"/>
      <c r="INI14" s="901"/>
      <c r="INJ14" s="901"/>
      <c r="INK14" s="901"/>
      <c r="INL14" s="901"/>
      <c r="INM14" s="901"/>
      <c r="INN14" s="901"/>
      <c r="INO14" s="901"/>
      <c r="INP14" s="901"/>
      <c r="INQ14" s="901"/>
      <c r="INR14" s="901"/>
      <c r="INS14" s="901"/>
      <c r="INT14" s="901"/>
      <c r="INU14" s="901"/>
      <c r="INV14" s="901"/>
      <c r="INW14" s="901"/>
      <c r="INX14" s="901"/>
      <c r="INY14" s="901"/>
      <c r="INZ14" s="901"/>
      <c r="IOA14" s="901"/>
      <c r="IOB14" s="901"/>
      <c r="IOC14" s="901"/>
      <c r="IOD14" s="901"/>
      <c r="IOE14" s="901"/>
      <c r="IOF14" s="901"/>
      <c r="IOG14" s="901"/>
      <c r="IOH14" s="901"/>
      <c r="IOI14" s="901"/>
      <c r="IOJ14" s="901"/>
      <c r="IOK14" s="901"/>
      <c r="IOL14" s="901"/>
      <c r="IOM14" s="901"/>
      <c r="ION14" s="901"/>
      <c r="IOO14" s="901"/>
      <c r="IOP14" s="901"/>
      <c r="IOQ14" s="901"/>
      <c r="IOR14" s="901"/>
      <c r="IOS14" s="901"/>
      <c r="IOT14" s="901"/>
      <c r="IOU14" s="901"/>
      <c r="IOV14" s="901"/>
      <c r="IOW14" s="901"/>
      <c r="IOX14" s="901"/>
      <c r="IOY14" s="901"/>
      <c r="IOZ14" s="901"/>
      <c r="IPA14" s="901"/>
      <c r="IPB14" s="901"/>
      <c r="IPC14" s="901"/>
      <c r="IPD14" s="901"/>
      <c r="IPE14" s="901"/>
      <c r="IPF14" s="901"/>
      <c r="IPG14" s="901"/>
      <c r="IPH14" s="901"/>
      <c r="IPI14" s="901"/>
      <c r="IPJ14" s="901"/>
      <c r="IPK14" s="901"/>
      <c r="IPL14" s="901"/>
      <c r="IPM14" s="901"/>
      <c r="IPN14" s="901"/>
      <c r="IPO14" s="901"/>
      <c r="IPP14" s="901"/>
      <c r="IPQ14" s="901"/>
      <c r="IPR14" s="901"/>
      <c r="IPS14" s="901"/>
      <c r="IPT14" s="901"/>
      <c r="IPU14" s="901"/>
      <c r="IPV14" s="901"/>
      <c r="IPW14" s="901"/>
      <c r="IPX14" s="901"/>
      <c r="IPY14" s="901"/>
      <c r="IPZ14" s="901"/>
      <c r="IQA14" s="901"/>
      <c r="IQB14" s="901"/>
      <c r="IQC14" s="901"/>
      <c r="IQD14" s="901"/>
      <c r="IQE14" s="901"/>
      <c r="IQF14" s="901"/>
      <c r="IQG14" s="901"/>
      <c r="IQH14" s="901"/>
      <c r="IQI14" s="901"/>
      <c r="IQJ14" s="901"/>
      <c r="IQK14" s="901"/>
      <c r="IQL14" s="901"/>
      <c r="IQM14" s="901"/>
      <c r="IQN14" s="901"/>
      <c r="IQO14" s="901"/>
      <c r="IQP14" s="901"/>
      <c r="IQQ14" s="901"/>
      <c r="IQR14" s="901"/>
      <c r="IQS14" s="901"/>
      <c r="IQT14" s="901"/>
      <c r="IQU14" s="901"/>
      <c r="IQV14" s="901"/>
      <c r="IQW14" s="901"/>
      <c r="IQX14" s="901"/>
      <c r="IQY14" s="901"/>
      <c r="IQZ14" s="901"/>
      <c r="IRA14" s="901"/>
      <c r="IRB14" s="901"/>
      <c r="IRC14" s="901"/>
      <c r="IRD14" s="901"/>
      <c r="IRE14" s="901"/>
      <c r="IRF14" s="901"/>
      <c r="IRG14" s="901"/>
      <c r="IRH14" s="901"/>
      <c r="IRI14" s="901"/>
      <c r="IRJ14" s="901"/>
      <c r="IRK14" s="901"/>
      <c r="IRL14" s="901"/>
      <c r="IRM14" s="901"/>
      <c r="IRN14" s="901"/>
      <c r="IRO14" s="901"/>
      <c r="IRP14" s="901"/>
      <c r="IRQ14" s="901"/>
      <c r="IRR14" s="901"/>
      <c r="IRS14" s="901"/>
      <c r="IRT14" s="901"/>
      <c r="IRU14" s="901"/>
      <c r="IRV14" s="901"/>
      <c r="IRW14" s="901"/>
      <c r="IRX14" s="901"/>
      <c r="IRY14" s="901"/>
      <c r="IRZ14" s="901"/>
      <c r="ISA14" s="901"/>
      <c r="ISB14" s="901"/>
      <c r="ISC14" s="901"/>
      <c r="ISD14" s="901"/>
      <c r="ISE14" s="901"/>
      <c r="ISF14" s="901"/>
      <c r="ISG14" s="901"/>
      <c r="ISH14" s="901"/>
      <c r="ISI14" s="901"/>
      <c r="ISJ14" s="901"/>
      <c r="ISK14" s="901"/>
      <c r="ISL14" s="901"/>
      <c r="ISM14" s="901"/>
      <c r="ISN14" s="901"/>
      <c r="ISO14" s="901"/>
      <c r="ISP14" s="901"/>
      <c r="ISQ14" s="901"/>
      <c r="ISR14" s="901"/>
      <c r="ISS14" s="901"/>
      <c r="IST14" s="901"/>
      <c r="ISU14" s="901"/>
      <c r="ISV14" s="901"/>
      <c r="ISW14" s="901"/>
      <c r="ISX14" s="901"/>
      <c r="ISY14" s="901"/>
      <c r="ISZ14" s="901"/>
      <c r="ITA14" s="901"/>
      <c r="ITB14" s="901"/>
      <c r="ITC14" s="901"/>
      <c r="ITD14" s="901"/>
      <c r="ITE14" s="901"/>
      <c r="ITF14" s="901"/>
      <c r="ITG14" s="901"/>
      <c r="ITH14" s="901"/>
      <c r="ITI14" s="901"/>
      <c r="ITJ14" s="901"/>
      <c r="ITK14" s="901"/>
      <c r="ITL14" s="901"/>
      <c r="ITM14" s="901"/>
      <c r="ITN14" s="901"/>
      <c r="ITO14" s="901"/>
      <c r="ITP14" s="901"/>
      <c r="ITQ14" s="901"/>
      <c r="ITR14" s="901"/>
      <c r="ITS14" s="901"/>
      <c r="ITT14" s="901"/>
      <c r="ITU14" s="901"/>
      <c r="ITV14" s="901"/>
      <c r="ITW14" s="901"/>
      <c r="ITX14" s="901"/>
      <c r="ITY14" s="901"/>
      <c r="ITZ14" s="901"/>
      <c r="IUA14" s="901"/>
      <c r="IUB14" s="901"/>
      <c r="IUC14" s="901"/>
      <c r="IUD14" s="901"/>
      <c r="IUE14" s="901"/>
      <c r="IUF14" s="901"/>
      <c r="IUG14" s="901"/>
      <c r="IUH14" s="901"/>
      <c r="IUI14" s="901"/>
      <c r="IUJ14" s="901"/>
      <c r="IUK14" s="901"/>
      <c r="IUL14" s="901"/>
      <c r="IUM14" s="901"/>
      <c r="IUN14" s="901"/>
      <c r="IUO14" s="901"/>
      <c r="IUP14" s="901"/>
      <c r="IUQ14" s="901"/>
      <c r="IUR14" s="901"/>
      <c r="IUS14" s="901"/>
      <c r="IUT14" s="901"/>
      <c r="IUU14" s="901"/>
      <c r="IUV14" s="901"/>
      <c r="IUW14" s="901"/>
      <c r="IUX14" s="901"/>
      <c r="IUY14" s="901"/>
      <c r="IUZ14" s="901"/>
      <c r="IVA14" s="901"/>
      <c r="IVB14" s="901"/>
      <c r="IVC14" s="901"/>
      <c r="IVD14" s="901"/>
      <c r="IVE14" s="901"/>
      <c r="IVF14" s="901"/>
      <c r="IVG14" s="901"/>
      <c r="IVH14" s="901"/>
      <c r="IVI14" s="901"/>
      <c r="IVJ14" s="901"/>
      <c r="IVK14" s="901"/>
      <c r="IVL14" s="901"/>
      <c r="IVM14" s="901"/>
      <c r="IVN14" s="901"/>
      <c r="IVO14" s="901"/>
      <c r="IVP14" s="901"/>
      <c r="IVQ14" s="901"/>
      <c r="IVR14" s="901"/>
      <c r="IVS14" s="901"/>
      <c r="IVT14" s="901"/>
      <c r="IVU14" s="901"/>
      <c r="IVV14" s="901"/>
      <c r="IVW14" s="901"/>
      <c r="IVX14" s="901"/>
      <c r="IVY14" s="901"/>
      <c r="IVZ14" s="901"/>
      <c r="IWA14" s="901"/>
      <c r="IWB14" s="901"/>
      <c r="IWC14" s="901"/>
      <c r="IWD14" s="901"/>
      <c r="IWE14" s="901"/>
      <c r="IWF14" s="901"/>
      <c r="IWG14" s="901"/>
      <c r="IWH14" s="901"/>
      <c r="IWI14" s="901"/>
      <c r="IWJ14" s="901"/>
      <c r="IWK14" s="901"/>
      <c r="IWL14" s="901"/>
      <c r="IWM14" s="901"/>
      <c r="IWN14" s="901"/>
      <c r="IWO14" s="901"/>
      <c r="IWP14" s="901"/>
      <c r="IWQ14" s="901"/>
      <c r="IWR14" s="901"/>
      <c r="IWS14" s="901"/>
      <c r="IWT14" s="901"/>
      <c r="IWU14" s="901"/>
      <c r="IWV14" s="901"/>
      <c r="IWW14" s="901"/>
      <c r="IWX14" s="901"/>
      <c r="IWY14" s="901"/>
      <c r="IWZ14" s="901"/>
      <c r="IXA14" s="901"/>
      <c r="IXB14" s="901"/>
      <c r="IXC14" s="901"/>
      <c r="IXD14" s="901"/>
      <c r="IXE14" s="901"/>
      <c r="IXF14" s="901"/>
      <c r="IXG14" s="901"/>
      <c r="IXH14" s="901"/>
      <c r="IXI14" s="901"/>
      <c r="IXJ14" s="901"/>
      <c r="IXK14" s="901"/>
      <c r="IXL14" s="901"/>
      <c r="IXM14" s="901"/>
      <c r="IXN14" s="901"/>
      <c r="IXO14" s="901"/>
      <c r="IXP14" s="901"/>
      <c r="IXQ14" s="901"/>
      <c r="IXR14" s="901"/>
      <c r="IXS14" s="901"/>
      <c r="IXT14" s="901"/>
      <c r="IXU14" s="901"/>
      <c r="IXV14" s="901"/>
      <c r="IXW14" s="901"/>
      <c r="IXX14" s="901"/>
      <c r="IXY14" s="901"/>
      <c r="IXZ14" s="901"/>
      <c r="IYA14" s="901"/>
      <c r="IYB14" s="901"/>
      <c r="IYC14" s="901"/>
      <c r="IYD14" s="901"/>
      <c r="IYE14" s="901"/>
      <c r="IYF14" s="901"/>
      <c r="IYG14" s="901"/>
      <c r="IYH14" s="901"/>
      <c r="IYI14" s="901"/>
      <c r="IYJ14" s="901"/>
      <c r="IYK14" s="901"/>
      <c r="IYL14" s="901"/>
      <c r="IYM14" s="901"/>
      <c r="IYN14" s="901"/>
      <c r="IYO14" s="901"/>
      <c r="IYP14" s="901"/>
      <c r="IYQ14" s="901"/>
      <c r="IYR14" s="901"/>
      <c r="IYS14" s="901"/>
      <c r="IYT14" s="901"/>
      <c r="IYU14" s="901"/>
      <c r="IYV14" s="901"/>
      <c r="IYW14" s="901"/>
      <c r="IYX14" s="901"/>
      <c r="IYY14" s="901"/>
      <c r="IYZ14" s="901"/>
      <c r="IZA14" s="901"/>
      <c r="IZB14" s="901"/>
      <c r="IZC14" s="901"/>
      <c r="IZD14" s="901"/>
      <c r="IZE14" s="901"/>
      <c r="IZF14" s="901"/>
      <c r="IZG14" s="901"/>
      <c r="IZH14" s="901"/>
      <c r="IZI14" s="901"/>
      <c r="IZJ14" s="901"/>
      <c r="IZK14" s="901"/>
      <c r="IZL14" s="901"/>
      <c r="IZM14" s="901"/>
      <c r="IZN14" s="901"/>
      <c r="IZO14" s="901"/>
      <c r="IZP14" s="901"/>
      <c r="IZQ14" s="901"/>
      <c r="IZR14" s="901"/>
      <c r="IZS14" s="901"/>
      <c r="IZT14" s="901"/>
      <c r="IZU14" s="901"/>
      <c r="IZV14" s="901"/>
      <c r="IZW14" s="901"/>
      <c r="IZX14" s="901"/>
      <c r="IZY14" s="901"/>
      <c r="IZZ14" s="901"/>
      <c r="JAA14" s="901"/>
      <c r="JAB14" s="901"/>
      <c r="JAC14" s="901"/>
      <c r="JAD14" s="901"/>
      <c r="JAE14" s="901"/>
      <c r="JAF14" s="901"/>
      <c r="JAG14" s="901"/>
      <c r="JAH14" s="901"/>
      <c r="JAI14" s="901"/>
      <c r="JAJ14" s="901"/>
      <c r="JAK14" s="901"/>
      <c r="JAL14" s="901"/>
      <c r="JAM14" s="901"/>
      <c r="JAN14" s="901"/>
      <c r="JAO14" s="901"/>
      <c r="JAP14" s="901"/>
      <c r="JAQ14" s="901"/>
      <c r="JAR14" s="901"/>
      <c r="JAS14" s="901"/>
      <c r="JAT14" s="901"/>
      <c r="JAU14" s="901"/>
      <c r="JAV14" s="901"/>
      <c r="JAW14" s="901"/>
      <c r="JAX14" s="901"/>
      <c r="JAY14" s="901"/>
      <c r="JAZ14" s="901"/>
      <c r="JBA14" s="901"/>
      <c r="JBB14" s="901"/>
      <c r="JBC14" s="901"/>
      <c r="JBD14" s="901"/>
      <c r="JBE14" s="901"/>
      <c r="JBF14" s="901"/>
      <c r="JBG14" s="901"/>
      <c r="JBH14" s="901"/>
      <c r="JBI14" s="901"/>
      <c r="JBJ14" s="901"/>
      <c r="JBK14" s="901"/>
      <c r="JBL14" s="901"/>
      <c r="JBM14" s="901"/>
      <c r="JBN14" s="901"/>
      <c r="JBO14" s="901"/>
      <c r="JBP14" s="901"/>
      <c r="JBQ14" s="901"/>
      <c r="JBR14" s="901"/>
      <c r="JBS14" s="901"/>
      <c r="JBT14" s="901"/>
      <c r="JBU14" s="901"/>
      <c r="JBV14" s="901"/>
      <c r="JBW14" s="901"/>
      <c r="JBX14" s="901"/>
      <c r="JBY14" s="901"/>
      <c r="JBZ14" s="901"/>
      <c r="JCA14" s="901"/>
      <c r="JCB14" s="901"/>
      <c r="JCC14" s="901"/>
      <c r="JCD14" s="901"/>
      <c r="JCE14" s="901"/>
      <c r="JCF14" s="901"/>
      <c r="JCG14" s="901"/>
      <c r="JCH14" s="901"/>
      <c r="JCI14" s="901"/>
      <c r="JCJ14" s="901"/>
      <c r="JCK14" s="901"/>
      <c r="JCL14" s="901"/>
      <c r="JCM14" s="901"/>
      <c r="JCN14" s="901"/>
      <c r="JCO14" s="901"/>
      <c r="JCP14" s="901"/>
      <c r="JCQ14" s="901"/>
      <c r="JCR14" s="901"/>
      <c r="JCS14" s="901"/>
      <c r="JCT14" s="901"/>
      <c r="JCU14" s="901"/>
      <c r="JCV14" s="901"/>
      <c r="JCW14" s="901"/>
      <c r="JCX14" s="901"/>
      <c r="JCY14" s="901"/>
      <c r="JCZ14" s="901"/>
      <c r="JDA14" s="901"/>
      <c r="JDB14" s="901"/>
      <c r="JDC14" s="901"/>
      <c r="JDD14" s="901"/>
      <c r="JDE14" s="901"/>
      <c r="JDF14" s="901"/>
      <c r="JDG14" s="901"/>
      <c r="JDH14" s="901"/>
      <c r="JDI14" s="901"/>
      <c r="JDJ14" s="901"/>
      <c r="JDK14" s="901"/>
      <c r="JDL14" s="901"/>
      <c r="JDM14" s="901"/>
      <c r="JDN14" s="901"/>
      <c r="JDO14" s="901"/>
      <c r="JDP14" s="901"/>
      <c r="JDQ14" s="901"/>
      <c r="JDR14" s="901"/>
      <c r="JDS14" s="901"/>
      <c r="JDT14" s="901"/>
      <c r="JDU14" s="901"/>
      <c r="JDV14" s="901"/>
      <c r="JDW14" s="901"/>
      <c r="JDX14" s="901"/>
      <c r="JDY14" s="901"/>
      <c r="JDZ14" s="901"/>
      <c r="JEA14" s="901"/>
      <c r="JEB14" s="901"/>
      <c r="JEC14" s="901"/>
      <c r="JED14" s="901"/>
      <c r="JEE14" s="901"/>
      <c r="JEF14" s="901"/>
      <c r="JEG14" s="901"/>
      <c r="JEH14" s="901"/>
      <c r="JEI14" s="901"/>
      <c r="JEJ14" s="901"/>
      <c r="JEK14" s="901"/>
      <c r="JEL14" s="901"/>
      <c r="JEM14" s="901"/>
      <c r="JEN14" s="901"/>
      <c r="JEO14" s="901"/>
      <c r="JEP14" s="901"/>
      <c r="JEQ14" s="901"/>
      <c r="JER14" s="901"/>
      <c r="JES14" s="901"/>
      <c r="JET14" s="901"/>
      <c r="JEU14" s="901"/>
      <c r="JEV14" s="901"/>
      <c r="JEW14" s="901"/>
      <c r="JEX14" s="901"/>
      <c r="JEY14" s="901"/>
      <c r="JEZ14" s="901"/>
      <c r="JFA14" s="901"/>
      <c r="JFB14" s="901"/>
      <c r="JFC14" s="901"/>
      <c r="JFD14" s="901"/>
      <c r="JFE14" s="901"/>
      <c r="JFF14" s="901"/>
      <c r="JFG14" s="901"/>
      <c r="JFH14" s="901"/>
      <c r="JFI14" s="901"/>
      <c r="JFJ14" s="901"/>
      <c r="JFK14" s="901"/>
      <c r="JFL14" s="901"/>
      <c r="JFM14" s="901"/>
      <c r="JFN14" s="901"/>
      <c r="JFO14" s="901"/>
      <c r="JFP14" s="901"/>
      <c r="JFQ14" s="901"/>
      <c r="JFR14" s="901"/>
      <c r="JFS14" s="901"/>
      <c r="JFT14" s="901"/>
      <c r="JFU14" s="901"/>
      <c r="JFV14" s="901"/>
      <c r="JFW14" s="901"/>
      <c r="JFX14" s="901"/>
      <c r="JFY14" s="901"/>
      <c r="JFZ14" s="901"/>
      <c r="JGA14" s="901"/>
      <c r="JGB14" s="901"/>
      <c r="JGC14" s="901"/>
      <c r="JGD14" s="901"/>
      <c r="JGE14" s="901"/>
      <c r="JGF14" s="901"/>
      <c r="JGG14" s="901"/>
      <c r="JGH14" s="901"/>
      <c r="JGI14" s="901"/>
      <c r="JGJ14" s="901"/>
      <c r="JGK14" s="901"/>
      <c r="JGL14" s="901"/>
      <c r="JGM14" s="901"/>
      <c r="JGN14" s="901"/>
      <c r="JGO14" s="901"/>
      <c r="JGP14" s="901"/>
      <c r="JGQ14" s="901"/>
      <c r="JGR14" s="901"/>
      <c r="JGS14" s="901"/>
      <c r="JGT14" s="901"/>
      <c r="JGU14" s="901"/>
      <c r="JGV14" s="901"/>
      <c r="JGW14" s="901"/>
      <c r="JGX14" s="901"/>
      <c r="JGY14" s="901"/>
      <c r="JGZ14" s="901"/>
      <c r="JHA14" s="901"/>
      <c r="JHB14" s="901"/>
      <c r="JHC14" s="901"/>
      <c r="JHD14" s="901"/>
      <c r="JHE14" s="901"/>
      <c r="JHF14" s="901"/>
      <c r="JHG14" s="901"/>
      <c r="JHH14" s="901"/>
      <c r="JHI14" s="901"/>
      <c r="JHJ14" s="901"/>
      <c r="JHK14" s="901"/>
      <c r="JHL14" s="901"/>
      <c r="JHM14" s="901"/>
      <c r="JHN14" s="901"/>
      <c r="JHO14" s="901"/>
      <c r="JHP14" s="901"/>
      <c r="JHQ14" s="901"/>
      <c r="JHR14" s="901"/>
      <c r="JHS14" s="901"/>
      <c r="JHT14" s="901"/>
      <c r="JHU14" s="901"/>
      <c r="JHV14" s="901"/>
      <c r="JHW14" s="901"/>
      <c r="JHX14" s="901"/>
      <c r="JHY14" s="901"/>
      <c r="JHZ14" s="901"/>
      <c r="JIA14" s="901"/>
      <c r="JIB14" s="901"/>
      <c r="JIC14" s="901"/>
      <c r="JID14" s="901"/>
      <c r="JIE14" s="901"/>
      <c r="JIF14" s="901"/>
      <c r="JIG14" s="901"/>
      <c r="JIH14" s="901"/>
      <c r="JII14" s="901"/>
      <c r="JIJ14" s="901"/>
      <c r="JIK14" s="901"/>
      <c r="JIL14" s="901"/>
      <c r="JIM14" s="901"/>
      <c r="JIN14" s="901"/>
      <c r="JIO14" s="901"/>
      <c r="JIP14" s="901"/>
      <c r="JIQ14" s="901"/>
      <c r="JIR14" s="901"/>
      <c r="JIS14" s="901"/>
      <c r="JIT14" s="901"/>
      <c r="JIU14" s="901"/>
      <c r="JIV14" s="901"/>
      <c r="JIW14" s="901"/>
      <c r="JIX14" s="901"/>
      <c r="JIY14" s="901"/>
      <c r="JIZ14" s="901"/>
      <c r="JJA14" s="901"/>
      <c r="JJB14" s="901"/>
      <c r="JJC14" s="901"/>
      <c r="JJD14" s="901"/>
      <c r="JJE14" s="901"/>
      <c r="JJF14" s="901"/>
      <c r="JJG14" s="901"/>
      <c r="JJH14" s="901"/>
      <c r="JJI14" s="901"/>
      <c r="JJJ14" s="901"/>
      <c r="JJK14" s="901"/>
      <c r="JJL14" s="901"/>
      <c r="JJM14" s="901"/>
      <c r="JJN14" s="901"/>
      <c r="JJO14" s="901"/>
      <c r="JJP14" s="901"/>
      <c r="JJQ14" s="901"/>
      <c r="JJR14" s="901"/>
      <c r="JJS14" s="901"/>
      <c r="JJT14" s="901"/>
      <c r="JJU14" s="901"/>
      <c r="JJV14" s="901"/>
      <c r="JJW14" s="901"/>
      <c r="JJX14" s="901"/>
      <c r="JJY14" s="901"/>
      <c r="JJZ14" s="901"/>
      <c r="JKA14" s="901"/>
      <c r="JKB14" s="901"/>
      <c r="JKC14" s="901"/>
      <c r="JKD14" s="901"/>
      <c r="JKE14" s="901"/>
      <c r="JKF14" s="901"/>
      <c r="JKG14" s="901"/>
      <c r="JKH14" s="901"/>
      <c r="JKI14" s="901"/>
      <c r="JKJ14" s="901"/>
      <c r="JKK14" s="901"/>
      <c r="JKL14" s="901"/>
      <c r="JKM14" s="901"/>
      <c r="JKN14" s="901"/>
      <c r="JKO14" s="901"/>
      <c r="JKP14" s="901"/>
      <c r="JKQ14" s="901"/>
      <c r="JKR14" s="901"/>
      <c r="JKS14" s="901"/>
      <c r="JKT14" s="901"/>
      <c r="JKU14" s="901"/>
      <c r="JKV14" s="901"/>
      <c r="JKW14" s="901"/>
      <c r="JKX14" s="901"/>
      <c r="JKY14" s="901"/>
      <c r="JKZ14" s="901"/>
      <c r="JLA14" s="901"/>
      <c r="JLB14" s="901"/>
      <c r="JLC14" s="901"/>
      <c r="JLD14" s="901"/>
      <c r="JLE14" s="901"/>
      <c r="JLF14" s="901"/>
      <c r="JLG14" s="901"/>
      <c r="JLH14" s="901"/>
      <c r="JLI14" s="901"/>
      <c r="JLJ14" s="901"/>
      <c r="JLK14" s="901"/>
      <c r="JLL14" s="901"/>
      <c r="JLM14" s="901"/>
      <c r="JLN14" s="901"/>
      <c r="JLO14" s="901"/>
      <c r="JLP14" s="901"/>
      <c r="JLQ14" s="901"/>
      <c r="JLR14" s="901"/>
      <c r="JLS14" s="901"/>
      <c r="JLT14" s="901"/>
      <c r="JLU14" s="901"/>
      <c r="JLV14" s="901"/>
      <c r="JLW14" s="901"/>
      <c r="JLX14" s="901"/>
      <c r="JLY14" s="901"/>
      <c r="JLZ14" s="901"/>
      <c r="JMA14" s="901"/>
      <c r="JMB14" s="901"/>
      <c r="JMC14" s="901"/>
      <c r="JMD14" s="901"/>
      <c r="JME14" s="901"/>
      <c r="JMF14" s="901"/>
      <c r="JMG14" s="901"/>
      <c r="JMH14" s="901"/>
      <c r="JMI14" s="901"/>
      <c r="JMJ14" s="901"/>
      <c r="JMK14" s="901"/>
      <c r="JML14" s="901"/>
      <c r="JMM14" s="901"/>
      <c r="JMN14" s="901"/>
      <c r="JMO14" s="901"/>
      <c r="JMP14" s="901"/>
      <c r="JMQ14" s="901"/>
      <c r="JMR14" s="901"/>
      <c r="JMS14" s="901"/>
      <c r="JMT14" s="901"/>
      <c r="JMU14" s="901"/>
      <c r="JMV14" s="901"/>
      <c r="JMW14" s="901"/>
      <c r="JMX14" s="901"/>
      <c r="JMY14" s="901"/>
      <c r="JMZ14" s="901"/>
      <c r="JNA14" s="901"/>
      <c r="JNB14" s="901"/>
      <c r="JNC14" s="901"/>
      <c r="JND14" s="901"/>
      <c r="JNE14" s="901"/>
      <c r="JNF14" s="901"/>
      <c r="JNG14" s="901"/>
      <c r="JNH14" s="901"/>
      <c r="JNI14" s="901"/>
      <c r="JNJ14" s="901"/>
      <c r="JNK14" s="901"/>
      <c r="JNL14" s="901"/>
      <c r="JNM14" s="901"/>
      <c r="JNN14" s="901"/>
      <c r="JNO14" s="901"/>
      <c r="JNP14" s="901"/>
      <c r="JNQ14" s="901"/>
      <c r="JNR14" s="901"/>
      <c r="JNS14" s="901"/>
      <c r="JNT14" s="901"/>
      <c r="JNU14" s="901"/>
      <c r="JNV14" s="901"/>
      <c r="JNW14" s="901"/>
      <c r="JNX14" s="901"/>
      <c r="JNY14" s="901"/>
      <c r="JNZ14" s="901"/>
      <c r="JOA14" s="901"/>
      <c r="JOB14" s="901"/>
      <c r="JOC14" s="901"/>
      <c r="JOD14" s="901"/>
      <c r="JOE14" s="901"/>
      <c r="JOF14" s="901"/>
      <c r="JOG14" s="901"/>
      <c r="JOH14" s="901"/>
      <c r="JOI14" s="901"/>
      <c r="JOJ14" s="901"/>
      <c r="JOK14" s="901"/>
      <c r="JOL14" s="901"/>
      <c r="JOM14" s="901"/>
      <c r="JON14" s="901"/>
      <c r="JOO14" s="901"/>
      <c r="JOP14" s="901"/>
      <c r="JOQ14" s="901"/>
      <c r="JOR14" s="901"/>
      <c r="JOS14" s="901"/>
      <c r="JOT14" s="901"/>
      <c r="JOU14" s="901"/>
      <c r="JOV14" s="901"/>
      <c r="JOW14" s="901"/>
      <c r="JOX14" s="901"/>
      <c r="JOY14" s="901"/>
      <c r="JOZ14" s="901"/>
      <c r="JPA14" s="901"/>
      <c r="JPB14" s="901"/>
      <c r="JPC14" s="901"/>
      <c r="JPD14" s="901"/>
      <c r="JPE14" s="901"/>
      <c r="JPF14" s="901"/>
      <c r="JPG14" s="901"/>
      <c r="JPH14" s="901"/>
      <c r="JPI14" s="901"/>
      <c r="JPJ14" s="901"/>
      <c r="JPK14" s="901"/>
      <c r="JPL14" s="901"/>
      <c r="JPM14" s="901"/>
      <c r="JPN14" s="901"/>
      <c r="JPO14" s="901"/>
      <c r="JPP14" s="901"/>
      <c r="JPQ14" s="901"/>
      <c r="JPR14" s="901"/>
      <c r="JPS14" s="901"/>
      <c r="JPT14" s="901"/>
      <c r="JPU14" s="901"/>
      <c r="JPV14" s="901"/>
      <c r="JPW14" s="901"/>
      <c r="JPX14" s="901"/>
      <c r="JPY14" s="901"/>
      <c r="JPZ14" s="901"/>
      <c r="JQA14" s="901"/>
      <c r="JQB14" s="901"/>
      <c r="JQC14" s="901"/>
      <c r="JQD14" s="901"/>
      <c r="JQE14" s="901"/>
      <c r="JQF14" s="901"/>
      <c r="JQG14" s="901"/>
      <c r="JQH14" s="901"/>
      <c r="JQI14" s="901"/>
      <c r="JQJ14" s="901"/>
      <c r="JQK14" s="901"/>
      <c r="JQL14" s="901"/>
      <c r="JQM14" s="901"/>
      <c r="JQN14" s="901"/>
      <c r="JQO14" s="901"/>
      <c r="JQP14" s="901"/>
      <c r="JQQ14" s="901"/>
      <c r="JQR14" s="901"/>
      <c r="JQS14" s="901"/>
      <c r="JQT14" s="901"/>
      <c r="JQU14" s="901"/>
      <c r="JQV14" s="901"/>
      <c r="JQW14" s="901"/>
      <c r="JQX14" s="901"/>
      <c r="JQY14" s="901"/>
      <c r="JQZ14" s="901"/>
      <c r="JRA14" s="901"/>
      <c r="JRB14" s="901"/>
      <c r="JRC14" s="901"/>
      <c r="JRD14" s="901"/>
      <c r="JRE14" s="901"/>
      <c r="JRF14" s="901"/>
      <c r="JRG14" s="901"/>
      <c r="JRH14" s="901"/>
      <c r="JRI14" s="901"/>
      <c r="JRJ14" s="901"/>
      <c r="JRK14" s="901"/>
      <c r="JRL14" s="901"/>
      <c r="JRM14" s="901"/>
      <c r="JRN14" s="901"/>
      <c r="JRO14" s="901"/>
      <c r="JRP14" s="901"/>
      <c r="JRQ14" s="901"/>
      <c r="JRR14" s="901"/>
      <c r="JRS14" s="901"/>
      <c r="JRT14" s="901"/>
      <c r="JRU14" s="901"/>
      <c r="JRV14" s="901"/>
      <c r="JRW14" s="901"/>
      <c r="JRX14" s="901"/>
      <c r="JRY14" s="901"/>
      <c r="JRZ14" s="901"/>
      <c r="JSA14" s="901"/>
      <c r="JSB14" s="901"/>
      <c r="JSC14" s="901"/>
      <c r="JSD14" s="901"/>
      <c r="JSE14" s="901"/>
      <c r="JSF14" s="901"/>
      <c r="JSG14" s="901"/>
      <c r="JSH14" s="901"/>
      <c r="JSI14" s="901"/>
      <c r="JSJ14" s="901"/>
      <c r="JSK14" s="901"/>
      <c r="JSL14" s="901"/>
      <c r="JSM14" s="901"/>
      <c r="JSN14" s="901"/>
      <c r="JSO14" s="901"/>
      <c r="JSP14" s="901"/>
      <c r="JSQ14" s="901"/>
      <c r="JSR14" s="901"/>
      <c r="JSS14" s="901"/>
      <c r="JST14" s="901"/>
      <c r="JSU14" s="901"/>
      <c r="JSV14" s="901"/>
      <c r="JSW14" s="901"/>
      <c r="JSX14" s="901"/>
      <c r="JSY14" s="901"/>
      <c r="JSZ14" s="901"/>
      <c r="JTA14" s="901"/>
      <c r="JTB14" s="901"/>
      <c r="JTC14" s="901"/>
      <c r="JTD14" s="901"/>
      <c r="JTE14" s="901"/>
      <c r="JTF14" s="901"/>
      <c r="JTG14" s="901"/>
      <c r="JTH14" s="901"/>
      <c r="JTI14" s="901"/>
      <c r="JTJ14" s="901"/>
      <c r="JTK14" s="901"/>
      <c r="JTL14" s="901"/>
      <c r="JTM14" s="901"/>
      <c r="JTN14" s="901"/>
      <c r="JTO14" s="901"/>
      <c r="JTP14" s="901"/>
      <c r="JTQ14" s="901"/>
      <c r="JTR14" s="901"/>
      <c r="JTS14" s="901"/>
      <c r="JTT14" s="901"/>
      <c r="JTU14" s="901"/>
      <c r="JTV14" s="901"/>
      <c r="JTW14" s="901"/>
      <c r="JTX14" s="901"/>
      <c r="JTY14" s="901"/>
      <c r="JTZ14" s="901"/>
      <c r="JUA14" s="901"/>
      <c r="JUB14" s="901"/>
      <c r="JUC14" s="901"/>
      <c r="JUD14" s="901"/>
      <c r="JUE14" s="901"/>
      <c r="JUF14" s="901"/>
      <c r="JUG14" s="901"/>
      <c r="JUH14" s="901"/>
      <c r="JUI14" s="901"/>
      <c r="JUJ14" s="901"/>
      <c r="JUK14" s="901"/>
      <c r="JUL14" s="901"/>
      <c r="JUM14" s="901"/>
      <c r="JUN14" s="901"/>
      <c r="JUO14" s="901"/>
      <c r="JUP14" s="901"/>
      <c r="JUQ14" s="901"/>
      <c r="JUR14" s="901"/>
      <c r="JUS14" s="901"/>
      <c r="JUT14" s="901"/>
      <c r="JUU14" s="901"/>
      <c r="JUV14" s="901"/>
      <c r="JUW14" s="901"/>
      <c r="JUX14" s="901"/>
      <c r="JUY14" s="901"/>
      <c r="JUZ14" s="901"/>
      <c r="JVA14" s="901"/>
      <c r="JVB14" s="901"/>
      <c r="JVC14" s="901"/>
      <c r="JVD14" s="901"/>
      <c r="JVE14" s="901"/>
      <c r="JVF14" s="901"/>
      <c r="JVG14" s="901"/>
      <c r="JVH14" s="901"/>
      <c r="JVI14" s="901"/>
      <c r="JVJ14" s="901"/>
      <c r="JVK14" s="901"/>
      <c r="JVL14" s="901"/>
      <c r="JVM14" s="901"/>
      <c r="JVN14" s="901"/>
      <c r="JVO14" s="901"/>
      <c r="JVP14" s="901"/>
      <c r="JVQ14" s="901"/>
      <c r="JVR14" s="901"/>
      <c r="JVS14" s="901"/>
      <c r="JVT14" s="901"/>
      <c r="JVU14" s="901"/>
      <c r="JVV14" s="901"/>
      <c r="JVW14" s="901"/>
      <c r="JVX14" s="901"/>
      <c r="JVY14" s="901"/>
      <c r="JVZ14" s="901"/>
      <c r="JWA14" s="901"/>
      <c r="JWB14" s="901"/>
      <c r="JWC14" s="901"/>
      <c r="JWD14" s="901"/>
      <c r="JWE14" s="901"/>
      <c r="JWF14" s="901"/>
      <c r="JWG14" s="901"/>
      <c r="JWH14" s="901"/>
      <c r="JWI14" s="901"/>
      <c r="JWJ14" s="901"/>
      <c r="JWK14" s="901"/>
      <c r="JWL14" s="901"/>
      <c r="JWM14" s="901"/>
      <c r="JWN14" s="901"/>
      <c r="JWO14" s="901"/>
      <c r="JWP14" s="901"/>
      <c r="JWQ14" s="901"/>
      <c r="JWR14" s="901"/>
      <c r="JWS14" s="901"/>
      <c r="JWT14" s="901"/>
      <c r="JWU14" s="901"/>
      <c r="JWV14" s="901"/>
      <c r="JWW14" s="901"/>
      <c r="JWX14" s="901"/>
      <c r="JWY14" s="901"/>
      <c r="JWZ14" s="901"/>
      <c r="JXA14" s="901"/>
      <c r="JXB14" s="901"/>
      <c r="JXC14" s="901"/>
      <c r="JXD14" s="901"/>
      <c r="JXE14" s="901"/>
      <c r="JXF14" s="901"/>
      <c r="JXG14" s="901"/>
      <c r="JXH14" s="901"/>
      <c r="JXI14" s="901"/>
      <c r="JXJ14" s="901"/>
      <c r="JXK14" s="901"/>
      <c r="JXL14" s="901"/>
      <c r="JXM14" s="901"/>
      <c r="JXN14" s="901"/>
      <c r="JXO14" s="901"/>
      <c r="JXP14" s="901"/>
      <c r="JXQ14" s="901"/>
      <c r="JXR14" s="901"/>
      <c r="JXS14" s="901"/>
      <c r="JXT14" s="901"/>
      <c r="JXU14" s="901"/>
      <c r="JXV14" s="901"/>
      <c r="JXW14" s="901"/>
      <c r="JXX14" s="901"/>
      <c r="JXY14" s="901"/>
      <c r="JXZ14" s="901"/>
      <c r="JYA14" s="901"/>
      <c r="JYB14" s="901"/>
      <c r="JYC14" s="901"/>
      <c r="JYD14" s="901"/>
      <c r="JYE14" s="901"/>
      <c r="JYF14" s="901"/>
      <c r="JYG14" s="901"/>
      <c r="JYH14" s="901"/>
      <c r="JYI14" s="901"/>
      <c r="JYJ14" s="901"/>
      <c r="JYK14" s="901"/>
      <c r="JYL14" s="901"/>
      <c r="JYM14" s="901"/>
      <c r="JYN14" s="901"/>
      <c r="JYO14" s="901"/>
      <c r="JYP14" s="901"/>
      <c r="JYQ14" s="901"/>
      <c r="JYR14" s="901"/>
      <c r="JYS14" s="901"/>
      <c r="JYT14" s="901"/>
      <c r="JYU14" s="901"/>
      <c r="JYV14" s="901"/>
      <c r="JYW14" s="901"/>
      <c r="JYX14" s="901"/>
      <c r="JYY14" s="901"/>
      <c r="JYZ14" s="901"/>
      <c r="JZA14" s="901"/>
      <c r="JZB14" s="901"/>
      <c r="JZC14" s="901"/>
      <c r="JZD14" s="901"/>
      <c r="JZE14" s="901"/>
      <c r="JZF14" s="901"/>
      <c r="JZG14" s="901"/>
      <c r="JZH14" s="901"/>
      <c r="JZI14" s="901"/>
      <c r="JZJ14" s="901"/>
      <c r="JZK14" s="901"/>
      <c r="JZL14" s="901"/>
      <c r="JZM14" s="901"/>
      <c r="JZN14" s="901"/>
      <c r="JZO14" s="901"/>
      <c r="JZP14" s="901"/>
      <c r="JZQ14" s="901"/>
      <c r="JZR14" s="901"/>
      <c r="JZS14" s="901"/>
      <c r="JZT14" s="901"/>
      <c r="JZU14" s="901"/>
      <c r="JZV14" s="901"/>
      <c r="JZW14" s="901"/>
      <c r="JZX14" s="901"/>
      <c r="JZY14" s="901"/>
      <c r="JZZ14" s="901"/>
      <c r="KAA14" s="901"/>
      <c r="KAB14" s="901"/>
      <c r="KAC14" s="901"/>
      <c r="KAD14" s="901"/>
      <c r="KAE14" s="901"/>
      <c r="KAF14" s="901"/>
      <c r="KAG14" s="901"/>
      <c r="KAH14" s="901"/>
      <c r="KAI14" s="901"/>
      <c r="KAJ14" s="901"/>
      <c r="KAK14" s="901"/>
      <c r="KAL14" s="901"/>
      <c r="KAM14" s="901"/>
      <c r="KAN14" s="901"/>
      <c r="KAO14" s="901"/>
      <c r="KAP14" s="901"/>
      <c r="KAQ14" s="901"/>
      <c r="KAR14" s="901"/>
      <c r="KAS14" s="901"/>
      <c r="KAT14" s="901"/>
      <c r="KAU14" s="901"/>
      <c r="KAV14" s="901"/>
      <c r="KAW14" s="901"/>
      <c r="KAX14" s="901"/>
      <c r="KAY14" s="901"/>
      <c r="KAZ14" s="901"/>
      <c r="KBA14" s="901"/>
      <c r="KBB14" s="901"/>
      <c r="KBC14" s="901"/>
      <c r="KBD14" s="901"/>
      <c r="KBE14" s="901"/>
      <c r="KBF14" s="901"/>
      <c r="KBG14" s="901"/>
      <c r="KBH14" s="901"/>
      <c r="KBI14" s="901"/>
      <c r="KBJ14" s="901"/>
      <c r="KBK14" s="901"/>
      <c r="KBL14" s="901"/>
      <c r="KBM14" s="901"/>
      <c r="KBN14" s="901"/>
      <c r="KBO14" s="901"/>
      <c r="KBP14" s="901"/>
      <c r="KBQ14" s="901"/>
      <c r="KBR14" s="901"/>
      <c r="KBS14" s="901"/>
      <c r="KBT14" s="901"/>
      <c r="KBU14" s="901"/>
      <c r="KBV14" s="901"/>
      <c r="KBW14" s="901"/>
      <c r="KBX14" s="901"/>
      <c r="KBY14" s="901"/>
      <c r="KBZ14" s="901"/>
      <c r="KCA14" s="901"/>
      <c r="KCB14" s="901"/>
      <c r="KCC14" s="901"/>
      <c r="KCD14" s="901"/>
      <c r="KCE14" s="901"/>
      <c r="KCF14" s="901"/>
      <c r="KCG14" s="901"/>
      <c r="KCH14" s="901"/>
      <c r="KCI14" s="901"/>
      <c r="KCJ14" s="901"/>
      <c r="KCK14" s="901"/>
      <c r="KCL14" s="901"/>
      <c r="KCM14" s="901"/>
      <c r="KCN14" s="901"/>
      <c r="KCO14" s="901"/>
      <c r="KCP14" s="901"/>
      <c r="KCQ14" s="901"/>
      <c r="KCR14" s="901"/>
      <c r="KCS14" s="901"/>
      <c r="KCT14" s="901"/>
      <c r="KCU14" s="901"/>
      <c r="KCV14" s="901"/>
      <c r="KCW14" s="901"/>
      <c r="KCX14" s="901"/>
      <c r="KCY14" s="901"/>
      <c r="KCZ14" s="901"/>
      <c r="KDA14" s="901"/>
      <c r="KDB14" s="901"/>
      <c r="KDC14" s="901"/>
      <c r="KDD14" s="901"/>
      <c r="KDE14" s="901"/>
      <c r="KDF14" s="901"/>
      <c r="KDG14" s="901"/>
      <c r="KDH14" s="901"/>
      <c r="KDI14" s="901"/>
      <c r="KDJ14" s="901"/>
      <c r="KDK14" s="901"/>
      <c r="KDL14" s="901"/>
      <c r="KDM14" s="901"/>
      <c r="KDN14" s="901"/>
      <c r="KDO14" s="901"/>
      <c r="KDP14" s="901"/>
      <c r="KDQ14" s="901"/>
      <c r="KDR14" s="901"/>
      <c r="KDS14" s="901"/>
      <c r="KDT14" s="901"/>
      <c r="KDU14" s="901"/>
      <c r="KDV14" s="901"/>
      <c r="KDW14" s="901"/>
      <c r="KDX14" s="901"/>
      <c r="KDY14" s="901"/>
      <c r="KDZ14" s="901"/>
      <c r="KEA14" s="901"/>
      <c r="KEB14" s="901"/>
      <c r="KEC14" s="901"/>
      <c r="KED14" s="901"/>
      <c r="KEE14" s="901"/>
      <c r="KEF14" s="901"/>
      <c r="KEG14" s="901"/>
      <c r="KEH14" s="901"/>
      <c r="KEI14" s="901"/>
      <c r="KEJ14" s="901"/>
      <c r="KEK14" s="901"/>
      <c r="KEL14" s="901"/>
      <c r="KEM14" s="901"/>
      <c r="KEN14" s="901"/>
      <c r="KEO14" s="901"/>
      <c r="KEP14" s="901"/>
      <c r="KEQ14" s="901"/>
      <c r="KER14" s="901"/>
      <c r="KES14" s="901"/>
      <c r="KET14" s="901"/>
      <c r="KEU14" s="901"/>
      <c r="KEV14" s="901"/>
      <c r="KEW14" s="901"/>
      <c r="KEX14" s="901"/>
      <c r="KEY14" s="901"/>
      <c r="KEZ14" s="901"/>
      <c r="KFA14" s="901"/>
      <c r="KFB14" s="901"/>
      <c r="KFC14" s="901"/>
      <c r="KFD14" s="901"/>
      <c r="KFE14" s="901"/>
      <c r="KFF14" s="901"/>
      <c r="KFG14" s="901"/>
      <c r="KFH14" s="901"/>
      <c r="KFI14" s="901"/>
      <c r="KFJ14" s="901"/>
      <c r="KFK14" s="901"/>
      <c r="KFL14" s="901"/>
      <c r="KFM14" s="901"/>
      <c r="KFN14" s="901"/>
      <c r="KFO14" s="901"/>
      <c r="KFP14" s="901"/>
      <c r="KFQ14" s="901"/>
      <c r="KFR14" s="901"/>
      <c r="KFS14" s="901"/>
      <c r="KFT14" s="901"/>
      <c r="KFU14" s="901"/>
      <c r="KFV14" s="901"/>
      <c r="KFW14" s="901"/>
      <c r="KFX14" s="901"/>
      <c r="KFY14" s="901"/>
      <c r="KFZ14" s="901"/>
      <c r="KGA14" s="901"/>
      <c r="KGB14" s="901"/>
      <c r="KGC14" s="901"/>
      <c r="KGD14" s="901"/>
      <c r="KGE14" s="901"/>
      <c r="KGF14" s="901"/>
      <c r="KGG14" s="901"/>
      <c r="KGH14" s="901"/>
      <c r="KGI14" s="901"/>
      <c r="KGJ14" s="901"/>
      <c r="KGK14" s="901"/>
      <c r="KGL14" s="901"/>
      <c r="KGM14" s="901"/>
      <c r="KGN14" s="901"/>
      <c r="KGO14" s="901"/>
      <c r="KGP14" s="901"/>
      <c r="KGQ14" s="901"/>
      <c r="KGR14" s="901"/>
      <c r="KGS14" s="901"/>
      <c r="KGT14" s="901"/>
      <c r="KGU14" s="901"/>
      <c r="KGV14" s="901"/>
      <c r="KGW14" s="901"/>
      <c r="KGX14" s="901"/>
      <c r="KGY14" s="901"/>
      <c r="KGZ14" s="901"/>
      <c r="KHA14" s="901"/>
      <c r="KHB14" s="901"/>
      <c r="KHC14" s="901"/>
      <c r="KHD14" s="901"/>
      <c r="KHE14" s="901"/>
      <c r="KHF14" s="901"/>
      <c r="KHG14" s="901"/>
      <c r="KHH14" s="901"/>
      <c r="KHI14" s="901"/>
      <c r="KHJ14" s="901"/>
      <c r="KHK14" s="901"/>
      <c r="KHL14" s="901"/>
      <c r="KHM14" s="901"/>
      <c r="KHN14" s="901"/>
      <c r="KHO14" s="901"/>
      <c r="KHP14" s="901"/>
      <c r="KHQ14" s="901"/>
      <c r="KHR14" s="901"/>
      <c r="KHS14" s="901"/>
      <c r="KHT14" s="901"/>
      <c r="KHU14" s="901"/>
      <c r="KHV14" s="901"/>
      <c r="KHW14" s="901"/>
      <c r="KHX14" s="901"/>
      <c r="KHY14" s="901"/>
      <c r="KHZ14" s="901"/>
      <c r="KIA14" s="901"/>
      <c r="KIB14" s="901"/>
      <c r="KIC14" s="901"/>
      <c r="KID14" s="901"/>
      <c r="KIE14" s="901"/>
      <c r="KIF14" s="901"/>
      <c r="KIG14" s="901"/>
      <c r="KIH14" s="901"/>
      <c r="KII14" s="901"/>
      <c r="KIJ14" s="901"/>
      <c r="KIK14" s="901"/>
      <c r="KIL14" s="901"/>
      <c r="KIM14" s="901"/>
      <c r="KIN14" s="901"/>
      <c r="KIO14" s="901"/>
      <c r="KIP14" s="901"/>
      <c r="KIQ14" s="901"/>
      <c r="KIR14" s="901"/>
      <c r="KIS14" s="901"/>
      <c r="KIT14" s="901"/>
      <c r="KIU14" s="901"/>
      <c r="KIV14" s="901"/>
      <c r="KIW14" s="901"/>
      <c r="KIX14" s="901"/>
      <c r="KIY14" s="901"/>
      <c r="KIZ14" s="901"/>
      <c r="KJA14" s="901"/>
      <c r="KJB14" s="901"/>
      <c r="KJC14" s="901"/>
      <c r="KJD14" s="901"/>
      <c r="KJE14" s="901"/>
      <c r="KJF14" s="901"/>
      <c r="KJG14" s="901"/>
      <c r="KJH14" s="901"/>
      <c r="KJI14" s="901"/>
      <c r="KJJ14" s="901"/>
      <c r="KJK14" s="901"/>
      <c r="KJL14" s="901"/>
      <c r="KJM14" s="901"/>
      <c r="KJN14" s="901"/>
      <c r="KJO14" s="901"/>
      <c r="KJP14" s="901"/>
      <c r="KJQ14" s="901"/>
      <c r="KJR14" s="901"/>
      <c r="KJS14" s="901"/>
      <c r="KJT14" s="901"/>
      <c r="KJU14" s="901"/>
      <c r="KJV14" s="901"/>
      <c r="KJW14" s="901"/>
      <c r="KJX14" s="901"/>
      <c r="KJY14" s="901"/>
      <c r="KJZ14" s="901"/>
      <c r="KKA14" s="901"/>
      <c r="KKB14" s="901"/>
      <c r="KKC14" s="901"/>
      <c r="KKD14" s="901"/>
      <c r="KKE14" s="901"/>
      <c r="KKF14" s="901"/>
      <c r="KKG14" s="901"/>
      <c r="KKH14" s="901"/>
      <c r="KKI14" s="901"/>
      <c r="KKJ14" s="901"/>
      <c r="KKK14" s="901"/>
      <c r="KKL14" s="901"/>
      <c r="KKM14" s="901"/>
      <c r="KKN14" s="901"/>
      <c r="KKO14" s="901"/>
      <c r="KKP14" s="901"/>
      <c r="KKQ14" s="901"/>
      <c r="KKR14" s="901"/>
      <c r="KKS14" s="901"/>
      <c r="KKT14" s="901"/>
      <c r="KKU14" s="901"/>
      <c r="KKV14" s="901"/>
      <c r="KKW14" s="901"/>
      <c r="KKX14" s="901"/>
      <c r="KKY14" s="901"/>
      <c r="KKZ14" s="901"/>
      <c r="KLA14" s="901"/>
      <c r="KLB14" s="901"/>
      <c r="KLC14" s="901"/>
      <c r="KLD14" s="901"/>
      <c r="KLE14" s="901"/>
      <c r="KLF14" s="901"/>
      <c r="KLG14" s="901"/>
      <c r="KLH14" s="901"/>
      <c r="KLI14" s="901"/>
      <c r="KLJ14" s="901"/>
      <c r="KLK14" s="901"/>
      <c r="KLL14" s="901"/>
      <c r="KLM14" s="901"/>
      <c r="KLN14" s="901"/>
      <c r="KLO14" s="901"/>
      <c r="KLP14" s="901"/>
      <c r="KLQ14" s="901"/>
      <c r="KLR14" s="901"/>
      <c r="KLS14" s="901"/>
      <c r="KLT14" s="901"/>
      <c r="KLU14" s="901"/>
      <c r="KLV14" s="901"/>
      <c r="KLW14" s="901"/>
      <c r="KLX14" s="901"/>
      <c r="KLY14" s="901"/>
      <c r="KLZ14" s="901"/>
      <c r="KMA14" s="901"/>
      <c r="KMB14" s="901"/>
      <c r="KMC14" s="901"/>
      <c r="KMD14" s="901"/>
      <c r="KME14" s="901"/>
      <c r="KMF14" s="901"/>
      <c r="KMG14" s="901"/>
      <c r="KMH14" s="901"/>
      <c r="KMI14" s="901"/>
      <c r="KMJ14" s="901"/>
      <c r="KMK14" s="901"/>
      <c r="KML14" s="901"/>
      <c r="KMM14" s="901"/>
      <c r="KMN14" s="901"/>
      <c r="KMO14" s="901"/>
      <c r="KMP14" s="901"/>
      <c r="KMQ14" s="901"/>
      <c r="KMR14" s="901"/>
      <c r="KMS14" s="901"/>
      <c r="KMT14" s="901"/>
      <c r="KMU14" s="901"/>
      <c r="KMV14" s="901"/>
      <c r="KMW14" s="901"/>
      <c r="KMX14" s="901"/>
      <c r="KMY14" s="901"/>
      <c r="KMZ14" s="901"/>
      <c r="KNA14" s="901"/>
      <c r="KNB14" s="901"/>
      <c r="KNC14" s="901"/>
      <c r="KND14" s="901"/>
      <c r="KNE14" s="901"/>
      <c r="KNF14" s="901"/>
      <c r="KNG14" s="901"/>
      <c r="KNH14" s="901"/>
      <c r="KNI14" s="901"/>
      <c r="KNJ14" s="901"/>
      <c r="KNK14" s="901"/>
      <c r="KNL14" s="901"/>
      <c r="KNM14" s="901"/>
      <c r="KNN14" s="901"/>
      <c r="KNO14" s="901"/>
      <c r="KNP14" s="901"/>
      <c r="KNQ14" s="901"/>
      <c r="KNR14" s="901"/>
      <c r="KNS14" s="901"/>
      <c r="KNT14" s="901"/>
      <c r="KNU14" s="901"/>
      <c r="KNV14" s="901"/>
      <c r="KNW14" s="901"/>
      <c r="KNX14" s="901"/>
      <c r="KNY14" s="901"/>
      <c r="KNZ14" s="901"/>
      <c r="KOA14" s="901"/>
      <c r="KOB14" s="901"/>
      <c r="KOC14" s="901"/>
      <c r="KOD14" s="901"/>
      <c r="KOE14" s="901"/>
      <c r="KOF14" s="901"/>
      <c r="KOG14" s="901"/>
      <c r="KOH14" s="901"/>
      <c r="KOI14" s="901"/>
      <c r="KOJ14" s="901"/>
      <c r="KOK14" s="901"/>
      <c r="KOL14" s="901"/>
      <c r="KOM14" s="901"/>
      <c r="KON14" s="901"/>
      <c r="KOO14" s="901"/>
      <c r="KOP14" s="901"/>
      <c r="KOQ14" s="901"/>
      <c r="KOR14" s="901"/>
      <c r="KOS14" s="901"/>
      <c r="KOT14" s="901"/>
      <c r="KOU14" s="901"/>
      <c r="KOV14" s="901"/>
      <c r="KOW14" s="901"/>
      <c r="KOX14" s="901"/>
      <c r="KOY14" s="901"/>
      <c r="KOZ14" s="901"/>
      <c r="KPA14" s="901"/>
      <c r="KPB14" s="901"/>
      <c r="KPC14" s="901"/>
      <c r="KPD14" s="901"/>
      <c r="KPE14" s="901"/>
      <c r="KPF14" s="901"/>
      <c r="KPG14" s="901"/>
      <c r="KPH14" s="901"/>
      <c r="KPI14" s="901"/>
      <c r="KPJ14" s="901"/>
      <c r="KPK14" s="901"/>
      <c r="KPL14" s="901"/>
      <c r="KPM14" s="901"/>
      <c r="KPN14" s="901"/>
      <c r="KPO14" s="901"/>
      <c r="KPP14" s="901"/>
      <c r="KPQ14" s="901"/>
      <c r="KPR14" s="901"/>
      <c r="KPS14" s="901"/>
      <c r="KPT14" s="901"/>
      <c r="KPU14" s="901"/>
      <c r="KPV14" s="901"/>
      <c r="KPW14" s="901"/>
      <c r="KPX14" s="901"/>
      <c r="KPY14" s="901"/>
      <c r="KPZ14" s="901"/>
      <c r="KQA14" s="901"/>
      <c r="KQB14" s="901"/>
      <c r="KQC14" s="901"/>
      <c r="KQD14" s="901"/>
      <c r="KQE14" s="901"/>
      <c r="KQF14" s="901"/>
      <c r="KQG14" s="901"/>
      <c r="KQH14" s="901"/>
      <c r="KQI14" s="901"/>
      <c r="KQJ14" s="901"/>
      <c r="KQK14" s="901"/>
      <c r="KQL14" s="901"/>
      <c r="KQM14" s="901"/>
      <c r="KQN14" s="901"/>
      <c r="KQO14" s="901"/>
      <c r="KQP14" s="901"/>
      <c r="KQQ14" s="901"/>
      <c r="KQR14" s="901"/>
      <c r="KQS14" s="901"/>
      <c r="KQT14" s="901"/>
      <c r="KQU14" s="901"/>
      <c r="KQV14" s="901"/>
      <c r="KQW14" s="901"/>
      <c r="KQX14" s="901"/>
      <c r="KQY14" s="901"/>
      <c r="KQZ14" s="901"/>
      <c r="KRA14" s="901"/>
      <c r="KRB14" s="901"/>
      <c r="KRC14" s="901"/>
      <c r="KRD14" s="901"/>
      <c r="KRE14" s="901"/>
      <c r="KRF14" s="901"/>
      <c r="KRG14" s="901"/>
      <c r="KRH14" s="901"/>
      <c r="KRI14" s="901"/>
      <c r="KRJ14" s="901"/>
      <c r="KRK14" s="901"/>
      <c r="KRL14" s="901"/>
      <c r="KRM14" s="901"/>
      <c r="KRN14" s="901"/>
      <c r="KRO14" s="901"/>
      <c r="KRP14" s="901"/>
      <c r="KRQ14" s="901"/>
      <c r="KRR14" s="901"/>
      <c r="KRS14" s="901"/>
      <c r="KRT14" s="901"/>
      <c r="KRU14" s="901"/>
      <c r="KRV14" s="901"/>
      <c r="KRW14" s="901"/>
      <c r="KRX14" s="901"/>
      <c r="KRY14" s="901"/>
      <c r="KRZ14" s="901"/>
      <c r="KSA14" s="901"/>
      <c r="KSB14" s="901"/>
      <c r="KSC14" s="901"/>
      <c r="KSD14" s="901"/>
      <c r="KSE14" s="901"/>
      <c r="KSF14" s="901"/>
      <c r="KSG14" s="901"/>
      <c r="KSH14" s="901"/>
      <c r="KSI14" s="901"/>
      <c r="KSJ14" s="901"/>
      <c r="KSK14" s="901"/>
      <c r="KSL14" s="901"/>
      <c r="KSM14" s="901"/>
      <c r="KSN14" s="901"/>
      <c r="KSO14" s="901"/>
      <c r="KSP14" s="901"/>
      <c r="KSQ14" s="901"/>
      <c r="KSR14" s="901"/>
      <c r="KSS14" s="901"/>
      <c r="KST14" s="901"/>
      <c r="KSU14" s="901"/>
      <c r="KSV14" s="901"/>
      <c r="KSW14" s="901"/>
      <c r="KSX14" s="901"/>
      <c r="KSY14" s="901"/>
      <c r="KSZ14" s="901"/>
      <c r="KTA14" s="901"/>
      <c r="KTB14" s="901"/>
      <c r="KTC14" s="901"/>
      <c r="KTD14" s="901"/>
      <c r="KTE14" s="901"/>
      <c r="KTF14" s="901"/>
      <c r="KTG14" s="901"/>
      <c r="KTH14" s="901"/>
      <c r="KTI14" s="901"/>
      <c r="KTJ14" s="901"/>
      <c r="KTK14" s="901"/>
      <c r="KTL14" s="901"/>
      <c r="KTM14" s="901"/>
      <c r="KTN14" s="901"/>
      <c r="KTO14" s="901"/>
      <c r="KTP14" s="901"/>
      <c r="KTQ14" s="901"/>
      <c r="KTR14" s="901"/>
      <c r="KTS14" s="901"/>
      <c r="KTT14" s="901"/>
      <c r="KTU14" s="901"/>
      <c r="KTV14" s="901"/>
      <c r="KTW14" s="901"/>
      <c r="KTX14" s="901"/>
      <c r="KTY14" s="901"/>
      <c r="KTZ14" s="901"/>
      <c r="KUA14" s="901"/>
      <c r="KUB14" s="901"/>
      <c r="KUC14" s="901"/>
      <c r="KUD14" s="901"/>
      <c r="KUE14" s="901"/>
      <c r="KUF14" s="901"/>
      <c r="KUG14" s="901"/>
      <c r="KUH14" s="901"/>
      <c r="KUI14" s="901"/>
      <c r="KUJ14" s="901"/>
      <c r="KUK14" s="901"/>
      <c r="KUL14" s="901"/>
      <c r="KUM14" s="901"/>
      <c r="KUN14" s="901"/>
      <c r="KUO14" s="901"/>
      <c r="KUP14" s="901"/>
      <c r="KUQ14" s="901"/>
      <c r="KUR14" s="901"/>
      <c r="KUS14" s="901"/>
      <c r="KUT14" s="901"/>
      <c r="KUU14" s="901"/>
      <c r="KUV14" s="901"/>
      <c r="KUW14" s="901"/>
      <c r="KUX14" s="901"/>
      <c r="KUY14" s="901"/>
      <c r="KUZ14" s="901"/>
      <c r="KVA14" s="901"/>
      <c r="KVB14" s="901"/>
      <c r="KVC14" s="901"/>
      <c r="KVD14" s="901"/>
      <c r="KVE14" s="901"/>
      <c r="KVF14" s="901"/>
      <c r="KVG14" s="901"/>
      <c r="KVH14" s="901"/>
      <c r="KVI14" s="901"/>
      <c r="KVJ14" s="901"/>
      <c r="KVK14" s="901"/>
      <c r="KVL14" s="901"/>
      <c r="KVM14" s="901"/>
      <c r="KVN14" s="901"/>
      <c r="KVO14" s="901"/>
      <c r="KVP14" s="901"/>
      <c r="KVQ14" s="901"/>
      <c r="KVR14" s="901"/>
      <c r="KVS14" s="901"/>
      <c r="KVT14" s="901"/>
      <c r="KVU14" s="901"/>
      <c r="KVV14" s="901"/>
      <c r="KVW14" s="901"/>
      <c r="KVX14" s="901"/>
      <c r="KVY14" s="901"/>
      <c r="KVZ14" s="901"/>
      <c r="KWA14" s="901"/>
      <c r="KWB14" s="901"/>
      <c r="KWC14" s="901"/>
      <c r="KWD14" s="901"/>
      <c r="KWE14" s="901"/>
      <c r="KWF14" s="901"/>
      <c r="KWG14" s="901"/>
      <c r="KWH14" s="901"/>
      <c r="KWI14" s="901"/>
      <c r="KWJ14" s="901"/>
      <c r="KWK14" s="901"/>
      <c r="KWL14" s="901"/>
      <c r="KWM14" s="901"/>
      <c r="KWN14" s="901"/>
      <c r="KWO14" s="901"/>
      <c r="KWP14" s="901"/>
      <c r="KWQ14" s="901"/>
      <c r="KWR14" s="901"/>
      <c r="KWS14" s="901"/>
      <c r="KWT14" s="901"/>
      <c r="KWU14" s="901"/>
      <c r="KWV14" s="901"/>
      <c r="KWW14" s="901"/>
      <c r="KWX14" s="901"/>
      <c r="KWY14" s="901"/>
      <c r="KWZ14" s="901"/>
      <c r="KXA14" s="901"/>
      <c r="KXB14" s="901"/>
      <c r="KXC14" s="901"/>
      <c r="KXD14" s="901"/>
      <c r="KXE14" s="901"/>
      <c r="KXF14" s="901"/>
      <c r="KXG14" s="901"/>
      <c r="KXH14" s="901"/>
      <c r="KXI14" s="901"/>
      <c r="KXJ14" s="901"/>
      <c r="KXK14" s="901"/>
      <c r="KXL14" s="901"/>
      <c r="KXM14" s="901"/>
      <c r="KXN14" s="901"/>
      <c r="KXO14" s="901"/>
      <c r="KXP14" s="901"/>
      <c r="KXQ14" s="901"/>
      <c r="KXR14" s="901"/>
      <c r="KXS14" s="901"/>
      <c r="KXT14" s="901"/>
      <c r="KXU14" s="901"/>
      <c r="KXV14" s="901"/>
      <c r="KXW14" s="901"/>
      <c r="KXX14" s="901"/>
      <c r="KXY14" s="901"/>
      <c r="KXZ14" s="901"/>
      <c r="KYA14" s="901"/>
      <c r="KYB14" s="901"/>
      <c r="KYC14" s="901"/>
      <c r="KYD14" s="901"/>
      <c r="KYE14" s="901"/>
      <c r="KYF14" s="901"/>
      <c r="KYG14" s="901"/>
      <c r="KYH14" s="901"/>
      <c r="KYI14" s="901"/>
      <c r="KYJ14" s="901"/>
      <c r="KYK14" s="901"/>
      <c r="KYL14" s="901"/>
      <c r="KYM14" s="901"/>
      <c r="KYN14" s="901"/>
      <c r="KYO14" s="901"/>
      <c r="KYP14" s="901"/>
      <c r="KYQ14" s="901"/>
      <c r="KYR14" s="901"/>
      <c r="KYS14" s="901"/>
      <c r="KYT14" s="901"/>
      <c r="KYU14" s="901"/>
      <c r="KYV14" s="901"/>
      <c r="KYW14" s="901"/>
      <c r="KYX14" s="901"/>
      <c r="KYY14" s="901"/>
      <c r="KYZ14" s="901"/>
      <c r="KZA14" s="901"/>
      <c r="KZB14" s="901"/>
      <c r="KZC14" s="901"/>
      <c r="KZD14" s="901"/>
      <c r="KZE14" s="901"/>
      <c r="KZF14" s="901"/>
      <c r="KZG14" s="901"/>
      <c r="KZH14" s="901"/>
      <c r="KZI14" s="901"/>
      <c r="KZJ14" s="901"/>
      <c r="KZK14" s="901"/>
      <c r="KZL14" s="901"/>
      <c r="KZM14" s="901"/>
      <c r="KZN14" s="901"/>
      <c r="KZO14" s="901"/>
      <c r="KZP14" s="901"/>
      <c r="KZQ14" s="901"/>
      <c r="KZR14" s="901"/>
      <c r="KZS14" s="901"/>
      <c r="KZT14" s="901"/>
      <c r="KZU14" s="901"/>
      <c r="KZV14" s="901"/>
      <c r="KZW14" s="901"/>
      <c r="KZX14" s="901"/>
      <c r="KZY14" s="901"/>
      <c r="KZZ14" s="901"/>
      <c r="LAA14" s="901"/>
      <c r="LAB14" s="901"/>
      <c r="LAC14" s="901"/>
      <c r="LAD14" s="901"/>
      <c r="LAE14" s="901"/>
      <c r="LAF14" s="901"/>
      <c r="LAG14" s="901"/>
      <c r="LAH14" s="901"/>
      <c r="LAI14" s="901"/>
      <c r="LAJ14" s="901"/>
      <c r="LAK14" s="901"/>
      <c r="LAL14" s="901"/>
      <c r="LAM14" s="901"/>
      <c r="LAN14" s="901"/>
      <c r="LAO14" s="901"/>
      <c r="LAP14" s="901"/>
      <c r="LAQ14" s="901"/>
      <c r="LAR14" s="901"/>
      <c r="LAS14" s="901"/>
      <c r="LAT14" s="901"/>
      <c r="LAU14" s="901"/>
      <c r="LAV14" s="901"/>
      <c r="LAW14" s="901"/>
      <c r="LAX14" s="901"/>
      <c r="LAY14" s="901"/>
      <c r="LAZ14" s="901"/>
      <c r="LBA14" s="901"/>
      <c r="LBB14" s="901"/>
      <c r="LBC14" s="901"/>
      <c r="LBD14" s="901"/>
      <c r="LBE14" s="901"/>
      <c r="LBF14" s="901"/>
      <c r="LBG14" s="901"/>
      <c r="LBH14" s="901"/>
      <c r="LBI14" s="901"/>
      <c r="LBJ14" s="901"/>
      <c r="LBK14" s="901"/>
      <c r="LBL14" s="901"/>
      <c r="LBM14" s="901"/>
      <c r="LBN14" s="901"/>
      <c r="LBO14" s="901"/>
      <c r="LBP14" s="901"/>
      <c r="LBQ14" s="901"/>
      <c r="LBR14" s="901"/>
      <c r="LBS14" s="901"/>
      <c r="LBT14" s="901"/>
      <c r="LBU14" s="901"/>
      <c r="LBV14" s="901"/>
      <c r="LBW14" s="901"/>
      <c r="LBX14" s="901"/>
      <c r="LBY14" s="901"/>
      <c r="LBZ14" s="901"/>
      <c r="LCA14" s="901"/>
      <c r="LCB14" s="901"/>
      <c r="LCC14" s="901"/>
      <c r="LCD14" s="901"/>
      <c r="LCE14" s="901"/>
      <c r="LCF14" s="901"/>
      <c r="LCG14" s="901"/>
      <c r="LCH14" s="901"/>
      <c r="LCI14" s="901"/>
      <c r="LCJ14" s="901"/>
      <c r="LCK14" s="901"/>
      <c r="LCL14" s="901"/>
      <c r="LCM14" s="901"/>
      <c r="LCN14" s="901"/>
      <c r="LCO14" s="901"/>
      <c r="LCP14" s="901"/>
      <c r="LCQ14" s="901"/>
      <c r="LCR14" s="901"/>
      <c r="LCS14" s="901"/>
      <c r="LCT14" s="901"/>
      <c r="LCU14" s="901"/>
      <c r="LCV14" s="901"/>
      <c r="LCW14" s="901"/>
      <c r="LCX14" s="901"/>
      <c r="LCY14" s="901"/>
      <c r="LCZ14" s="901"/>
      <c r="LDA14" s="901"/>
      <c r="LDB14" s="901"/>
      <c r="LDC14" s="901"/>
      <c r="LDD14" s="901"/>
      <c r="LDE14" s="901"/>
      <c r="LDF14" s="901"/>
      <c r="LDG14" s="901"/>
      <c r="LDH14" s="901"/>
      <c r="LDI14" s="901"/>
      <c r="LDJ14" s="901"/>
      <c r="LDK14" s="901"/>
      <c r="LDL14" s="901"/>
      <c r="LDM14" s="901"/>
      <c r="LDN14" s="901"/>
      <c r="LDO14" s="901"/>
      <c r="LDP14" s="901"/>
      <c r="LDQ14" s="901"/>
      <c r="LDR14" s="901"/>
      <c r="LDS14" s="901"/>
      <c r="LDT14" s="901"/>
      <c r="LDU14" s="901"/>
      <c r="LDV14" s="901"/>
      <c r="LDW14" s="901"/>
      <c r="LDX14" s="901"/>
      <c r="LDY14" s="901"/>
      <c r="LDZ14" s="901"/>
      <c r="LEA14" s="901"/>
      <c r="LEB14" s="901"/>
      <c r="LEC14" s="901"/>
      <c r="LED14" s="901"/>
      <c r="LEE14" s="901"/>
      <c r="LEF14" s="901"/>
      <c r="LEG14" s="901"/>
      <c r="LEH14" s="901"/>
      <c r="LEI14" s="901"/>
      <c r="LEJ14" s="901"/>
      <c r="LEK14" s="901"/>
      <c r="LEL14" s="901"/>
      <c r="LEM14" s="901"/>
      <c r="LEN14" s="901"/>
      <c r="LEO14" s="901"/>
      <c r="LEP14" s="901"/>
      <c r="LEQ14" s="901"/>
      <c r="LER14" s="901"/>
      <c r="LES14" s="901"/>
      <c r="LET14" s="901"/>
      <c r="LEU14" s="901"/>
      <c r="LEV14" s="901"/>
      <c r="LEW14" s="901"/>
      <c r="LEX14" s="901"/>
      <c r="LEY14" s="901"/>
      <c r="LEZ14" s="901"/>
      <c r="LFA14" s="901"/>
      <c r="LFB14" s="901"/>
      <c r="LFC14" s="901"/>
      <c r="LFD14" s="901"/>
      <c r="LFE14" s="901"/>
      <c r="LFF14" s="901"/>
      <c r="LFG14" s="901"/>
      <c r="LFH14" s="901"/>
      <c r="LFI14" s="901"/>
      <c r="LFJ14" s="901"/>
      <c r="LFK14" s="901"/>
      <c r="LFL14" s="901"/>
      <c r="LFM14" s="901"/>
      <c r="LFN14" s="901"/>
      <c r="LFO14" s="901"/>
      <c r="LFP14" s="901"/>
      <c r="LFQ14" s="901"/>
      <c r="LFR14" s="901"/>
      <c r="LFS14" s="901"/>
      <c r="LFT14" s="901"/>
      <c r="LFU14" s="901"/>
      <c r="LFV14" s="901"/>
      <c r="LFW14" s="901"/>
      <c r="LFX14" s="901"/>
      <c r="LFY14" s="901"/>
      <c r="LFZ14" s="901"/>
      <c r="LGA14" s="901"/>
      <c r="LGB14" s="901"/>
      <c r="LGC14" s="901"/>
      <c r="LGD14" s="901"/>
      <c r="LGE14" s="901"/>
      <c r="LGF14" s="901"/>
      <c r="LGG14" s="901"/>
      <c r="LGH14" s="901"/>
      <c r="LGI14" s="901"/>
      <c r="LGJ14" s="901"/>
      <c r="LGK14" s="901"/>
      <c r="LGL14" s="901"/>
      <c r="LGM14" s="901"/>
      <c r="LGN14" s="901"/>
      <c r="LGO14" s="901"/>
      <c r="LGP14" s="901"/>
      <c r="LGQ14" s="901"/>
      <c r="LGR14" s="901"/>
      <c r="LGS14" s="901"/>
      <c r="LGT14" s="901"/>
      <c r="LGU14" s="901"/>
      <c r="LGV14" s="901"/>
      <c r="LGW14" s="901"/>
      <c r="LGX14" s="901"/>
      <c r="LGY14" s="901"/>
      <c r="LGZ14" s="901"/>
      <c r="LHA14" s="901"/>
      <c r="LHB14" s="901"/>
      <c r="LHC14" s="901"/>
      <c r="LHD14" s="901"/>
      <c r="LHE14" s="901"/>
      <c r="LHF14" s="901"/>
      <c r="LHG14" s="901"/>
      <c r="LHH14" s="901"/>
      <c r="LHI14" s="901"/>
      <c r="LHJ14" s="901"/>
      <c r="LHK14" s="901"/>
      <c r="LHL14" s="901"/>
      <c r="LHM14" s="901"/>
      <c r="LHN14" s="901"/>
      <c r="LHO14" s="901"/>
      <c r="LHP14" s="901"/>
      <c r="LHQ14" s="901"/>
      <c r="LHR14" s="901"/>
      <c r="LHS14" s="901"/>
      <c r="LHT14" s="901"/>
      <c r="LHU14" s="901"/>
      <c r="LHV14" s="901"/>
      <c r="LHW14" s="901"/>
      <c r="LHX14" s="901"/>
      <c r="LHY14" s="901"/>
      <c r="LHZ14" s="901"/>
      <c r="LIA14" s="901"/>
      <c r="LIB14" s="901"/>
      <c r="LIC14" s="901"/>
      <c r="LID14" s="901"/>
      <c r="LIE14" s="901"/>
      <c r="LIF14" s="901"/>
      <c r="LIG14" s="901"/>
      <c r="LIH14" s="901"/>
      <c r="LII14" s="901"/>
      <c r="LIJ14" s="901"/>
      <c r="LIK14" s="901"/>
      <c r="LIL14" s="901"/>
      <c r="LIM14" s="901"/>
      <c r="LIN14" s="901"/>
      <c r="LIO14" s="901"/>
      <c r="LIP14" s="901"/>
      <c r="LIQ14" s="901"/>
      <c r="LIR14" s="901"/>
      <c r="LIS14" s="901"/>
      <c r="LIT14" s="901"/>
      <c r="LIU14" s="901"/>
      <c r="LIV14" s="901"/>
      <c r="LIW14" s="901"/>
      <c r="LIX14" s="901"/>
      <c r="LIY14" s="901"/>
      <c r="LIZ14" s="901"/>
      <c r="LJA14" s="901"/>
      <c r="LJB14" s="901"/>
      <c r="LJC14" s="901"/>
      <c r="LJD14" s="901"/>
      <c r="LJE14" s="901"/>
      <c r="LJF14" s="901"/>
      <c r="LJG14" s="901"/>
      <c r="LJH14" s="901"/>
      <c r="LJI14" s="901"/>
      <c r="LJJ14" s="901"/>
      <c r="LJK14" s="901"/>
      <c r="LJL14" s="901"/>
      <c r="LJM14" s="901"/>
      <c r="LJN14" s="901"/>
      <c r="LJO14" s="901"/>
      <c r="LJP14" s="901"/>
      <c r="LJQ14" s="901"/>
      <c r="LJR14" s="901"/>
      <c r="LJS14" s="901"/>
      <c r="LJT14" s="901"/>
      <c r="LJU14" s="901"/>
      <c r="LJV14" s="901"/>
      <c r="LJW14" s="901"/>
      <c r="LJX14" s="901"/>
      <c r="LJY14" s="901"/>
      <c r="LJZ14" s="901"/>
      <c r="LKA14" s="901"/>
      <c r="LKB14" s="901"/>
      <c r="LKC14" s="901"/>
      <c r="LKD14" s="901"/>
      <c r="LKE14" s="901"/>
      <c r="LKF14" s="901"/>
      <c r="LKG14" s="901"/>
      <c r="LKH14" s="901"/>
      <c r="LKI14" s="901"/>
      <c r="LKJ14" s="901"/>
      <c r="LKK14" s="901"/>
      <c r="LKL14" s="901"/>
      <c r="LKM14" s="901"/>
      <c r="LKN14" s="901"/>
      <c r="LKO14" s="901"/>
      <c r="LKP14" s="901"/>
      <c r="LKQ14" s="901"/>
      <c r="LKR14" s="901"/>
      <c r="LKS14" s="901"/>
      <c r="LKT14" s="901"/>
      <c r="LKU14" s="901"/>
      <c r="LKV14" s="901"/>
      <c r="LKW14" s="901"/>
      <c r="LKX14" s="901"/>
      <c r="LKY14" s="901"/>
      <c r="LKZ14" s="901"/>
      <c r="LLA14" s="901"/>
      <c r="LLB14" s="901"/>
      <c r="LLC14" s="901"/>
      <c r="LLD14" s="901"/>
      <c r="LLE14" s="901"/>
      <c r="LLF14" s="901"/>
      <c r="LLG14" s="901"/>
      <c r="LLH14" s="901"/>
      <c r="LLI14" s="901"/>
      <c r="LLJ14" s="901"/>
      <c r="LLK14" s="901"/>
      <c r="LLL14" s="901"/>
      <c r="LLM14" s="901"/>
      <c r="LLN14" s="901"/>
      <c r="LLO14" s="901"/>
      <c r="LLP14" s="901"/>
      <c r="LLQ14" s="901"/>
      <c r="LLR14" s="901"/>
      <c r="LLS14" s="901"/>
      <c r="LLT14" s="901"/>
      <c r="LLU14" s="901"/>
      <c r="LLV14" s="901"/>
      <c r="LLW14" s="901"/>
      <c r="LLX14" s="901"/>
      <c r="LLY14" s="901"/>
      <c r="LLZ14" s="901"/>
      <c r="LMA14" s="901"/>
      <c r="LMB14" s="901"/>
      <c r="LMC14" s="901"/>
      <c r="LMD14" s="901"/>
      <c r="LME14" s="901"/>
      <c r="LMF14" s="901"/>
      <c r="LMG14" s="901"/>
      <c r="LMH14" s="901"/>
      <c r="LMI14" s="901"/>
      <c r="LMJ14" s="901"/>
      <c r="LMK14" s="901"/>
      <c r="LML14" s="901"/>
      <c r="LMM14" s="901"/>
      <c r="LMN14" s="901"/>
      <c r="LMO14" s="901"/>
      <c r="LMP14" s="901"/>
      <c r="LMQ14" s="901"/>
      <c r="LMR14" s="901"/>
      <c r="LMS14" s="901"/>
      <c r="LMT14" s="901"/>
      <c r="LMU14" s="901"/>
      <c r="LMV14" s="901"/>
      <c r="LMW14" s="901"/>
      <c r="LMX14" s="901"/>
      <c r="LMY14" s="901"/>
      <c r="LMZ14" s="901"/>
      <c r="LNA14" s="901"/>
      <c r="LNB14" s="901"/>
      <c r="LNC14" s="901"/>
      <c r="LND14" s="901"/>
      <c r="LNE14" s="901"/>
      <c r="LNF14" s="901"/>
      <c r="LNG14" s="901"/>
      <c r="LNH14" s="901"/>
      <c r="LNI14" s="901"/>
      <c r="LNJ14" s="901"/>
      <c r="LNK14" s="901"/>
      <c r="LNL14" s="901"/>
      <c r="LNM14" s="901"/>
      <c r="LNN14" s="901"/>
      <c r="LNO14" s="901"/>
      <c r="LNP14" s="901"/>
      <c r="LNQ14" s="901"/>
      <c r="LNR14" s="901"/>
      <c r="LNS14" s="901"/>
      <c r="LNT14" s="901"/>
      <c r="LNU14" s="901"/>
      <c r="LNV14" s="901"/>
      <c r="LNW14" s="901"/>
      <c r="LNX14" s="901"/>
      <c r="LNY14" s="901"/>
      <c r="LNZ14" s="901"/>
      <c r="LOA14" s="901"/>
      <c r="LOB14" s="901"/>
      <c r="LOC14" s="901"/>
      <c r="LOD14" s="901"/>
      <c r="LOE14" s="901"/>
      <c r="LOF14" s="901"/>
      <c r="LOG14" s="901"/>
      <c r="LOH14" s="901"/>
      <c r="LOI14" s="901"/>
      <c r="LOJ14" s="901"/>
      <c r="LOK14" s="901"/>
      <c r="LOL14" s="901"/>
      <c r="LOM14" s="901"/>
      <c r="LON14" s="901"/>
      <c r="LOO14" s="901"/>
      <c r="LOP14" s="901"/>
      <c r="LOQ14" s="901"/>
      <c r="LOR14" s="901"/>
      <c r="LOS14" s="901"/>
      <c r="LOT14" s="901"/>
      <c r="LOU14" s="901"/>
      <c r="LOV14" s="901"/>
      <c r="LOW14" s="901"/>
      <c r="LOX14" s="901"/>
      <c r="LOY14" s="901"/>
      <c r="LOZ14" s="901"/>
      <c r="LPA14" s="901"/>
      <c r="LPB14" s="901"/>
      <c r="LPC14" s="901"/>
      <c r="LPD14" s="901"/>
      <c r="LPE14" s="901"/>
      <c r="LPF14" s="901"/>
      <c r="LPG14" s="901"/>
      <c r="LPH14" s="901"/>
      <c r="LPI14" s="901"/>
      <c r="LPJ14" s="901"/>
      <c r="LPK14" s="901"/>
      <c r="LPL14" s="901"/>
      <c r="LPM14" s="901"/>
      <c r="LPN14" s="901"/>
      <c r="LPO14" s="901"/>
      <c r="LPP14" s="901"/>
      <c r="LPQ14" s="901"/>
      <c r="LPR14" s="901"/>
      <c r="LPS14" s="901"/>
      <c r="LPT14" s="901"/>
      <c r="LPU14" s="901"/>
      <c r="LPV14" s="901"/>
      <c r="LPW14" s="901"/>
      <c r="LPX14" s="901"/>
      <c r="LPY14" s="901"/>
      <c r="LPZ14" s="901"/>
      <c r="LQA14" s="901"/>
      <c r="LQB14" s="901"/>
      <c r="LQC14" s="901"/>
      <c r="LQD14" s="901"/>
      <c r="LQE14" s="901"/>
      <c r="LQF14" s="901"/>
      <c r="LQG14" s="901"/>
      <c r="LQH14" s="901"/>
      <c r="LQI14" s="901"/>
      <c r="LQJ14" s="901"/>
      <c r="LQK14" s="901"/>
      <c r="LQL14" s="901"/>
      <c r="LQM14" s="901"/>
      <c r="LQN14" s="901"/>
      <c r="LQO14" s="901"/>
      <c r="LQP14" s="901"/>
      <c r="LQQ14" s="901"/>
      <c r="LQR14" s="901"/>
      <c r="LQS14" s="901"/>
      <c r="LQT14" s="901"/>
      <c r="LQU14" s="901"/>
      <c r="LQV14" s="901"/>
      <c r="LQW14" s="901"/>
      <c r="LQX14" s="901"/>
      <c r="LQY14" s="901"/>
      <c r="LQZ14" s="901"/>
      <c r="LRA14" s="901"/>
      <c r="LRB14" s="901"/>
      <c r="LRC14" s="901"/>
      <c r="LRD14" s="901"/>
      <c r="LRE14" s="901"/>
      <c r="LRF14" s="901"/>
      <c r="LRG14" s="901"/>
      <c r="LRH14" s="901"/>
      <c r="LRI14" s="901"/>
      <c r="LRJ14" s="901"/>
      <c r="LRK14" s="901"/>
      <c r="LRL14" s="901"/>
      <c r="LRM14" s="901"/>
      <c r="LRN14" s="901"/>
      <c r="LRO14" s="901"/>
      <c r="LRP14" s="901"/>
      <c r="LRQ14" s="901"/>
      <c r="LRR14" s="901"/>
      <c r="LRS14" s="901"/>
      <c r="LRT14" s="901"/>
      <c r="LRU14" s="901"/>
      <c r="LRV14" s="901"/>
      <c r="LRW14" s="901"/>
      <c r="LRX14" s="901"/>
      <c r="LRY14" s="901"/>
      <c r="LRZ14" s="901"/>
      <c r="LSA14" s="901"/>
      <c r="LSB14" s="901"/>
      <c r="LSC14" s="901"/>
      <c r="LSD14" s="901"/>
      <c r="LSE14" s="901"/>
      <c r="LSF14" s="901"/>
      <c r="LSG14" s="901"/>
      <c r="LSH14" s="901"/>
      <c r="LSI14" s="901"/>
      <c r="LSJ14" s="901"/>
      <c r="LSK14" s="901"/>
      <c r="LSL14" s="901"/>
      <c r="LSM14" s="901"/>
      <c r="LSN14" s="901"/>
      <c r="LSO14" s="901"/>
      <c r="LSP14" s="901"/>
      <c r="LSQ14" s="901"/>
      <c r="LSR14" s="901"/>
      <c r="LSS14" s="901"/>
      <c r="LST14" s="901"/>
      <c r="LSU14" s="901"/>
      <c r="LSV14" s="901"/>
      <c r="LSW14" s="901"/>
      <c r="LSX14" s="901"/>
      <c r="LSY14" s="901"/>
      <c r="LSZ14" s="901"/>
      <c r="LTA14" s="901"/>
      <c r="LTB14" s="901"/>
      <c r="LTC14" s="901"/>
      <c r="LTD14" s="901"/>
      <c r="LTE14" s="901"/>
      <c r="LTF14" s="901"/>
      <c r="LTG14" s="901"/>
      <c r="LTH14" s="901"/>
      <c r="LTI14" s="901"/>
      <c r="LTJ14" s="901"/>
      <c r="LTK14" s="901"/>
      <c r="LTL14" s="901"/>
      <c r="LTM14" s="901"/>
      <c r="LTN14" s="901"/>
      <c r="LTO14" s="901"/>
      <c r="LTP14" s="901"/>
      <c r="LTQ14" s="901"/>
      <c r="LTR14" s="901"/>
      <c r="LTS14" s="901"/>
      <c r="LTT14" s="901"/>
      <c r="LTU14" s="901"/>
      <c r="LTV14" s="901"/>
      <c r="LTW14" s="901"/>
      <c r="LTX14" s="901"/>
      <c r="LTY14" s="901"/>
      <c r="LTZ14" s="901"/>
      <c r="LUA14" s="901"/>
      <c r="LUB14" s="901"/>
      <c r="LUC14" s="901"/>
      <c r="LUD14" s="901"/>
      <c r="LUE14" s="901"/>
      <c r="LUF14" s="901"/>
      <c r="LUG14" s="901"/>
      <c r="LUH14" s="901"/>
      <c r="LUI14" s="901"/>
      <c r="LUJ14" s="901"/>
      <c r="LUK14" s="901"/>
      <c r="LUL14" s="901"/>
      <c r="LUM14" s="901"/>
      <c r="LUN14" s="901"/>
      <c r="LUO14" s="901"/>
      <c r="LUP14" s="901"/>
      <c r="LUQ14" s="901"/>
      <c r="LUR14" s="901"/>
      <c r="LUS14" s="901"/>
      <c r="LUT14" s="901"/>
      <c r="LUU14" s="901"/>
      <c r="LUV14" s="901"/>
      <c r="LUW14" s="901"/>
      <c r="LUX14" s="901"/>
      <c r="LUY14" s="901"/>
      <c r="LUZ14" s="901"/>
      <c r="LVA14" s="901"/>
      <c r="LVB14" s="901"/>
      <c r="LVC14" s="901"/>
      <c r="LVD14" s="901"/>
      <c r="LVE14" s="901"/>
      <c r="LVF14" s="901"/>
      <c r="LVG14" s="901"/>
      <c r="LVH14" s="901"/>
      <c r="LVI14" s="901"/>
      <c r="LVJ14" s="901"/>
      <c r="LVK14" s="901"/>
      <c r="LVL14" s="901"/>
      <c r="LVM14" s="901"/>
      <c r="LVN14" s="901"/>
      <c r="LVO14" s="901"/>
      <c r="LVP14" s="901"/>
      <c r="LVQ14" s="901"/>
      <c r="LVR14" s="901"/>
      <c r="LVS14" s="901"/>
      <c r="LVT14" s="901"/>
      <c r="LVU14" s="901"/>
      <c r="LVV14" s="901"/>
      <c r="LVW14" s="901"/>
      <c r="LVX14" s="901"/>
      <c r="LVY14" s="901"/>
      <c r="LVZ14" s="901"/>
      <c r="LWA14" s="901"/>
      <c r="LWB14" s="901"/>
      <c r="LWC14" s="901"/>
      <c r="LWD14" s="901"/>
      <c r="LWE14" s="901"/>
      <c r="LWF14" s="901"/>
      <c r="LWG14" s="901"/>
      <c r="LWH14" s="901"/>
      <c r="LWI14" s="901"/>
      <c r="LWJ14" s="901"/>
      <c r="LWK14" s="901"/>
      <c r="LWL14" s="901"/>
      <c r="LWM14" s="901"/>
      <c r="LWN14" s="901"/>
      <c r="LWO14" s="901"/>
      <c r="LWP14" s="901"/>
      <c r="LWQ14" s="901"/>
      <c r="LWR14" s="901"/>
      <c r="LWS14" s="901"/>
      <c r="LWT14" s="901"/>
      <c r="LWU14" s="901"/>
      <c r="LWV14" s="901"/>
      <c r="LWW14" s="901"/>
      <c r="LWX14" s="901"/>
      <c r="LWY14" s="901"/>
      <c r="LWZ14" s="901"/>
      <c r="LXA14" s="901"/>
      <c r="LXB14" s="901"/>
      <c r="LXC14" s="901"/>
      <c r="LXD14" s="901"/>
      <c r="LXE14" s="901"/>
      <c r="LXF14" s="901"/>
      <c r="LXG14" s="901"/>
      <c r="LXH14" s="901"/>
      <c r="LXI14" s="901"/>
      <c r="LXJ14" s="901"/>
      <c r="LXK14" s="901"/>
      <c r="LXL14" s="901"/>
      <c r="LXM14" s="901"/>
      <c r="LXN14" s="901"/>
      <c r="LXO14" s="901"/>
      <c r="LXP14" s="901"/>
      <c r="LXQ14" s="901"/>
      <c r="LXR14" s="901"/>
      <c r="LXS14" s="901"/>
      <c r="LXT14" s="901"/>
      <c r="LXU14" s="901"/>
      <c r="LXV14" s="901"/>
      <c r="LXW14" s="901"/>
      <c r="LXX14" s="901"/>
      <c r="LXY14" s="901"/>
      <c r="LXZ14" s="901"/>
      <c r="LYA14" s="901"/>
      <c r="LYB14" s="901"/>
      <c r="LYC14" s="901"/>
      <c r="LYD14" s="901"/>
      <c r="LYE14" s="901"/>
      <c r="LYF14" s="901"/>
      <c r="LYG14" s="901"/>
      <c r="LYH14" s="901"/>
      <c r="LYI14" s="901"/>
      <c r="LYJ14" s="901"/>
      <c r="LYK14" s="901"/>
      <c r="LYL14" s="901"/>
      <c r="LYM14" s="901"/>
      <c r="LYN14" s="901"/>
      <c r="LYO14" s="901"/>
      <c r="LYP14" s="901"/>
      <c r="LYQ14" s="901"/>
      <c r="LYR14" s="901"/>
      <c r="LYS14" s="901"/>
      <c r="LYT14" s="901"/>
      <c r="LYU14" s="901"/>
      <c r="LYV14" s="901"/>
      <c r="LYW14" s="901"/>
      <c r="LYX14" s="901"/>
      <c r="LYY14" s="901"/>
      <c r="LYZ14" s="901"/>
      <c r="LZA14" s="901"/>
      <c r="LZB14" s="901"/>
      <c r="LZC14" s="901"/>
      <c r="LZD14" s="901"/>
      <c r="LZE14" s="901"/>
      <c r="LZF14" s="901"/>
      <c r="LZG14" s="901"/>
      <c r="LZH14" s="901"/>
      <c r="LZI14" s="901"/>
      <c r="LZJ14" s="901"/>
      <c r="LZK14" s="901"/>
      <c r="LZL14" s="901"/>
      <c r="LZM14" s="901"/>
      <c r="LZN14" s="901"/>
      <c r="LZO14" s="901"/>
      <c r="LZP14" s="901"/>
      <c r="LZQ14" s="901"/>
      <c r="LZR14" s="901"/>
      <c r="LZS14" s="901"/>
      <c r="LZT14" s="901"/>
      <c r="LZU14" s="901"/>
      <c r="LZV14" s="901"/>
      <c r="LZW14" s="901"/>
      <c r="LZX14" s="901"/>
      <c r="LZY14" s="901"/>
      <c r="LZZ14" s="901"/>
      <c r="MAA14" s="901"/>
      <c r="MAB14" s="901"/>
      <c r="MAC14" s="901"/>
      <c r="MAD14" s="901"/>
      <c r="MAE14" s="901"/>
      <c r="MAF14" s="901"/>
      <c r="MAG14" s="901"/>
      <c r="MAH14" s="901"/>
      <c r="MAI14" s="901"/>
      <c r="MAJ14" s="901"/>
      <c r="MAK14" s="901"/>
      <c r="MAL14" s="901"/>
      <c r="MAM14" s="901"/>
      <c r="MAN14" s="901"/>
      <c r="MAO14" s="901"/>
      <c r="MAP14" s="901"/>
      <c r="MAQ14" s="901"/>
      <c r="MAR14" s="901"/>
      <c r="MAS14" s="901"/>
      <c r="MAT14" s="901"/>
      <c r="MAU14" s="901"/>
      <c r="MAV14" s="901"/>
      <c r="MAW14" s="901"/>
      <c r="MAX14" s="901"/>
      <c r="MAY14" s="901"/>
      <c r="MAZ14" s="901"/>
      <c r="MBA14" s="901"/>
      <c r="MBB14" s="901"/>
      <c r="MBC14" s="901"/>
      <c r="MBD14" s="901"/>
      <c r="MBE14" s="901"/>
      <c r="MBF14" s="901"/>
      <c r="MBG14" s="901"/>
      <c r="MBH14" s="901"/>
      <c r="MBI14" s="901"/>
      <c r="MBJ14" s="901"/>
      <c r="MBK14" s="901"/>
      <c r="MBL14" s="901"/>
      <c r="MBM14" s="901"/>
      <c r="MBN14" s="901"/>
      <c r="MBO14" s="901"/>
      <c r="MBP14" s="901"/>
      <c r="MBQ14" s="901"/>
      <c r="MBR14" s="901"/>
      <c r="MBS14" s="901"/>
      <c r="MBT14" s="901"/>
      <c r="MBU14" s="901"/>
      <c r="MBV14" s="901"/>
      <c r="MBW14" s="901"/>
      <c r="MBX14" s="901"/>
      <c r="MBY14" s="901"/>
      <c r="MBZ14" s="901"/>
      <c r="MCA14" s="901"/>
      <c r="MCB14" s="901"/>
      <c r="MCC14" s="901"/>
      <c r="MCD14" s="901"/>
      <c r="MCE14" s="901"/>
      <c r="MCF14" s="901"/>
      <c r="MCG14" s="901"/>
      <c r="MCH14" s="901"/>
      <c r="MCI14" s="901"/>
      <c r="MCJ14" s="901"/>
      <c r="MCK14" s="901"/>
      <c r="MCL14" s="901"/>
      <c r="MCM14" s="901"/>
      <c r="MCN14" s="901"/>
      <c r="MCO14" s="901"/>
      <c r="MCP14" s="901"/>
      <c r="MCQ14" s="901"/>
      <c r="MCR14" s="901"/>
      <c r="MCS14" s="901"/>
      <c r="MCT14" s="901"/>
      <c r="MCU14" s="901"/>
      <c r="MCV14" s="901"/>
      <c r="MCW14" s="901"/>
      <c r="MCX14" s="901"/>
      <c r="MCY14" s="901"/>
      <c r="MCZ14" s="901"/>
      <c r="MDA14" s="901"/>
      <c r="MDB14" s="901"/>
      <c r="MDC14" s="901"/>
      <c r="MDD14" s="901"/>
      <c r="MDE14" s="901"/>
      <c r="MDF14" s="901"/>
      <c r="MDG14" s="901"/>
      <c r="MDH14" s="901"/>
      <c r="MDI14" s="901"/>
      <c r="MDJ14" s="901"/>
      <c r="MDK14" s="901"/>
      <c r="MDL14" s="901"/>
      <c r="MDM14" s="901"/>
      <c r="MDN14" s="901"/>
      <c r="MDO14" s="901"/>
      <c r="MDP14" s="901"/>
      <c r="MDQ14" s="901"/>
      <c r="MDR14" s="901"/>
      <c r="MDS14" s="901"/>
      <c r="MDT14" s="901"/>
      <c r="MDU14" s="901"/>
      <c r="MDV14" s="901"/>
      <c r="MDW14" s="901"/>
      <c r="MDX14" s="901"/>
      <c r="MDY14" s="901"/>
      <c r="MDZ14" s="901"/>
      <c r="MEA14" s="901"/>
      <c r="MEB14" s="901"/>
      <c r="MEC14" s="901"/>
      <c r="MED14" s="901"/>
      <c r="MEE14" s="901"/>
      <c r="MEF14" s="901"/>
      <c r="MEG14" s="901"/>
      <c r="MEH14" s="901"/>
      <c r="MEI14" s="901"/>
      <c r="MEJ14" s="901"/>
      <c r="MEK14" s="901"/>
      <c r="MEL14" s="901"/>
      <c r="MEM14" s="901"/>
      <c r="MEN14" s="901"/>
      <c r="MEO14" s="901"/>
      <c r="MEP14" s="901"/>
      <c r="MEQ14" s="901"/>
      <c r="MER14" s="901"/>
      <c r="MES14" s="901"/>
      <c r="MET14" s="901"/>
      <c r="MEU14" s="901"/>
      <c r="MEV14" s="901"/>
      <c r="MEW14" s="901"/>
      <c r="MEX14" s="901"/>
      <c r="MEY14" s="901"/>
      <c r="MEZ14" s="901"/>
      <c r="MFA14" s="901"/>
      <c r="MFB14" s="901"/>
      <c r="MFC14" s="901"/>
      <c r="MFD14" s="901"/>
      <c r="MFE14" s="901"/>
      <c r="MFF14" s="901"/>
      <c r="MFG14" s="901"/>
      <c r="MFH14" s="901"/>
      <c r="MFI14" s="901"/>
      <c r="MFJ14" s="901"/>
      <c r="MFK14" s="901"/>
      <c r="MFL14" s="901"/>
      <c r="MFM14" s="901"/>
      <c r="MFN14" s="901"/>
      <c r="MFO14" s="901"/>
      <c r="MFP14" s="901"/>
      <c r="MFQ14" s="901"/>
      <c r="MFR14" s="901"/>
      <c r="MFS14" s="901"/>
      <c r="MFT14" s="901"/>
      <c r="MFU14" s="901"/>
      <c r="MFV14" s="901"/>
      <c r="MFW14" s="901"/>
      <c r="MFX14" s="901"/>
      <c r="MFY14" s="901"/>
      <c r="MFZ14" s="901"/>
      <c r="MGA14" s="901"/>
      <c r="MGB14" s="901"/>
      <c r="MGC14" s="901"/>
      <c r="MGD14" s="901"/>
      <c r="MGE14" s="901"/>
      <c r="MGF14" s="901"/>
      <c r="MGG14" s="901"/>
      <c r="MGH14" s="901"/>
      <c r="MGI14" s="901"/>
      <c r="MGJ14" s="901"/>
      <c r="MGK14" s="901"/>
      <c r="MGL14" s="901"/>
      <c r="MGM14" s="901"/>
      <c r="MGN14" s="901"/>
      <c r="MGO14" s="901"/>
      <c r="MGP14" s="901"/>
      <c r="MGQ14" s="901"/>
      <c r="MGR14" s="901"/>
      <c r="MGS14" s="901"/>
      <c r="MGT14" s="901"/>
      <c r="MGU14" s="901"/>
      <c r="MGV14" s="901"/>
      <c r="MGW14" s="901"/>
      <c r="MGX14" s="901"/>
      <c r="MGY14" s="901"/>
      <c r="MGZ14" s="901"/>
      <c r="MHA14" s="901"/>
      <c r="MHB14" s="901"/>
      <c r="MHC14" s="901"/>
      <c r="MHD14" s="901"/>
      <c r="MHE14" s="901"/>
      <c r="MHF14" s="901"/>
      <c r="MHG14" s="901"/>
      <c r="MHH14" s="901"/>
      <c r="MHI14" s="901"/>
      <c r="MHJ14" s="901"/>
      <c r="MHK14" s="901"/>
      <c r="MHL14" s="901"/>
      <c r="MHM14" s="901"/>
      <c r="MHN14" s="901"/>
      <c r="MHO14" s="901"/>
      <c r="MHP14" s="901"/>
      <c r="MHQ14" s="901"/>
      <c r="MHR14" s="901"/>
      <c r="MHS14" s="901"/>
      <c r="MHT14" s="901"/>
      <c r="MHU14" s="901"/>
      <c r="MHV14" s="901"/>
      <c r="MHW14" s="901"/>
      <c r="MHX14" s="901"/>
      <c r="MHY14" s="901"/>
      <c r="MHZ14" s="901"/>
      <c r="MIA14" s="901"/>
      <c r="MIB14" s="901"/>
      <c r="MIC14" s="901"/>
      <c r="MID14" s="901"/>
      <c r="MIE14" s="901"/>
      <c r="MIF14" s="901"/>
      <c r="MIG14" s="901"/>
      <c r="MIH14" s="901"/>
      <c r="MII14" s="901"/>
      <c r="MIJ14" s="901"/>
      <c r="MIK14" s="901"/>
      <c r="MIL14" s="901"/>
      <c r="MIM14" s="901"/>
      <c r="MIN14" s="901"/>
      <c r="MIO14" s="901"/>
      <c r="MIP14" s="901"/>
      <c r="MIQ14" s="901"/>
      <c r="MIR14" s="901"/>
      <c r="MIS14" s="901"/>
      <c r="MIT14" s="901"/>
      <c r="MIU14" s="901"/>
      <c r="MIV14" s="901"/>
      <c r="MIW14" s="901"/>
      <c r="MIX14" s="901"/>
      <c r="MIY14" s="901"/>
      <c r="MIZ14" s="901"/>
      <c r="MJA14" s="901"/>
      <c r="MJB14" s="901"/>
      <c r="MJC14" s="901"/>
      <c r="MJD14" s="901"/>
      <c r="MJE14" s="901"/>
      <c r="MJF14" s="901"/>
      <c r="MJG14" s="901"/>
      <c r="MJH14" s="901"/>
      <c r="MJI14" s="901"/>
      <c r="MJJ14" s="901"/>
      <c r="MJK14" s="901"/>
      <c r="MJL14" s="901"/>
      <c r="MJM14" s="901"/>
      <c r="MJN14" s="901"/>
      <c r="MJO14" s="901"/>
      <c r="MJP14" s="901"/>
      <c r="MJQ14" s="901"/>
      <c r="MJR14" s="901"/>
      <c r="MJS14" s="901"/>
      <c r="MJT14" s="901"/>
      <c r="MJU14" s="901"/>
      <c r="MJV14" s="901"/>
      <c r="MJW14" s="901"/>
      <c r="MJX14" s="901"/>
      <c r="MJY14" s="901"/>
      <c r="MJZ14" s="901"/>
      <c r="MKA14" s="901"/>
      <c r="MKB14" s="901"/>
      <c r="MKC14" s="901"/>
      <c r="MKD14" s="901"/>
      <c r="MKE14" s="901"/>
      <c r="MKF14" s="901"/>
      <c r="MKG14" s="901"/>
      <c r="MKH14" s="901"/>
      <c r="MKI14" s="901"/>
      <c r="MKJ14" s="901"/>
      <c r="MKK14" s="901"/>
      <c r="MKL14" s="901"/>
      <c r="MKM14" s="901"/>
      <c r="MKN14" s="901"/>
      <c r="MKO14" s="901"/>
      <c r="MKP14" s="901"/>
      <c r="MKQ14" s="901"/>
      <c r="MKR14" s="901"/>
      <c r="MKS14" s="901"/>
      <c r="MKT14" s="901"/>
      <c r="MKU14" s="901"/>
      <c r="MKV14" s="901"/>
      <c r="MKW14" s="901"/>
      <c r="MKX14" s="901"/>
      <c r="MKY14" s="901"/>
      <c r="MKZ14" s="901"/>
      <c r="MLA14" s="901"/>
      <c r="MLB14" s="901"/>
      <c r="MLC14" s="901"/>
      <c r="MLD14" s="901"/>
      <c r="MLE14" s="901"/>
      <c r="MLF14" s="901"/>
      <c r="MLG14" s="901"/>
      <c r="MLH14" s="901"/>
      <c r="MLI14" s="901"/>
      <c r="MLJ14" s="901"/>
      <c r="MLK14" s="901"/>
      <c r="MLL14" s="901"/>
      <c r="MLM14" s="901"/>
      <c r="MLN14" s="901"/>
      <c r="MLO14" s="901"/>
      <c r="MLP14" s="901"/>
      <c r="MLQ14" s="901"/>
      <c r="MLR14" s="901"/>
      <c r="MLS14" s="901"/>
      <c r="MLT14" s="901"/>
      <c r="MLU14" s="901"/>
      <c r="MLV14" s="901"/>
      <c r="MLW14" s="901"/>
      <c r="MLX14" s="901"/>
      <c r="MLY14" s="901"/>
      <c r="MLZ14" s="901"/>
      <c r="MMA14" s="901"/>
      <c r="MMB14" s="901"/>
      <c r="MMC14" s="901"/>
      <c r="MMD14" s="901"/>
      <c r="MME14" s="901"/>
      <c r="MMF14" s="901"/>
      <c r="MMG14" s="901"/>
      <c r="MMH14" s="901"/>
      <c r="MMI14" s="901"/>
      <c r="MMJ14" s="901"/>
      <c r="MMK14" s="901"/>
      <c r="MML14" s="901"/>
      <c r="MMM14" s="901"/>
      <c r="MMN14" s="901"/>
      <c r="MMO14" s="901"/>
      <c r="MMP14" s="901"/>
      <c r="MMQ14" s="901"/>
      <c r="MMR14" s="901"/>
      <c r="MMS14" s="901"/>
      <c r="MMT14" s="901"/>
      <c r="MMU14" s="901"/>
      <c r="MMV14" s="901"/>
      <c r="MMW14" s="901"/>
      <c r="MMX14" s="901"/>
      <c r="MMY14" s="901"/>
      <c r="MMZ14" s="901"/>
      <c r="MNA14" s="901"/>
      <c r="MNB14" s="901"/>
      <c r="MNC14" s="901"/>
      <c r="MND14" s="901"/>
      <c r="MNE14" s="901"/>
      <c r="MNF14" s="901"/>
      <c r="MNG14" s="901"/>
      <c r="MNH14" s="901"/>
      <c r="MNI14" s="901"/>
      <c r="MNJ14" s="901"/>
      <c r="MNK14" s="901"/>
      <c r="MNL14" s="901"/>
      <c r="MNM14" s="901"/>
      <c r="MNN14" s="901"/>
      <c r="MNO14" s="901"/>
      <c r="MNP14" s="901"/>
      <c r="MNQ14" s="901"/>
      <c r="MNR14" s="901"/>
      <c r="MNS14" s="901"/>
      <c r="MNT14" s="901"/>
      <c r="MNU14" s="901"/>
      <c r="MNV14" s="901"/>
      <c r="MNW14" s="901"/>
      <c r="MNX14" s="901"/>
      <c r="MNY14" s="901"/>
      <c r="MNZ14" s="901"/>
      <c r="MOA14" s="901"/>
      <c r="MOB14" s="901"/>
      <c r="MOC14" s="901"/>
      <c r="MOD14" s="901"/>
      <c r="MOE14" s="901"/>
      <c r="MOF14" s="901"/>
      <c r="MOG14" s="901"/>
      <c r="MOH14" s="901"/>
      <c r="MOI14" s="901"/>
      <c r="MOJ14" s="901"/>
      <c r="MOK14" s="901"/>
      <c r="MOL14" s="901"/>
      <c r="MOM14" s="901"/>
      <c r="MON14" s="901"/>
      <c r="MOO14" s="901"/>
      <c r="MOP14" s="901"/>
      <c r="MOQ14" s="901"/>
      <c r="MOR14" s="901"/>
      <c r="MOS14" s="901"/>
      <c r="MOT14" s="901"/>
      <c r="MOU14" s="901"/>
      <c r="MOV14" s="901"/>
      <c r="MOW14" s="901"/>
      <c r="MOX14" s="901"/>
      <c r="MOY14" s="901"/>
      <c r="MOZ14" s="901"/>
      <c r="MPA14" s="901"/>
      <c r="MPB14" s="901"/>
      <c r="MPC14" s="901"/>
      <c r="MPD14" s="901"/>
      <c r="MPE14" s="901"/>
      <c r="MPF14" s="901"/>
      <c r="MPG14" s="901"/>
      <c r="MPH14" s="901"/>
      <c r="MPI14" s="901"/>
      <c r="MPJ14" s="901"/>
      <c r="MPK14" s="901"/>
      <c r="MPL14" s="901"/>
      <c r="MPM14" s="901"/>
      <c r="MPN14" s="901"/>
      <c r="MPO14" s="901"/>
      <c r="MPP14" s="901"/>
      <c r="MPQ14" s="901"/>
      <c r="MPR14" s="901"/>
      <c r="MPS14" s="901"/>
      <c r="MPT14" s="901"/>
      <c r="MPU14" s="901"/>
      <c r="MPV14" s="901"/>
      <c r="MPW14" s="901"/>
      <c r="MPX14" s="901"/>
      <c r="MPY14" s="901"/>
      <c r="MPZ14" s="901"/>
      <c r="MQA14" s="901"/>
      <c r="MQB14" s="901"/>
      <c r="MQC14" s="901"/>
      <c r="MQD14" s="901"/>
      <c r="MQE14" s="901"/>
      <c r="MQF14" s="901"/>
      <c r="MQG14" s="901"/>
      <c r="MQH14" s="901"/>
      <c r="MQI14" s="901"/>
      <c r="MQJ14" s="901"/>
      <c r="MQK14" s="901"/>
      <c r="MQL14" s="901"/>
      <c r="MQM14" s="901"/>
      <c r="MQN14" s="901"/>
      <c r="MQO14" s="901"/>
      <c r="MQP14" s="901"/>
      <c r="MQQ14" s="901"/>
      <c r="MQR14" s="901"/>
      <c r="MQS14" s="901"/>
      <c r="MQT14" s="901"/>
      <c r="MQU14" s="901"/>
      <c r="MQV14" s="901"/>
      <c r="MQW14" s="901"/>
      <c r="MQX14" s="901"/>
      <c r="MQY14" s="901"/>
      <c r="MQZ14" s="901"/>
      <c r="MRA14" s="901"/>
      <c r="MRB14" s="901"/>
      <c r="MRC14" s="901"/>
      <c r="MRD14" s="901"/>
      <c r="MRE14" s="901"/>
      <c r="MRF14" s="901"/>
      <c r="MRG14" s="901"/>
      <c r="MRH14" s="901"/>
      <c r="MRI14" s="901"/>
      <c r="MRJ14" s="901"/>
      <c r="MRK14" s="901"/>
      <c r="MRL14" s="901"/>
      <c r="MRM14" s="901"/>
      <c r="MRN14" s="901"/>
      <c r="MRO14" s="901"/>
      <c r="MRP14" s="901"/>
      <c r="MRQ14" s="901"/>
      <c r="MRR14" s="901"/>
      <c r="MRS14" s="901"/>
      <c r="MRT14" s="901"/>
      <c r="MRU14" s="901"/>
      <c r="MRV14" s="901"/>
      <c r="MRW14" s="901"/>
      <c r="MRX14" s="901"/>
      <c r="MRY14" s="901"/>
      <c r="MRZ14" s="901"/>
      <c r="MSA14" s="901"/>
      <c r="MSB14" s="901"/>
      <c r="MSC14" s="901"/>
      <c r="MSD14" s="901"/>
      <c r="MSE14" s="901"/>
      <c r="MSF14" s="901"/>
      <c r="MSG14" s="901"/>
      <c r="MSH14" s="901"/>
      <c r="MSI14" s="901"/>
      <c r="MSJ14" s="901"/>
      <c r="MSK14" s="901"/>
      <c r="MSL14" s="901"/>
      <c r="MSM14" s="901"/>
      <c r="MSN14" s="901"/>
      <c r="MSO14" s="901"/>
      <c r="MSP14" s="901"/>
      <c r="MSQ14" s="901"/>
      <c r="MSR14" s="901"/>
      <c r="MSS14" s="901"/>
      <c r="MST14" s="901"/>
      <c r="MSU14" s="901"/>
      <c r="MSV14" s="901"/>
      <c r="MSW14" s="901"/>
      <c r="MSX14" s="901"/>
      <c r="MSY14" s="901"/>
      <c r="MSZ14" s="901"/>
      <c r="MTA14" s="901"/>
      <c r="MTB14" s="901"/>
      <c r="MTC14" s="901"/>
      <c r="MTD14" s="901"/>
      <c r="MTE14" s="901"/>
      <c r="MTF14" s="901"/>
      <c r="MTG14" s="901"/>
      <c r="MTH14" s="901"/>
      <c r="MTI14" s="901"/>
      <c r="MTJ14" s="901"/>
      <c r="MTK14" s="901"/>
      <c r="MTL14" s="901"/>
      <c r="MTM14" s="901"/>
      <c r="MTN14" s="901"/>
      <c r="MTO14" s="901"/>
      <c r="MTP14" s="901"/>
      <c r="MTQ14" s="901"/>
      <c r="MTR14" s="901"/>
      <c r="MTS14" s="901"/>
      <c r="MTT14" s="901"/>
      <c r="MTU14" s="901"/>
      <c r="MTV14" s="901"/>
      <c r="MTW14" s="901"/>
      <c r="MTX14" s="901"/>
      <c r="MTY14" s="901"/>
      <c r="MTZ14" s="901"/>
      <c r="MUA14" s="901"/>
      <c r="MUB14" s="901"/>
      <c r="MUC14" s="901"/>
      <c r="MUD14" s="901"/>
      <c r="MUE14" s="901"/>
      <c r="MUF14" s="901"/>
      <c r="MUG14" s="901"/>
      <c r="MUH14" s="901"/>
      <c r="MUI14" s="901"/>
      <c r="MUJ14" s="901"/>
      <c r="MUK14" s="901"/>
      <c r="MUL14" s="901"/>
      <c r="MUM14" s="901"/>
      <c r="MUN14" s="901"/>
      <c r="MUO14" s="901"/>
      <c r="MUP14" s="901"/>
      <c r="MUQ14" s="901"/>
      <c r="MUR14" s="901"/>
      <c r="MUS14" s="901"/>
      <c r="MUT14" s="901"/>
      <c r="MUU14" s="901"/>
      <c r="MUV14" s="901"/>
      <c r="MUW14" s="901"/>
      <c r="MUX14" s="901"/>
      <c r="MUY14" s="901"/>
      <c r="MUZ14" s="901"/>
      <c r="MVA14" s="901"/>
      <c r="MVB14" s="901"/>
      <c r="MVC14" s="901"/>
      <c r="MVD14" s="901"/>
      <c r="MVE14" s="901"/>
      <c r="MVF14" s="901"/>
      <c r="MVG14" s="901"/>
      <c r="MVH14" s="901"/>
      <c r="MVI14" s="901"/>
      <c r="MVJ14" s="901"/>
      <c r="MVK14" s="901"/>
      <c r="MVL14" s="901"/>
      <c r="MVM14" s="901"/>
      <c r="MVN14" s="901"/>
      <c r="MVO14" s="901"/>
      <c r="MVP14" s="901"/>
      <c r="MVQ14" s="901"/>
      <c r="MVR14" s="901"/>
      <c r="MVS14" s="901"/>
      <c r="MVT14" s="901"/>
      <c r="MVU14" s="901"/>
      <c r="MVV14" s="901"/>
      <c r="MVW14" s="901"/>
      <c r="MVX14" s="901"/>
      <c r="MVY14" s="901"/>
      <c r="MVZ14" s="901"/>
      <c r="MWA14" s="901"/>
      <c r="MWB14" s="901"/>
      <c r="MWC14" s="901"/>
      <c r="MWD14" s="901"/>
      <c r="MWE14" s="901"/>
      <c r="MWF14" s="901"/>
      <c r="MWG14" s="901"/>
      <c r="MWH14" s="901"/>
      <c r="MWI14" s="901"/>
      <c r="MWJ14" s="901"/>
      <c r="MWK14" s="901"/>
      <c r="MWL14" s="901"/>
      <c r="MWM14" s="901"/>
      <c r="MWN14" s="901"/>
      <c r="MWO14" s="901"/>
      <c r="MWP14" s="901"/>
      <c r="MWQ14" s="901"/>
      <c r="MWR14" s="901"/>
      <c r="MWS14" s="901"/>
      <c r="MWT14" s="901"/>
      <c r="MWU14" s="901"/>
      <c r="MWV14" s="901"/>
      <c r="MWW14" s="901"/>
      <c r="MWX14" s="901"/>
      <c r="MWY14" s="901"/>
      <c r="MWZ14" s="901"/>
      <c r="MXA14" s="901"/>
      <c r="MXB14" s="901"/>
      <c r="MXC14" s="901"/>
      <c r="MXD14" s="901"/>
      <c r="MXE14" s="901"/>
      <c r="MXF14" s="901"/>
      <c r="MXG14" s="901"/>
      <c r="MXH14" s="901"/>
      <c r="MXI14" s="901"/>
      <c r="MXJ14" s="901"/>
      <c r="MXK14" s="901"/>
      <c r="MXL14" s="901"/>
      <c r="MXM14" s="901"/>
      <c r="MXN14" s="901"/>
      <c r="MXO14" s="901"/>
      <c r="MXP14" s="901"/>
      <c r="MXQ14" s="901"/>
      <c r="MXR14" s="901"/>
      <c r="MXS14" s="901"/>
      <c r="MXT14" s="901"/>
      <c r="MXU14" s="901"/>
      <c r="MXV14" s="901"/>
      <c r="MXW14" s="901"/>
      <c r="MXX14" s="901"/>
      <c r="MXY14" s="901"/>
      <c r="MXZ14" s="901"/>
      <c r="MYA14" s="901"/>
      <c r="MYB14" s="901"/>
      <c r="MYC14" s="901"/>
      <c r="MYD14" s="901"/>
      <c r="MYE14" s="901"/>
      <c r="MYF14" s="901"/>
      <c r="MYG14" s="901"/>
      <c r="MYH14" s="901"/>
      <c r="MYI14" s="901"/>
      <c r="MYJ14" s="901"/>
      <c r="MYK14" s="901"/>
      <c r="MYL14" s="901"/>
      <c r="MYM14" s="901"/>
      <c r="MYN14" s="901"/>
      <c r="MYO14" s="901"/>
      <c r="MYP14" s="901"/>
      <c r="MYQ14" s="901"/>
      <c r="MYR14" s="901"/>
      <c r="MYS14" s="901"/>
      <c r="MYT14" s="901"/>
      <c r="MYU14" s="901"/>
      <c r="MYV14" s="901"/>
      <c r="MYW14" s="901"/>
      <c r="MYX14" s="901"/>
      <c r="MYY14" s="901"/>
      <c r="MYZ14" s="901"/>
      <c r="MZA14" s="901"/>
      <c r="MZB14" s="901"/>
      <c r="MZC14" s="901"/>
      <c r="MZD14" s="901"/>
      <c r="MZE14" s="901"/>
      <c r="MZF14" s="901"/>
      <c r="MZG14" s="901"/>
      <c r="MZH14" s="901"/>
      <c r="MZI14" s="901"/>
      <c r="MZJ14" s="901"/>
      <c r="MZK14" s="901"/>
      <c r="MZL14" s="901"/>
      <c r="MZM14" s="901"/>
      <c r="MZN14" s="901"/>
      <c r="MZO14" s="901"/>
      <c r="MZP14" s="901"/>
      <c r="MZQ14" s="901"/>
      <c r="MZR14" s="901"/>
      <c r="MZS14" s="901"/>
      <c r="MZT14" s="901"/>
      <c r="MZU14" s="901"/>
      <c r="MZV14" s="901"/>
      <c r="MZW14" s="901"/>
      <c r="MZX14" s="901"/>
      <c r="MZY14" s="901"/>
      <c r="MZZ14" s="901"/>
      <c r="NAA14" s="901"/>
      <c r="NAB14" s="901"/>
      <c r="NAC14" s="901"/>
      <c r="NAD14" s="901"/>
      <c r="NAE14" s="901"/>
      <c r="NAF14" s="901"/>
      <c r="NAG14" s="901"/>
      <c r="NAH14" s="901"/>
      <c r="NAI14" s="901"/>
      <c r="NAJ14" s="901"/>
      <c r="NAK14" s="901"/>
      <c r="NAL14" s="901"/>
      <c r="NAM14" s="901"/>
      <c r="NAN14" s="901"/>
      <c r="NAO14" s="901"/>
      <c r="NAP14" s="901"/>
      <c r="NAQ14" s="901"/>
      <c r="NAR14" s="901"/>
      <c r="NAS14" s="901"/>
      <c r="NAT14" s="901"/>
      <c r="NAU14" s="901"/>
      <c r="NAV14" s="901"/>
      <c r="NAW14" s="901"/>
      <c r="NAX14" s="901"/>
      <c r="NAY14" s="901"/>
      <c r="NAZ14" s="901"/>
      <c r="NBA14" s="901"/>
      <c r="NBB14" s="901"/>
      <c r="NBC14" s="901"/>
      <c r="NBD14" s="901"/>
      <c r="NBE14" s="901"/>
      <c r="NBF14" s="901"/>
      <c r="NBG14" s="901"/>
      <c r="NBH14" s="901"/>
      <c r="NBI14" s="901"/>
      <c r="NBJ14" s="901"/>
      <c r="NBK14" s="901"/>
      <c r="NBL14" s="901"/>
      <c r="NBM14" s="901"/>
      <c r="NBN14" s="901"/>
      <c r="NBO14" s="901"/>
      <c r="NBP14" s="901"/>
      <c r="NBQ14" s="901"/>
      <c r="NBR14" s="901"/>
      <c r="NBS14" s="901"/>
      <c r="NBT14" s="901"/>
      <c r="NBU14" s="901"/>
      <c r="NBV14" s="901"/>
      <c r="NBW14" s="901"/>
      <c r="NBX14" s="901"/>
      <c r="NBY14" s="901"/>
      <c r="NBZ14" s="901"/>
      <c r="NCA14" s="901"/>
      <c r="NCB14" s="901"/>
      <c r="NCC14" s="901"/>
      <c r="NCD14" s="901"/>
      <c r="NCE14" s="901"/>
      <c r="NCF14" s="901"/>
      <c r="NCG14" s="901"/>
      <c r="NCH14" s="901"/>
      <c r="NCI14" s="901"/>
      <c r="NCJ14" s="901"/>
      <c r="NCK14" s="901"/>
      <c r="NCL14" s="901"/>
      <c r="NCM14" s="901"/>
      <c r="NCN14" s="901"/>
      <c r="NCO14" s="901"/>
      <c r="NCP14" s="901"/>
      <c r="NCQ14" s="901"/>
      <c r="NCR14" s="901"/>
      <c r="NCS14" s="901"/>
      <c r="NCT14" s="901"/>
      <c r="NCU14" s="901"/>
      <c r="NCV14" s="901"/>
      <c r="NCW14" s="901"/>
      <c r="NCX14" s="901"/>
      <c r="NCY14" s="901"/>
      <c r="NCZ14" s="901"/>
      <c r="NDA14" s="901"/>
      <c r="NDB14" s="901"/>
      <c r="NDC14" s="901"/>
      <c r="NDD14" s="901"/>
      <c r="NDE14" s="901"/>
      <c r="NDF14" s="901"/>
      <c r="NDG14" s="901"/>
      <c r="NDH14" s="901"/>
      <c r="NDI14" s="901"/>
      <c r="NDJ14" s="901"/>
      <c r="NDK14" s="901"/>
      <c r="NDL14" s="901"/>
      <c r="NDM14" s="901"/>
      <c r="NDN14" s="901"/>
      <c r="NDO14" s="901"/>
      <c r="NDP14" s="901"/>
      <c r="NDQ14" s="901"/>
      <c r="NDR14" s="901"/>
      <c r="NDS14" s="901"/>
      <c r="NDT14" s="901"/>
      <c r="NDU14" s="901"/>
      <c r="NDV14" s="901"/>
      <c r="NDW14" s="901"/>
      <c r="NDX14" s="901"/>
      <c r="NDY14" s="901"/>
      <c r="NDZ14" s="901"/>
      <c r="NEA14" s="901"/>
      <c r="NEB14" s="901"/>
      <c r="NEC14" s="901"/>
      <c r="NED14" s="901"/>
      <c r="NEE14" s="901"/>
      <c r="NEF14" s="901"/>
      <c r="NEG14" s="901"/>
      <c r="NEH14" s="901"/>
      <c r="NEI14" s="901"/>
      <c r="NEJ14" s="901"/>
      <c r="NEK14" s="901"/>
      <c r="NEL14" s="901"/>
      <c r="NEM14" s="901"/>
      <c r="NEN14" s="901"/>
      <c r="NEO14" s="901"/>
      <c r="NEP14" s="901"/>
      <c r="NEQ14" s="901"/>
      <c r="NER14" s="901"/>
      <c r="NES14" s="901"/>
      <c r="NET14" s="901"/>
      <c r="NEU14" s="901"/>
      <c r="NEV14" s="901"/>
      <c r="NEW14" s="901"/>
      <c r="NEX14" s="901"/>
      <c r="NEY14" s="901"/>
      <c r="NEZ14" s="901"/>
      <c r="NFA14" s="901"/>
      <c r="NFB14" s="901"/>
      <c r="NFC14" s="901"/>
      <c r="NFD14" s="901"/>
      <c r="NFE14" s="901"/>
      <c r="NFF14" s="901"/>
      <c r="NFG14" s="901"/>
      <c r="NFH14" s="901"/>
      <c r="NFI14" s="901"/>
      <c r="NFJ14" s="901"/>
      <c r="NFK14" s="901"/>
      <c r="NFL14" s="901"/>
      <c r="NFM14" s="901"/>
      <c r="NFN14" s="901"/>
      <c r="NFO14" s="901"/>
      <c r="NFP14" s="901"/>
      <c r="NFQ14" s="901"/>
      <c r="NFR14" s="901"/>
      <c r="NFS14" s="901"/>
      <c r="NFT14" s="901"/>
      <c r="NFU14" s="901"/>
      <c r="NFV14" s="901"/>
      <c r="NFW14" s="901"/>
      <c r="NFX14" s="901"/>
      <c r="NFY14" s="901"/>
      <c r="NFZ14" s="901"/>
      <c r="NGA14" s="901"/>
      <c r="NGB14" s="901"/>
      <c r="NGC14" s="901"/>
      <c r="NGD14" s="901"/>
      <c r="NGE14" s="901"/>
      <c r="NGF14" s="901"/>
      <c r="NGG14" s="901"/>
      <c r="NGH14" s="901"/>
      <c r="NGI14" s="901"/>
      <c r="NGJ14" s="901"/>
      <c r="NGK14" s="901"/>
      <c r="NGL14" s="901"/>
      <c r="NGM14" s="901"/>
      <c r="NGN14" s="901"/>
      <c r="NGO14" s="901"/>
      <c r="NGP14" s="901"/>
      <c r="NGQ14" s="901"/>
      <c r="NGR14" s="901"/>
      <c r="NGS14" s="901"/>
      <c r="NGT14" s="901"/>
      <c r="NGU14" s="901"/>
      <c r="NGV14" s="901"/>
      <c r="NGW14" s="901"/>
      <c r="NGX14" s="901"/>
      <c r="NGY14" s="901"/>
      <c r="NGZ14" s="901"/>
      <c r="NHA14" s="901"/>
      <c r="NHB14" s="901"/>
      <c r="NHC14" s="901"/>
      <c r="NHD14" s="901"/>
      <c r="NHE14" s="901"/>
      <c r="NHF14" s="901"/>
      <c r="NHG14" s="901"/>
      <c r="NHH14" s="901"/>
      <c r="NHI14" s="901"/>
      <c r="NHJ14" s="901"/>
      <c r="NHK14" s="901"/>
      <c r="NHL14" s="901"/>
      <c r="NHM14" s="901"/>
      <c r="NHN14" s="901"/>
      <c r="NHO14" s="901"/>
      <c r="NHP14" s="901"/>
      <c r="NHQ14" s="901"/>
      <c r="NHR14" s="901"/>
      <c r="NHS14" s="901"/>
      <c r="NHT14" s="901"/>
      <c r="NHU14" s="901"/>
      <c r="NHV14" s="901"/>
      <c r="NHW14" s="901"/>
      <c r="NHX14" s="901"/>
      <c r="NHY14" s="901"/>
      <c r="NHZ14" s="901"/>
      <c r="NIA14" s="901"/>
      <c r="NIB14" s="901"/>
      <c r="NIC14" s="901"/>
      <c r="NID14" s="901"/>
      <c r="NIE14" s="901"/>
      <c r="NIF14" s="901"/>
      <c r="NIG14" s="901"/>
      <c r="NIH14" s="901"/>
      <c r="NII14" s="901"/>
      <c r="NIJ14" s="901"/>
      <c r="NIK14" s="901"/>
      <c r="NIL14" s="901"/>
      <c r="NIM14" s="901"/>
      <c r="NIN14" s="901"/>
      <c r="NIO14" s="901"/>
      <c r="NIP14" s="901"/>
      <c r="NIQ14" s="901"/>
      <c r="NIR14" s="901"/>
      <c r="NIS14" s="901"/>
      <c r="NIT14" s="901"/>
      <c r="NIU14" s="901"/>
      <c r="NIV14" s="901"/>
      <c r="NIW14" s="901"/>
      <c r="NIX14" s="901"/>
      <c r="NIY14" s="901"/>
      <c r="NIZ14" s="901"/>
      <c r="NJA14" s="901"/>
      <c r="NJB14" s="901"/>
      <c r="NJC14" s="901"/>
      <c r="NJD14" s="901"/>
      <c r="NJE14" s="901"/>
      <c r="NJF14" s="901"/>
      <c r="NJG14" s="901"/>
      <c r="NJH14" s="901"/>
      <c r="NJI14" s="901"/>
      <c r="NJJ14" s="901"/>
      <c r="NJK14" s="901"/>
      <c r="NJL14" s="901"/>
      <c r="NJM14" s="901"/>
      <c r="NJN14" s="901"/>
      <c r="NJO14" s="901"/>
      <c r="NJP14" s="901"/>
      <c r="NJQ14" s="901"/>
      <c r="NJR14" s="901"/>
      <c r="NJS14" s="901"/>
      <c r="NJT14" s="901"/>
      <c r="NJU14" s="901"/>
      <c r="NJV14" s="901"/>
      <c r="NJW14" s="901"/>
      <c r="NJX14" s="901"/>
      <c r="NJY14" s="901"/>
      <c r="NJZ14" s="901"/>
      <c r="NKA14" s="901"/>
      <c r="NKB14" s="901"/>
      <c r="NKC14" s="901"/>
      <c r="NKD14" s="901"/>
      <c r="NKE14" s="901"/>
      <c r="NKF14" s="901"/>
      <c r="NKG14" s="901"/>
      <c r="NKH14" s="901"/>
      <c r="NKI14" s="901"/>
      <c r="NKJ14" s="901"/>
      <c r="NKK14" s="901"/>
      <c r="NKL14" s="901"/>
      <c r="NKM14" s="901"/>
      <c r="NKN14" s="901"/>
      <c r="NKO14" s="901"/>
      <c r="NKP14" s="901"/>
      <c r="NKQ14" s="901"/>
      <c r="NKR14" s="901"/>
      <c r="NKS14" s="901"/>
      <c r="NKT14" s="901"/>
      <c r="NKU14" s="901"/>
      <c r="NKV14" s="901"/>
      <c r="NKW14" s="901"/>
      <c r="NKX14" s="901"/>
      <c r="NKY14" s="901"/>
      <c r="NKZ14" s="901"/>
      <c r="NLA14" s="901"/>
      <c r="NLB14" s="901"/>
      <c r="NLC14" s="901"/>
      <c r="NLD14" s="901"/>
      <c r="NLE14" s="901"/>
      <c r="NLF14" s="901"/>
      <c r="NLG14" s="901"/>
      <c r="NLH14" s="901"/>
      <c r="NLI14" s="901"/>
      <c r="NLJ14" s="901"/>
      <c r="NLK14" s="901"/>
      <c r="NLL14" s="901"/>
      <c r="NLM14" s="901"/>
      <c r="NLN14" s="901"/>
      <c r="NLO14" s="901"/>
      <c r="NLP14" s="901"/>
      <c r="NLQ14" s="901"/>
      <c r="NLR14" s="901"/>
      <c r="NLS14" s="901"/>
      <c r="NLT14" s="901"/>
      <c r="NLU14" s="901"/>
      <c r="NLV14" s="901"/>
      <c r="NLW14" s="901"/>
      <c r="NLX14" s="901"/>
      <c r="NLY14" s="901"/>
      <c r="NLZ14" s="901"/>
      <c r="NMA14" s="901"/>
      <c r="NMB14" s="901"/>
      <c r="NMC14" s="901"/>
      <c r="NMD14" s="901"/>
      <c r="NME14" s="901"/>
      <c r="NMF14" s="901"/>
      <c r="NMG14" s="901"/>
      <c r="NMH14" s="901"/>
      <c r="NMI14" s="901"/>
      <c r="NMJ14" s="901"/>
      <c r="NMK14" s="901"/>
      <c r="NML14" s="901"/>
      <c r="NMM14" s="901"/>
      <c r="NMN14" s="901"/>
      <c r="NMO14" s="901"/>
      <c r="NMP14" s="901"/>
      <c r="NMQ14" s="901"/>
      <c r="NMR14" s="901"/>
      <c r="NMS14" s="901"/>
      <c r="NMT14" s="901"/>
      <c r="NMU14" s="901"/>
      <c r="NMV14" s="901"/>
      <c r="NMW14" s="901"/>
      <c r="NMX14" s="901"/>
      <c r="NMY14" s="901"/>
      <c r="NMZ14" s="901"/>
      <c r="NNA14" s="901"/>
      <c r="NNB14" s="901"/>
      <c r="NNC14" s="901"/>
      <c r="NND14" s="901"/>
      <c r="NNE14" s="901"/>
      <c r="NNF14" s="901"/>
      <c r="NNG14" s="901"/>
      <c r="NNH14" s="901"/>
      <c r="NNI14" s="901"/>
      <c r="NNJ14" s="901"/>
      <c r="NNK14" s="901"/>
      <c r="NNL14" s="901"/>
      <c r="NNM14" s="901"/>
      <c r="NNN14" s="901"/>
      <c r="NNO14" s="901"/>
      <c r="NNP14" s="901"/>
      <c r="NNQ14" s="901"/>
      <c r="NNR14" s="901"/>
      <c r="NNS14" s="901"/>
      <c r="NNT14" s="901"/>
      <c r="NNU14" s="901"/>
      <c r="NNV14" s="901"/>
      <c r="NNW14" s="901"/>
      <c r="NNX14" s="901"/>
      <c r="NNY14" s="901"/>
      <c r="NNZ14" s="901"/>
      <c r="NOA14" s="901"/>
      <c r="NOB14" s="901"/>
      <c r="NOC14" s="901"/>
      <c r="NOD14" s="901"/>
      <c r="NOE14" s="901"/>
      <c r="NOF14" s="901"/>
      <c r="NOG14" s="901"/>
      <c r="NOH14" s="901"/>
      <c r="NOI14" s="901"/>
      <c r="NOJ14" s="901"/>
      <c r="NOK14" s="901"/>
      <c r="NOL14" s="901"/>
      <c r="NOM14" s="901"/>
      <c r="NON14" s="901"/>
      <c r="NOO14" s="901"/>
      <c r="NOP14" s="901"/>
      <c r="NOQ14" s="901"/>
      <c r="NOR14" s="901"/>
      <c r="NOS14" s="901"/>
      <c r="NOT14" s="901"/>
      <c r="NOU14" s="901"/>
      <c r="NOV14" s="901"/>
      <c r="NOW14" s="901"/>
      <c r="NOX14" s="901"/>
      <c r="NOY14" s="901"/>
      <c r="NOZ14" s="901"/>
      <c r="NPA14" s="901"/>
      <c r="NPB14" s="901"/>
      <c r="NPC14" s="901"/>
      <c r="NPD14" s="901"/>
      <c r="NPE14" s="901"/>
      <c r="NPF14" s="901"/>
      <c r="NPG14" s="901"/>
      <c r="NPH14" s="901"/>
      <c r="NPI14" s="901"/>
      <c r="NPJ14" s="901"/>
      <c r="NPK14" s="901"/>
      <c r="NPL14" s="901"/>
      <c r="NPM14" s="901"/>
      <c r="NPN14" s="901"/>
      <c r="NPO14" s="901"/>
      <c r="NPP14" s="901"/>
      <c r="NPQ14" s="901"/>
      <c r="NPR14" s="901"/>
      <c r="NPS14" s="901"/>
      <c r="NPT14" s="901"/>
      <c r="NPU14" s="901"/>
      <c r="NPV14" s="901"/>
      <c r="NPW14" s="901"/>
      <c r="NPX14" s="901"/>
      <c r="NPY14" s="901"/>
      <c r="NPZ14" s="901"/>
      <c r="NQA14" s="901"/>
      <c r="NQB14" s="901"/>
      <c r="NQC14" s="901"/>
      <c r="NQD14" s="901"/>
      <c r="NQE14" s="901"/>
      <c r="NQF14" s="901"/>
      <c r="NQG14" s="901"/>
      <c r="NQH14" s="901"/>
      <c r="NQI14" s="901"/>
      <c r="NQJ14" s="901"/>
      <c r="NQK14" s="901"/>
      <c r="NQL14" s="901"/>
      <c r="NQM14" s="901"/>
      <c r="NQN14" s="901"/>
      <c r="NQO14" s="901"/>
      <c r="NQP14" s="901"/>
      <c r="NQQ14" s="901"/>
      <c r="NQR14" s="901"/>
      <c r="NQS14" s="901"/>
      <c r="NQT14" s="901"/>
      <c r="NQU14" s="901"/>
      <c r="NQV14" s="901"/>
      <c r="NQW14" s="901"/>
      <c r="NQX14" s="901"/>
      <c r="NQY14" s="901"/>
      <c r="NQZ14" s="901"/>
      <c r="NRA14" s="901"/>
      <c r="NRB14" s="901"/>
      <c r="NRC14" s="901"/>
      <c r="NRD14" s="901"/>
      <c r="NRE14" s="901"/>
      <c r="NRF14" s="901"/>
      <c r="NRG14" s="901"/>
      <c r="NRH14" s="901"/>
      <c r="NRI14" s="901"/>
      <c r="NRJ14" s="901"/>
      <c r="NRK14" s="901"/>
      <c r="NRL14" s="901"/>
      <c r="NRM14" s="901"/>
      <c r="NRN14" s="901"/>
      <c r="NRO14" s="901"/>
      <c r="NRP14" s="901"/>
      <c r="NRQ14" s="901"/>
      <c r="NRR14" s="901"/>
      <c r="NRS14" s="901"/>
      <c r="NRT14" s="901"/>
      <c r="NRU14" s="901"/>
      <c r="NRV14" s="901"/>
      <c r="NRW14" s="901"/>
      <c r="NRX14" s="901"/>
      <c r="NRY14" s="901"/>
      <c r="NRZ14" s="901"/>
      <c r="NSA14" s="901"/>
      <c r="NSB14" s="901"/>
      <c r="NSC14" s="901"/>
      <c r="NSD14" s="901"/>
      <c r="NSE14" s="901"/>
      <c r="NSF14" s="901"/>
      <c r="NSG14" s="901"/>
      <c r="NSH14" s="901"/>
      <c r="NSI14" s="901"/>
      <c r="NSJ14" s="901"/>
      <c r="NSK14" s="901"/>
      <c r="NSL14" s="901"/>
      <c r="NSM14" s="901"/>
      <c r="NSN14" s="901"/>
      <c r="NSO14" s="901"/>
      <c r="NSP14" s="901"/>
      <c r="NSQ14" s="901"/>
      <c r="NSR14" s="901"/>
      <c r="NSS14" s="901"/>
      <c r="NST14" s="901"/>
      <c r="NSU14" s="901"/>
      <c r="NSV14" s="901"/>
      <c r="NSW14" s="901"/>
      <c r="NSX14" s="901"/>
      <c r="NSY14" s="901"/>
      <c r="NSZ14" s="901"/>
      <c r="NTA14" s="901"/>
      <c r="NTB14" s="901"/>
      <c r="NTC14" s="901"/>
      <c r="NTD14" s="901"/>
      <c r="NTE14" s="901"/>
      <c r="NTF14" s="901"/>
      <c r="NTG14" s="901"/>
      <c r="NTH14" s="901"/>
      <c r="NTI14" s="901"/>
      <c r="NTJ14" s="901"/>
      <c r="NTK14" s="901"/>
      <c r="NTL14" s="901"/>
      <c r="NTM14" s="901"/>
      <c r="NTN14" s="901"/>
      <c r="NTO14" s="901"/>
      <c r="NTP14" s="901"/>
      <c r="NTQ14" s="901"/>
      <c r="NTR14" s="901"/>
      <c r="NTS14" s="901"/>
      <c r="NTT14" s="901"/>
      <c r="NTU14" s="901"/>
      <c r="NTV14" s="901"/>
      <c r="NTW14" s="901"/>
      <c r="NTX14" s="901"/>
      <c r="NTY14" s="901"/>
      <c r="NTZ14" s="901"/>
      <c r="NUA14" s="901"/>
      <c r="NUB14" s="901"/>
      <c r="NUC14" s="901"/>
      <c r="NUD14" s="901"/>
      <c r="NUE14" s="901"/>
      <c r="NUF14" s="901"/>
      <c r="NUG14" s="901"/>
      <c r="NUH14" s="901"/>
      <c r="NUI14" s="901"/>
      <c r="NUJ14" s="901"/>
      <c r="NUK14" s="901"/>
      <c r="NUL14" s="901"/>
      <c r="NUM14" s="901"/>
      <c r="NUN14" s="901"/>
      <c r="NUO14" s="901"/>
      <c r="NUP14" s="901"/>
      <c r="NUQ14" s="901"/>
      <c r="NUR14" s="901"/>
      <c r="NUS14" s="901"/>
      <c r="NUT14" s="901"/>
      <c r="NUU14" s="901"/>
      <c r="NUV14" s="901"/>
      <c r="NUW14" s="901"/>
      <c r="NUX14" s="901"/>
      <c r="NUY14" s="901"/>
      <c r="NUZ14" s="901"/>
      <c r="NVA14" s="901"/>
      <c r="NVB14" s="901"/>
      <c r="NVC14" s="901"/>
      <c r="NVD14" s="901"/>
      <c r="NVE14" s="901"/>
      <c r="NVF14" s="901"/>
      <c r="NVG14" s="901"/>
      <c r="NVH14" s="901"/>
      <c r="NVI14" s="901"/>
      <c r="NVJ14" s="901"/>
      <c r="NVK14" s="901"/>
      <c r="NVL14" s="901"/>
      <c r="NVM14" s="901"/>
      <c r="NVN14" s="901"/>
      <c r="NVO14" s="901"/>
      <c r="NVP14" s="901"/>
      <c r="NVQ14" s="901"/>
      <c r="NVR14" s="901"/>
      <c r="NVS14" s="901"/>
      <c r="NVT14" s="901"/>
      <c r="NVU14" s="901"/>
      <c r="NVV14" s="901"/>
      <c r="NVW14" s="901"/>
      <c r="NVX14" s="901"/>
      <c r="NVY14" s="901"/>
      <c r="NVZ14" s="901"/>
      <c r="NWA14" s="901"/>
      <c r="NWB14" s="901"/>
      <c r="NWC14" s="901"/>
      <c r="NWD14" s="901"/>
      <c r="NWE14" s="901"/>
      <c r="NWF14" s="901"/>
      <c r="NWG14" s="901"/>
      <c r="NWH14" s="901"/>
      <c r="NWI14" s="901"/>
      <c r="NWJ14" s="901"/>
      <c r="NWK14" s="901"/>
      <c r="NWL14" s="901"/>
      <c r="NWM14" s="901"/>
      <c r="NWN14" s="901"/>
      <c r="NWO14" s="901"/>
      <c r="NWP14" s="901"/>
      <c r="NWQ14" s="901"/>
      <c r="NWR14" s="901"/>
      <c r="NWS14" s="901"/>
      <c r="NWT14" s="901"/>
      <c r="NWU14" s="901"/>
      <c r="NWV14" s="901"/>
      <c r="NWW14" s="901"/>
      <c r="NWX14" s="901"/>
      <c r="NWY14" s="901"/>
      <c r="NWZ14" s="901"/>
      <c r="NXA14" s="901"/>
      <c r="NXB14" s="901"/>
      <c r="NXC14" s="901"/>
      <c r="NXD14" s="901"/>
      <c r="NXE14" s="901"/>
      <c r="NXF14" s="901"/>
      <c r="NXG14" s="901"/>
      <c r="NXH14" s="901"/>
      <c r="NXI14" s="901"/>
      <c r="NXJ14" s="901"/>
      <c r="NXK14" s="901"/>
      <c r="NXL14" s="901"/>
      <c r="NXM14" s="901"/>
      <c r="NXN14" s="901"/>
      <c r="NXO14" s="901"/>
      <c r="NXP14" s="901"/>
      <c r="NXQ14" s="901"/>
      <c r="NXR14" s="901"/>
      <c r="NXS14" s="901"/>
      <c r="NXT14" s="901"/>
      <c r="NXU14" s="901"/>
      <c r="NXV14" s="901"/>
      <c r="NXW14" s="901"/>
      <c r="NXX14" s="901"/>
      <c r="NXY14" s="901"/>
      <c r="NXZ14" s="901"/>
      <c r="NYA14" s="901"/>
      <c r="NYB14" s="901"/>
      <c r="NYC14" s="901"/>
      <c r="NYD14" s="901"/>
      <c r="NYE14" s="901"/>
      <c r="NYF14" s="901"/>
      <c r="NYG14" s="901"/>
      <c r="NYH14" s="901"/>
      <c r="NYI14" s="901"/>
      <c r="NYJ14" s="901"/>
      <c r="NYK14" s="901"/>
      <c r="NYL14" s="901"/>
      <c r="NYM14" s="901"/>
      <c r="NYN14" s="901"/>
      <c r="NYO14" s="901"/>
      <c r="NYP14" s="901"/>
      <c r="NYQ14" s="901"/>
      <c r="NYR14" s="901"/>
      <c r="NYS14" s="901"/>
      <c r="NYT14" s="901"/>
      <c r="NYU14" s="901"/>
      <c r="NYV14" s="901"/>
      <c r="NYW14" s="901"/>
      <c r="NYX14" s="901"/>
      <c r="NYY14" s="901"/>
      <c r="NYZ14" s="901"/>
      <c r="NZA14" s="901"/>
      <c r="NZB14" s="901"/>
      <c r="NZC14" s="901"/>
      <c r="NZD14" s="901"/>
      <c r="NZE14" s="901"/>
      <c r="NZF14" s="901"/>
      <c r="NZG14" s="901"/>
      <c r="NZH14" s="901"/>
      <c r="NZI14" s="901"/>
      <c r="NZJ14" s="901"/>
      <c r="NZK14" s="901"/>
      <c r="NZL14" s="901"/>
      <c r="NZM14" s="901"/>
      <c r="NZN14" s="901"/>
      <c r="NZO14" s="901"/>
      <c r="NZP14" s="901"/>
      <c r="NZQ14" s="901"/>
      <c r="NZR14" s="901"/>
      <c r="NZS14" s="901"/>
      <c r="NZT14" s="901"/>
      <c r="NZU14" s="901"/>
      <c r="NZV14" s="901"/>
      <c r="NZW14" s="901"/>
      <c r="NZX14" s="901"/>
      <c r="NZY14" s="901"/>
      <c r="NZZ14" s="901"/>
      <c r="OAA14" s="901"/>
      <c r="OAB14" s="901"/>
      <c r="OAC14" s="901"/>
      <c r="OAD14" s="901"/>
      <c r="OAE14" s="901"/>
      <c r="OAF14" s="901"/>
      <c r="OAG14" s="901"/>
      <c r="OAH14" s="901"/>
      <c r="OAI14" s="901"/>
      <c r="OAJ14" s="901"/>
      <c r="OAK14" s="901"/>
      <c r="OAL14" s="901"/>
      <c r="OAM14" s="901"/>
      <c r="OAN14" s="901"/>
      <c r="OAO14" s="901"/>
      <c r="OAP14" s="901"/>
      <c r="OAQ14" s="901"/>
      <c r="OAR14" s="901"/>
      <c r="OAS14" s="901"/>
      <c r="OAT14" s="901"/>
      <c r="OAU14" s="901"/>
      <c r="OAV14" s="901"/>
      <c r="OAW14" s="901"/>
      <c r="OAX14" s="901"/>
      <c r="OAY14" s="901"/>
      <c r="OAZ14" s="901"/>
      <c r="OBA14" s="901"/>
      <c r="OBB14" s="901"/>
      <c r="OBC14" s="901"/>
      <c r="OBD14" s="901"/>
      <c r="OBE14" s="901"/>
      <c r="OBF14" s="901"/>
      <c r="OBG14" s="901"/>
      <c r="OBH14" s="901"/>
      <c r="OBI14" s="901"/>
      <c r="OBJ14" s="901"/>
      <c r="OBK14" s="901"/>
      <c r="OBL14" s="901"/>
      <c r="OBM14" s="901"/>
      <c r="OBN14" s="901"/>
      <c r="OBO14" s="901"/>
      <c r="OBP14" s="901"/>
      <c r="OBQ14" s="901"/>
      <c r="OBR14" s="901"/>
      <c r="OBS14" s="901"/>
      <c r="OBT14" s="901"/>
      <c r="OBU14" s="901"/>
      <c r="OBV14" s="901"/>
      <c r="OBW14" s="901"/>
      <c r="OBX14" s="901"/>
      <c r="OBY14" s="901"/>
      <c r="OBZ14" s="901"/>
      <c r="OCA14" s="901"/>
      <c r="OCB14" s="901"/>
      <c r="OCC14" s="901"/>
      <c r="OCD14" s="901"/>
      <c r="OCE14" s="901"/>
      <c r="OCF14" s="901"/>
      <c r="OCG14" s="901"/>
      <c r="OCH14" s="901"/>
      <c r="OCI14" s="901"/>
      <c r="OCJ14" s="901"/>
      <c r="OCK14" s="901"/>
      <c r="OCL14" s="901"/>
      <c r="OCM14" s="901"/>
      <c r="OCN14" s="901"/>
      <c r="OCO14" s="901"/>
      <c r="OCP14" s="901"/>
      <c r="OCQ14" s="901"/>
      <c r="OCR14" s="901"/>
      <c r="OCS14" s="901"/>
      <c r="OCT14" s="901"/>
      <c r="OCU14" s="901"/>
      <c r="OCV14" s="901"/>
      <c r="OCW14" s="901"/>
      <c r="OCX14" s="901"/>
      <c r="OCY14" s="901"/>
      <c r="OCZ14" s="901"/>
      <c r="ODA14" s="901"/>
      <c r="ODB14" s="901"/>
      <c r="ODC14" s="901"/>
      <c r="ODD14" s="901"/>
      <c r="ODE14" s="901"/>
      <c r="ODF14" s="901"/>
      <c r="ODG14" s="901"/>
      <c r="ODH14" s="901"/>
      <c r="ODI14" s="901"/>
      <c r="ODJ14" s="901"/>
      <c r="ODK14" s="901"/>
      <c r="ODL14" s="901"/>
      <c r="ODM14" s="901"/>
      <c r="ODN14" s="901"/>
      <c r="ODO14" s="901"/>
      <c r="ODP14" s="901"/>
      <c r="ODQ14" s="901"/>
      <c r="ODR14" s="901"/>
      <c r="ODS14" s="901"/>
      <c r="ODT14" s="901"/>
      <c r="ODU14" s="901"/>
      <c r="ODV14" s="901"/>
      <c r="ODW14" s="901"/>
      <c r="ODX14" s="901"/>
      <c r="ODY14" s="901"/>
      <c r="ODZ14" s="901"/>
      <c r="OEA14" s="901"/>
      <c r="OEB14" s="901"/>
      <c r="OEC14" s="901"/>
      <c r="OED14" s="901"/>
      <c r="OEE14" s="901"/>
      <c r="OEF14" s="901"/>
      <c r="OEG14" s="901"/>
      <c r="OEH14" s="901"/>
      <c r="OEI14" s="901"/>
      <c r="OEJ14" s="901"/>
      <c r="OEK14" s="901"/>
      <c r="OEL14" s="901"/>
      <c r="OEM14" s="901"/>
      <c r="OEN14" s="901"/>
      <c r="OEO14" s="901"/>
      <c r="OEP14" s="901"/>
      <c r="OEQ14" s="901"/>
      <c r="OER14" s="901"/>
      <c r="OES14" s="901"/>
      <c r="OET14" s="901"/>
      <c r="OEU14" s="901"/>
      <c r="OEV14" s="901"/>
      <c r="OEW14" s="901"/>
      <c r="OEX14" s="901"/>
      <c r="OEY14" s="901"/>
      <c r="OEZ14" s="901"/>
      <c r="OFA14" s="901"/>
      <c r="OFB14" s="901"/>
      <c r="OFC14" s="901"/>
      <c r="OFD14" s="901"/>
      <c r="OFE14" s="901"/>
      <c r="OFF14" s="901"/>
      <c r="OFG14" s="901"/>
      <c r="OFH14" s="901"/>
      <c r="OFI14" s="901"/>
      <c r="OFJ14" s="901"/>
      <c r="OFK14" s="901"/>
      <c r="OFL14" s="901"/>
      <c r="OFM14" s="901"/>
      <c r="OFN14" s="901"/>
      <c r="OFO14" s="901"/>
      <c r="OFP14" s="901"/>
      <c r="OFQ14" s="901"/>
      <c r="OFR14" s="901"/>
      <c r="OFS14" s="901"/>
      <c r="OFT14" s="901"/>
      <c r="OFU14" s="901"/>
      <c r="OFV14" s="901"/>
      <c r="OFW14" s="901"/>
      <c r="OFX14" s="901"/>
      <c r="OFY14" s="901"/>
      <c r="OFZ14" s="901"/>
      <c r="OGA14" s="901"/>
      <c r="OGB14" s="901"/>
      <c r="OGC14" s="901"/>
      <c r="OGD14" s="901"/>
      <c r="OGE14" s="901"/>
      <c r="OGF14" s="901"/>
      <c r="OGG14" s="901"/>
      <c r="OGH14" s="901"/>
      <c r="OGI14" s="901"/>
      <c r="OGJ14" s="901"/>
      <c r="OGK14" s="901"/>
      <c r="OGL14" s="901"/>
      <c r="OGM14" s="901"/>
      <c r="OGN14" s="901"/>
      <c r="OGO14" s="901"/>
      <c r="OGP14" s="901"/>
      <c r="OGQ14" s="901"/>
      <c r="OGR14" s="901"/>
      <c r="OGS14" s="901"/>
      <c r="OGT14" s="901"/>
      <c r="OGU14" s="901"/>
      <c r="OGV14" s="901"/>
      <c r="OGW14" s="901"/>
      <c r="OGX14" s="901"/>
      <c r="OGY14" s="901"/>
      <c r="OGZ14" s="901"/>
      <c r="OHA14" s="901"/>
      <c r="OHB14" s="901"/>
      <c r="OHC14" s="901"/>
      <c r="OHD14" s="901"/>
      <c r="OHE14" s="901"/>
      <c r="OHF14" s="901"/>
      <c r="OHG14" s="901"/>
      <c r="OHH14" s="901"/>
      <c r="OHI14" s="901"/>
      <c r="OHJ14" s="901"/>
      <c r="OHK14" s="901"/>
      <c r="OHL14" s="901"/>
      <c r="OHM14" s="901"/>
      <c r="OHN14" s="901"/>
      <c r="OHO14" s="901"/>
      <c r="OHP14" s="901"/>
      <c r="OHQ14" s="901"/>
      <c r="OHR14" s="901"/>
      <c r="OHS14" s="901"/>
      <c r="OHT14" s="901"/>
      <c r="OHU14" s="901"/>
      <c r="OHV14" s="901"/>
      <c r="OHW14" s="901"/>
      <c r="OHX14" s="901"/>
      <c r="OHY14" s="901"/>
      <c r="OHZ14" s="901"/>
      <c r="OIA14" s="901"/>
      <c r="OIB14" s="901"/>
      <c r="OIC14" s="901"/>
      <c r="OID14" s="901"/>
      <c r="OIE14" s="901"/>
      <c r="OIF14" s="901"/>
      <c r="OIG14" s="901"/>
      <c r="OIH14" s="901"/>
      <c r="OII14" s="901"/>
      <c r="OIJ14" s="901"/>
      <c r="OIK14" s="901"/>
      <c r="OIL14" s="901"/>
      <c r="OIM14" s="901"/>
      <c r="OIN14" s="901"/>
      <c r="OIO14" s="901"/>
      <c r="OIP14" s="901"/>
      <c r="OIQ14" s="901"/>
      <c r="OIR14" s="901"/>
      <c r="OIS14" s="901"/>
      <c r="OIT14" s="901"/>
      <c r="OIU14" s="901"/>
      <c r="OIV14" s="901"/>
      <c r="OIW14" s="901"/>
      <c r="OIX14" s="901"/>
      <c r="OIY14" s="901"/>
      <c r="OIZ14" s="901"/>
      <c r="OJA14" s="901"/>
      <c r="OJB14" s="901"/>
      <c r="OJC14" s="901"/>
      <c r="OJD14" s="901"/>
      <c r="OJE14" s="901"/>
      <c r="OJF14" s="901"/>
      <c r="OJG14" s="901"/>
      <c r="OJH14" s="901"/>
      <c r="OJI14" s="901"/>
      <c r="OJJ14" s="901"/>
      <c r="OJK14" s="901"/>
      <c r="OJL14" s="901"/>
      <c r="OJM14" s="901"/>
      <c r="OJN14" s="901"/>
      <c r="OJO14" s="901"/>
      <c r="OJP14" s="901"/>
      <c r="OJQ14" s="901"/>
      <c r="OJR14" s="901"/>
      <c r="OJS14" s="901"/>
      <c r="OJT14" s="901"/>
      <c r="OJU14" s="901"/>
      <c r="OJV14" s="901"/>
      <c r="OJW14" s="901"/>
      <c r="OJX14" s="901"/>
      <c r="OJY14" s="901"/>
      <c r="OJZ14" s="901"/>
      <c r="OKA14" s="901"/>
      <c r="OKB14" s="901"/>
      <c r="OKC14" s="901"/>
      <c r="OKD14" s="901"/>
      <c r="OKE14" s="901"/>
      <c r="OKF14" s="901"/>
      <c r="OKG14" s="901"/>
      <c r="OKH14" s="901"/>
      <c r="OKI14" s="901"/>
      <c r="OKJ14" s="901"/>
      <c r="OKK14" s="901"/>
      <c r="OKL14" s="901"/>
      <c r="OKM14" s="901"/>
      <c r="OKN14" s="901"/>
      <c r="OKO14" s="901"/>
      <c r="OKP14" s="901"/>
      <c r="OKQ14" s="901"/>
      <c r="OKR14" s="901"/>
      <c r="OKS14" s="901"/>
      <c r="OKT14" s="901"/>
      <c r="OKU14" s="901"/>
      <c r="OKV14" s="901"/>
      <c r="OKW14" s="901"/>
      <c r="OKX14" s="901"/>
      <c r="OKY14" s="901"/>
      <c r="OKZ14" s="901"/>
      <c r="OLA14" s="901"/>
      <c r="OLB14" s="901"/>
      <c r="OLC14" s="901"/>
      <c r="OLD14" s="901"/>
      <c r="OLE14" s="901"/>
      <c r="OLF14" s="901"/>
      <c r="OLG14" s="901"/>
      <c r="OLH14" s="901"/>
      <c r="OLI14" s="901"/>
      <c r="OLJ14" s="901"/>
      <c r="OLK14" s="901"/>
      <c r="OLL14" s="901"/>
      <c r="OLM14" s="901"/>
      <c r="OLN14" s="901"/>
      <c r="OLO14" s="901"/>
      <c r="OLP14" s="901"/>
      <c r="OLQ14" s="901"/>
      <c r="OLR14" s="901"/>
      <c r="OLS14" s="901"/>
      <c r="OLT14" s="901"/>
      <c r="OLU14" s="901"/>
      <c r="OLV14" s="901"/>
      <c r="OLW14" s="901"/>
      <c r="OLX14" s="901"/>
      <c r="OLY14" s="901"/>
      <c r="OLZ14" s="901"/>
      <c r="OMA14" s="901"/>
      <c r="OMB14" s="901"/>
      <c r="OMC14" s="901"/>
      <c r="OMD14" s="901"/>
      <c r="OME14" s="901"/>
      <c r="OMF14" s="901"/>
      <c r="OMG14" s="901"/>
      <c r="OMH14" s="901"/>
      <c r="OMI14" s="901"/>
      <c r="OMJ14" s="901"/>
      <c r="OMK14" s="901"/>
      <c r="OML14" s="901"/>
      <c r="OMM14" s="901"/>
      <c r="OMN14" s="901"/>
      <c r="OMO14" s="901"/>
      <c r="OMP14" s="901"/>
      <c r="OMQ14" s="901"/>
      <c r="OMR14" s="901"/>
      <c r="OMS14" s="901"/>
      <c r="OMT14" s="901"/>
      <c r="OMU14" s="901"/>
      <c r="OMV14" s="901"/>
      <c r="OMW14" s="901"/>
      <c r="OMX14" s="901"/>
      <c r="OMY14" s="901"/>
      <c r="OMZ14" s="901"/>
      <c r="ONA14" s="901"/>
      <c r="ONB14" s="901"/>
      <c r="ONC14" s="901"/>
      <c r="OND14" s="901"/>
      <c r="ONE14" s="901"/>
      <c r="ONF14" s="901"/>
      <c r="ONG14" s="901"/>
      <c r="ONH14" s="901"/>
      <c r="ONI14" s="901"/>
      <c r="ONJ14" s="901"/>
      <c r="ONK14" s="901"/>
      <c r="ONL14" s="901"/>
      <c r="ONM14" s="901"/>
      <c r="ONN14" s="901"/>
      <c r="ONO14" s="901"/>
      <c r="ONP14" s="901"/>
      <c r="ONQ14" s="901"/>
      <c r="ONR14" s="901"/>
      <c r="ONS14" s="901"/>
      <c r="ONT14" s="901"/>
      <c r="ONU14" s="901"/>
      <c r="ONV14" s="901"/>
      <c r="ONW14" s="901"/>
      <c r="ONX14" s="901"/>
      <c r="ONY14" s="901"/>
      <c r="ONZ14" s="901"/>
      <c r="OOA14" s="901"/>
      <c r="OOB14" s="901"/>
      <c r="OOC14" s="901"/>
      <c r="OOD14" s="901"/>
      <c r="OOE14" s="901"/>
      <c r="OOF14" s="901"/>
      <c r="OOG14" s="901"/>
      <c r="OOH14" s="901"/>
      <c r="OOI14" s="901"/>
      <c r="OOJ14" s="901"/>
      <c r="OOK14" s="901"/>
      <c r="OOL14" s="901"/>
      <c r="OOM14" s="901"/>
      <c r="OON14" s="901"/>
      <c r="OOO14" s="901"/>
      <c r="OOP14" s="901"/>
      <c r="OOQ14" s="901"/>
      <c r="OOR14" s="901"/>
      <c r="OOS14" s="901"/>
      <c r="OOT14" s="901"/>
      <c r="OOU14" s="901"/>
      <c r="OOV14" s="901"/>
      <c r="OOW14" s="901"/>
      <c r="OOX14" s="901"/>
      <c r="OOY14" s="901"/>
      <c r="OOZ14" s="901"/>
      <c r="OPA14" s="901"/>
      <c r="OPB14" s="901"/>
      <c r="OPC14" s="901"/>
      <c r="OPD14" s="901"/>
      <c r="OPE14" s="901"/>
      <c r="OPF14" s="901"/>
      <c r="OPG14" s="901"/>
      <c r="OPH14" s="901"/>
      <c r="OPI14" s="901"/>
      <c r="OPJ14" s="901"/>
      <c r="OPK14" s="901"/>
      <c r="OPL14" s="901"/>
      <c r="OPM14" s="901"/>
      <c r="OPN14" s="901"/>
      <c r="OPO14" s="901"/>
      <c r="OPP14" s="901"/>
      <c r="OPQ14" s="901"/>
      <c r="OPR14" s="901"/>
      <c r="OPS14" s="901"/>
      <c r="OPT14" s="901"/>
      <c r="OPU14" s="901"/>
      <c r="OPV14" s="901"/>
      <c r="OPW14" s="901"/>
      <c r="OPX14" s="901"/>
      <c r="OPY14" s="901"/>
      <c r="OPZ14" s="901"/>
      <c r="OQA14" s="901"/>
      <c r="OQB14" s="901"/>
      <c r="OQC14" s="901"/>
      <c r="OQD14" s="901"/>
      <c r="OQE14" s="901"/>
      <c r="OQF14" s="901"/>
      <c r="OQG14" s="901"/>
      <c r="OQH14" s="901"/>
      <c r="OQI14" s="901"/>
      <c r="OQJ14" s="901"/>
      <c r="OQK14" s="901"/>
      <c r="OQL14" s="901"/>
      <c r="OQM14" s="901"/>
      <c r="OQN14" s="901"/>
      <c r="OQO14" s="901"/>
      <c r="OQP14" s="901"/>
      <c r="OQQ14" s="901"/>
      <c r="OQR14" s="901"/>
      <c r="OQS14" s="901"/>
      <c r="OQT14" s="901"/>
      <c r="OQU14" s="901"/>
      <c r="OQV14" s="901"/>
      <c r="OQW14" s="901"/>
      <c r="OQX14" s="901"/>
      <c r="OQY14" s="901"/>
      <c r="OQZ14" s="901"/>
      <c r="ORA14" s="901"/>
      <c r="ORB14" s="901"/>
      <c r="ORC14" s="901"/>
      <c r="ORD14" s="901"/>
      <c r="ORE14" s="901"/>
      <c r="ORF14" s="901"/>
      <c r="ORG14" s="901"/>
      <c r="ORH14" s="901"/>
      <c r="ORI14" s="901"/>
      <c r="ORJ14" s="901"/>
      <c r="ORK14" s="901"/>
      <c r="ORL14" s="901"/>
      <c r="ORM14" s="901"/>
      <c r="ORN14" s="901"/>
      <c r="ORO14" s="901"/>
      <c r="ORP14" s="901"/>
      <c r="ORQ14" s="901"/>
      <c r="ORR14" s="901"/>
      <c r="ORS14" s="901"/>
      <c r="ORT14" s="901"/>
      <c r="ORU14" s="901"/>
      <c r="ORV14" s="901"/>
      <c r="ORW14" s="901"/>
      <c r="ORX14" s="901"/>
      <c r="ORY14" s="901"/>
      <c r="ORZ14" s="901"/>
      <c r="OSA14" s="901"/>
      <c r="OSB14" s="901"/>
      <c r="OSC14" s="901"/>
      <c r="OSD14" s="901"/>
      <c r="OSE14" s="901"/>
      <c r="OSF14" s="901"/>
      <c r="OSG14" s="901"/>
      <c r="OSH14" s="901"/>
      <c r="OSI14" s="901"/>
      <c r="OSJ14" s="901"/>
      <c r="OSK14" s="901"/>
      <c r="OSL14" s="901"/>
      <c r="OSM14" s="901"/>
      <c r="OSN14" s="901"/>
      <c r="OSO14" s="901"/>
      <c r="OSP14" s="901"/>
      <c r="OSQ14" s="901"/>
      <c r="OSR14" s="901"/>
      <c r="OSS14" s="901"/>
      <c r="OST14" s="901"/>
      <c r="OSU14" s="901"/>
      <c r="OSV14" s="901"/>
      <c r="OSW14" s="901"/>
      <c r="OSX14" s="901"/>
      <c r="OSY14" s="901"/>
      <c r="OSZ14" s="901"/>
      <c r="OTA14" s="901"/>
      <c r="OTB14" s="901"/>
      <c r="OTC14" s="901"/>
      <c r="OTD14" s="901"/>
      <c r="OTE14" s="901"/>
      <c r="OTF14" s="901"/>
      <c r="OTG14" s="901"/>
      <c r="OTH14" s="901"/>
      <c r="OTI14" s="901"/>
      <c r="OTJ14" s="901"/>
      <c r="OTK14" s="901"/>
      <c r="OTL14" s="901"/>
      <c r="OTM14" s="901"/>
      <c r="OTN14" s="901"/>
      <c r="OTO14" s="901"/>
      <c r="OTP14" s="901"/>
      <c r="OTQ14" s="901"/>
      <c r="OTR14" s="901"/>
      <c r="OTS14" s="901"/>
      <c r="OTT14" s="901"/>
      <c r="OTU14" s="901"/>
      <c r="OTV14" s="901"/>
      <c r="OTW14" s="901"/>
      <c r="OTX14" s="901"/>
      <c r="OTY14" s="901"/>
      <c r="OTZ14" s="901"/>
      <c r="OUA14" s="901"/>
      <c r="OUB14" s="901"/>
      <c r="OUC14" s="901"/>
      <c r="OUD14" s="901"/>
      <c r="OUE14" s="901"/>
      <c r="OUF14" s="901"/>
      <c r="OUG14" s="901"/>
      <c r="OUH14" s="901"/>
      <c r="OUI14" s="901"/>
      <c r="OUJ14" s="901"/>
      <c r="OUK14" s="901"/>
      <c r="OUL14" s="901"/>
      <c r="OUM14" s="901"/>
      <c r="OUN14" s="901"/>
      <c r="OUO14" s="901"/>
      <c r="OUP14" s="901"/>
      <c r="OUQ14" s="901"/>
      <c r="OUR14" s="901"/>
      <c r="OUS14" s="901"/>
      <c r="OUT14" s="901"/>
      <c r="OUU14" s="901"/>
      <c r="OUV14" s="901"/>
      <c r="OUW14" s="901"/>
      <c r="OUX14" s="901"/>
      <c r="OUY14" s="901"/>
      <c r="OUZ14" s="901"/>
      <c r="OVA14" s="901"/>
      <c r="OVB14" s="901"/>
      <c r="OVC14" s="901"/>
      <c r="OVD14" s="901"/>
      <c r="OVE14" s="901"/>
      <c r="OVF14" s="901"/>
      <c r="OVG14" s="901"/>
      <c r="OVH14" s="901"/>
      <c r="OVI14" s="901"/>
      <c r="OVJ14" s="901"/>
      <c r="OVK14" s="901"/>
      <c r="OVL14" s="901"/>
      <c r="OVM14" s="901"/>
      <c r="OVN14" s="901"/>
      <c r="OVO14" s="901"/>
      <c r="OVP14" s="901"/>
      <c r="OVQ14" s="901"/>
      <c r="OVR14" s="901"/>
      <c r="OVS14" s="901"/>
      <c r="OVT14" s="901"/>
      <c r="OVU14" s="901"/>
      <c r="OVV14" s="901"/>
      <c r="OVW14" s="901"/>
      <c r="OVX14" s="901"/>
      <c r="OVY14" s="901"/>
      <c r="OVZ14" s="901"/>
      <c r="OWA14" s="901"/>
      <c r="OWB14" s="901"/>
      <c r="OWC14" s="901"/>
      <c r="OWD14" s="901"/>
      <c r="OWE14" s="901"/>
      <c r="OWF14" s="901"/>
      <c r="OWG14" s="901"/>
      <c r="OWH14" s="901"/>
      <c r="OWI14" s="901"/>
      <c r="OWJ14" s="901"/>
      <c r="OWK14" s="901"/>
      <c r="OWL14" s="901"/>
      <c r="OWM14" s="901"/>
      <c r="OWN14" s="901"/>
      <c r="OWO14" s="901"/>
      <c r="OWP14" s="901"/>
      <c r="OWQ14" s="901"/>
      <c r="OWR14" s="901"/>
      <c r="OWS14" s="901"/>
      <c r="OWT14" s="901"/>
      <c r="OWU14" s="901"/>
      <c r="OWV14" s="901"/>
      <c r="OWW14" s="901"/>
      <c r="OWX14" s="901"/>
      <c r="OWY14" s="901"/>
      <c r="OWZ14" s="901"/>
      <c r="OXA14" s="901"/>
      <c r="OXB14" s="901"/>
      <c r="OXC14" s="901"/>
      <c r="OXD14" s="901"/>
      <c r="OXE14" s="901"/>
      <c r="OXF14" s="901"/>
      <c r="OXG14" s="901"/>
      <c r="OXH14" s="901"/>
      <c r="OXI14" s="901"/>
      <c r="OXJ14" s="901"/>
      <c r="OXK14" s="901"/>
      <c r="OXL14" s="901"/>
      <c r="OXM14" s="901"/>
      <c r="OXN14" s="901"/>
      <c r="OXO14" s="901"/>
      <c r="OXP14" s="901"/>
      <c r="OXQ14" s="901"/>
      <c r="OXR14" s="901"/>
      <c r="OXS14" s="901"/>
      <c r="OXT14" s="901"/>
      <c r="OXU14" s="901"/>
      <c r="OXV14" s="901"/>
      <c r="OXW14" s="901"/>
      <c r="OXX14" s="901"/>
      <c r="OXY14" s="901"/>
      <c r="OXZ14" s="901"/>
      <c r="OYA14" s="901"/>
      <c r="OYB14" s="901"/>
      <c r="OYC14" s="901"/>
      <c r="OYD14" s="901"/>
      <c r="OYE14" s="901"/>
      <c r="OYF14" s="901"/>
      <c r="OYG14" s="901"/>
      <c r="OYH14" s="901"/>
      <c r="OYI14" s="901"/>
      <c r="OYJ14" s="901"/>
      <c r="OYK14" s="901"/>
      <c r="OYL14" s="901"/>
      <c r="OYM14" s="901"/>
      <c r="OYN14" s="901"/>
      <c r="OYO14" s="901"/>
      <c r="OYP14" s="901"/>
      <c r="OYQ14" s="901"/>
      <c r="OYR14" s="901"/>
      <c r="OYS14" s="901"/>
      <c r="OYT14" s="901"/>
      <c r="OYU14" s="901"/>
      <c r="OYV14" s="901"/>
      <c r="OYW14" s="901"/>
      <c r="OYX14" s="901"/>
      <c r="OYY14" s="901"/>
      <c r="OYZ14" s="901"/>
      <c r="OZA14" s="901"/>
      <c r="OZB14" s="901"/>
      <c r="OZC14" s="901"/>
      <c r="OZD14" s="901"/>
      <c r="OZE14" s="901"/>
      <c r="OZF14" s="901"/>
      <c r="OZG14" s="901"/>
      <c r="OZH14" s="901"/>
      <c r="OZI14" s="901"/>
      <c r="OZJ14" s="901"/>
      <c r="OZK14" s="901"/>
      <c r="OZL14" s="901"/>
      <c r="OZM14" s="901"/>
      <c r="OZN14" s="901"/>
      <c r="OZO14" s="901"/>
      <c r="OZP14" s="901"/>
      <c r="OZQ14" s="901"/>
      <c r="OZR14" s="901"/>
      <c r="OZS14" s="901"/>
      <c r="OZT14" s="901"/>
      <c r="OZU14" s="901"/>
      <c r="OZV14" s="901"/>
      <c r="OZW14" s="901"/>
      <c r="OZX14" s="901"/>
      <c r="OZY14" s="901"/>
      <c r="OZZ14" s="901"/>
      <c r="PAA14" s="901"/>
      <c r="PAB14" s="901"/>
      <c r="PAC14" s="901"/>
      <c r="PAD14" s="901"/>
      <c r="PAE14" s="901"/>
      <c r="PAF14" s="901"/>
      <c r="PAG14" s="901"/>
      <c r="PAH14" s="901"/>
      <c r="PAI14" s="901"/>
      <c r="PAJ14" s="901"/>
      <c r="PAK14" s="901"/>
      <c r="PAL14" s="901"/>
      <c r="PAM14" s="901"/>
      <c r="PAN14" s="901"/>
      <c r="PAO14" s="901"/>
      <c r="PAP14" s="901"/>
      <c r="PAQ14" s="901"/>
      <c r="PAR14" s="901"/>
      <c r="PAS14" s="901"/>
      <c r="PAT14" s="901"/>
      <c r="PAU14" s="901"/>
      <c r="PAV14" s="901"/>
      <c r="PAW14" s="901"/>
      <c r="PAX14" s="901"/>
      <c r="PAY14" s="901"/>
      <c r="PAZ14" s="901"/>
      <c r="PBA14" s="901"/>
      <c r="PBB14" s="901"/>
      <c r="PBC14" s="901"/>
      <c r="PBD14" s="901"/>
      <c r="PBE14" s="901"/>
      <c r="PBF14" s="901"/>
      <c r="PBG14" s="901"/>
      <c r="PBH14" s="901"/>
      <c r="PBI14" s="901"/>
      <c r="PBJ14" s="901"/>
      <c r="PBK14" s="901"/>
      <c r="PBL14" s="901"/>
      <c r="PBM14" s="901"/>
      <c r="PBN14" s="901"/>
      <c r="PBO14" s="901"/>
      <c r="PBP14" s="901"/>
      <c r="PBQ14" s="901"/>
      <c r="PBR14" s="901"/>
      <c r="PBS14" s="901"/>
      <c r="PBT14" s="901"/>
      <c r="PBU14" s="901"/>
      <c r="PBV14" s="901"/>
      <c r="PBW14" s="901"/>
      <c r="PBX14" s="901"/>
      <c r="PBY14" s="901"/>
      <c r="PBZ14" s="901"/>
      <c r="PCA14" s="901"/>
      <c r="PCB14" s="901"/>
      <c r="PCC14" s="901"/>
      <c r="PCD14" s="901"/>
      <c r="PCE14" s="901"/>
      <c r="PCF14" s="901"/>
      <c r="PCG14" s="901"/>
      <c r="PCH14" s="901"/>
      <c r="PCI14" s="901"/>
      <c r="PCJ14" s="901"/>
      <c r="PCK14" s="901"/>
      <c r="PCL14" s="901"/>
      <c r="PCM14" s="901"/>
      <c r="PCN14" s="901"/>
      <c r="PCO14" s="901"/>
      <c r="PCP14" s="901"/>
      <c r="PCQ14" s="901"/>
      <c r="PCR14" s="901"/>
      <c r="PCS14" s="901"/>
      <c r="PCT14" s="901"/>
      <c r="PCU14" s="901"/>
      <c r="PCV14" s="901"/>
      <c r="PCW14" s="901"/>
      <c r="PCX14" s="901"/>
      <c r="PCY14" s="901"/>
      <c r="PCZ14" s="901"/>
      <c r="PDA14" s="901"/>
      <c r="PDB14" s="901"/>
      <c r="PDC14" s="901"/>
      <c r="PDD14" s="901"/>
      <c r="PDE14" s="901"/>
      <c r="PDF14" s="901"/>
      <c r="PDG14" s="901"/>
      <c r="PDH14" s="901"/>
      <c r="PDI14" s="901"/>
      <c r="PDJ14" s="901"/>
      <c r="PDK14" s="901"/>
      <c r="PDL14" s="901"/>
      <c r="PDM14" s="901"/>
      <c r="PDN14" s="901"/>
      <c r="PDO14" s="901"/>
      <c r="PDP14" s="901"/>
      <c r="PDQ14" s="901"/>
      <c r="PDR14" s="901"/>
      <c r="PDS14" s="901"/>
      <c r="PDT14" s="901"/>
      <c r="PDU14" s="901"/>
      <c r="PDV14" s="901"/>
      <c r="PDW14" s="901"/>
      <c r="PDX14" s="901"/>
      <c r="PDY14" s="901"/>
      <c r="PDZ14" s="901"/>
      <c r="PEA14" s="901"/>
      <c r="PEB14" s="901"/>
      <c r="PEC14" s="901"/>
      <c r="PED14" s="901"/>
      <c r="PEE14" s="901"/>
      <c r="PEF14" s="901"/>
      <c r="PEG14" s="901"/>
      <c r="PEH14" s="901"/>
      <c r="PEI14" s="901"/>
      <c r="PEJ14" s="901"/>
      <c r="PEK14" s="901"/>
      <c r="PEL14" s="901"/>
      <c r="PEM14" s="901"/>
      <c r="PEN14" s="901"/>
      <c r="PEO14" s="901"/>
      <c r="PEP14" s="901"/>
      <c r="PEQ14" s="901"/>
      <c r="PER14" s="901"/>
      <c r="PES14" s="901"/>
      <c r="PET14" s="901"/>
      <c r="PEU14" s="901"/>
      <c r="PEV14" s="901"/>
      <c r="PEW14" s="901"/>
      <c r="PEX14" s="901"/>
      <c r="PEY14" s="901"/>
      <c r="PEZ14" s="901"/>
      <c r="PFA14" s="901"/>
      <c r="PFB14" s="901"/>
      <c r="PFC14" s="901"/>
      <c r="PFD14" s="901"/>
      <c r="PFE14" s="901"/>
      <c r="PFF14" s="901"/>
      <c r="PFG14" s="901"/>
      <c r="PFH14" s="901"/>
      <c r="PFI14" s="901"/>
      <c r="PFJ14" s="901"/>
      <c r="PFK14" s="901"/>
      <c r="PFL14" s="901"/>
      <c r="PFM14" s="901"/>
      <c r="PFN14" s="901"/>
      <c r="PFO14" s="901"/>
      <c r="PFP14" s="901"/>
      <c r="PFQ14" s="901"/>
      <c r="PFR14" s="901"/>
      <c r="PFS14" s="901"/>
      <c r="PFT14" s="901"/>
      <c r="PFU14" s="901"/>
      <c r="PFV14" s="901"/>
      <c r="PFW14" s="901"/>
      <c r="PFX14" s="901"/>
      <c r="PFY14" s="901"/>
      <c r="PFZ14" s="901"/>
      <c r="PGA14" s="901"/>
      <c r="PGB14" s="901"/>
      <c r="PGC14" s="901"/>
      <c r="PGD14" s="901"/>
      <c r="PGE14" s="901"/>
      <c r="PGF14" s="901"/>
      <c r="PGG14" s="901"/>
      <c r="PGH14" s="901"/>
      <c r="PGI14" s="901"/>
      <c r="PGJ14" s="901"/>
      <c r="PGK14" s="901"/>
      <c r="PGL14" s="901"/>
      <c r="PGM14" s="901"/>
      <c r="PGN14" s="901"/>
      <c r="PGO14" s="901"/>
      <c r="PGP14" s="901"/>
      <c r="PGQ14" s="901"/>
      <c r="PGR14" s="901"/>
      <c r="PGS14" s="901"/>
      <c r="PGT14" s="901"/>
      <c r="PGU14" s="901"/>
      <c r="PGV14" s="901"/>
      <c r="PGW14" s="901"/>
      <c r="PGX14" s="901"/>
      <c r="PGY14" s="901"/>
      <c r="PGZ14" s="901"/>
      <c r="PHA14" s="901"/>
      <c r="PHB14" s="901"/>
      <c r="PHC14" s="901"/>
      <c r="PHD14" s="901"/>
      <c r="PHE14" s="901"/>
      <c r="PHF14" s="901"/>
      <c r="PHG14" s="901"/>
      <c r="PHH14" s="901"/>
      <c r="PHI14" s="901"/>
      <c r="PHJ14" s="901"/>
      <c r="PHK14" s="901"/>
      <c r="PHL14" s="901"/>
      <c r="PHM14" s="901"/>
      <c r="PHN14" s="901"/>
      <c r="PHO14" s="901"/>
      <c r="PHP14" s="901"/>
      <c r="PHQ14" s="901"/>
      <c r="PHR14" s="901"/>
      <c r="PHS14" s="901"/>
      <c r="PHT14" s="901"/>
      <c r="PHU14" s="901"/>
      <c r="PHV14" s="901"/>
      <c r="PHW14" s="901"/>
      <c r="PHX14" s="901"/>
      <c r="PHY14" s="901"/>
      <c r="PHZ14" s="901"/>
      <c r="PIA14" s="901"/>
      <c r="PIB14" s="901"/>
      <c r="PIC14" s="901"/>
      <c r="PID14" s="901"/>
      <c r="PIE14" s="901"/>
      <c r="PIF14" s="901"/>
      <c r="PIG14" s="901"/>
      <c r="PIH14" s="901"/>
      <c r="PII14" s="901"/>
      <c r="PIJ14" s="901"/>
      <c r="PIK14" s="901"/>
      <c r="PIL14" s="901"/>
      <c r="PIM14" s="901"/>
      <c r="PIN14" s="901"/>
      <c r="PIO14" s="901"/>
      <c r="PIP14" s="901"/>
      <c r="PIQ14" s="901"/>
      <c r="PIR14" s="901"/>
      <c r="PIS14" s="901"/>
      <c r="PIT14" s="901"/>
      <c r="PIU14" s="901"/>
      <c r="PIV14" s="901"/>
      <c r="PIW14" s="901"/>
      <c r="PIX14" s="901"/>
      <c r="PIY14" s="901"/>
      <c r="PIZ14" s="901"/>
      <c r="PJA14" s="901"/>
      <c r="PJB14" s="901"/>
      <c r="PJC14" s="901"/>
      <c r="PJD14" s="901"/>
      <c r="PJE14" s="901"/>
      <c r="PJF14" s="901"/>
      <c r="PJG14" s="901"/>
      <c r="PJH14" s="901"/>
      <c r="PJI14" s="901"/>
      <c r="PJJ14" s="901"/>
      <c r="PJK14" s="901"/>
      <c r="PJL14" s="901"/>
      <c r="PJM14" s="901"/>
      <c r="PJN14" s="901"/>
      <c r="PJO14" s="901"/>
      <c r="PJP14" s="901"/>
      <c r="PJQ14" s="901"/>
      <c r="PJR14" s="901"/>
      <c r="PJS14" s="901"/>
      <c r="PJT14" s="901"/>
      <c r="PJU14" s="901"/>
      <c r="PJV14" s="901"/>
      <c r="PJW14" s="901"/>
      <c r="PJX14" s="901"/>
      <c r="PJY14" s="901"/>
      <c r="PJZ14" s="901"/>
      <c r="PKA14" s="901"/>
      <c r="PKB14" s="901"/>
      <c r="PKC14" s="901"/>
      <c r="PKD14" s="901"/>
      <c r="PKE14" s="901"/>
      <c r="PKF14" s="901"/>
      <c r="PKG14" s="901"/>
      <c r="PKH14" s="901"/>
      <c r="PKI14" s="901"/>
      <c r="PKJ14" s="901"/>
      <c r="PKK14" s="901"/>
      <c r="PKL14" s="901"/>
      <c r="PKM14" s="901"/>
      <c r="PKN14" s="901"/>
      <c r="PKO14" s="901"/>
      <c r="PKP14" s="901"/>
      <c r="PKQ14" s="901"/>
      <c r="PKR14" s="901"/>
      <c r="PKS14" s="901"/>
      <c r="PKT14" s="901"/>
      <c r="PKU14" s="901"/>
      <c r="PKV14" s="901"/>
      <c r="PKW14" s="901"/>
      <c r="PKX14" s="901"/>
      <c r="PKY14" s="901"/>
      <c r="PKZ14" s="901"/>
      <c r="PLA14" s="901"/>
      <c r="PLB14" s="901"/>
      <c r="PLC14" s="901"/>
      <c r="PLD14" s="901"/>
      <c r="PLE14" s="901"/>
      <c r="PLF14" s="901"/>
      <c r="PLG14" s="901"/>
      <c r="PLH14" s="901"/>
      <c r="PLI14" s="901"/>
      <c r="PLJ14" s="901"/>
      <c r="PLK14" s="901"/>
      <c r="PLL14" s="901"/>
      <c r="PLM14" s="901"/>
      <c r="PLN14" s="901"/>
      <c r="PLO14" s="901"/>
      <c r="PLP14" s="901"/>
      <c r="PLQ14" s="901"/>
      <c r="PLR14" s="901"/>
      <c r="PLS14" s="901"/>
      <c r="PLT14" s="901"/>
      <c r="PLU14" s="901"/>
      <c r="PLV14" s="901"/>
      <c r="PLW14" s="901"/>
      <c r="PLX14" s="901"/>
      <c r="PLY14" s="901"/>
      <c r="PLZ14" s="901"/>
      <c r="PMA14" s="901"/>
      <c r="PMB14" s="901"/>
      <c r="PMC14" s="901"/>
      <c r="PMD14" s="901"/>
      <c r="PME14" s="901"/>
      <c r="PMF14" s="901"/>
      <c r="PMG14" s="901"/>
      <c r="PMH14" s="901"/>
      <c r="PMI14" s="901"/>
      <c r="PMJ14" s="901"/>
      <c r="PMK14" s="901"/>
      <c r="PML14" s="901"/>
      <c r="PMM14" s="901"/>
      <c r="PMN14" s="901"/>
      <c r="PMO14" s="901"/>
      <c r="PMP14" s="901"/>
      <c r="PMQ14" s="901"/>
      <c r="PMR14" s="901"/>
      <c r="PMS14" s="901"/>
      <c r="PMT14" s="901"/>
      <c r="PMU14" s="901"/>
      <c r="PMV14" s="901"/>
      <c r="PMW14" s="901"/>
      <c r="PMX14" s="901"/>
      <c r="PMY14" s="901"/>
      <c r="PMZ14" s="901"/>
      <c r="PNA14" s="901"/>
      <c r="PNB14" s="901"/>
      <c r="PNC14" s="901"/>
      <c r="PND14" s="901"/>
      <c r="PNE14" s="901"/>
      <c r="PNF14" s="901"/>
      <c r="PNG14" s="901"/>
      <c r="PNH14" s="901"/>
      <c r="PNI14" s="901"/>
      <c r="PNJ14" s="901"/>
      <c r="PNK14" s="901"/>
      <c r="PNL14" s="901"/>
      <c r="PNM14" s="901"/>
      <c r="PNN14" s="901"/>
      <c r="PNO14" s="901"/>
      <c r="PNP14" s="901"/>
      <c r="PNQ14" s="901"/>
      <c r="PNR14" s="901"/>
      <c r="PNS14" s="901"/>
      <c r="PNT14" s="901"/>
      <c r="PNU14" s="901"/>
      <c r="PNV14" s="901"/>
      <c r="PNW14" s="901"/>
      <c r="PNX14" s="901"/>
      <c r="PNY14" s="901"/>
      <c r="PNZ14" s="901"/>
      <c r="POA14" s="901"/>
      <c r="POB14" s="901"/>
      <c r="POC14" s="901"/>
      <c r="POD14" s="901"/>
      <c r="POE14" s="901"/>
      <c r="POF14" s="901"/>
      <c r="POG14" s="901"/>
      <c r="POH14" s="901"/>
      <c r="POI14" s="901"/>
      <c r="POJ14" s="901"/>
      <c r="POK14" s="901"/>
      <c r="POL14" s="901"/>
      <c r="POM14" s="901"/>
      <c r="PON14" s="901"/>
      <c r="POO14" s="901"/>
      <c r="POP14" s="901"/>
      <c r="POQ14" s="901"/>
      <c r="POR14" s="901"/>
      <c r="POS14" s="901"/>
      <c r="POT14" s="901"/>
      <c r="POU14" s="901"/>
      <c r="POV14" s="901"/>
      <c r="POW14" s="901"/>
      <c r="POX14" s="901"/>
      <c r="POY14" s="901"/>
      <c r="POZ14" s="901"/>
      <c r="PPA14" s="901"/>
      <c r="PPB14" s="901"/>
      <c r="PPC14" s="901"/>
      <c r="PPD14" s="901"/>
      <c r="PPE14" s="901"/>
      <c r="PPF14" s="901"/>
      <c r="PPG14" s="901"/>
      <c r="PPH14" s="901"/>
      <c r="PPI14" s="901"/>
      <c r="PPJ14" s="901"/>
      <c r="PPK14" s="901"/>
      <c r="PPL14" s="901"/>
      <c r="PPM14" s="901"/>
      <c r="PPN14" s="901"/>
      <c r="PPO14" s="901"/>
      <c r="PPP14" s="901"/>
      <c r="PPQ14" s="901"/>
      <c r="PPR14" s="901"/>
      <c r="PPS14" s="901"/>
      <c r="PPT14" s="901"/>
      <c r="PPU14" s="901"/>
      <c r="PPV14" s="901"/>
      <c r="PPW14" s="901"/>
      <c r="PPX14" s="901"/>
      <c r="PPY14" s="901"/>
      <c r="PPZ14" s="901"/>
      <c r="PQA14" s="901"/>
      <c r="PQB14" s="901"/>
      <c r="PQC14" s="901"/>
      <c r="PQD14" s="901"/>
      <c r="PQE14" s="901"/>
      <c r="PQF14" s="901"/>
      <c r="PQG14" s="901"/>
      <c r="PQH14" s="901"/>
      <c r="PQI14" s="901"/>
      <c r="PQJ14" s="901"/>
      <c r="PQK14" s="901"/>
      <c r="PQL14" s="901"/>
      <c r="PQM14" s="901"/>
      <c r="PQN14" s="901"/>
      <c r="PQO14" s="901"/>
      <c r="PQP14" s="901"/>
      <c r="PQQ14" s="901"/>
      <c r="PQR14" s="901"/>
      <c r="PQS14" s="901"/>
      <c r="PQT14" s="901"/>
      <c r="PQU14" s="901"/>
      <c r="PQV14" s="901"/>
      <c r="PQW14" s="901"/>
      <c r="PQX14" s="901"/>
      <c r="PQY14" s="901"/>
      <c r="PQZ14" s="901"/>
      <c r="PRA14" s="901"/>
      <c r="PRB14" s="901"/>
      <c r="PRC14" s="901"/>
      <c r="PRD14" s="901"/>
      <c r="PRE14" s="901"/>
      <c r="PRF14" s="901"/>
      <c r="PRG14" s="901"/>
      <c r="PRH14" s="901"/>
      <c r="PRI14" s="901"/>
      <c r="PRJ14" s="901"/>
      <c r="PRK14" s="901"/>
      <c r="PRL14" s="901"/>
      <c r="PRM14" s="901"/>
      <c r="PRN14" s="901"/>
      <c r="PRO14" s="901"/>
      <c r="PRP14" s="901"/>
      <c r="PRQ14" s="901"/>
      <c r="PRR14" s="901"/>
      <c r="PRS14" s="901"/>
      <c r="PRT14" s="901"/>
      <c r="PRU14" s="901"/>
      <c r="PRV14" s="901"/>
      <c r="PRW14" s="901"/>
      <c r="PRX14" s="901"/>
      <c r="PRY14" s="901"/>
      <c r="PRZ14" s="901"/>
      <c r="PSA14" s="901"/>
      <c r="PSB14" s="901"/>
      <c r="PSC14" s="901"/>
      <c r="PSD14" s="901"/>
      <c r="PSE14" s="901"/>
      <c r="PSF14" s="901"/>
      <c r="PSG14" s="901"/>
      <c r="PSH14" s="901"/>
      <c r="PSI14" s="901"/>
      <c r="PSJ14" s="901"/>
      <c r="PSK14" s="901"/>
      <c r="PSL14" s="901"/>
      <c r="PSM14" s="901"/>
      <c r="PSN14" s="901"/>
      <c r="PSO14" s="901"/>
      <c r="PSP14" s="901"/>
      <c r="PSQ14" s="901"/>
      <c r="PSR14" s="901"/>
      <c r="PSS14" s="901"/>
      <c r="PST14" s="901"/>
      <c r="PSU14" s="901"/>
      <c r="PSV14" s="901"/>
      <c r="PSW14" s="901"/>
      <c r="PSX14" s="901"/>
      <c r="PSY14" s="901"/>
      <c r="PSZ14" s="901"/>
      <c r="PTA14" s="901"/>
      <c r="PTB14" s="901"/>
      <c r="PTC14" s="901"/>
      <c r="PTD14" s="901"/>
      <c r="PTE14" s="901"/>
      <c r="PTF14" s="901"/>
      <c r="PTG14" s="901"/>
      <c r="PTH14" s="901"/>
      <c r="PTI14" s="901"/>
      <c r="PTJ14" s="901"/>
      <c r="PTK14" s="901"/>
      <c r="PTL14" s="901"/>
      <c r="PTM14" s="901"/>
      <c r="PTN14" s="901"/>
      <c r="PTO14" s="901"/>
      <c r="PTP14" s="901"/>
      <c r="PTQ14" s="901"/>
      <c r="PTR14" s="901"/>
      <c r="PTS14" s="901"/>
      <c r="PTT14" s="901"/>
      <c r="PTU14" s="901"/>
      <c r="PTV14" s="901"/>
      <c r="PTW14" s="901"/>
      <c r="PTX14" s="901"/>
      <c r="PTY14" s="901"/>
      <c r="PTZ14" s="901"/>
      <c r="PUA14" s="901"/>
      <c r="PUB14" s="901"/>
      <c r="PUC14" s="901"/>
      <c r="PUD14" s="901"/>
      <c r="PUE14" s="901"/>
      <c r="PUF14" s="901"/>
      <c r="PUG14" s="901"/>
      <c r="PUH14" s="901"/>
      <c r="PUI14" s="901"/>
      <c r="PUJ14" s="901"/>
      <c r="PUK14" s="901"/>
      <c r="PUL14" s="901"/>
      <c r="PUM14" s="901"/>
      <c r="PUN14" s="901"/>
      <c r="PUO14" s="901"/>
      <c r="PUP14" s="901"/>
      <c r="PUQ14" s="901"/>
      <c r="PUR14" s="901"/>
      <c r="PUS14" s="901"/>
      <c r="PUT14" s="901"/>
      <c r="PUU14" s="901"/>
      <c r="PUV14" s="901"/>
      <c r="PUW14" s="901"/>
      <c r="PUX14" s="901"/>
      <c r="PUY14" s="901"/>
      <c r="PUZ14" s="901"/>
      <c r="PVA14" s="901"/>
      <c r="PVB14" s="901"/>
      <c r="PVC14" s="901"/>
      <c r="PVD14" s="901"/>
      <c r="PVE14" s="901"/>
      <c r="PVF14" s="901"/>
      <c r="PVG14" s="901"/>
      <c r="PVH14" s="901"/>
      <c r="PVI14" s="901"/>
      <c r="PVJ14" s="901"/>
      <c r="PVK14" s="901"/>
      <c r="PVL14" s="901"/>
      <c r="PVM14" s="901"/>
      <c r="PVN14" s="901"/>
      <c r="PVO14" s="901"/>
      <c r="PVP14" s="901"/>
      <c r="PVQ14" s="901"/>
      <c r="PVR14" s="901"/>
      <c r="PVS14" s="901"/>
      <c r="PVT14" s="901"/>
      <c r="PVU14" s="901"/>
      <c r="PVV14" s="901"/>
      <c r="PVW14" s="901"/>
      <c r="PVX14" s="901"/>
      <c r="PVY14" s="901"/>
      <c r="PVZ14" s="901"/>
      <c r="PWA14" s="901"/>
      <c r="PWB14" s="901"/>
      <c r="PWC14" s="901"/>
      <c r="PWD14" s="901"/>
      <c r="PWE14" s="901"/>
      <c r="PWF14" s="901"/>
      <c r="PWG14" s="901"/>
      <c r="PWH14" s="901"/>
      <c r="PWI14" s="901"/>
      <c r="PWJ14" s="901"/>
      <c r="PWK14" s="901"/>
      <c r="PWL14" s="901"/>
      <c r="PWM14" s="901"/>
      <c r="PWN14" s="901"/>
      <c r="PWO14" s="901"/>
      <c r="PWP14" s="901"/>
      <c r="PWQ14" s="901"/>
      <c r="PWR14" s="901"/>
      <c r="PWS14" s="901"/>
      <c r="PWT14" s="901"/>
      <c r="PWU14" s="901"/>
      <c r="PWV14" s="901"/>
      <c r="PWW14" s="901"/>
      <c r="PWX14" s="901"/>
      <c r="PWY14" s="901"/>
      <c r="PWZ14" s="901"/>
      <c r="PXA14" s="901"/>
      <c r="PXB14" s="901"/>
      <c r="PXC14" s="901"/>
      <c r="PXD14" s="901"/>
      <c r="PXE14" s="901"/>
      <c r="PXF14" s="901"/>
      <c r="PXG14" s="901"/>
      <c r="PXH14" s="901"/>
      <c r="PXI14" s="901"/>
      <c r="PXJ14" s="901"/>
      <c r="PXK14" s="901"/>
      <c r="PXL14" s="901"/>
      <c r="PXM14" s="901"/>
      <c r="PXN14" s="901"/>
      <c r="PXO14" s="901"/>
      <c r="PXP14" s="901"/>
      <c r="PXQ14" s="901"/>
      <c r="PXR14" s="901"/>
      <c r="PXS14" s="901"/>
      <c r="PXT14" s="901"/>
      <c r="PXU14" s="901"/>
      <c r="PXV14" s="901"/>
      <c r="PXW14" s="901"/>
      <c r="PXX14" s="901"/>
      <c r="PXY14" s="901"/>
      <c r="PXZ14" s="901"/>
      <c r="PYA14" s="901"/>
      <c r="PYB14" s="901"/>
      <c r="PYC14" s="901"/>
      <c r="PYD14" s="901"/>
      <c r="PYE14" s="901"/>
      <c r="PYF14" s="901"/>
      <c r="PYG14" s="901"/>
      <c r="PYH14" s="901"/>
      <c r="PYI14" s="901"/>
      <c r="PYJ14" s="901"/>
      <c r="PYK14" s="901"/>
      <c r="PYL14" s="901"/>
      <c r="PYM14" s="901"/>
      <c r="PYN14" s="901"/>
      <c r="PYO14" s="901"/>
      <c r="PYP14" s="901"/>
      <c r="PYQ14" s="901"/>
      <c r="PYR14" s="901"/>
      <c r="PYS14" s="901"/>
      <c r="PYT14" s="901"/>
      <c r="PYU14" s="901"/>
      <c r="PYV14" s="901"/>
      <c r="PYW14" s="901"/>
      <c r="PYX14" s="901"/>
      <c r="PYY14" s="901"/>
      <c r="PYZ14" s="901"/>
      <c r="PZA14" s="901"/>
      <c r="PZB14" s="901"/>
      <c r="PZC14" s="901"/>
      <c r="PZD14" s="901"/>
      <c r="PZE14" s="901"/>
      <c r="PZF14" s="901"/>
      <c r="PZG14" s="901"/>
      <c r="PZH14" s="901"/>
      <c r="PZI14" s="901"/>
      <c r="PZJ14" s="901"/>
      <c r="PZK14" s="901"/>
      <c r="PZL14" s="901"/>
      <c r="PZM14" s="901"/>
      <c r="PZN14" s="901"/>
      <c r="PZO14" s="901"/>
      <c r="PZP14" s="901"/>
      <c r="PZQ14" s="901"/>
      <c r="PZR14" s="901"/>
      <c r="PZS14" s="901"/>
      <c r="PZT14" s="901"/>
      <c r="PZU14" s="901"/>
      <c r="PZV14" s="901"/>
      <c r="PZW14" s="901"/>
      <c r="PZX14" s="901"/>
      <c r="PZY14" s="901"/>
      <c r="PZZ14" s="901"/>
      <c r="QAA14" s="901"/>
      <c r="QAB14" s="901"/>
      <c r="QAC14" s="901"/>
      <c r="QAD14" s="901"/>
      <c r="QAE14" s="901"/>
      <c r="QAF14" s="901"/>
      <c r="QAG14" s="901"/>
      <c r="QAH14" s="901"/>
      <c r="QAI14" s="901"/>
      <c r="QAJ14" s="901"/>
      <c r="QAK14" s="901"/>
      <c r="QAL14" s="901"/>
      <c r="QAM14" s="901"/>
      <c r="QAN14" s="901"/>
      <c r="QAO14" s="901"/>
      <c r="QAP14" s="901"/>
      <c r="QAQ14" s="901"/>
      <c r="QAR14" s="901"/>
      <c r="QAS14" s="901"/>
      <c r="QAT14" s="901"/>
      <c r="QAU14" s="901"/>
      <c r="QAV14" s="901"/>
      <c r="QAW14" s="901"/>
      <c r="QAX14" s="901"/>
      <c r="QAY14" s="901"/>
      <c r="QAZ14" s="901"/>
      <c r="QBA14" s="901"/>
      <c r="QBB14" s="901"/>
      <c r="QBC14" s="901"/>
      <c r="QBD14" s="901"/>
      <c r="QBE14" s="901"/>
      <c r="QBF14" s="901"/>
      <c r="QBG14" s="901"/>
      <c r="QBH14" s="901"/>
      <c r="QBI14" s="901"/>
      <c r="QBJ14" s="901"/>
      <c r="QBK14" s="901"/>
      <c r="QBL14" s="901"/>
      <c r="QBM14" s="901"/>
      <c r="QBN14" s="901"/>
      <c r="QBO14" s="901"/>
      <c r="QBP14" s="901"/>
      <c r="QBQ14" s="901"/>
      <c r="QBR14" s="901"/>
      <c r="QBS14" s="901"/>
      <c r="QBT14" s="901"/>
      <c r="QBU14" s="901"/>
      <c r="QBV14" s="901"/>
      <c r="QBW14" s="901"/>
      <c r="QBX14" s="901"/>
      <c r="QBY14" s="901"/>
      <c r="QBZ14" s="901"/>
      <c r="QCA14" s="901"/>
      <c r="QCB14" s="901"/>
      <c r="QCC14" s="901"/>
      <c r="QCD14" s="901"/>
      <c r="QCE14" s="901"/>
      <c r="QCF14" s="901"/>
      <c r="QCG14" s="901"/>
      <c r="QCH14" s="901"/>
      <c r="QCI14" s="901"/>
      <c r="QCJ14" s="901"/>
      <c r="QCK14" s="901"/>
      <c r="QCL14" s="901"/>
      <c r="QCM14" s="901"/>
      <c r="QCN14" s="901"/>
      <c r="QCO14" s="901"/>
      <c r="QCP14" s="901"/>
      <c r="QCQ14" s="901"/>
      <c r="QCR14" s="901"/>
      <c r="QCS14" s="901"/>
      <c r="QCT14" s="901"/>
      <c r="QCU14" s="901"/>
      <c r="QCV14" s="901"/>
      <c r="QCW14" s="901"/>
      <c r="QCX14" s="901"/>
      <c r="QCY14" s="901"/>
      <c r="QCZ14" s="901"/>
      <c r="QDA14" s="901"/>
      <c r="QDB14" s="901"/>
      <c r="QDC14" s="901"/>
      <c r="QDD14" s="901"/>
      <c r="QDE14" s="901"/>
      <c r="QDF14" s="901"/>
      <c r="QDG14" s="901"/>
      <c r="QDH14" s="901"/>
      <c r="QDI14" s="901"/>
      <c r="QDJ14" s="901"/>
      <c r="QDK14" s="901"/>
      <c r="QDL14" s="901"/>
      <c r="QDM14" s="901"/>
      <c r="QDN14" s="901"/>
      <c r="QDO14" s="901"/>
      <c r="QDP14" s="901"/>
      <c r="QDQ14" s="901"/>
      <c r="QDR14" s="901"/>
      <c r="QDS14" s="901"/>
      <c r="QDT14" s="901"/>
      <c r="QDU14" s="901"/>
      <c r="QDV14" s="901"/>
      <c r="QDW14" s="901"/>
      <c r="QDX14" s="901"/>
      <c r="QDY14" s="901"/>
      <c r="QDZ14" s="901"/>
      <c r="QEA14" s="901"/>
      <c r="QEB14" s="901"/>
      <c r="QEC14" s="901"/>
      <c r="QED14" s="901"/>
      <c r="QEE14" s="901"/>
      <c r="QEF14" s="901"/>
      <c r="QEG14" s="901"/>
      <c r="QEH14" s="901"/>
      <c r="QEI14" s="901"/>
      <c r="QEJ14" s="901"/>
      <c r="QEK14" s="901"/>
      <c r="QEL14" s="901"/>
      <c r="QEM14" s="901"/>
      <c r="QEN14" s="901"/>
      <c r="QEO14" s="901"/>
      <c r="QEP14" s="901"/>
      <c r="QEQ14" s="901"/>
      <c r="QER14" s="901"/>
      <c r="QES14" s="901"/>
      <c r="QET14" s="901"/>
      <c r="QEU14" s="901"/>
      <c r="QEV14" s="901"/>
      <c r="QEW14" s="901"/>
      <c r="QEX14" s="901"/>
      <c r="QEY14" s="901"/>
      <c r="QEZ14" s="901"/>
      <c r="QFA14" s="901"/>
      <c r="QFB14" s="901"/>
      <c r="QFC14" s="901"/>
      <c r="QFD14" s="901"/>
      <c r="QFE14" s="901"/>
      <c r="QFF14" s="901"/>
      <c r="QFG14" s="901"/>
      <c r="QFH14" s="901"/>
      <c r="QFI14" s="901"/>
      <c r="QFJ14" s="901"/>
      <c r="QFK14" s="901"/>
      <c r="QFL14" s="901"/>
      <c r="QFM14" s="901"/>
      <c r="QFN14" s="901"/>
      <c r="QFO14" s="901"/>
      <c r="QFP14" s="901"/>
      <c r="QFQ14" s="901"/>
      <c r="QFR14" s="901"/>
      <c r="QFS14" s="901"/>
      <c r="QFT14" s="901"/>
      <c r="QFU14" s="901"/>
      <c r="QFV14" s="901"/>
      <c r="QFW14" s="901"/>
      <c r="QFX14" s="901"/>
      <c r="QFY14" s="901"/>
      <c r="QFZ14" s="901"/>
      <c r="QGA14" s="901"/>
      <c r="QGB14" s="901"/>
      <c r="QGC14" s="901"/>
      <c r="QGD14" s="901"/>
      <c r="QGE14" s="901"/>
      <c r="QGF14" s="901"/>
      <c r="QGG14" s="901"/>
      <c r="QGH14" s="901"/>
      <c r="QGI14" s="901"/>
      <c r="QGJ14" s="901"/>
      <c r="QGK14" s="901"/>
      <c r="QGL14" s="901"/>
      <c r="QGM14" s="901"/>
      <c r="QGN14" s="901"/>
      <c r="QGO14" s="901"/>
      <c r="QGP14" s="901"/>
      <c r="QGQ14" s="901"/>
      <c r="QGR14" s="901"/>
      <c r="QGS14" s="901"/>
      <c r="QGT14" s="901"/>
      <c r="QGU14" s="901"/>
      <c r="QGV14" s="901"/>
      <c r="QGW14" s="901"/>
      <c r="QGX14" s="901"/>
      <c r="QGY14" s="901"/>
      <c r="QGZ14" s="901"/>
      <c r="QHA14" s="901"/>
      <c r="QHB14" s="901"/>
      <c r="QHC14" s="901"/>
      <c r="QHD14" s="901"/>
      <c r="QHE14" s="901"/>
      <c r="QHF14" s="901"/>
      <c r="QHG14" s="901"/>
      <c r="QHH14" s="901"/>
      <c r="QHI14" s="901"/>
      <c r="QHJ14" s="901"/>
      <c r="QHK14" s="901"/>
      <c r="QHL14" s="901"/>
      <c r="QHM14" s="901"/>
      <c r="QHN14" s="901"/>
      <c r="QHO14" s="901"/>
      <c r="QHP14" s="901"/>
      <c r="QHQ14" s="901"/>
      <c r="QHR14" s="901"/>
      <c r="QHS14" s="901"/>
      <c r="QHT14" s="901"/>
      <c r="QHU14" s="901"/>
      <c r="QHV14" s="901"/>
      <c r="QHW14" s="901"/>
      <c r="QHX14" s="901"/>
      <c r="QHY14" s="901"/>
      <c r="QHZ14" s="901"/>
      <c r="QIA14" s="901"/>
      <c r="QIB14" s="901"/>
      <c r="QIC14" s="901"/>
      <c r="QID14" s="901"/>
      <c r="QIE14" s="901"/>
      <c r="QIF14" s="901"/>
      <c r="QIG14" s="901"/>
      <c r="QIH14" s="901"/>
      <c r="QII14" s="901"/>
      <c r="QIJ14" s="901"/>
      <c r="QIK14" s="901"/>
      <c r="QIL14" s="901"/>
      <c r="QIM14" s="901"/>
      <c r="QIN14" s="901"/>
      <c r="QIO14" s="901"/>
      <c r="QIP14" s="901"/>
      <c r="QIQ14" s="901"/>
      <c r="QIR14" s="901"/>
      <c r="QIS14" s="901"/>
      <c r="QIT14" s="901"/>
      <c r="QIU14" s="901"/>
      <c r="QIV14" s="901"/>
      <c r="QIW14" s="901"/>
      <c r="QIX14" s="901"/>
      <c r="QIY14" s="901"/>
      <c r="QIZ14" s="901"/>
      <c r="QJA14" s="901"/>
      <c r="QJB14" s="901"/>
      <c r="QJC14" s="901"/>
      <c r="QJD14" s="901"/>
      <c r="QJE14" s="901"/>
      <c r="QJF14" s="901"/>
      <c r="QJG14" s="901"/>
      <c r="QJH14" s="901"/>
      <c r="QJI14" s="901"/>
      <c r="QJJ14" s="901"/>
      <c r="QJK14" s="901"/>
      <c r="QJL14" s="901"/>
      <c r="QJM14" s="901"/>
      <c r="QJN14" s="901"/>
      <c r="QJO14" s="901"/>
      <c r="QJP14" s="901"/>
      <c r="QJQ14" s="901"/>
      <c r="QJR14" s="901"/>
      <c r="QJS14" s="901"/>
      <c r="QJT14" s="901"/>
      <c r="QJU14" s="901"/>
      <c r="QJV14" s="901"/>
      <c r="QJW14" s="901"/>
      <c r="QJX14" s="901"/>
      <c r="QJY14" s="901"/>
      <c r="QJZ14" s="901"/>
      <c r="QKA14" s="901"/>
      <c r="QKB14" s="901"/>
      <c r="QKC14" s="901"/>
      <c r="QKD14" s="901"/>
      <c r="QKE14" s="901"/>
      <c r="QKF14" s="901"/>
      <c r="QKG14" s="901"/>
      <c r="QKH14" s="901"/>
      <c r="QKI14" s="901"/>
      <c r="QKJ14" s="901"/>
      <c r="QKK14" s="901"/>
      <c r="QKL14" s="901"/>
      <c r="QKM14" s="901"/>
      <c r="QKN14" s="901"/>
      <c r="QKO14" s="901"/>
      <c r="QKP14" s="901"/>
      <c r="QKQ14" s="901"/>
      <c r="QKR14" s="901"/>
      <c r="QKS14" s="901"/>
      <c r="QKT14" s="901"/>
      <c r="QKU14" s="901"/>
      <c r="QKV14" s="901"/>
      <c r="QKW14" s="901"/>
      <c r="QKX14" s="901"/>
      <c r="QKY14" s="901"/>
      <c r="QKZ14" s="901"/>
      <c r="QLA14" s="901"/>
      <c r="QLB14" s="901"/>
      <c r="QLC14" s="901"/>
      <c r="QLD14" s="901"/>
      <c r="QLE14" s="901"/>
      <c r="QLF14" s="901"/>
      <c r="QLG14" s="901"/>
      <c r="QLH14" s="901"/>
      <c r="QLI14" s="901"/>
      <c r="QLJ14" s="901"/>
      <c r="QLK14" s="901"/>
      <c r="QLL14" s="901"/>
      <c r="QLM14" s="901"/>
      <c r="QLN14" s="901"/>
      <c r="QLO14" s="901"/>
      <c r="QLP14" s="901"/>
      <c r="QLQ14" s="901"/>
      <c r="QLR14" s="901"/>
      <c r="QLS14" s="901"/>
      <c r="QLT14" s="901"/>
      <c r="QLU14" s="901"/>
      <c r="QLV14" s="901"/>
      <c r="QLW14" s="901"/>
      <c r="QLX14" s="901"/>
      <c r="QLY14" s="901"/>
      <c r="QLZ14" s="901"/>
      <c r="QMA14" s="901"/>
      <c r="QMB14" s="901"/>
      <c r="QMC14" s="901"/>
      <c r="QMD14" s="901"/>
      <c r="QME14" s="901"/>
      <c r="QMF14" s="901"/>
      <c r="QMG14" s="901"/>
      <c r="QMH14" s="901"/>
      <c r="QMI14" s="901"/>
      <c r="QMJ14" s="901"/>
      <c r="QMK14" s="901"/>
      <c r="QML14" s="901"/>
      <c r="QMM14" s="901"/>
      <c r="QMN14" s="901"/>
      <c r="QMO14" s="901"/>
      <c r="QMP14" s="901"/>
      <c r="QMQ14" s="901"/>
      <c r="QMR14" s="901"/>
      <c r="QMS14" s="901"/>
      <c r="QMT14" s="901"/>
      <c r="QMU14" s="901"/>
      <c r="QMV14" s="901"/>
      <c r="QMW14" s="901"/>
      <c r="QMX14" s="901"/>
      <c r="QMY14" s="901"/>
      <c r="QMZ14" s="901"/>
      <c r="QNA14" s="901"/>
      <c r="QNB14" s="901"/>
      <c r="QNC14" s="901"/>
      <c r="QND14" s="901"/>
      <c r="QNE14" s="901"/>
      <c r="QNF14" s="901"/>
      <c r="QNG14" s="901"/>
      <c r="QNH14" s="901"/>
      <c r="QNI14" s="901"/>
      <c r="QNJ14" s="901"/>
      <c r="QNK14" s="901"/>
      <c r="QNL14" s="901"/>
      <c r="QNM14" s="901"/>
      <c r="QNN14" s="901"/>
      <c r="QNO14" s="901"/>
      <c r="QNP14" s="901"/>
      <c r="QNQ14" s="901"/>
      <c r="QNR14" s="901"/>
      <c r="QNS14" s="901"/>
      <c r="QNT14" s="901"/>
      <c r="QNU14" s="901"/>
      <c r="QNV14" s="901"/>
      <c r="QNW14" s="901"/>
      <c r="QNX14" s="901"/>
      <c r="QNY14" s="901"/>
      <c r="QNZ14" s="901"/>
      <c r="QOA14" s="901"/>
      <c r="QOB14" s="901"/>
      <c r="QOC14" s="901"/>
      <c r="QOD14" s="901"/>
      <c r="QOE14" s="901"/>
      <c r="QOF14" s="901"/>
      <c r="QOG14" s="901"/>
      <c r="QOH14" s="901"/>
      <c r="QOI14" s="901"/>
      <c r="QOJ14" s="901"/>
      <c r="QOK14" s="901"/>
      <c r="QOL14" s="901"/>
      <c r="QOM14" s="901"/>
      <c r="QON14" s="901"/>
      <c r="QOO14" s="901"/>
      <c r="QOP14" s="901"/>
      <c r="QOQ14" s="901"/>
      <c r="QOR14" s="901"/>
      <c r="QOS14" s="901"/>
      <c r="QOT14" s="901"/>
      <c r="QOU14" s="901"/>
      <c r="QOV14" s="901"/>
      <c r="QOW14" s="901"/>
      <c r="QOX14" s="901"/>
      <c r="QOY14" s="901"/>
      <c r="QOZ14" s="901"/>
      <c r="QPA14" s="901"/>
      <c r="QPB14" s="901"/>
      <c r="QPC14" s="901"/>
      <c r="QPD14" s="901"/>
      <c r="QPE14" s="901"/>
      <c r="QPF14" s="901"/>
      <c r="QPG14" s="901"/>
      <c r="QPH14" s="901"/>
      <c r="QPI14" s="901"/>
      <c r="QPJ14" s="901"/>
      <c r="QPK14" s="901"/>
      <c r="QPL14" s="901"/>
      <c r="QPM14" s="901"/>
      <c r="QPN14" s="901"/>
      <c r="QPO14" s="901"/>
      <c r="QPP14" s="901"/>
      <c r="QPQ14" s="901"/>
      <c r="QPR14" s="901"/>
      <c r="QPS14" s="901"/>
      <c r="QPT14" s="901"/>
      <c r="QPU14" s="901"/>
      <c r="QPV14" s="901"/>
      <c r="QPW14" s="901"/>
      <c r="QPX14" s="901"/>
      <c r="QPY14" s="901"/>
      <c r="QPZ14" s="901"/>
      <c r="QQA14" s="901"/>
      <c r="QQB14" s="901"/>
      <c r="QQC14" s="901"/>
      <c r="QQD14" s="901"/>
      <c r="QQE14" s="901"/>
      <c r="QQF14" s="901"/>
      <c r="QQG14" s="901"/>
      <c r="QQH14" s="901"/>
      <c r="QQI14" s="901"/>
      <c r="QQJ14" s="901"/>
      <c r="QQK14" s="901"/>
      <c r="QQL14" s="901"/>
      <c r="QQM14" s="901"/>
      <c r="QQN14" s="901"/>
      <c r="QQO14" s="901"/>
      <c r="QQP14" s="901"/>
      <c r="QQQ14" s="901"/>
      <c r="QQR14" s="901"/>
      <c r="QQS14" s="901"/>
      <c r="QQT14" s="901"/>
      <c r="QQU14" s="901"/>
      <c r="QQV14" s="901"/>
      <c r="QQW14" s="901"/>
      <c r="QQX14" s="901"/>
      <c r="QQY14" s="901"/>
      <c r="QQZ14" s="901"/>
      <c r="QRA14" s="901"/>
      <c r="QRB14" s="901"/>
      <c r="QRC14" s="901"/>
      <c r="QRD14" s="901"/>
      <c r="QRE14" s="901"/>
      <c r="QRF14" s="901"/>
      <c r="QRG14" s="901"/>
      <c r="QRH14" s="901"/>
      <c r="QRI14" s="901"/>
      <c r="QRJ14" s="901"/>
      <c r="QRK14" s="901"/>
      <c r="QRL14" s="901"/>
      <c r="QRM14" s="901"/>
      <c r="QRN14" s="901"/>
      <c r="QRO14" s="901"/>
      <c r="QRP14" s="901"/>
      <c r="QRQ14" s="901"/>
      <c r="QRR14" s="901"/>
      <c r="QRS14" s="901"/>
      <c r="QRT14" s="901"/>
      <c r="QRU14" s="901"/>
      <c r="QRV14" s="901"/>
      <c r="QRW14" s="901"/>
      <c r="QRX14" s="901"/>
      <c r="QRY14" s="901"/>
      <c r="QRZ14" s="901"/>
      <c r="QSA14" s="901"/>
      <c r="QSB14" s="901"/>
      <c r="QSC14" s="901"/>
      <c r="QSD14" s="901"/>
      <c r="QSE14" s="901"/>
      <c r="QSF14" s="901"/>
      <c r="QSG14" s="901"/>
      <c r="QSH14" s="901"/>
      <c r="QSI14" s="901"/>
      <c r="QSJ14" s="901"/>
      <c r="QSK14" s="901"/>
      <c r="QSL14" s="901"/>
      <c r="QSM14" s="901"/>
      <c r="QSN14" s="901"/>
      <c r="QSO14" s="901"/>
      <c r="QSP14" s="901"/>
      <c r="QSQ14" s="901"/>
      <c r="QSR14" s="901"/>
      <c r="QSS14" s="901"/>
      <c r="QST14" s="901"/>
      <c r="QSU14" s="901"/>
      <c r="QSV14" s="901"/>
      <c r="QSW14" s="901"/>
      <c r="QSX14" s="901"/>
      <c r="QSY14" s="901"/>
      <c r="QSZ14" s="901"/>
      <c r="QTA14" s="901"/>
      <c r="QTB14" s="901"/>
      <c r="QTC14" s="901"/>
      <c r="QTD14" s="901"/>
      <c r="QTE14" s="901"/>
      <c r="QTF14" s="901"/>
      <c r="QTG14" s="901"/>
      <c r="QTH14" s="901"/>
      <c r="QTI14" s="901"/>
      <c r="QTJ14" s="901"/>
      <c r="QTK14" s="901"/>
      <c r="QTL14" s="901"/>
      <c r="QTM14" s="901"/>
      <c r="QTN14" s="901"/>
      <c r="QTO14" s="901"/>
      <c r="QTP14" s="901"/>
      <c r="QTQ14" s="901"/>
      <c r="QTR14" s="901"/>
      <c r="QTS14" s="901"/>
      <c r="QTT14" s="901"/>
      <c r="QTU14" s="901"/>
      <c r="QTV14" s="901"/>
      <c r="QTW14" s="901"/>
      <c r="QTX14" s="901"/>
      <c r="QTY14" s="901"/>
      <c r="QTZ14" s="901"/>
      <c r="QUA14" s="901"/>
      <c r="QUB14" s="901"/>
      <c r="QUC14" s="901"/>
      <c r="QUD14" s="901"/>
      <c r="QUE14" s="901"/>
      <c r="QUF14" s="901"/>
      <c r="QUG14" s="901"/>
      <c r="QUH14" s="901"/>
      <c r="QUI14" s="901"/>
      <c r="QUJ14" s="901"/>
      <c r="QUK14" s="901"/>
      <c r="QUL14" s="901"/>
      <c r="QUM14" s="901"/>
      <c r="QUN14" s="901"/>
      <c r="QUO14" s="901"/>
      <c r="QUP14" s="901"/>
      <c r="QUQ14" s="901"/>
      <c r="QUR14" s="901"/>
      <c r="QUS14" s="901"/>
      <c r="QUT14" s="901"/>
      <c r="QUU14" s="901"/>
      <c r="QUV14" s="901"/>
      <c r="QUW14" s="901"/>
      <c r="QUX14" s="901"/>
      <c r="QUY14" s="901"/>
      <c r="QUZ14" s="901"/>
      <c r="QVA14" s="901"/>
      <c r="QVB14" s="901"/>
      <c r="QVC14" s="901"/>
      <c r="QVD14" s="901"/>
      <c r="QVE14" s="901"/>
      <c r="QVF14" s="901"/>
      <c r="QVG14" s="901"/>
      <c r="QVH14" s="901"/>
      <c r="QVI14" s="901"/>
      <c r="QVJ14" s="901"/>
      <c r="QVK14" s="901"/>
      <c r="QVL14" s="901"/>
      <c r="QVM14" s="901"/>
      <c r="QVN14" s="901"/>
      <c r="QVO14" s="901"/>
      <c r="QVP14" s="901"/>
      <c r="QVQ14" s="901"/>
      <c r="QVR14" s="901"/>
      <c r="QVS14" s="901"/>
      <c r="QVT14" s="901"/>
      <c r="QVU14" s="901"/>
      <c r="QVV14" s="901"/>
      <c r="QVW14" s="901"/>
      <c r="QVX14" s="901"/>
      <c r="QVY14" s="901"/>
      <c r="QVZ14" s="901"/>
      <c r="QWA14" s="901"/>
      <c r="QWB14" s="901"/>
      <c r="QWC14" s="901"/>
      <c r="QWD14" s="901"/>
      <c r="QWE14" s="901"/>
      <c r="QWF14" s="901"/>
      <c r="QWG14" s="901"/>
      <c r="QWH14" s="901"/>
      <c r="QWI14" s="901"/>
      <c r="QWJ14" s="901"/>
      <c r="QWK14" s="901"/>
      <c r="QWL14" s="901"/>
      <c r="QWM14" s="901"/>
      <c r="QWN14" s="901"/>
      <c r="QWO14" s="901"/>
      <c r="QWP14" s="901"/>
      <c r="QWQ14" s="901"/>
      <c r="QWR14" s="901"/>
      <c r="QWS14" s="901"/>
      <c r="QWT14" s="901"/>
      <c r="QWU14" s="901"/>
      <c r="QWV14" s="901"/>
      <c r="QWW14" s="901"/>
      <c r="QWX14" s="901"/>
      <c r="QWY14" s="901"/>
      <c r="QWZ14" s="901"/>
      <c r="QXA14" s="901"/>
      <c r="QXB14" s="901"/>
      <c r="QXC14" s="901"/>
      <c r="QXD14" s="901"/>
      <c r="QXE14" s="901"/>
      <c r="QXF14" s="901"/>
      <c r="QXG14" s="901"/>
      <c r="QXH14" s="901"/>
      <c r="QXI14" s="901"/>
      <c r="QXJ14" s="901"/>
      <c r="QXK14" s="901"/>
      <c r="QXL14" s="901"/>
      <c r="QXM14" s="901"/>
      <c r="QXN14" s="901"/>
      <c r="QXO14" s="901"/>
      <c r="QXP14" s="901"/>
      <c r="QXQ14" s="901"/>
      <c r="QXR14" s="901"/>
      <c r="QXS14" s="901"/>
      <c r="QXT14" s="901"/>
      <c r="QXU14" s="901"/>
      <c r="QXV14" s="901"/>
      <c r="QXW14" s="901"/>
      <c r="QXX14" s="901"/>
      <c r="QXY14" s="901"/>
      <c r="QXZ14" s="901"/>
      <c r="QYA14" s="901"/>
      <c r="QYB14" s="901"/>
      <c r="QYC14" s="901"/>
      <c r="QYD14" s="901"/>
      <c r="QYE14" s="901"/>
      <c r="QYF14" s="901"/>
      <c r="QYG14" s="901"/>
      <c r="QYH14" s="901"/>
      <c r="QYI14" s="901"/>
      <c r="QYJ14" s="901"/>
      <c r="QYK14" s="901"/>
      <c r="QYL14" s="901"/>
      <c r="QYM14" s="901"/>
      <c r="QYN14" s="901"/>
      <c r="QYO14" s="901"/>
      <c r="QYP14" s="901"/>
      <c r="QYQ14" s="901"/>
      <c r="QYR14" s="901"/>
      <c r="QYS14" s="901"/>
      <c r="QYT14" s="901"/>
      <c r="QYU14" s="901"/>
      <c r="QYV14" s="901"/>
      <c r="QYW14" s="901"/>
      <c r="QYX14" s="901"/>
      <c r="QYY14" s="901"/>
      <c r="QYZ14" s="901"/>
      <c r="QZA14" s="901"/>
      <c r="QZB14" s="901"/>
      <c r="QZC14" s="901"/>
      <c r="QZD14" s="901"/>
      <c r="QZE14" s="901"/>
      <c r="QZF14" s="901"/>
      <c r="QZG14" s="901"/>
      <c r="QZH14" s="901"/>
      <c r="QZI14" s="901"/>
      <c r="QZJ14" s="901"/>
      <c r="QZK14" s="901"/>
      <c r="QZL14" s="901"/>
      <c r="QZM14" s="901"/>
      <c r="QZN14" s="901"/>
      <c r="QZO14" s="901"/>
      <c r="QZP14" s="901"/>
      <c r="QZQ14" s="901"/>
      <c r="QZR14" s="901"/>
      <c r="QZS14" s="901"/>
      <c r="QZT14" s="901"/>
      <c r="QZU14" s="901"/>
      <c r="QZV14" s="901"/>
      <c r="QZW14" s="901"/>
      <c r="QZX14" s="901"/>
      <c r="QZY14" s="901"/>
      <c r="QZZ14" s="901"/>
      <c r="RAA14" s="901"/>
      <c r="RAB14" s="901"/>
      <c r="RAC14" s="901"/>
      <c r="RAD14" s="901"/>
      <c r="RAE14" s="901"/>
      <c r="RAF14" s="901"/>
      <c r="RAG14" s="901"/>
      <c r="RAH14" s="901"/>
      <c r="RAI14" s="901"/>
      <c r="RAJ14" s="901"/>
      <c r="RAK14" s="901"/>
      <c r="RAL14" s="901"/>
      <c r="RAM14" s="901"/>
      <c r="RAN14" s="901"/>
      <c r="RAO14" s="901"/>
      <c r="RAP14" s="901"/>
      <c r="RAQ14" s="901"/>
      <c r="RAR14" s="901"/>
      <c r="RAS14" s="901"/>
      <c r="RAT14" s="901"/>
      <c r="RAU14" s="901"/>
      <c r="RAV14" s="901"/>
      <c r="RAW14" s="901"/>
      <c r="RAX14" s="901"/>
      <c r="RAY14" s="901"/>
      <c r="RAZ14" s="901"/>
      <c r="RBA14" s="901"/>
      <c r="RBB14" s="901"/>
      <c r="RBC14" s="901"/>
      <c r="RBD14" s="901"/>
      <c r="RBE14" s="901"/>
      <c r="RBF14" s="901"/>
      <c r="RBG14" s="901"/>
      <c r="RBH14" s="901"/>
      <c r="RBI14" s="901"/>
      <c r="RBJ14" s="901"/>
      <c r="RBK14" s="901"/>
      <c r="RBL14" s="901"/>
      <c r="RBM14" s="901"/>
      <c r="RBN14" s="901"/>
      <c r="RBO14" s="901"/>
      <c r="RBP14" s="901"/>
      <c r="RBQ14" s="901"/>
      <c r="RBR14" s="901"/>
      <c r="RBS14" s="901"/>
      <c r="RBT14" s="901"/>
      <c r="RBU14" s="901"/>
      <c r="RBV14" s="901"/>
      <c r="RBW14" s="901"/>
      <c r="RBX14" s="901"/>
      <c r="RBY14" s="901"/>
      <c r="RBZ14" s="901"/>
      <c r="RCA14" s="901"/>
      <c r="RCB14" s="901"/>
      <c r="RCC14" s="901"/>
      <c r="RCD14" s="901"/>
      <c r="RCE14" s="901"/>
      <c r="RCF14" s="901"/>
      <c r="RCG14" s="901"/>
      <c r="RCH14" s="901"/>
      <c r="RCI14" s="901"/>
      <c r="RCJ14" s="901"/>
      <c r="RCK14" s="901"/>
      <c r="RCL14" s="901"/>
      <c r="RCM14" s="901"/>
      <c r="RCN14" s="901"/>
      <c r="RCO14" s="901"/>
      <c r="RCP14" s="901"/>
      <c r="RCQ14" s="901"/>
      <c r="RCR14" s="901"/>
      <c r="RCS14" s="901"/>
      <c r="RCT14" s="901"/>
      <c r="RCU14" s="901"/>
      <c r="RCV14" s="901"/>
      <c r="RCW14" s="901"/>
      <c r="RCX14" s="901"/>
      <c r="RCY14" s="901"/>
      <c r="RCZ14" s="901"/>
      <c r="RDA14" s="901"/>
      <c r="RDB14" s="901"/>
      <c r="RDC14" s="901"/>
      <c r="RDD14" s="901"/>
      <c r="RDE14" s="901"/>
      <c r="RDF14" s="901"/>
      <c r="RDG14" s="901"/>
      <c r="RDH14" s="901"/>
      <c r="RDI14" s="901"/>
      <c r="RDJ14" s="901"/>
      <c r="RDK14" s="901"/>
      <c r="RDL14" s="901"/>
      <c r="RDM14" s="901"/>
      <c r="RDN14" s="901"/>
      <c r="RDO14" s="901"/>
      <c r="RDP14" s="901"/>
      <c r="RDQ14" s="901"/>
      <c r="RDR14" s="901"/>
      <c r="RDS14" s="901"/>
      <c r="RDT14" s="901"/>
      <c r="RDU14" s="901"/>
      <c r="RDV14" s="901"/>
      <c r="RDW14" s="901"/>
      <c r="RDX14" s="901"/>
      <c r="RDY14" s="901"/>
      <c r="RDZ14" s="901"/>
      <c r="REA14" s="901"/>
      <c r="REB14" s="901"/>
      <c r="REC14" s="901"/>
      <c r="RED14" s="901"/>
      <c r="REE14" s="901"/>
      <c r="REF14" s="901"/>
      <c r="REG14" s="901"/>
      <c r="REH14" s="901"/>
      <c r="REI14" s="901"/>
      <c r="REJ14" s="901"/>
      <c r="REK14" s="901"/>
      <c r="REL14" s="901"/>
      <c r="REM14" s="901"/>
      <c r="REN14" s="901"/>
      <c r="REO14" s="901"/>
      <c r="REP14" s="901"/>
      <c r="REQ14" s="901"/>
      <c r="RER14" s="901"/>
      <c r="RES14" s="901"/>
      <c r="RET14" s="901"/>
      <c r="REU14" s="901"/>
      <c r="REV14" s="901"/>
      <c r="REW14" s="901"/>
      <c r="REX14" s="901"/>
      <c r="REY14" s="901"/>
      <c r="REZ14" s="901"/>
      <c r="RFA14" s="901"/>
      <c r="RFB14" s="901"/>
      <c r="RFC14" s="901"/>
      <c r="RFD14" s="901"/>
      <c r="RFE14" s="901"/>
      <c r="RFF14" s="901"/>
      <c r="RFG14" s="901"/>
      <c r="RFH14" s="901"/>
      <c r="RFI14" s="901"/>
      <c r="RFJ14" s="901"/>
      <c r="RFK14" s="901"/>
      <c r="RFL14" s="901"/>
      <c r="RFM14" s="901"/>
      <c r="RFN14" s="901"/>
      <c r="RFO14" s="901"/>
      <c r="RFP14" s="901"/>
      <c r="RFQ14" s="901"/>
      <c r="RFR14" s="901"/>
      <c r="RFS14" s="901"/>
      <c r="RFT14" s="901"/>
      <c r="RFU14" s="901"/>
      <c r="RFV14" s="901"/>
      <c r="RFW14" s="901"/>
      <c r="RFX14" s="901"/>
      <c r="RFY14" s="901"/>
      <c r="RFZ14" s="901"/>
      <c r="RGA14" s="901"/>
      <c r="RGB14" s="901"/>
      <c r="RGC14" s="901"/>
      <c r="RGD14" s="901"/>
      <c r="RGE14" s="901"/>
      <c r="RGF14" s="901"/>
      <c r="RGG14" s="901"/>
      <c r="RGH14" s="901"/>
      <c r="RGI14" s="901"/>
      <c r="RGJ14" s="901"/>
      <c r="RGK14" s="901"/>
      <c r="RGL14" s="901"/>
      <c r="RGM14" s="901"/>
      <c r="RGN14" s="901"/>
      <c r="RGO14" s="901"/>
      <c r="RGP14" s="901"/>
      <c r="RGQ14" s="901"/>
      <c r="RGR14" s="901"/>
      <c r="RGS14" s="901"/>
      <c r="RGT14" s="901"/>
      <c r="RGU14" s="901"/>
      <c r="RGV14" s="901"/>
      <c r="RGW14" s="901"/>
      <c r="RGX14" s="901"/>
      <c r="RGY14" s="901"/>
      <c r="RGZ14" s="901"/>
      <c r="RHA14" s="901"/>
      <c r="RHB14" s="901"/>
      <c r="RHC14" s="901"/>
      <c r="RHD14" s="901"/>
      <c r="RHE14" s="901"/>
      <c r="RHF14" s="901"/>
      <c r="RHG14" s="901"/>
      <c r="RHH14" s="901"/>
      <c r="RHI14" s="901"/>
      <c r="RHJ14" s="901"/>
      <c r="RHK14" s="901"/>
      <c r="RHL14" s="901"/>
      <c r="RHM14" s="901"/>
      <c r="RHN14" s="901"/>
      <c r="RHO14" s="901"/>
      <c r="RHP14" s="901"/>
      <c r="RHQ14" s="901"/>
      <c r="RHR14" s="901"/>
      <c r="RHS14" s="901"/>
      <c r="RHT14" s="901"/>
      <c r="RHU14" s="901"/>
      <c r="RHV14" s="901"/>
      <c r="RHW14" s="901"/>
      <c r="RHX14" s="901"/>
      <c r="RHY14" s="901"/>
      <c r="RHZ14" s="901"/>
      <c r="RIA14" s="901"/>
      <c r="RIB14" s="901"/>
      <c r="RIC14" s="901"/>
      <c r="RID14" s="901"/>
      <c r="RIE14" s="901"/>
      <c r="RIF14" s="901"/>
      <c r="RIG14" s="901"/>
      <c r="RIH14" s="901"/>
      <c r="RII14" s="901"/>
      <c r="RIJ14" s="901"/>
      <c r="RIK14" s="901"/>
      <c r="RIL14" s="901"/>
      <c r="RIM14" s="901"/>
      <c r="RIN14" s="901"/>
      <c r="RIO14" s="901"/>
      <c r="RIP14" s="901"/>
      <c r="RIQ14" s="901"/>
      <c r="RIR14" s="901"/>
      <c r="RIS14" s="901"/>
      <c r="RIT14" s="901"/>
      <c r="RIU14" s="901"/>
      <c r="RIV14" s="901"/>
      <c r="RIW14" s="901"/>
      <c r="RIX14" s="901"/>
      <c r="RIY14" s="901"/>
      <c r="RIZ14" s="901"/>
      <c r="RJA14" s="901"/>
      <c r="RJB14" s="901"/>
      <c r="RJC14" s="901"/>
      <c r="RJD14" s="901"/>
      <c r="RJE14" s="901"/>
      <c r="RJF14" s="901"/>
      <c r="RJG14" s="901"/>
      <c r="RJH14" s="901"/>
      <c r="RJI14" s="901"/>
      <c r="RJJ14" s="901"/>
      <c r="RJK14" s="901"/>
      <c r="RJL14" s="901"/>
      <c r="RJM14" s="901"/>
      <c r="RJN14" s="901"/>
      <c r="RJO14" s="901"/>
      <c r="RJP14" s="901"/>
      <c r="RJQ14" s="901"/>
      <c r="RJR14" s="901"/>
      <c r="RJS14" s="901"/>
      <c r="RJT14" s="901"/>
      <c r="RJU14" s="901"/>
      <c r="RJV14" s="901"/>
      <c r="RJW14" s="901"/>
      <c r="RJX14" s="901"/>
      <c r="RJY14" s="901"/>
      <c r="RJZ14" s="901"/>
      <c r="RKA14" s="901"/>
      <c r="RKB14" s="901"/>
      <c r="RKC14" s="901"/>
      <c r="RKD14" s="901"/>
      <c r="RKE14" s="901"/>
      <c r="RKF14" s="901"/>
      <c r="RKG14" s="901"/>
      <c r="RKH14" s="901"/>
      <c r="RKI14" s="901"/>
      <c r="RKJ14" s="901"/>
      <c r="RKK14" s="901"/>
      <c r="RKL14" s="901"/>
      <c r="RKM14" s="901"/>
      <c r="RKN14" s="901"/>
      <c r="RKO14" s="901"/>
      <c r="RKP14" s="901"/>
      <c r="RKQ14" s="901"/>
      <c r="RKR14" s="901"/>
      <c r="RKS14" s="901"/>
      <c r="RKT14" s="901"/>
      <c r="RKU14" s="901"/>
      <c r="RKV14" s="901"/>
      <c r="RKW14" s="901"/>
      <c r="RKX14" s="901"/>
      <c r="RKY14" s="901"/>
      <c r="RKZ14" s="901"/>
      <c r="RLA14" s="901"/>
      <c r="RLB14" s="901"/>
      <c r="RLC14" s="901"/>
      <c r="RLD14" s="901"/>
      <c r="RLE14" s="901"/>
      <c r="RLF14" s="901"/>
      <c r="RLG14" s="901"/>
      <c r="RLH14" s="901"/>
      <c r="RLI14" s="901"/>
      <c r="RLJ14" s="901"/>
      <c r="RLK14" s="901"/>
      <c r="RLL14" s="901"/>
      <c r="RLM14" s="901"/>
      <c r="RLN14" s="901"/>
      <c r="RLO14" s="901"/>
      <c r="RLP14" s="901"/>
      <c r="RLQ14" s="901"/>
      <c r="RLR14" s="901"/>
      <c r="RLS14" s="901"/>
      <c r="RLT14" s="901"/>
      <c r="RLU14" s="901"/>
      <c r="RLV14" s="901"/>
      <c r="RLW14" s="901"/>
      <c r="RLX14" s="901"/>
      <c r="RLY14" s="901"/>
      <c r="RLZ14" s="901"/>
      <c r="RMA14" s="901"/>
      <c r="RMB14" s="901"/>
      <c r="RMC14" s="901"/>
      <c r="RMD14" s="901"/>
      <c r="RME14" s="901"/>
      <c r="RMF14" s="901"/>
      <c r="RMG14" s="901"/>
      <c r="RMH14" s="901"/>
      <c r="RMI14" s="901"/>
      <c r="RMJ14" s="901"/>
      <c r="RMK14" s="901"/>
      <c r="RML14" s="901"/>
      <c r="RMM14" s="901"/>
      <c r="RMN14" s="901"/>
      <c r="RMO14" s="901"/>
      <c r="RMP14" s="901"/>
      <c r="RMQ14" s="901"/>
      <c r="RMR14" s="901"/>
      <c r="RMS14" s="901"/>
      <c r="RMT14" s="901"/>
      <c r="RMU14" s="901"/>
      <c r="RMV14" s="901"/>
      <c r="RMW14" s="901"/>
      <c r="RMX14" s="901"/>
      <c r="RMY14" s="901"/>
      <c r="RMZ14" s="901"/>
      <c r="RNA14" s="901"/>
      <c r="RNB14" s="901"/>
      <c r="RNC14" s="901"/>
      <c r="RND14" s="901"/>
      <c r="RNE14" s="901"/>
      <c r="RNF14" s="901"/>
      <c r="RNG14" s="901"/>
      <c r="RNH14" s="901"/>
      <c r="RNI14" s="901"/>
      <c r="RNJ14" s="901"/>
      <c r="RNK14" s="901"/>
      <c r="RNL14" s="901"/>
      <c r="RNM14" s="901"/>
      <c r="RNN14" s="901"/>
      <c r="RNO14" s="901"/>
      <c r="RNP14" s="901"/>
      <c r="RNQ14" s="901"/>
      <c r="RNR14" s="901"/>
      <c r="RNS14" s="901"/>
      <c r="RNT14" s="901"/>
      <c r="RNU14" s="901"/>
      <c r="RNV14" s="901"/>
      <c r="RNW14" s="901"/>
      <c r="RNX14" s="901"/>
      <c r="RNY14" s="901"/>
      <c r="RNZ14" s="901"/>
      <c r="ROA14" s="901"/>
      <c r="ROB14" s="901"/>
      <c r="ROC14" s="901"/>
      <c r="ROD14" s="901"/>
      <c r="ROE14" s="901"/>
      <c r="ROF14" s="901"/>
      <c r="ROG14" s="901"/>
      <c r="ROH14" s="901"/>
      <c r="ROI14" s="901"/>
      <c r="ROJ14" s="901"/>
      <c r="ROK14" s="901"/>
      <c r="ROL14" s="901"/>
      <c r="ROM14" s="901"/>
      <c r="RON14" s="901"/>
      <c r="ROO14" s="901"/>
      <c r="ROP14" s="901"/>
      <c r="ROQ14" s="901"/>
      <c r="ROR14" s="901"/>
      <c r="ROS14" s="901"/>
      <c r="ROT14" s="901"/>
      <c r="ROU14" s="901"/>
      <c r="ROV14" s="901"/>
      <c r="ROW14" s="901"/>
      <c r="ROX14" s="901"/>
      <c r="ROY14" s="901"/>
      <c r="ROZ14" s="901"/>
      <c r="RPA14" s="901"/>
      <c r="RPB14" s="901"/>
      <c r="RPC14" s="901"/>
      <c r="RPD14" s="901"/>
      <c r="RPE14" s="901"/>
      <c r="RPF14" s="901"/>
      <c r="RPG14" s="901"/>
      <c r="RPH14" s="901"/>
      <c r="RPI14" s="901"/>
      <c r="RPJ14" s="901"/>
      <c r="RPK14" s="901"/>
      <c r="RPL14" s="901"/>
      <c r="RPM14" s="901"/>
      <c r="RPN14" s="901"/>
      <c r="RPO14" s="901"/>
      <c r="RPP14" s="901"/>
      <c r="RPQ14" s="901"/>
      <c r="RPR14" s="901"/>
      <c r="RPS14" s="901"/>
      <c r="RPT14" s="901"/>
      <c r="RPU14" s="901"/>
      <c r="RPV14" s="901"/>
      <c r="RPW14" s="901"/>
      <c r="RPX14" s="901"/>
      <c r="RPY14" s="901"/>
      <c r="RPZ14" s="901"/>
      <c r="RQA14" s="901"/>
      <c r="RQB14" s="901"/>
      <c r="RQC14" s="901"/>
      <c r="RQD14" s="901"/>
      <c r="RQE14" s="901"/>
      <c r="RQF14" s="901"/>
      <c r="RQG14" s="901"/>
      <c r="RQH14" s="901"/>
      <c r="RQI14" s="901"/>
      <c r="RQJ14" s="901"/>
      <c r="RQK14" s="901"/>
      <c r="RQL14" s="901"/>
      <c r="RQM14" s="901"/>
      <c r="RQN14" s="901"/>
      <c r="RQO14" s="901"/>
      <c r="RQP14" s="901"/>
      <c r="RQQ14" s="901"/>
      <c r="RQR14" s="901"/>
      <c r="RQS14" s="901"/>
      <c r="RQT14" s="901"/>
      <c r="RQU14" s="901"/>
      <c r="RQV14" s="901"/>
      <c r="RQW14" s="901"/>
      <c r="RQX14" s="901"/>
      <c r="RQY14" s="901"/>
      <c r="RQZ14" s="901"/>
      <c r="RRA14" s="901"/>
      <c r="RRB14" s="901"/>
      <c r="RRC14" s="901"/>
      <c r="RRD14" s="901"/>
      <c r="RRE14" s="901"/>
      <c r="RRF14" s="901"/>
      <c r="RRG14" s="901"/>
      <c r="RRH14" s="901"/>
      <c r="RRI14" s="901"/>
      <c r="RRJ14" s="901"/>
      <c r="RRK14" s="901"/>
      <c r="RRL14" s="901"/>
      <c r="RRM14" s="901"/>
      <c r="RRN14" s="901"/>
      <c r="RRO14" s="901"/>
      <c r="RRP14" s="901"/>
      <c r="RRQ14" s="901"/>
      <c r="RRR14" s="901"/>
      <c r="RRS14" s="901"/>
      <c r="RRT14" s="901"/>
      <c r="RRU14" s="901"/>
      <c r="RRV14" s="901"/>
      <c r="RRW14" s="901"/>
      <c r="RRX14" s="901"/>
      <c r="RRY14" s="901"/>
      <c r="RRZ14" s="901"/>
      <c r="RSA14" s="901"/>
      <c r="RSB14" s="901"/>
      <c r="RSC14" s="901"/>
      <c r="RSD14" s="901"/>
      <c r="RSE14" s="901"/>
      <c r="RSF14" s="901"/>
      <c r="RSG14" s="901"/>
      <c r="RSH14" s="901"/>
      <c r="RSI14" s="901"/>
      <c r="RSJ14" s="901"/>
      <c r="RSK14" s="901"/>
      <c r="RSL14" s="901"/>
      <c r="RSM14" s="901"/>
      <c r="RSN14" s="901"/>
      <c r="RSO14" s="901"/>
      <c r="RSP14" s="901"/>
      <c r="RSQ14" s="901"/>
      <c r="RSR14" s="901"/>
      <c r="RSS14" s="901"/>
      <c r="RST14" s="901"/>
      <c r="RSU14" s="901"/>
      <c r="RSV14" s="901"/>
      <c r="RSW14" s="901"/>
      <c r="RSX14" s="901"/>
      <c r="RSY14" s="901"/>
      <c r="RSZ14" s="901"/>
      <c r="RTA14" s="901"/>
      <c r="RTB14" s="901"/>
      <c r="RTC14" s="901"/>
      <c r="RTD14" s="901"/>
      <c r="RTE14" s="901"/>
      <c r="RTF14" s="901"/>
      <c r="RTG14" s="901"/>
      <c r="RTH14" s="901"/>
      <c r="RTI14" s="901"/>
      <c r="RTJ14" s="901"/>
      <c r="RTK14" s="901"/>
      <c r="RTL14" s="901"/>
      <c r="RTM14" s="901"/>
      <c r="RTN14" s="901"/>
      <c r="RTO14" s="901"/>
      <c r="RTP14" s="901"/>
      <c r="RTQ14" s="901"/>
      <c r="RTR14" s="901"/>
      <c r="RTS14" s="901"/>
      <c r="RTT14" s="901"/>
      <c r="RTU14" s="901"/>
      <c r="RTV14" s="901"/>
      <c r="RTW14" s="901"/>
      <c r="RTX14" s="901"/>
      <c r="RTY14" s="901"/>
      <c r="RTZ14" s="901"/>
      <c r="RUA14" s="901"/>
      <c r="RUB14" s="901"/>
      <c r="RUC14" s="901"/>
      <c r="RUD14" s="901"/>
      <c r="RUE14" s="901"/>
      <c r="RUF14" s="901"/>
      <c r="RUG14" s="901"/>
      <c r="RUH14" s="901"/>
      <c r="RUI14" s="901"/>
      <c r="RUJ14" s="901"/>
      <c r="RUK14" s="901"/>
      <c r="RUL14" s="901"/>
      <c r="RUM14" s="901"/>
      <c r="RUN14" s="901"/>
      <c r="RUO14" s="901"/>
      <c r="RUP14" s="901"/>
      <c r="RUQ14" s="901"/>
      <c r="RUR14" s="901"/>
      <c r="RUS14" s="901"/>
      <c r="RUT14" s="901"/>
      <c r="RUU14" s="901"/>
      <c r="RUV14" s="901"/>
      <c r="RUW14" s="901"/>
      <c r="RUX14" s="901"/>
      <c r="RUY14" s="901"/>
      <c r="RUZ14" s="901"/>
      <c r="RVA14" s="901"/>
      <c r="RVB14" s="901"/>
      <c r="RVC14" s="901"/>
      <c r="RVD14" s="901"/>
      <c r="RVE14" s="901"/>
      <c r="RVF14" s="901"/>
      <c r="RVG14" s="901"/>
      <c r="RVH14" s="901"/>
      <c r="RVI14" s="901"/>
      <c r="RVJ14" s="901"/>
      <c r="RVK14" s="901"/>
      <c r="RVL14" s="901"/>
      <c r="RVM14" s="901"/>
      <c r="RVN14" s="901"/>
      <c r="RVO14" s="901"/>
      <c r="RVP14" s="901"/>
      <c r="RVQ14" s="901"/>
      <c r="RVR14" s="901"/>
      <c r="RVS14" s="901"/>
      <c r="RVT14" s="901"/>
      <c r="RVU14" s="901"/>
      <c r="RVV14" s="901"/>
      <c r="RVW14" s="901"/>
      <c r="RVX14" s="901"/>
      <c r="RVY14" s="901"/>
      <c r="RVZ14" s="901"/>
      <c r="RWA14" s="901"/>
      <c r="RWB14" s="901"/>
      <c r="RWC14" s="901"/>
      <c r="RWD14" s="901"/>
      <c r="RWE14" s="901"/>
      <c r="RWF14" s="901"/>
      <c r="RWG14" s="901"/>
      <c r="RWH14" s="901"/>
      <c r="RWI14" s="901"/>
      <c r="RWJ14" s="901"/>
      <c r="RWK14" s="901"/>
      <c r="RWL14" s="901"/>
      <c r="RWM14" s="901"/>
      <c r="RWN14" s="901"/>
      <c r="RWO14" s="901"/>
      <c r="RWP14" s="901"/>
      <c r="RWQ14" s="901"/>
      <c r="RWR14" s="901"/>
      <c r="RWS14" s="901"/>
      <c r="RWT14" s="901"/>
      <c r="RWU14" s="901"/>
      <c r="RWV14" s="901"/>
      <c r="RWW14" s="901"/>
      <c r="RWX14" s="901"/>
      <c r="RWY14" s="901"/>
      <c r="RWZ14" s="901"/>
      <c r="RXA14" s="901"/>
      <c r="RXB14" s="901"/>
      <c r="RXC14" s="901"/>
      <c r="RXD14" s="901"/>
      <c r="RXE14" s="901"/>
      <c r="RXF14" s="901"/>
      <c r="RXG14" s="901"/>
      <c r="RXH14" s="901"/>
      <c r="RXI14" s="901"/>
      <c r="RXJ14" s="901"/>
      <c r="RXK14" s="901"/>
      <c r="RXL14" s="901"/>
      <c r="RXM14" s="901"/>
      <c r="RXN14" s="901"/>
      <c r="RXO14" s="901"/>
      <c r="RXP14" s="901"/>
      <c r="RXQ14" s="901"/>
      <c r="RXR14" s="901"/>
      <c r="RXS14" s="901"/>
      <c r="RXT14" s="901"/>
      <c r="RXU14" s="901"/>
      <c r="RXV14" s="901"/>
      <c r="RXW14" s="901"/>
      <c r="RXX14" s="901"/>
      <c r="RXY14" s="901"/>
      <c r="RXZ14" s="901"/>
      <c r="RYA14" s="901"/>
      <c r="RYB14" s="901"/>
      <c r="RYC14" s="901"/>
      <c r="RYD14" s="901"/>
      <c r="RYE14" s="901"/>
      <c r="RYF14" s="901"/>
      <c r="RYG14" s="901"/>
      <c r="RYH14" s="901"/>
      <c r="RYI14" s="901"/>
      <c r="RYJ14" s="901"/>
      <c r="RYK14" s="901"/>
      <c r="RYL14" s="901"/>
      <c r="RYM14" s="901"/>
      <c r="RYN14" s="901"/>
      <c r="RYO14" s="901"/>
      <c r="RYP14" s="901"/>
      <c r="RYQ14" s="901"/>
      <c r="RYR14" s="901"/>
      <c r="RYS14" s="901"/>
      <c r="RYT14" s="901"/>
      <c r="RYU14" s="901"/>
      <c r="RYV14" s="901"/>
      <c r="RYW14" s="901"/>
      <c r="RYX14" s="901"/>
      <c r="RYY14" s="901"/>
      <c r="RYZ14" s="901"/>
      <c r="RZA14" s="901"/>
      <c r="RZB14" s="901"/>
      <c r="RZC14" s="901"/>
      <c r="RZD14" s="901"/>
      <c r="RZE14" s="901"/>
      <c r="RZF14" s="901"/>
      <c r="RZG14" s="901"/>
      <c r="RZH14" s="901"/>
      <c r="RZI14" s="901"/>
      <c r="RZJ14" s="901"/>
      <c r="RZK14" s="901"/>
      <c r="RZL14" s="901"/>
      <c r="RZM14" s="901"/>
      <c r="RZN14" s="901"/>
      <c r="RZO14" s="901"/>
      <c r="RZP14" s="901"/>
      <c r="RZQ14" s="901"/>
      <c r="RZR14" s="901"/>
      <c r="RZS14" s="901"/>
      <c r="RZT14" s="901"/>
      <c r="RZU14" s="901"/>
      <c r="RZV14" s="901"/>
      <c r="RZW14" s="901"/>
      <c r="RZX14" s="901"/>
      <c r="RZY14" s="901"/>
      <c r="RZZ14" s="901"/>
      <c r="SAA14" s="901"/>
      <c r="SAB14" s="901"/>
      <c r="SAC14" s="901"/>
      <c r="SAD14" s="901"/>
      <c r="SAE14" s="901"/>
      <c r="SAF14" s="901"/>
      <c r="SAG14" s="901"/>
      <c r="SAH14" s="901"/>
      <c r="SAI14" s="901"/>
      <c r="SAJ14" s="901"/>
      <c r="SAK14" s="901"/>
      <c r="SAL14" s="901"/>
      <c r="SAM14" s="901"/>
      <c r="SAN14" s="901"/>
      <c r="SAO14" s="901"/>
      <c r="SAP14" s="901"/>
      <c r="SAQ14" s="901"/>
      <c r="SAR14" s="901"/>
      <c r="SAS14" s="901"/>
      <c r="SAT14" s="901"/>
      <c r="SAU14" s="901"/>
      <c r="SAV14" s="901"/>
      <c r="SAW14" s="901"/>
      <c r="SAX14" s="901"/>
      <c r="SAY14" s="901"/>
      <c r="SAZ14" s="901"/>
      <c r="SBA14" s="901"/>
      <c r="SBB14" s="901"/>
      <c r="SBC14" s="901"/>
      <c r="SBD14" s="901"/>
      <c r="SBE14" s="901"/>
      <c r="SBF14" s="901"/>
      <c r="SBG14" s="901"/>
      <c r="SBH14" s="901"/>
      <c r="SBI14" s="901"/>
      <c r="SBJ14" s="901"/>
      <c r="SBK14" s="901"/>
      <c r="SBL14" s="901"/>
      <c r="SBM14" s="901"/>
      <c r="SBN14" s="901"/>
      <c r="SBO14" s="901"/>
      <c r="SBP14" s="901"/>
      <c r="SBQ14" s="901"/>
      <c r="SBR14" s="901"/>
      <c r="SBS14" s="901"/>
      <c r="SBT14" s="901"/>
      <c r="SBU14" s="901"/>
      <c r="SBV14" s="901"/>
      <c r="SBW14" s="901"/>
      <c r="SBX14" s="901"/>
      <c r="SBY14" s="901"/>
      <c r="SBZ14" s="901"/>
      <c r="SCA14" s="901"/>
      <c r="SCB14" s="901"/>
      <c r="SCC14" s="901"/>
      <c r="SCD14" s="901"/>
      <c r="SCE14" s="901"/>
      <c r="SCF14" s="901"/>
      <c r="SCG14" s="901"/>
      <c r="SCH14" s="901"/>
      <c r="SCI14" s="901"/>
      <c r="SCJ14" s="901"/>
      <c r="SCK14" s="901"/>
      <c r="SCL14" s="901"/>
      <c r="SCM14" s="901"/>
      <c r="SCN14" s="901"/>
      <c r="SCO14" s="901"/>
      <c r="SCP14" s="901"/>
      <c r="SCQ14" s="901"/>
      <c r="SCR14" s="901"/>
      <c r="SCS14" s="901"/>
      <c r="SCT14" s="901"/>
      <c r="SCU14" s="901"/>
      <c r="SCV14" s="901"/>
      <c r="SCW14" s="901"/>
      <c r="SCX14" s="901"/>
      <c r="SCY14" s="901"/>
      <c r="SCZ14" s="901"/>
      <c r="SDA14" s="901"/>
      <c r="SDB14" s="901"/>
      <c r="SDC14" s="901"/>
      <c r="SDD14" s="901"/>
      <c r="SDE14" s="901"/>
      <c r="SDF14" s="901"/>
      <c r="SDG14" s="901"/>
      <c r="SDH14" s="901"/>
      <c r="SDI14" s="901"/>
      <c r="SDJ14" s="901"/>
      <c r="SDK14" s="901"/>
      <c r="SDL14" s="901"/>
      <c r="SDM14" s="901"/>
      <c r="SDN14" s="901"/>
      <c r="SDO14" s="901"/>
      <c r="SDP14" s="901"/>
      <c r="SDQ14" s="901"/>
      <c r="SDR14" s="901"/>
      <c r="SDS14" s="901"/>
      <c r="SDT14" s="901"/>
      <c r="SDU14" s="901"/>
      <c r="SDV14" s="901"/>
      <c r="SDW14" s="901"/>
      <c r="SDX14" s="901"/>
      <c r="SDY14" s="901"/>
      <c r="SDZ14" s="901"/>
      <c r="SEA14" s="901"/>
      <c r="SEB14" s="901"/>
      <c r="SEC14" s="901"/>
      <c r="SED14" s="901"/>
      <c r="SEE14" s="901"/>
      <c r="SEF14" s="901"/>
      <c r="SEG14" s="901"/>
      <c r="SEH14" s="901"/>
      <c r="SEI14" s="901"/>
      <c r="SEJ14" s="901"/>
      <c r="SEK14" s="901"/>
      <c r="SEL14" s="901"/>
      <c r="SEM14" s="901"/>
      <c r="SEN14" s="901"/>
      <c r="SEO14" s="901"/>
      <c r="SEP14" s="901"/>
      <c r="SEQ14" s="901"/>
      <c r="SER14" s="901"/>
      <c r="SES14" s="901"/>
      <c r="SET14" s="901"/>
      <c r="SEU14" s="901"/>
      <c r="SEV14" s="901"/>
      <c r="SEW14" s="901"/>
      <c r="SEX14" s="901"/>
      <c r="SEY14" s="901"/>
      <c r="SEZ14" s="901"/>
      <c r="SFA14" s="901"/>
      <c r="SFB14" s="901"/>
      <c r="SFC14" s="901"/>
      <c r="SFD14" s="901"/>
      <c r="SFE14" s="901"/>
      <c r="SFF14" s="901"/>
      <c r="SFG14" s="901"/>
      <c r="SFH14" s="901"/>
      <c r="SFI14" s="901"/>
      <c r="SFJ14" s="901"/>
      <c r="SFK14" s="901"/>
      <c r="SFL14" s="901"/>
      <c r="SFM14" s="901"/>
      <c r="SFN14" s="901"/>
      <c r="SFO14" s="901"/>
      <c r="SFP14" s="901"/>
      <c r="SFQ14" s="901"/>
      <c r="SFR14" s="901"/>
      <c r="SFS14" s="901"/>
      <c r="SFT14" s="901"/>
      <c r="SFU14" s="901"/>
      <c r="SFV14" s="901"/>
      <c r="SFW14" s="901"/>
      <c r="SFX14" s="901"/>
      <c r="SFY14" s="901"/>
      <c r="SFZ14" s="901"/>
      <c r="SGA14" s="901"/>
      <c r="SGB14" s="901"/>
      <c r="SGC14" s="901"/>
      <c r="SGD14" s="901"/>
      <c r="SGE14" s="901"/>
      <c r="SGF14" s="901"/>
      <c r="SGG14" s="901"/>
      <c r="SGH14" s="901"/>
      <c r="SGI14" s="901"/>
      <c r="SGJ14" s="901"/>
      <c r="SGK14" s="901"/>
      <c r="SGL14" s="901"/>
      <c r="SGM14" s="901"/>
      <c r="SGN14" s="901"/>
      <c r="SGO14" s="901"/>
      <c r="SGP14" s="901"/>
      <c r="SGQ14" s="901"/>
      <c r="SGR14" s="901"/>
      <c r="SGS14" s="901"/>
      <c r="SGT14" s="901"/>
      <c r="SGU14" s="901"/>
      <c r="SGV14" s="901"/>
      <c r="SGW14" s="901"/>
      <c r="SGX14" s="901"/>
      <c r="SGY14" s="901"/>
      <c r="SGZ14" s="901"/>
      <c r="SHA14" s="901"/>
      <c r="SHB14" s="901"/>
      <c r="SHC14" s="901"/>
      <c r="SHD14" s="901"/>
      <c r="SHE14" s="901"/>
      <c r="SHF14" s="901"/>
      <c r="SHG14" s="901"/>
      <c r="SHH14" s="901"/>
      <c r="SHI14" s="901"/>
      <c r="SHJ14" s="901"/>
      <c r="SHK14" s="901"/>
      <c r="SHL14" s="901"/>
      <c r="SHM14" s="901"/>
      <c r="SHN14" s="901"/>
      <c r="SHO14" s="901"/>
      <c r="SHP14" s="901"/>
      <c r="SHQ14" s="901"/>
      <c r="SHR14" s="901"/>
      <c r="SHS14" s="901"/>
      <c r="SHT14" s="901"/>
      <c r="SHU14" s="901"/>
      <c r="SHV14" s="901"/>
      <c r="SHW14" s="901"/>
      <c r="SHX14" s="901"/>
      <c r="SHY14" s="901"/>
      <c r="SHZ14" s="901"/>
      <c r="SIA14" s="901"/>
      <c r="SIB14" s="901"/>
      <c r="SIC14" s="901"/>
      <c r="SID14" s="901"/>
      <c r="SIE14" s="901"/>
      <c r="SIF14" s="901"/>
      <c r="SIG14" s="901"/>
      <c r="SIH14" s="901"/>
      <c r="SII14" s="901"/>
      <c r="SIJ14" s="901"/>
      <c r="SIK14" s="901"/>
      <c r="SIL14" s="901"/>
      <c r="SIM14" s="901"/>
      <c r="SIN14" s="901"/>
      <c r="SIO14" s="901"/>
      <c r="SIP14" s="901"/>
      <c r="SIQ14" s="901"/>
      <c r="SIR14" s="901"/>
      <c r="SIS14" s="901"/>
      <c r="SIT14" s="901"/>
      <c r="SIU14" s="901"/>
      <c r="SIV14" s="901"/>
      <c r="SIW14" s="901"/>
      <c r="SIX14" s="901"/>
      <c r="SIY14" s="901"/>
      <c r="SIZ14" s="901"/>
      <c r="SJA14" s="901"/>
      <c r="SJB14" s="901"/>
      <c r="SJC14" s="901"/>
      <c r="SJD14" s="901"/>
      <c r="SJE14" s="901"/>
      <c r="SJF14" s="901"/>
      <c r="SJG14" s="901"/>
      <c r="SJH14" s="901"/>
      <c r="SJI14" s="901"/>
      <c r="SJJ14" s="901"/>
      <c r="SJK14" s="901"/>
      <c r="SJL14" s="901"/>
      <c r="SJM14" s="901"/>
      <c r="SJN14" s="901"/>
      <c r="SJO14" s="901"/>
      <c r="SJP14" s="901"/>
      <c r="SJQ14" s="901"/>
      <c r="SJR14" s="901"/>
      <c r="SJS14" s="901"/>
      <c r="SJT14" s="901"/>
      <c r="SJU14" s="901"/>
      <c r="SJV14" s="901"/>
      <c r="SJW14" s="901"/>
      <c r="SJX14" s="901"/>
      <c r="SJY14" s="901"/>
      <c r="SJZ14" s="901"/>
      <c r="SKA14" s="901"/>
      <c r="SKB14" s="901"/>
      <c r="SKC14" s="901"/>
      <c r="SKD14" s="901"/>
      <c r="SKE14" s="901"/>
      <c r="SKF14" s="901"/>
      <c r="SKG14" s="901"/>
      <c r="SKH14" s="901"/>
      <c r="SKI14" s="901"/>
      <c r="SKJ14" s="901"/>
      <c r="SKK14" s="901"/>
      <c r="SKL14" s="901"/>
      <c r="SKM14" s="901"/>
      <c r="SKN14" s="901"/>
      <c r="SKO14" s="901"/>
      <c r="SKP14" s="901"/>
      <c r="SKQ14" s="901"/>
      <c r="SKR14" s="901"/>
      <c r="SKS14" s="901"/>
      <c r="SKT14" s="901"/>
      <c r="SKU14" s="901"/>
      <c r="SKV14" s="901"/>
      <c r="SKW14" s="901"/>
      <c r="SKX14" s="901"/>
      <c r="SKY14" s="901"/>
      <c r="SKZ14" s="901"/>
      <c r="SLA14" s="901"/>
      <c r="SLB14" s="901"/>
      <c r="SLC14" s="901"/>
      <c r="SLD14" s="901"/>
      <c r="SLE14" s="901"/>
      <c r="SLF14" s="901"/>
      <c r="SLG14" s="901"/>
      <c r="SLH14" s="901"/>
      <c r="SLI14" s="901"/>
      <c r="SLJ14" s="901"/>
      <c r="SLK14" s="901"/>
      <c r="SLL14" s="901"/>
      <c r="SLM14" s="901"/>
      <c r="SLN14" s="901"/>
      <c r="SLO14" s="901"/>
      <c r="SLP14" s="901"/>
      <c r="SLQ14" s="901"/>
      <c r="SLR14" s="901"/>
      <c r="SLS14" s="901"/>
      <c r="SLT14" s="901"/>
      <c r="SLU14" s="901"/>
      <c r="SLV14" s="901"/>
      <c r="SLW14" s="901"/>
      <c r="SLX14" s="901"/>
      <c r="SLY14" s="901"/>
      <c r="SLZ14" s="901"/>
      <c r="SMA14" s="901"/>
      <c r="SMB14" s="901"/>
      <c r="SMC14" s="901"/>
      <c r="SMD14" s="901"/>
      <c r="SME14" s="901"/>
      <c r="SMF14" s="901"/>
      <c r="SMG14" s="901"/>
      <c r="SMH14" s="901"/>
      <c r="SMI14" s="901"/>
      <c r="SMJ14" s="901"/>
      <c r="SMK14" s="901"/>
      <c r="SML14" s="901"/>
      <c r="SMM14" s="901"/>
      <c r="SMN14" s="901"/>
      <c r="SMO14" s="901"/>
      <c r="SMP14" s="901"/>
      <c r="SMQ14" s="901"/>
      <c r="SMR14" s="901"/>
      <c r="SMS14" s="901"/>
      <c r="SMT14" s="901"/>
      <c r="SMU14" s="901"/>
      <c r="SMV14" s="901"/>
      <c r="SMW14" s="901"/>
      <c r="SMX14" s="901"/>
      <c r="SMY14" s="901"/>
      <c r="SMZ14" s="901"/>
      <c r="SNA14" s="901"/>
      <c r="SNB14" s="901"/>
      <c r="SNC14" s="901"/>
      <c r="SND14" s="901"/>
      <c r="SNE14" s="901"/>
      <c r="SNF14" s="901"/>
      <c r="SNG14" s="901"/>
      <c r="SNH14" s="901"/>
      <c r="SNI14" s="901"/>
      <c r="SNJ14" s="901"/>
      <c r="SNK14" s="901"/>
      <c r="SNL14" s="901"/>
      <c r="SNM14" s="901"/>
      <c r="SNN14" s="901"/>
      <c r="SNO14" s="901"/>
      <c r="SNP14" s="901"/>
      <c r="SNQ14" s="901"/>
      <c r="SNR14" s="901"/>
      <c r="SNS14" s="901"/>
      <c r="SNT14" s="901"/>
      <c r="SNU14" s="901"/>
      <c r="SNV14" s="901"/>
      <c r="SNW14" s="901"/>
      <c r="SNX14" s="901"/>
      <c r="SNY14" s="901"/>
      <c r="SNZ14" s="901"/>
      <c r="SOA14" s="901"/>
      <c r="SOB14" s="901"/>
      <c r="SOC14" s="901"/>
      <c r="SOD14" s="901"/>
      <c r="SOE14" s="901"/>
      <c r="SOF14" s="901"/>
      <c r="SOG14" s="901"/>
      <c r="SOH14" s="901"/>
      <c r="SOI14" s="901"/>
      <c r="SOJ14" s="901"/>
      <c r="SOK14" s="901"/>
      <c r="SOL14" s="901"/>
      <c r="SOM14" s="901"/>
      <c r="SON14" s="901"/>
      <c r="SOO14" s="901"/>
      <c r="SOP14" s="901"/>
      <c r="SOQ14" s="901"/>
      <c r="SOR14" s="901"/>
      <c r="SOS14" s="901"/>
      <c r="SOT14" s="901"/>
      <c r="SOU14" s="901"/>
      <c r="SOV14" s="901"/>
      <c r="SOW14" s="901"/>
      <c r="SOX14" s="901"/>
      <c r="SOY14" s="901"/>
      <c r="SOZ14" s="901"/>
      <c r="SPA14" s="901"/>
      <c r="SPB14" s="901"/>
      <c r="SPC14" s="901"/>
      <c r="SPD14" s="901"/>
      <c r="SPE14" s="901"/>
      <c r="SPF14" s="901"/>
      <c r="SPG14" s="901"/>
      <c r="SPH14" s="901"/>
      <c r="SPI14" s="901"/>
      <c r="SPJ14" s="901"/>
      <c r="SPK14" s="901"/>
      <c r="SPL14" s="901"/>
      <c r="SPM14" s="901"/>
      <c r="SPN14" s="901"/>
      <c r="SPO14" s="901"/>
      <c r="SPP14" s="901"/>
      <c r="SPQ14" s="901"/>
      <c r="SPR14" s="901"/>
      <c r="SPS14" s="901"/>
      <c r="SPT14" s="901"/>
      <c r="SPU14" s="901"/>
      <c r="SPV14" s="901"/>
      <c r="SPW14" s="901"/>
      <c r="SPX14" s="901"/>
      <c r="SPY14" s="901"/>
      <c r="SPZ14" s="901"/>
      <c r="SQA14" s="901"/>
      <c r="SQB14" s="901"/>
      <c r="SQC14" s="901"/>
      <c r="SQD14" s="901"/>
      <c r="SQE14" s="901"/>
      <c r="SQF14" s="901"/>
      <c r="SQG14" s="901"/>
      <c r="SQH14" s="901"/>
      <c r="SQI14" s="901"/>
      <c r="SQJ14" s="901"/>
      <c r="SQK14" s="901"/>
      <c r="SQL14" s="901"/>
      <c r="SQM14" s="901"/>
      <c r="SQN14" s="901"/>
      <c r="SQO14" s="901"/>
      <c r="SQP14" s="901"/>
      <c r="SQQ14" s="901"/>
      <c r="SQR14" s="901"/>
      <c r="SQS14" s="901"/>
      <c r="SQT14" s="901"/>
      <c r="SQU14" s="901"/>
      <c r="SQV14" s="901"/>
      <c r="SQW14" s="901"/>
      <c r="SQX14" s="901"/>
      <c r="SQY14" s="901"/>
      <c r="SQZ14" s="901"/>
      <c r="SRA14" s="901"/>
      <c r="SRB14" s="901"/>
      <c r="SRC14" s="901"/>
      <c r="SRD14" s="901"/>
      <c r="SRE14" s="901"/>
      <c r="SRF14" s="901"/>
      <c r="SRG14" s="901"/>
      <c r="SRH14" s="901"/>
      <c r="SRI14" s="901"/>
      <c r="SRJ14" s="901"/>
      <c r="SRK14" s="901"/>
      <c r="SRL14" s="901"/>
      <c r="SRM14" s="901"/>
      <c r="SRN14" s="901"/>
      <c r="SRO14" s="901"/>
      <c r="SRP14" s="901"/>
      <c r="SRQ14" s="901"/>
      <c r="SRR14" s="901"/>
      <c r="SRS14" s="901"/>
      <c r="SRT14" s="901"/>
      <c r="SRU14" s="901"/>
      <c r="SRV14" s="901"/>
      <c r="SRW14" s="901"/>
      <c r="SRX14" s="901"/>
      <c r="SRY14" s="901"/>
      <c r="SRZ14" s="901"/>
      <c r="SSA14" s="901"/>
      <c r="SSB14" s="901"/>
      <c r="SSC14" s="901"/>
      <c r="SSD14" s="901"/>
      <c r="SSE14" s="901"/>
      <c r="SSF14" s="901"/>
      <c r="SSG14" s="901"/>
      <c r="SSH14" s="901"/>
      <c r="SSI14" s="901"/>
      <c r="SSJ14" s="901"/>
      <c r="SSK14" s="901"/>
      <c r="SSL14" s="901"/>
      <c r="SSM14" s="901"/>
      <c r="SSN14" s="901"/>
      <c r="SSO14" s="901"/>
      <c r="SSP14" s="901"/>
      <c r="SSQ14" s="901"/>
      <c r="SSR14" s="901"/>
      <c r="SSS14" s="901"/>
      <c r="SST14" s="901"/>
      <c r="SSU14" s="901"/>
      <c r="SSV14" s="901"/>
      <c r="SSW14" s="901"/>
      <c r="SSX14" s="901"/>
      <c r="SSY14" s="901"/>
      <c r="SSZ14" s="901"/>
      <c r="STA14" s="901"/>
      <c r="STB14" s="901"/>
      <c r="STC14" s="901"/>
      <c r="STD14" s="901"/>
      <c r="STE14" s="901"/>
      <c r="STF14" s="901"/>
      <c r="STG14" s="901"/>
      <c r="STH14" s="901"/>
      <c r="STI14" s="901"/>
      <c r="STJ14" s="901"/>
      <c r="STK14" s="901"/>
      <c r="STL14" s="901"/>
      <c r="STM14" s="901"/>
      <c r="STN14" s="901"/>
      <c r="STO14" s="901"/>
      <c r="STP14" s="901"/>
      <c r="STQ14" s="901"/>
      <c r="STR14" s="901"/>
      <c r="STS14" s="901"/>
      <c r="STT14" s="901"/>
      <c r="STU14" s="901"/>
      <c r="STV14" s="901"/>
      <c r="STW14" s="901"/>
      <c r="STX14" s="901"/>
      <c r="STY14" s="901"/>
      <c r="STZ14" s="901"/>
      <c r="SUA14" s="901"/>
      <c r="SUB14" s="901"/>
      <c r="SUC14" s="901"/>
      <c r="SUD14" s="901"/>
      <c r="SUE14" s="901"/>
      <c r="SUF14" s="901"/>
      <c r="SUG14" s="901"/>
      <c r="SUH14" s="901"/>
      <c r="SUI14" s="901"/>
      <c r="SUJ14" s="901"/>
      <c r="SUK14" s="901"/>
      <c r="SUL14" s="901"/>
      <c r="SUM14" s="901"/>
      <c r="SUN14" s="901"/>
      <c r="SUO14" s="901"/>
      <c r="SUP14" s="901"/>
      <c r="SUQ14" s="901"/>
      <c r="SUR14" s="901"/>
      <c r="SUS14" s="901"/>
      <c r="SUT14" s="901"/>
      <c r="SUU14" s="901"/>
      <c r="SUV14" s="901"/>
      <c r="SUW14" s="901"/>
      <c r="SUX14" s="901"/>
      <c r="SUY14" s="901"/>
      <c r="SUZ14" s="901"/>
      <c r="SVA14" s="901"/>
      <c r="SVB14" s="901"/>
      <c r="SVC14" s="901"/>
      <c r="SVD14" s="901"/>
      <c r="SVE14" s="901"/>
      <c r="SVF14" s="901"/>
      <c r="SVG14" s="901"/>
      <c r="SVH14" s="901"/>
      <c r="SVI14" s="901"/>
      <c r="SVJ14" s="901"/>
      <c r="SVK14" s="901"/>
      <c r="SVL14" s="901"/>
      <c r="SVM14" s="901"/>
      <c r="SVN14" s="901"/>
      <c r="SVO14" s="901"/>
      <c r="SVP14" s="901"/>
      <c r="SVQ14" s="901"/>
      <c r="SVR14" s="901"/>
      <c r="SVS14" s="901"/>
      <c r="SVT14" s="901"/>
      <c r="SVU14" s="901"/>
      <c r="SVV14" s="901"/>
      <c r="SVW14" s="901"/>
      <c r="SVX14" s="901"/>
      <c r="SVY14" s="901"/>
      <c r="SVZ14" s="901"/>
      <c r="SWA14" s="901"/>
      <c r="SWB14" s="901"/>
      <c r="SWC14" s="901"/>
      <c r="SWD14" s="901"/>
      <c r="SWE14" s="901"/>
      <c r="SWF14" s="901"/>
      <c r="SWG14" s="901"/>
      <c r="SWH14" s="901"/>
      <c r="SWI14" s="901"/>
      <c r="SWJ14" s="901"/>
      <c r="SWK14" s="901"/>
      <c r="SWL14" s="901"/>
      <c r="SWM14" s="901"/>
      <c r="SWN14" s="901"/>
      <c r="SWO14" s="901"/>
      <c r="SWP14" s="901"/>
      <c r="SWQ14" s="901"/>
      <c r="SWR14" s="901"/>
      <c r="SWS14" s="901"/>
      <c r="SWT14" s="901"/>
      <c r="SWU14" s="901"/>
      <c r="SWV14" s="901"/>
      <c r="SWW14" s="901"/>
      <c r="SWX14" s="901"/>
      <c r="SWY14" s="901"/>
      <c r="SWZ14" s="901"/>
      <c r="SXA14" s="901"/>
      <c r="SXB14" s="901"/>
      <c r="SXC14" s="901"/>
      <c r="SXD14" s="901"/>
      <c r="SXE14" s="901"/>
      <c r="SXF14" s="901"/>
      <c r="SXG14" s="901"/>
      <c r="SXH14" s="901"/>
      <c r="SXI14" s="901"/>
      <c r="SXJ14" s="901"/>
      <c r="SXK14" s="901"/>
      <c r="SXL14" s="901"/>
      <c r="SXM14" s="901"/>
      <c r="SXN14" s="901"/>
      <c r="SXO14" s="901"/>
      <c r="SXP14" s="901"/>
      <c r="SXQ14" s="901"/>
      <c r="SXR14" s="901"/>
      <c r="SXS14" s="901"/>
      <c r="SXT14" s="901"/>
      <c r="SXU14" s="901"/>
      <c r="SXV14" s="901"/>
      <c r="SXW14" s="901"/>
      <c r="SXX14" s="901"/>
      <c r="SXY14" s="901"/>
      <c r="SXZ14" s="901"/>
      <c r="SYA14" s="901"/>
      <c r="SYB14" s="901"/>
      <c r="SYC14" s="901"/>
      <c r="SYD14" s="901"/>
      <c r="SYE14" s="901"/>
      <c r="SYF14" s="901"/>
      <c r="SYG14" s="901"/>
      <c r="SYH14" s="901"/>
      <c r="SYI14" s="901"/>
      <c r="SYJ14" s="901"/>
      <c r="SYK14" s="901"/>
      <c r="SYL14" s="901"/>
      <c r="SYM14" s="901"/>
      <c r="SYN14" s="901"/>
      <c r="SYO14" s="901"/>
      <c r="SYP14" s="901"/>
      <c r="SYQ14" s="901"/>
      <c r="SYR14" s="901"/>
      <c r="SYS14" s="901"/>
      <c r="SYT14" s="901"/>
      <c r="SYU14" s="901"/>
      <c r="SYV14" s="901"/>
      <c r="SYW14" s="901"/>
      <c r="SYX14" s="901"/>
      <c r="SYY14" s="901"/>
      <c r="SYZ14" s="901"/>
      <c r="SZA14" s="901"/>
      <c r="SZB14" s="901"/>
      <c r="SZC14" s="901"/>
      <c r="SZD14" s="901"/>
      <c r="SZE14" s="901"/>
      <c r="SZF14" s="901"/>
      <c r="SZG14" s="901"/>
      <c r="SZH14" s="901"/>
      <c r="SZI14" s="901"/>
      <c r="SZJ14" s="901"/>
      <c r="SZK14" s="901"/>
      <c r="SZL14" s="901"/>
      <c r="SZM14" s="901"/>
      <c r="SZN14" s="901"/>
      <c r="SZO14" s="901"/>
      <c r="SZP14" s="901"/>
      <c r="SZQ14" s="901"/>
      <c r="SZR14" s="901"/>
      <c r="SZS14" s="901"/>
      <c r="SZT14" s="901"/>
      <c r="SZU14" s="901"/>
      <c r="SZV14" s="901"/>
      <c r="SZW14" s="901"/>
      <c r="SZX14" s="901"/>
      <c r="SZY14" s="901"/>
      <c r="SZZ14" s="901"/>
      <c r="TAA14" s="901"/>
      <c r="TAB14" s="901"/>
      <c r="TAC14" s="901"/>
      <c r="TAD14" s="901"/>
      <c r="TAE14" s="901"/>
      <c r="TAF14" s="901"/>
      <c r="TAG14" s="901"/>
      <c r="TAH14" s="901"/>
      <c r="TAI14" s="901"/>
      <c r="TAJ14" s="901"/>
      <c r="TAK14" s="901"/>
      <c r="TAL14" s="901"/>
      <c r="TAM14" s="901"/>
      <c r="TAN14" s="901"/>
      <c r="TAO14" s="901"/>
      <c r="TAP14" s="901"/>
      <c r="TAQ14" s="901"/>
      <c r="TAR14" s="901"/>
      <c r="TAS14" s="901"/>
      <c r="TAT14" s="901"/>
      <c r="TAU14" s="901"/>
      <c r="TAV14" s="901"/>
      <c r="TAW14" s="901"/>
      <c r="TAX14" s="901"/>
      <c r="TAY14" s="901"/>
      <c r="TAZ14" s="901"/>
      <c r="TBA14" s="901"/>
      <c r="TBB14" s="901"/>
      <c r="TBC14" s="901"/>
      <c r="TBD14" s="901"/>
      <c r="TBE14" s="901"/>
      <c r="TBF14" s="901"/>
      <c r="TBG14" s="901"/>
      <c r="TBH14" s="901"/>
      <c r="TBI14" s="901"/>
      <c r="TBJ14" s="901"/>
      <c r="TBK14" s="901"/>
      <c r="TBL14" s="901"/>
      <c r="TBM14" s="901"/>
      <c r="TBN14" s="901"/>
      <c r="TBO14" s="901"/>
      <c r="TBP14" s="901"/>
      <c r="TBQ14" s="901"/>
      <c r="TBR14" s="901"/>
      <c r="TBS14" s="901"/>
      <c r="TBT14" s="901"/>
      <c r="TBU14" s="901"/>
      <c r="TBV14" s="901"/>
      <c r="TBW14" s="901"/>
      <c r="TBX14" s="901"/>
      <c r="TBY14" s="901"/>
      <c r="TBZ14" s="901"/>
      <c r="TCA14" s="901"/>
      <c r="TCB14" s="901"/>
      <c r="TCC14" s="901"/>
      <c r="TCD14" s="901"/>
      <c r="TCE14" s="901"/>
      <c r="TCF14" s="901"/>
      <c r="TCG14" s="901"/>
      <c r="TCH14" s="901"/>
      <c r="TCI14" s="901"/>
      <c r="TCJ14" s="901"/>
      <c r="TCK14" s="901"/>
      <c r="TCL14" s="901"/>
      <c r="TCM14" s="901"/>
      <c r="TCN14" s="901"/>
      <c r="TCO14" s="901"/>
      <c r="TCP14" s="901"/>
      <c r="TCQ14" s="901"/>
      <c r="TCR14" s="901"/>
      <c r="TCS14" s="901"/>
      <c r="TCT14" s="901"/>
      <c r="TCU14" s="901"/>
      <c r="TCV14" s="901"/>
      <c r="TCW14" s="901"/>
      <c r="TCX14" s="901"/>
      <c r="TCY14" s="901"/>
      <c r="TCZ14" s="901"/>
      <c r="TDA14" s="901"/>
      <c r="TDB14" s="901"/>
      <c r="TDC14" s="901"/>
      <c r="TDD14" s="901"/>
      <c r="TDE14" s="901"/>
      <c r="TDF14" s="901"/>
      <c r="TDG14" s="901"/>
      <c r="TDH14" s="901"/>
      <c r="TDI14" s="901"/>
      <c r="TDJ14" s="901"/>
      <c r="TDK14" s="901"/>
      <c r="TDL14" s="901"/>
      <c r="TDM14" s="901"/>
      <c r="TDN14" s="901"/>
      <c r="TDO14" s="901"/>
      <c r="TDP14" s="901"/>
      <c r="TDQ14" s="901"/>
      <c r="TDR14" s="901"/>
      <c r="TDS14" s="901"/>
      <c r="TDT14" s="901"/>
      <c r="TDU14" s="901"/>
      <c r="TDV14" s="901"/>
      <c r="TDW14" s="901"/>
      <c r="TDX14" s="901"/>
      <c r="TDY14" s="901"/>
      <c r="TDZ14" s="901"/>
      <c r="TEA14" s="901"/>
      <c r="TEB14" s="901"/>
      <c r="TEC14" s="901"/>
      <c r="TED14" s="901"/>
      <c r="TEE14" s="901"/>
      <c r="TEF14" s="901"/>
      <c r="TEG14" s="901"/>
      <c r="TEH14" s="901"/>
      <c r="TEI14" s="901"/>
      <c r="TEJ14" s="901"/>
      <c r="TEK14" s="901"/>
      <c r="TEL14" s="901"/>
      <c r="TEM14" s="901"/>
      <c r="TEN14" s="901"/>
      <c r="TEO14" s="901"/>
      <c r="TEP14" s="901"/>
      <c r="TEQ14" s="901"/>
      <c r="TER14" s="901"/>
      <c r="TES14" s="901"/>
      <c r="TET14" s="901"/>
      <c r="TEU14" s="901"/>
      <c r="TEV14" s="901"/>
      <c r="TEW14" s="901"/>
      <c r="TEX14" s="901"/>
      <c r="TEY14" s="901"/>
      <c r="TEZ14" s="901"/>
      <c r="TFA14" s="901"/>
      <c r="TFB14" s="901"/>
      <c r="TFC14" s="901"/>
      <c r="TFD14" s="901"/>
      <c r="TFE14" s="901"/>
      <c r="TFF14" s="901"/>
      <c r="TFG14" s="901"/>
      <c r="TFH14" s="901"/>
      <c r="TFI14" s="901"/>
      <c r="TFJ14" s="901"/>
      <c r="TFK14" s="901"/>
      <c r="TFL14" s="901"/>
      <c r="TFM14" s="901"/>
      <c r="TFN14" s="901"/>
      <c r="TFO14" s="901"/>
      <c r="TFP14" s="901"/>
      <c r="TFQ14" s="901"/>
      <c r="TFR14" s="901"/>
      <c r="TFS14" s="901"/>
      <c r="TFT14" s="901"/>
      <c r="TFU14" s="901"/>
      <c r="TFV14" s="901"/>
      <c r="TFW14" s="901"/>
      <c r="TFX14" s="901"/>
      <c r="TFY14" s="901"/>
      <c r="TFZ14" s="901"/>
      <c r="TGA14" s="901"/>
      <c r="TGB14" s="901"/>
      <c r="TGC14" s="901"/>
      <c r="TGD14" s="901"/>
      <c r="TGE14" s="901"/>
      <c r="TGF14" s="901"/>
      <c r="TGG14" s="901"/>
      <c r="TGH14" s="901"/>
      <c r="TGI14" s="901"/>
      <c r="TGJ14" s="901"/>
      <c r="TGK14" s="901"/>
      <c r="TGL14" s="901"/>
      <c r="TGM14" s="901"/>
      <c r="TGN14" s="901"/>
      <c r="TGO14" s="901"/>
      <c r="TGP14" s="901"/>
      <c r="TGQ14" s="901"/>
      <c r="TGR14" s="901"/>
      <c r="TGS14" s="901"/>
      <c r="TGT14" s="901"/>
      <c r="TGU14" s="901"/>
      <c r="TGV14" s="901"/>
      <c r="TGW14" s="901"/>
      <c r="TGX14" s="901"/>
      <c r="TGY14" s="901"/>
      <c r="TGZ14" s="901"/>
      <c r="THA14" s="901"/>
      <c r="THB14" s="901"/>
      <c r="THC14" s="901"/>
      <c r="THD14" s="901"/>
      <c r="THE14" s="901"/>
      <c r="THF14" s="901"/>
      <c r="THG14" s="901"/>
      <c r="THH14" s="901"/>
      <c r="THI14" s="901"/>
      <c r="THJ14" s="901"/>
      <c r="THK14" s="901"/>
      <c r="THL14" s="901"/>
      <c r="THM14" s="901"/>
      <c r="THN14" s="901"/>
      <c r="THO14" s="901"/>
      <c r="THP14" s="901"/>
      <c r="THQ14" s="901"/>
      <c r="THR14" s="901"/>
      <c r="THS14" s="901"/>
      <c r="THT14" s="901"/>
      <c r="THU14" s="901"/>
      <c r="THV14" s="901"/>
      <c r="THW14" s="901"/>
      <c r="THX14" s="901"/>
      <c r="THY14" s="901"/>
      <c r="THZ14" s="901"/>
      <c r="TIA14" s="901"/>
      <c r="TIB14" s="901"/>
      <c r="TIC14" s="901"/>
      <c r="TID14" s="901"/>
      <c r="TIE14" s="901"/>
      <c r="TIF14" s="901"/>
      <c r="TIG14" s="901"/>
      <c r="TIH14" s="901"/>
      <c r="TII14" s="901"/>
      <c r="TIJ14" s="901"/>
      <c r="TIK14" s="901"/>
      <c r="TIL14" s="901"/>
      <c r="TIM14" s="901"/>
      <c r="TIN14" s="901"/>
      <c r="TIO14" s="901"/>
      <c r="TIP14" s="901"/>
      <c r="TIQ14" s="901"/>
      <c r="TIR14" s="901"/>
      <c r="TIS14" s="901"/>
      <c r="TIT14" s="901"/>
      <c r="TIU14" s="901"/>
      <c r="TIV14" s="901"/>
      <c r="TIW14" s="901"/>
      <c r="TIX14" s="901"/>
      <c r="TIY14" s="901"/>
      <c r="TIZ14" s="901"/>
      <c r="TJA14" s="901"/>
      <c r="TJB14" s="901"/>
      <c r="TJC14" s="901"/>
      <c r="TJD14" s="901"/>
      <c r="TJE14" s="901"/>
      <c r="TJF14" s="901"/>
      <c r="TJG14" s="901"/>
      <c r="TJH14" s="901"/>
      <c r="TJI14" s="901"/>
      <c r="TJJ14" s="901"/>
      <c r="TJK14" s="901"/>
      <c r="TJL14" s="901"/>
      <c r="TJM14" s="901"/>
      <c r="TJN14" s="901"/>
      <c r="TJO14" s="901"/>
      <c r="TJP14" s="901"/>
      <c r="TJQ14" s="901"/>
      <c r="TJR14" s="901"/>
      <c r="TJS14" s="901"/>
      <c r="TJT14" s="901"/>
      <c r="TJU14" s="901"/>
      <c r="TJV14" s="901"/>
      <c r="TJW14" s="901"/>
      <c r="TJX14" s="901"/>
      <c r="TJY14" s="901"/>
      <c r="TJZ14" s="901"/>
      <c r="TKA14" s="901"/>
      <c r="TKB14" s="901"/>
      <c r="TKC14" s="901"/>
      <c r="TKD14" s="901"/>
      <c r="TKE14" s="901"/>
      <c r="TKF14" s="901"/>
      <c r="TKG14" s="901"/>
      <c r="TKH14" s="901"/>
      <c r="TKI14" s="901"/>
      <c r="TKJ14" s="901"/>
      <c r="TKK14" s="901"/>
      <c r="TKL14" s="901"/>
      <c r="TKM14" s="901"/>
      <c r="TKN14" s="901"/>
      <c r="TKO14" s="901"/>
      <c r="TKP14" s="901"/>
      <c r="TKQ14" s="901"/>
      <c r="TKR14" s="901"/>
      <c r="TKS14" s="901"/>
      <c r="TKT14" s="901"/>
      <c r="TKU14" s="901"/>
      <c r="TKV14" s="901"/>
      <c r="TKW14" s="901"/>
      <c r="TKX14" s="901"/>
      <c r="TKY14" s="901"/>
      <c r="TKZ14" s="901"/>
      <c r="TLA14" s="901"/>
      <c r="TLB14" s="901"/>
      <c r="TLC14" s="901"/>
      <c r="TLD14" s="901"/>
      <c r="TLE14" s="901"/>
      <c r="TLF14" s="901"/>
      <c r="TLG14" s="901"/>
      <c r="TLH14" s="901"/>
      <c r="TLI14" s="901"/>
      <c r="TLJ14" s="901"/>
      <c r="TLK14" s="901"/>
      <c r="TLL14" s="901"/>
      <c r="TLM14" s="901"/>
      <c r="TLN14" s="901"/>
      <c r="TLO14" s="901"/>
      <c r="TLP14" s="901"/>
      <c r="TLQ14" s="901"/>
      <c r="TLR14" s="901"/>
      <c r="TLS14" s="901"/>
      <c r="TLT14" s="901"/>
      <c r="TLU14" s="901"/>
      <c r="TLV14" s="901"/>
      <c r="TLW14" s="901"/>
      <c r="TLX14" s="901"/>
      <c r="TLY14" s="901"/>
      <c r="TLZ14" s="901"/>
      <c r="TMA14" s="901"/>
      <c r="TMB14" s="901"/>
      <c r="TMC14" s="901"/>
      <c r="TMD14" s="901"/>
      <c r="TME14" s="901"/>
      <c r="TMF14" s="901"/>
      <c r="TMG14" s="901"/>
      <c r="TMH14" s="901"/>
      <c r="TMI14" s="901"/>
      <c r="TMJ14" s="901"/>
      <c r="TMK14" s="901"/>
      <c r="TML14" s="901"/>
      <c r="TMM14" s="901"/>
      <c r="TMN14" s="901"/>
      <c r="TMO14" s="901"/>
      <c r="TMP14" s="901"/>
      <c r="TMQ14" s="901"/>
      <c r="TMR14" s="901"/>
      <c r="TMS14" s="901"/>
      <c r="TMT14" s="901"/>
      <c r="TMU14" s="901"/>
      <c r="TMV14" s="901"/>
      <c r="TMW14" s="901"/>
      <c r="TMX14" s="901"/>
      <c r="TMY14" s="901"/>
      <c r="TMZ14" s="901"/>
      <c r="TNA14" s="901"/>
      <c r="TNB14" s="901"/>
      <c r="TNC14" s="901"/>
      <c r="TND14" s="901"/>
      <c r="TNE14" s="901"/>
      <c r="TNF14" s="901"/>
      <c r="TNG14" s="901"/>
      <c r="TNH14" s="901"/>
      <c r="TNI14" s="901"/>
      <c r="TNJ14" s="901"/>
      <c r="TNK14" s="901"/>
      <c r="TNL14" s="901"/>
      <c r="TNM14" s="901"/>
      <c r="TNN14" s="901"/>
      <c r="TNO14" s="901"/>
      <c r="TNP14" s="901"/>
      <c r="TNQ14" s="901"/>
      <c r="TNR14" s="901"/>
      <c r="TNS14" s="901"/>
      <c r="TNT14" s="901"/>
      <c r="TNU14" s="901"/>
      <c r="TNV14" s="901"/>
      <c r="TNW14" s="901"/>
      <c r="TNX14" s="901"/>
      <c r="TNY14" s="901"/>
      <c r="TNZ14" s="901"/>
      <c r="TOA14" s="901"/>
      <c r="TOB14" s="901"/>
      <c r="TOC14" s="901"/>
      <c r="TOD14" s="901"/>
      <c r="TOE14" s="901"/>
      <c r="TOF14" s="901"/>
      <c r="TOG14" s="901"/>
      <c r="TOH14" s="901"/>
      <c r="TOI14" s="901"/>
      <c r="TOJ14" s="901"/>
      <c r="TOK14" s="901"/>
      <c r="TOL14" s="901"/>
      <c r="TOM14" s="901"/>
      <c r="TON14" s="901"/>
      <c r="TOO14" s="901"/>
      <c r="TOP14" s="901"/>
      <c r="TOQ14" s="901"/>
      <c r="TOR14" s="901"/>
      <c r="TOS14" s="901"/>
      <c r="TOT14" s="901"/>
      <c r="TOU14" s="901"/>
      <c r="TOV14" s="901"/>
      <c r="TOW14" s="901"/>
      <c r="TOX14" s="901"/>
      <c r="TOY14" s="901"/>
      <c r="TOZ14" s="901"/>
      <c r="TPA14" s="901"/>
      <c r="TPB14" s="901"/>
      <c r="TPC14" s="901"/>
      <c r="TPD14" s="901"/>
      <c r="TPE14" s="901"/>
      <c r="TPF14" s="901"/>
      <c r="TPG14" s="901"/>
      <c r="TPH14" s="901"/>
      <c r="TPI14" s="901"/>
      <c r="TPJ14" s="901"/>
      <c r="TPK14" s="901"/>
      <c r="TPL14" s="901"/>
      <c r="TPM14" s="901"/>
      <c r="TPN14" s="901"/>
      <c r="TPO14" s="901"/>
      <c r="TPP14" s="901"/>
      <c r="TPQ14" s="901"/>
      <c r="TPR14" s="901"/>
      <c r="TPS14" s="901"/>
      <c r="TPT14" s="901"/>
      <c r="TPU14" s="901"/>
      <c r="TPV14" s="901"/>
      <c r="TPW14" s="901"/>
      <c r="TPX14" s="901"/>
      <c r="TPY14" s="901"/>
      <c r="TPZ14" s="901"/>
      <c r="TQA14" s="901"/>
      <c r="TQB14" s="901"/>
      <c r="TQC14" s="901"/>
      <c r="TQD14" s="901"/>
      <c r="TQE14" s="901"/>
      <c r="TQF14" s="901"/>
      <c r="TQG14" s="901"/>
      <c r="TQH14" s="901"/>
      <c r="TQI14" s="901"/>
      <c r="TQJ14" s="901"/>
      <c r="TQK14" s="901"/>
      <c r="TQL14" s="901"/>
      <c r="TQM14" s="901"/>
      <c r="TQN14" s="901"/>
      <c r="TQO14" s="901"/>
      <c r="TQP14" s="901"/>
      <c r="TQQ14" s="901"/>
      <c r="TQR14" s="901"/>
      <c r="TQS14" s="901"/>
      <c r="TQT14" s="901"/>
      <c r="TQU14" s="901"/>
      <c r="TQV14" s="901"/>
      <c r="TQW14" s="901"/>
      <c r="TQX14" s="901"/>
      <c r="TQY14" s="901"/>
      <c r="TQZ14" s="901"/>
      <c r="TRA14" s="901"/>
      <c r="TRB14" s="901"/>
      <c r="TRC14" s="901"/>
      <c r="TRD14" s="901"/>
      <c r="TRE14" s="901"/>
      <c r="TRF14" s="901"/>
      <c r="TRG14" s="901"/>
      <c r="TRH14" s="901"/>
      <c r="TRI14" s="901"/>
      <c r="TRJ14" s="901"/>
      <c r="TRK14" s="901"/>
      <c r="TRL14" s="901"/>
      <c r="TRM14" s="901"/>
      <c r="TRN14" s="901"/>
      <c r="TRO14" s="901"/>
      <c r="TRP14" s="901"/>
      <c r="TRQ14" s="901"/>
      <c r="TRR14" s="901"/>
      <c r="TRS14" s="901"/>
      <c r="TRT14" s="901"/>
      <c r="TRU14" s="901"/>
      <c r="TRV14" s="901"/>
      <c r="TRW14" s="901"/>
      <c r="TRX14" s="901"/>
      <c r="TRY14" s="901"/>
      <c r="TRZ14" s="901"/>
      <c r="TSA14" s="901"/>
      <c r="TSB14" s="901"/>
      <c r="TSC14" s="901"/>
      <c r="TSD14" s="901"/>
      <c r="TSE14" s="901"/>
      <c r="TSF14" s="901"/>
      <c r="TSG14" s="901"/>
      <c r="TSH14" s="901"/>
      <c r="TSI14" s="901"/>
      <c r="TSJ14" s="901"/>
      <c r="TSK14" s="901"/>
      <c r="TSL14" s="901"/>
      <c r="TSM14" s="901"/>
      <c r="TSN14" s="901"/>
      <c r="TSO14" s="901"/>
      <c r="TSP14" s="901"/>
      <c r="TSQ14" s="901"/>
      <c r="TSR14" s="901"/>
      <c r="TSS14" s="901"/>
      <c r="TST14" s="901"/>
      <c r="TSU14" s="901"/>
      <c r="TSV14" s="901"/>
      <c r="TSW14" s="901"/>
      <c r="TSX14" s="901"/>
      <c r="TSY14" s="901"/>
      <c r="TSZ14" s="901"/>
      <c r="TTA14" s="901"/>
      <c r="TTB14" s="901"/>
      <c r="TTC14" s="901"/>
      <c r="TTD14" s="901"/>
      <c r="TTE14" s="901"/>
      <c r="TTF14" s="901"/>
      <c r="TTG14" s="901"/>
      <c r="TTH14" s="901"/>
      <c r="TTI14" s="901"/>
      <c r="TTJ14" s="901"/>
      <c r="TTK14" s="901"/>
      <c r="TTL14" s="901"/>
      <c r="TTM14" s="901"/>
      <c r="TTN14" s="901"/>
      <c r="TTO14" s="901"/>
      <c r="TTP14" s="901"/>
      <c r="TTQ14" s="901"/>
      <c r="TTR14" s="901"/>
      <c r="TTS14" s="901"/>
      <c r="TTT14" s="901"/>
      <c r="TTU14" s="901"/>
      <c r="TTV14" s="901"/>
      <c r="TTW14" s="901"/>
      <c r="TTX14" s="901"/>
      <c r="TTY14" s="901"/>
      <c r="TTZ14" s="901"/>
      <c r="TUA14" s="901"/>
      <c r="TUB14" s="901"/>
      <c r="TUC14" s="901"/>
      <c r="TUD14" s="901"/>
      <c r="TUE14" s="901"/>
      <c r="TUF14" s="901"/>
      <c r="TUG14" s="901"/>
      <c r="TUH14" s="901"/>
      <c r="TUI14" s="901"/>
      <c r="TUJ14" s="901"/>
      <c r="TUK14" s="901"/>
      <c r="TUL14" s="901"/>
      <c r="TUM14" s="901"/>
      <c r="TUN14" s="901"/>
      <c r="TUO14" s="901"/>
      <c r="TUP14" s="901"/>
      <c r="TUQ14" s="901"/>
      <c r="TUR14" s="901"/>
      <c r="TUS14" s="901"/>
      <c r="TUT14" s="901"/>
      <c r="TUU14" s="901"/>
      <c r="TUV14" s="901"/>
      <c r="TUW14" s="901"/>
      <c r="TUX14" s="901"/>
      <c r="TUY14" s="901"/>
      <c r="TUZ14" s="901"/>
      <c r="TVA14" s="901"/>
      <c r="TVB14" s="901"/>
      <c r="TVC14" s="901"/>
      <c r="TVD14" s="901"/>
      <c r="TVE14" s="901"/>
      <c r="TVF14" s="901"/>
      <c r="TVG14" s="901"/>
      <c r="TVH14" s="901"/>
      <c r="TVI14" s="901"/>
      <c r="TVJ14" s="901"/>
      <c r="TVK14" s="901"/>
      <c r="TVL14" s="901"/>
      <c r="TVM14" s="901"/>
      <c r="TVN14" s="901"/>
      <c r="TVO14" s="901"/>
      <c r="TVP14" s="901"/>
      <c r="TVQ14" s="901"/>
      <c r="TVR14" s="901"/>
      <c r="TVS14" s="901"/>
      <c r="TVT14" s="901"/>
      <c r="TVU14" s="901"/>
      <c r="TVV14" s="901"/>
      <c r="TVW14" s="901"/>
      <c r="TVX14" s="901"/>
      <c r="TVY14" s="901"/>
      <c r="TVZ14" s="901"/>
      <c r="TWA14" s="901"/>
      <c r="TWB14" s="901"/>
      <c r="TWC14" s="901"/>
      <c r="TWD14" s="901"/>
      <c r="TWE14" s="901"/>
      <c r="TWF14" s="901"/>
      <c r="TWG14" s="901"/>
      <c r="TWH14" s="901"/>
      <c r="TWI14" s="901"/>
      <c r="TWJ14" s="901"/>
      <c r="TWK14" s="901"/>
      <c r="TWL14" s="901"/>
      <c r="TWM14" s="901"/>
      <c r="TWN14" s="901"/>
      <c r="TWO14" s="901"/>
      <c r="TWP14" s="901"/>
      <c r="TWQ14" s="901"/>
      <c r="TWR14" s="901"/>
      <c r="TWS14" s="901"/>
      <c r="TWT14" s="901"/>
      <c r="TWU14" s="901"/>
      <c r="TWV14" s="901"/>
      <c r="TWW14" s="901"/>
      <c r="TWX14" s="901"/>
      <c r="TWY14" s="901"/>
      <c r="TWZ14" s="901"/>
      <c r="TXA14" s="901"/>
      <c r="TXB14" s="901"/>
      <c r="TXC14" s="901"/>
      <c r="TXD14" s="901"/>
      <c r="TXE14" s="901"/>
      <c r="TXF14" s="901"/>
      <c r="TXG14" s="901"/>
      <c r="TXH14" s="901"/>
      <c r="TXI14" s="901"/>
      <c r="TXJ14" s="901"/>
      <c r="TXK14" s="901"/>
      <c r="TXL14" s="901"/>
      <c r="TXM14" s="901"/>
      <c r="TXN14" s="901"/>
      <c r="TXO14" s="901"/>
      <c r="TXP14" s="901"/>
      <c r="TXQ14" s="901"/>
      <c r="TXR14" s="901"/>
      <c r="TXS14" s="901"/>
      <c r="TXT14" s="901"/>
      <c r="TXU14" s="901"/>
      <c r="TXV14" s="901"/>
      <c r="TXW14" s="901"/>
      <c r="TXX14" s="901"/>
      <c r="TXY14" s="901"/>
      <c r="TXZ14" s="901"/>
      <c r="TYA14" s="901"/>
      <c r="TYB14" s="901"/>
      <c r="TYC14" s="901"/>
      <c r="TYD14" s="901"/>
      <c r="TYE14" s="901"/>
      <c r="TYF14" s="901"/>
      <c r="TYG14" s="901"/>
      <c r="TYH14" s="901"/>
      <c r="TYI14" s="901"/>
      <c r="TYJ14" s="901"/>
      <c r="TYK14" s="901"/>
      <c r="TYL14" s="901"/>
      <c r="TYM14" s="901"/>
      <c r="TYN14" s="901"/>
      <c r="TYO14" s="901"/>
      <c r="TYP14" s="901"/>
      <c r="TYQ14" s="901"/>
      <c r="TYR14" s="901"/>
      <c r="TYS14" s="901"/>
      <c r="TYT14" s="901"/>
      <c r="TYU14" s="901"/>
      <c r="TYV14" s="901"/>
      <c r="TYW14" s="901"/>
      <c r="TYX14" s="901"/>
      <c r="TYY14" s="901"/>
      <c r="TYZ14" s="901"/>
      <c r="TZA14" s="901"/>
      <c r="TZB14" s="901"/>
      <c r="TZC14" s="901"/>
      <c r="TZD14" s="901"/>
      <c r="TZE14" s="901"/>
      <c r="TZF14" s="901"/>
      <c r="TZG14" s="901"/>
      <c r="TZH14" s="901"/>
      <c r="TZI14" s="901"/>
      <c r="TZJ14" s="901"/>
      <c r="TZK14" s="901"/>
      <c r="TZL14" s="901"/>
      <c r="TZM14" s="901"/>
      <c r="TZN14" s="901"/>
      <c r="TZO14" s="901"/>
      <c r="TZP14" s="901"/>
      <c r="TZQ14" s="901"/>
      <c r="TZR14" s="901"/>
      <c r="TZS14" s="901"/>
      <c r="TZT14" s="901"/>
      <c r="TZU14" s="901"/>
      <c r="TZV14" s="901"/>
      <c r="TZW14" s="901"/>
      <c r="TZX14" s="901"/>
      <c r="TZY14" s="901"/>
      <c r="TZZ14" s="901"/>
      <c r="UAA14" s="901"/>
      <c r="UAB14" s="901"/>
      <c r="UAC14" s="901"/>
      <c r="UAD14" s="901"/>
      <c r="UAE14" s="901"/>
      <c r="UAF14" s="901"/>
      <c r="UAG14" s="901"/>
      <c r="UAH14" s="901"/>
      <c r="UAI14" s="901"/>
      <c r="UAJ14" s="901"/>
      <c r="UAK14" s="901"/>
      <c r="UAL14" s="901"/>
      <c r="UAM14" s="901"/>
      <c r="UAN14" s="901"/>
      <c r="UAO14" s="901"/>
      <c r="UAP14" s="901"/>
      <c r="UAQ14" s="901"/>
      <c r="UAR14" s="901"/>
      <c r="UAS14" s="901"/>
      <c r="UAT14" s="901"/>
      <c r="UAU14" s="901"/>
      <c r="UAV14" s="901"/>
      <c r="UAW14" s="901"/>
      <c r="UAX14" s="901"/>
      <c r="UAY14" s="901"/>
      <c r="UAZ14" s="901"/>
      <c r="UBA14" s="901"/>
      <c r="UBB14" s="901"/>
      <c r="UBC14" s="901"/>
      <c r="UBD14" s="901"/>
      <c r="UBE14" s="901"/>
      <c r="UBF14" s="901"/>
      <c r="UBG14" s="901"/>
      <c r="UBH14" s="901"/>
      <c r="UBI14" s="901"/>
      <c r="UBJ14" s="901"/>
      <c r="UBK14" s="901"/>
      <c r="UBL14" s="901"/>
      <c r="UBM14" s="901"/>
      <c r="UBN14" s="901"/>
      <c r="UBO14" s="901"/>
      <c r="UBP14" s="901"/>
      <c r="UBQ14" s="901"/>
      <c r="UBR14" s="901"/>
      <c r="UBS14" s="901"/>
      <c r="UBT14" s="901"/>
      <c r="UBU14" s="901"/>
      <c r="UBV14" s="901"/>
      <c r="UBW14" s="901"/>
      <c r="UBX14" s="901"/>
      <c r="UBY14" s="901"/>
      <c r="UBZ14" s="901"/>
      <c r="UCA14" s="901"/>
      <c r="UCB14" s="901"/>
      <c r="UCC14" s="901"/>
      <c r="UCD14" s="901"/>
      <c r="UCE14" s="901"/>
      <c r="UCF14" s="901"/>
      <c r="UCG14" s="901"/>
      <c r="UCH14" s="901"/>
      <c r="UCI14" s="901"/>
      <c r="UCJ14" s="901"/>
      <c r="UCK14" s="901"/>
      <c r="UCL14" s="901"/>
      <c r="UCM14" s="901"/>
      <c r="UCN14" s="901"/>
      <c r="UCO14" s="901"/>
      <c r="UCP14" s="901"/>
      <c r="UCQ14" s="901"/>
      <c r="UCR14" s="901"/>
      <c r="UCS14" s="901"/>
      <c r="UCT14" s="901"/>
      <c r="UCU14" s="901"/>
      <c r="UCV14" s="901"/>
      <c r="UCW14" s="901"/>
      <c r="UCX14" s="901"/>
      <c r="UCY14" s="901"/>
      <c r="UCZ14" s="901"/>
      <c r="UDA14" s="901"/>
      <c r="UDB14" s="901"/>
      <c r="UDC14" s="901"/>
      <c r="UDD14" s="901"/>
      <c r="UDE14" s="901"/>
      <c r="UDF14" s="901"/>
      <c r="UDG14" s="901"/>
      <c r="UDH14" s="901"/>
      <c r="UDI14" s="901"/>
      <c r="UDJ14" s="901"/>
      <c r="UDK14" s="901"/>
      <c r="UDL14" s="901"/>
      <c r="UDM14" s="901"/>
      <c r="UDN14" s="901"/>
      <c r="UDO14" s="901"/>
      <c r="UDP14" s="901"/>
      <c r="UDQ14" s="901"/>
      <c r="UDR14" s="901"/>
      <c r="UDS14" s="901"/>
      <c r="UDT14" s="901"/>
      <c r="UDU14" s="901"/>
      <c r="UDV14" s="901"/>
      <c r="UDW14" s="901"/>
      <c r="UDX14" s="901"/>
      <c r="UDY14" s="901"/>
      <c r="UDZ14" s="901"/>
      <c r="UEA14" s="901"/>
      <c r="UEB14" s="901"/>
      <c r="UEC14" s="901"/>
      <c r="UED14" s="901"/>
      <c r="UEE14" s="901"/>
      <c r="UEF14" s="901"/>
      <c r="UEG14" s="901"/>
      <c r="UEH14" s="901"/>
      <c r="UEI14" s="901"/>
      <c r="UEJ14" s="901"/>
      <c r="UEK14" s="901"/>
      <c r="UEL14" s="901"/>
      <c r="UEM14" s="901"/>
      <c r="UEN14" s="901"/>
      <c r="UEO14" s="901"/>
      <c r="UEP14" s="901"/>
      <c r="UEQ14" s="901"/>
      <c r="UER14" s="901"/>
      <c r="UES14" s="901"/>
      <c r="UET14" s="901"/>
      <c r="UEU14" s="901"/>
      <c r="UEV14" s="901"/>
      <c r="UEW14" s="901"/>
      <c r="UEX14" s="901"/>
      <c r="UEY14" s="901"/>
      <c r="UEZ14" s="901"/>
      <c r="UFA14" s="901"/>
      <c r="UFB14" s="901"/>
      <c r="UFC14" s="901"/>
      <c r="UFD14" s="901"/>
      <c r="UFE14" s="901"/>
      <c r="UFF14" s="901"/>
      <c r="UFG14" s="901"/>
      <c r="UFH14" s="901"/>
      <c r="UFI14" s="901"/>
      <c r="UFJ14" s="901"/>
      <c r="UFK14" s="901"/>
      <c r="UFL14" s="901"/>
      <c r="UFM14" s="901"/>
      <c r="UFN14" s="901"/>
      <c r="UFO14" s="901"/>
      <c r="UFP14" s="901"/>
      <c r="UFQ14" s="901"/>
      <c r="UFR14" s="901"/>
      <c r="UFS14" s="901"/>
      <c r="UFT14" s="901"/>
      <c r="UFU14" s="901"/>
      <c r="UFV14" s="901"/>
      <c r="UFW14" s="901"/>
      <c r="UFX14" s="901"/>
      <c r="UFY14" s="901"/>
      <c r="UFZ14" s="901"/>
      <c r="UGA14" s="901"/>
      <c r="UGB14" s="901"/>
      <c r="UGC14" s="901"/>
      <c r="UGD14" s="901"/>
      <c r="UGE14" s="901"/>
      <c r="UGF14" s="901"/>
      <c r="UGG14" s="901"/>
      <c r="UGH14" s="901"/>
      <c r="UGI14" s="901"/>
      <c r="UGJ14" s="901"/>
      <c r="UGK14" s="901"/>
      <c r="UGL14" s="901"/>
      <c r="UGM14" s="901"/>
      <c r="UGN14" s="901"/>
      <c r="UGO14" s="901"/>
      <c r="UGP14" s="901"/>
      <c r="UGQ14" s="901"/>
      <c r="UGR14" s="901"/>
      <c r="UGS14" s="901"/>
      <c r="UGT14" s="901"/>
      <c r="UGU14" s="901"/>
      <c r="UGV14" s="901"/>
      <c r="UGW14" s="901"/>
      <c r="UGX14" s="901"/>
      <c r="UGY14" s="901"/>
      <c r="UGZ14" s="901"/>
      <c r="UHA14" s="901"/>
      <c r="UHB14" s="901"/>
      <c r="UHC14" s="901"/>
      <c r="UHD14" s="901"/>
      <c r="UHE14" s="901"/>
      <c r="UHF14" s="901"/>
      <c r="UHG14" s="901"/>
      <c r="UHH14" s="901"/>
      <c r="UHI14" s="901"/>
      <c r="UHJ14" s="901"/>
      <c r="UHK14" s="901"/>
      <c r="UHL14" s="901"/>
      <c r="UHM14" s="901"/>
      <c r="UHN14" s="901"/>
      <c r="UHO14" s="901"/>
      <c r="UHP14" s="901"/>
      <c r="UHQ14" s="901"/>
      <c r="UHR14" s="901"/>
      <c r="UHS14" s="901"/>
      <c r="UHT14" s="901"/>
      <c r="UHU14" s="901"/>
      <c r="UHV14" s="901"/>
      <c r="UHW14" s="901"/>
      <c r="UHX14" s="901"/>
      <c r="UHY14" s="901"/>
      <c r="UHZ14" s="901"/>
      <c r="UIA14" s="901"/>
      <c r="UIB14" s="901"/>
      <c r="UIC14" s="901"/>
      <c r="UID14" s="901"/>
      <c r="UIE14" s="901"/>
      <c r="UIF14" s="901"/>
      <c r="UIG14" s="901"/>
      <c r="UIH14" s="901"/>
      <c r="UII14" s="901"/>
      <c r="UIJ14" s="901"/>
      <c r="UIK14" s="901"/>
      <c r="UIL14" s="901"/>
      <c r="UIM14" s="901"/>
      <c r="UIN14" s="901"/>
      <c r="UIO14" s="901"/>
      <c r="UIP14" s="901"/>
      <c r="UIQ14" s="901"/>
      <c r="UIR14" s="901"/>
      <c r="UIS14" s="901"/>
      <c r="UIT14" s="901"/>
      <c r="UIU14" s="901"/>
      <c r="UIV14" s="901"/>
      <c r="UIW14" s="901"/>
      <c r="UIX14" s="901"/>
      <c r="UIY14" s="901"/>
      <c r="UIZ14" s="901"/>
      <c r="UJA14" s="901"/>
      <c r="UJB14" s="901"/>
      <c r="UJC14" s="901"/>
      <c r="UJD14" s="901"/>
      <c r="UJE14" s="901"/>
      <c r="UJF14" s="901"/>
      <c r="UJG14" s="901"/>
      <c r="UJH14" s="901"/>
      <c r="UJI14" s="901"/>
      <c r="UJJ14" s="901"/>
      <c r="UJK14" s="901"/>
      <c r="UJL14" s="901"/>
      <c r="UJM14" s="901"/>
      <c r="UJN14" s="901"/>
      <c r="UJO14" s="901"/>
      <c r="UJP14" s="901"/>
      <c r="UJQ14" s="901"/>
      <c r="UJR14" s="901"/>
      <c r="UJS14" s="901"/>
      <c r="UJT14" s="901"/>
      <c r="UJU14" s="901"/>
      <c r="UJV14" s="901"/>
      <c r="UJW14" s="901"/>
      <c r="UJX14" s="901"/>
      <c r="UJY14" s="901"/>
      <c r="UJZ14" s="901"/>
      <c r="UKA14" s="901"/>
      <c r="UKB14" s="901"/>
      <c r="UKC14" s="901"/>
      <c r="UKD14" s="901"/>
      <c r="UKE14" s="901"/>
      <c r="UKF14" s="901"/>
      <c r="UKG14" s="901"/>
      <c r="UKH14" s="901"/>
      <c r="UKI14" s="901"/>
      <c r="UKJ14" s="901"/>
      <c r="UKK14" s="901"/>
      <c r="UKL14" s="901"/>
      <c r="UKM14" s="901"/>
      <c r="UKN14" s="901"/>
      <c r="UKO14" s="901"/>
      <c r="UKP14" s="901"/>
      <c r="UKQ14" s="901"/>
      <c r="UKR14" s="901"/>
      <c r="UKS14" s="901"/>
      <c r="UKT14" s="901"/>
      <c r="UKU14" s="901"/>
      <c r="UKV14" s="901"/>
      <c r="UKW14" s="901"/>
      <c r="UKX14" s="901"/>
      <c r="UKY14" s="901"/>
      <c r="UKZ14" s="901"/>
      <c r="ULA14" s="901"/>
      <c r="ULB14" s="901"/>
      <c r="ULC14" s="901"/>
      <c r="ULD14" s="901"/>
      <c r="ULE14" s="901"/>
      <c r="ULF14" s="901"/>
      <c r="ULG14" s="901"/>
      <c r="ULH14" s="901"/>
      <c r="ULI14" s="901"/>
      <c r="ULJ14" s="901"/>
      <c r="ULK14" s="901"/>
      <c r="ULL14" s="901"/>
      <c r="ULM14" s="901"/>
      <c r="ULN14" s="901"/>
      <c r="ULO14" s="901"/>
      <c r="ULP14" s="901"/>
      <c r="ULQ14" s="901"/>
      <c r="ULR14" s="901"/>
      <c r="ULS14" s="901"/>
      <c r="ULT14" s="901"/>
      <c r="ULU14" s="901"/>
      <c r="ULV14" s="901"/>
      <c r="ULW14" s="901"/>
      <c r="ULX14" s="901"/>
      <c r="ULY14" s="901"/>
      <c r="ULZ14" s="901"/>
      <c r="UMA14" s="901"/>
      <c r="UMB14" s="901"/>
      <c r="UMC14" s="901"/>
      <c r="UMD14" s="901"/>
      <c r="UME14" s="901"/>
      <c r="UMF14" s="901"/>
      <c r="UMG14" s="901"/>
      <c r="UMH14" s="901"/>
      <c r="UMI14" s="901"/>
      <c r="UMJ14" s="901"/>
      <c r="UMK14" s="901"/>
      <c r="UML14" s="901"/>
      <c r="UMM14" s="901"/>
      <c r="UMN14" s="901"/>
      <c r="UMO14" s="901"/>
      <c r="UMP14" s="901"/>
      <c r="UMQ14" s="901"/>
      <c r="UMR14" s="901"/>
      <c r="UMS14" s="901"/>
      <c r="UMT14" s="901"/>
      <c r="UMU14" s="901"/>
      <c r="UMV14" s="901"/>
      <c r="UMW14" s="901"/>
      <c r="UMX14" s="901"/>
      <c r="UMY14" s="901"/>
      <c r="UMZ14" s="901"/>
      <c r="UNA14" s="901"/>
      <c r="UNB14" s="901"/>
      <c r="UNC14" s="901"/>
      <c r="UND14" s="901"/>
      <c r="UNE14" s="901"/>
      <c r="UNF14" s="901"/>
      <c r="UNG14" s="901"/>
      <c r="UNH14" s="901"/>
      <c r="UNI14" s="901"/>
      <c r="UNJ14" s="901"/>
      <c r="UNK14" s="901"/>
      <c r="UNL14" s="901"/>
      <c r="UNM14" s="901"/>
      <c r="UNN14" s="901"/>
      <c r="UNO14" s="901"/>
      <c r="UNP14" s="901"/>
      <c r="UNQ14" s="901"/>
      <c r="UNR14" s="901"/>
      <c r="UNS14" s="901"/>
      <c r="UNT14" s="901"/>
      <c r="UNU14" s="901"/>
      <c r="UNV14" s="901"/>
      <c r="UNW14" s="901"/>
      <c r="UNX14" s="901"/>
      <c r="UNY14" s="901"/>
      <c r="UNZ14" s="901"/>
      <c r="UOA14" s="901"/>
      <c r="UOB14" s="901"/>
      <c r="UOC14" s="901"/>
      <c r="UOD14" s="901"/>
      <c r="UOE14" s="901"/>
      <c r="UOF14" s="901"/>
      <c r="UOG14" s="901"/>
      <c r="UOH14" s="901"/>
      <c r="UOI14" s="901"/>
      <c r="UOJ14" s="901"/>
      <c r="UOK14" s="901"/>
      <c r="UOL14" s="901"/>
      <c r="UOM14" s="901"/>
      <c r="UON14" s="901"/>
      <c r="UOO14" s="901"/>
      <c r="UOP14" s="901"/>
      <c r="UOQ14" s="901"/>
      <c r="UOR14" s="901"/>
      <c r="UOS14" s="901"/>
      <c r="UOT14" s="901"/>
      <c r="UOU14" s="901"/>
      <c r="UOV14" s="901"/>
      <c r="UOW14" s="901"/>
      <c r="UOX14" s="901"/>
      <c r="UOY14" s="901"/>
      <c r="UOZ14" s="901"/>
      <c r="UPA14" s="901"/>
      <c r="UPB14" s="901"/>
      <c r="UPC14" s="901"/>
      <c r="UPD14" s="901"/>
      <c r="UPE14" s="901"/>
      <c r="UPF14" s="901"/>
      <c r="UPG14" s="901"/>
      <c r="UPH14" s="901"/>
      <c r="UPI14" s="901"/>
      <c r="UPJ14" s="901"/>
      <c r="UPK14" s="901"/>
      <c r="UPL14" s="901"/>
      <c r="UPM14" s="901"/>
      <c r="UPN14" s="901"/>
      <c r="UPO14" s="901"/>
      <c r="UPP14" s="901"/>
      <c r="UPQ14" s="901"/>
      <c r="UPR14" s="901"/>
      <c r="UPS14" s="901"/>
      <c r="UPT14" s="901"/>
      <c r="UPU14" s="901"/>
      <c r="UPV14" s="901"/>
      <c r="UPW14" s="901"/>
      <c r="UPX14" s="901"/>
      <c r="UPY14" s="901"/>
      <c r="UPZ14" s="901"/>
      <c r="UQA14" s="901"/>
      <c r="UQB14" s="901"/>
      <c r="UQC14" s="901"/>
      <c r="UQD14" s="901"/>
      <c r="UQE14" s="901"/>
      <c r="UQF14" s="901"/>
      <c r="UQG14" s="901"/>
      <c r="UQH14" s="901"/>
      <c r="UQI14" s="901"/>
      <c r="UQJ14" s="901"/>
      <c r="UQK14" s="901"/>
      <c r="UQL14" s="901"/>
      <c r="UQM14" s="901"/>
      <c r="UQN14" s="901"/>
      <c r="UQO14" s="901"/>
      <c r="UQP14" s="901"/>
      <c r="UQQ14" s="901"/>
      <c r="UQR14" s="901"/>
      <c r="UQS14" s="901"/>
      <c r="UQT14" s="901"/>
      <c r="UQU14" s="901"/>
      <c r="UQV14" s="901"/>
      <c r="UQW14" s="901"/>
      <c r="UQX14" s="901"/>
      <c r="UQY14" s="901"/>
      <c r="UQZ14" s="901"/>
      <c r="URA14" s="901"/>
      <c r="URB14" s="901"/>
      <c r="URC14" s="901"/>
      <c r="URD14" s="901"/>
      <c r="URE14" s="901"/>
      <c r="URF14" s="901"/>
      <c r="URG14" s="901"/>
      <c r="URH14" s="901"/>
      <c r="URI14" s="901"/>
      <c r="URJ14" s="901"/>
      <c r="URK14" s="901"/>
      <c r="URL14" s="901"/>
      <c r="URM14" s="901"/>
      <c r="URN14" s="901"/>
      <c r="URO14" s="901"/>
      <c r="URP14" s="901"/>
      <c r="URQ14" s="901"/>
      <c r="URR14" s="901"/>
      <c r="URS14" s="901"/>
      <c r="URT14" s="901"/>
      <c r="URU14" s="901"/>
      <c r="URV14" s="901"/>
      <c r="URW14" s="901"/>
      <c r="URX14" s="901"/>
      <c r="URY14" s="901"/>
      <c r="URZ14" s="901"/>
      <c r="USA14" s="901"/>
      <c r="USB14" s="901"/>
      <c r="USC14" s="901"/>
      <c r="USD14" s="901"/>
      <c r="USE14" s="901"/>
      <c r="USF14" s="901"/>
      <c r="USG14" s="901"/>
      <c r="USH14" s="901"/>
      <c r="USI14" s="901"/>
      <c r="USJ14" s="901"/>
      <c r="USK14" s="901"/>
      <c r="USL14" s="901"/>
      <c r="USM14" s="901"/>
      <c r="USN14" s="901"/>
      <c r="USO14" s="901"/>
      <c r="USP14" s="901"/>
      <c r="USQ14" s="901"/>
      <c r="USR14" s="901"/>
      <c r="USS14" s="901"/>
      <c r="UST14" s="901"/>
      <c r="USU14" s="901"/>
      <c r="USV14" s="901"/>
      <c r="USW14" s="901"/>
      <c r="USX14" s="901"/>
      <c r="USY14" s="901"/>
      <c r="USZ14" s="901"/>
      <c r="UTA14" s="901"/>
      <c r="UTB14" s="901"/>
      <c r="UTC14" s="901"/>
      <c r="UTD14" s="901"/>
      <c r="UTE14" s="901"/>
      <c r="UTF14" s="901"/>
      <c r="UTG14" s="901"/>
      <c r="UTH14" s="901"/>
      <c r="UTI14" s="901"/>
      <c r="UTJ14" s="901"/>
      <c r="UTK14" s="901"/>
      <c r="UTL14" s="901"/>
      <c r="UTM14" s="901"/>
      <c r="UTN14" s="901"/>
      <c r="UTO14" s="901"/>
      <c r="UTP14" s="901"/>
      <c r="UTQ14" s="901"/>
      <c r="UTR14" s="901"/>
      <c r="UTS14" s="901"/>
      <c r="UTT14" s="901"/>
      <c r="UTU14" s="901"/>
      <c r="UTV14" s="901"/>
      <c r="UTW14" s="901"/>
      <c r="UTX14" s="901"/>
      <c r="UTY14" s="901"/>
      <c r="UTZ14" s="901"/>
      <c r="UUA14" s="901"/>
      <c r="UUB14" s="901"/>
      <c r="UUC14" s="901"/>
      <c r="UUD14" s="901"/>
      <c r="UUE14" s="901"/>
      <c r="UUF14" s="901"/>
      <c r="UUG14" s="901"/>
      <c r="UUH14" s="901"/>
      <c r="UUI14" s="901"/>
      <c r="UUJ14" s="901"/>
      <c r="UUK14" s="901"/>
      <c r="UUL14" s="901"/>
      <c r="UUM14" s="901"/>
      <c r="UUN14" s="901"/>
      <c r="UUO14" s="901"/>
      <c r="UUP14" s="901"/>
      <c r="UUQ14" s="901"/>
      <c r="UUR14" s="901"/>
      <c r="UUS14" s="901"/>
      <c r="UUT14" s="901"/>
      <c r="UUU14" s="901"/>
      <c r="UUV14" s="901"/>
      <c r="UUW14" s="901"/>
      <c r="UUX14" s="901"/>
      <c r="UUY14" s="901"/>
      <c r="UUZ14" s="901"/>
      <c r="UVA14" s="901"/>
      <c r="UVB14" s="901"/>
      <c r="UVC14" s="901"/>
      <c r="UVD14" s="901"/>
      <c r="UVE14" s="901"/>
      <c r="UVF14" s="901"/>
      <c r="UVG14" s="901"/>
      <c r="UVH14" s="901"/>
      <c r="UVI14" s="901"/>
      <c r="UVJ14" s="901"/>
      <c r="UVK14" s="901"/>
      <c r="UVL14" s="901"/>
      <c r="UVM14" s="901"/>
      <c r="UVN14" s="901"/>
      <c r="UVO14" s="901"/>
      <c r="UVP14" s="901"/>
      <c r="UVQ14" s="901"/>
      <c r="UVR14" s="901"/>
      <c r="UVS14" s="901"/>
      <c r="UVT14" s="901"/>
      <c r="UVU14" s="901"/>
      <c r="UVV14" s="901"/>
      <c r="UVW14" s="901"/>
      <c r="UVX14" s="901"/>
      <c r="UVY14" s="901"/>
      <c r="UVZ14" s="901"/>
      <c r="UWA14" s="901"/>
      <c r="UWB14" s="901"/>
      <c r="UWC14" s="901"/>
      <c r="UWD14" s="901"/>
      <c r="UWE14" s="901"/>
      <c r="UWF14" s="901"/>
      <c r="UWG14" s="901"/>
      <c r="UWH14" s="901"/>
      <c r="UWI14" s="901"/>
      <c r="UWJ14" s="901"/>
      <c r="UWK14" s="901"/>
      <c r="UWL14" s="901"/>
      <c r="UWM14" s="901"/>
      <c r="UWN14" s="901"/>
      <c r="UWO14" s="901"/>
      <c r="UWP14" s="901"/>
      <c r="UWQ14" s="901"/>
      <c r="UWR14" s="901"/>
      <c r="UWS14" s="901"/>
      <c r="UWT14" s="901"/>
      <c r="UWU14" s="901"/>
      <c r="UWV14" s="901"/>
      <c r="UWW14" s="901"/>
      <c r="UWX14" s="901"/>
      <c r="UWY14" s="901"/>
      <c r="UWZ14" s="901"/>
      <c r="UXA14" s="901"/>
      <c r="UXB14" s="901"/>
      <c r="UXC14" s="901"/>
      <c r="UXD14" s="901"/>
      <c r="UXE14" s="901"/>
      <c r="UXF14" s="901"/>
      <c r="UXG14" s="901"/>
      <c r="UXH14" s="901"/>
      <c r="UXI14" s="901"/>
      <c r="UXJ14" s="901"/>
      <c r="UXK14" s="901"/>
      <c r="UXL14" s="901"/>
      <c r="UXM14" s="901"/>
      <c r="UXN14" s="901"/>
      <c r="UXO14" s="901"/>
      <c r="UXP14" s="901"/>
      <c r="UXQ14" s="901"/>
      <c r="UXR14" s="901"/>
      <c r="UXS14" s="901"/>
      <c r="UXT14" s="901"/>
      <c r="UXU14" s="901"/>
      <c r="UXV14" s="901"/>
      <c r="UXW14" s="901"/>
      <c r="UXX14" s="901"/>
      <c r="UXY14" s="901"/>
      <c r="UXZ14" s="901"/>
      <c r="UYA14" s="901"/>
      <c r="UYB14" s="901"/>
      <c r="UYC14" s="901"/>
      <c r="UYD14" s="901"/>
      <c r="UYE14" s="901"/>
      <c r="UYF14" s="901"/>
      <c r="UYG14" s="901"/>
      <c r="UYH14" s="901"/>
      <c r="UYI14" s="901"/>
      <c r="UYJ14" s="901"/>
      <c r="UYK14" s="901"/>
      <c r="UYL14" s="901"/>
      <c r="UYM14" s="901"/>
      <c r="UYN14" s="901"/>
      <c r="UYO14" s="901"/>
      <c r="UYP14" s="901"/>
      <c r="UYQ14" s="901"/>
      <c r="UYR14" s="901"/>
      <c r="UYS14" s="901"/>
      <c r="UYT14" s="901"/>
      <c r="UYU14" s="901"/>
      <c r="UYV14" s="901"/>
      <c r="UYW14" s="901"/>
      <c r="UYX14" s="901"/>
      <c r="UYY14" s="901"/>
      <c r="UYZ14" s="901"/>
      <c r="UZA14" s="901"/>
      <c r="UZB14" s="901"/>
      <c r="UZC14" s="901"/>
      <c r="UZD14" s="901"/>
      <c r="UZE14" s="901"/>
      <c r="UZF14" s="901"/>
      <c r="UZG14" s="901"/>
      <c r="UZH14" s="901"/>
      <c r="UZI14" s="901"/>
      <c r="UZJ14" s="901"/>
      <c r="UZK14" s="901"/>
      <c r="UZL14" s="901"/>
      <c r="UZM14" s="901"/>
      <c r="UZN14" s="901"/>
      <c r="UZO14" s="901"/>
      <c r="UZP14" s="901"/>
      <c r="UZQ14" s="901"/>
      <c r="UZR14" s="901"/>
      <c r="UZS14" s="901"/>
      <c r="UZT14" s="901"/>
      <c r="UZU14" s="901"/>
      <c r="UZV14" s="901"/>
      <c r="UZW14" s="901"/>
      <c r="UZX14" s="901"/>
      <c r="UZY14" s="901"/>
      <c r="UZZ14" s="901"/>
      <c r="VAA14" s="901"/>
      <c r="VAB14" s="901"/>
      <c r="VAC14" s="901"/>
      <c r="VAD14" s="901"/>
      <c r="VAE14" s="901"/>
      <c r="VAF14" s="901"/>
      <c r="VAG14" s="901"/>
      <c r="VAH14" s="901"/>
      <c r="VAI14" s="901"/>
      <c r="VAJ14" s="901"/>
      <c r="VAK14" s="901"/>
      <c r="VAL14" s="901"/>
      <c r="VAM14" s="901"/>
      <c r="VAN14" s="901"/>
      <c r="VAO14" s="901"/>
      <c r="VAP14" s="901"/>
      <c r="VAQ14" s="901"/>
      <c r="VAR14" s="901"/>
      <c r="VAS14" s="901"/>
      <c r="VAT14" s="901"/>
      <c r="VAU14" s="901"/>
      <c r="VAV14" s="901"/>
      <c r="VAW14" s="901"/>
      <c r="VAX14" s="901"/>
      <c r="VAY14" s="901"/>
      <c r="VAZ14" s="901"/>
      <c r="VBA14" s="901"/>
      <c r="VBB14" s="901"/>
      <c r="VBC14" s="901"/>
      <c r="VBD14" s="901"/>
      <c r="VBE14" s="901"/>
      <c r="VBF14" s="901"/>
      <c r="VBG14" s="901"/>
      <c r="VBH14" s="901"/>
      <c r="VBI14" s="901"/>
      <c r="VBJ14" s="901"/>
      <c r="VBK14" s="901"/>
      <c r="VBL14" s="901"/>
      <c r="VBM14" s="901"/>
      <c r="VBN14" s="901"/>
      <c r="VBO14" s="901"/>
      <c r="VBP14" s="901"/>
      <c r="VBQ14" s="901"/>
      <c r="VBR14" s="901"/>
      <c r="VBS14" s="901"/>
      <c r="VBT14" s="901"/>
      <c r="VBU14" s="901"/>
      <c r="VBV14" s="901"/>
      <c r="VBW14" s="901"/>
      <c r="VBX14" s="901"/>
      <c r="VBY14" s="901"/>
      <c r="VBZ14" s="901"/>
      <c r="VCA14" s="901"/>
      <c r="VCB14" s="901"/>
      <c r="VCC14" s="901"/>
      <c r="VCD14" s="901"/>
      <c r="VCE14" s="901"/>
      <c r="VCF14" s="901"/>
      <c r="VCG14" s="901"/>
      <c r="VCH14" s="901"/>
      <c r="VCI14" s="901"/>
      <c r="VCJ14" s="901"/>
      <c r="VCK14" s="901"/>
      <c r="VCL14" s="901"/>
      <c r="VCM14" s="901"/>
      <c r="VCN14" s="901"/>
      <c r="VCO14" s="901"/>
      <c r="VCP14" s="901"/>
      <c r="VCQ14" s="901"/>
      <c r="VCR14" s="901"/>
      <c r="VCS14" s="901"/>
      <c r="VCT14" s="901"/>
      <c r="VCU14" s="901"/>
      <c r="VCV14" s="901"/>
      <c r="VCW14" s="901"/>
      <c r="VCX14" s="901"/>
      <c r="VCY14" s="901"/>
      <c r="VCZ14" s="901"/>
      <c r="VDA14" s="901"/>
      <c r="VDB14" s="901"/>
      <c r="VDC14" s="901"/>
      <c r="VDD14" s="901"/>
      <c r="VDE14" s="901"/>
      <c r="VDF14" s="901"/>
      <c r="VDG14" s="901"/>
      <c r="VDH14" s="901"/>
      <c r="VDI14" s="901"/>
      <c r="VDJ14" s="901"/>
      <c r="VDK14" s="901"/>
      <c r="VDL14" s="901"/>
      <c r="VDM14" s="901"/>
      <c r="VDN14" s="901"/>
      <c r="VDO14" s="901"/>
      <c r="VDP14" s="901"/>
      <c r="VDQ14" s="901"/>
      <c r="VDR14" s="901"/>
      <c r="VDS14" s="901"/>
      <c r="VDT14" s="901"/>
      <c r="VDU14" s="901"/>
      <c r="VDV14" s="901"/>
      <c r="VDW14" s="901"/>
      <c r="VDX14" s="901"/>
      <c r="VDY14" s="901"/>
      <c r="VDZ14" s="901"/>
      <c r="VEA14" s="901"/>
      <c r="VEB14" s="901"/>
      <c r="VEC14" s="901"/>
      <c r="VED14" s="901"/>
      <c r="VEE14" s="901"/>
      <c r="VEF14" s="901"/>
      <c r="VEG14" s="901"/>
      <c r="VEH14" s="901"/>
      <c r="VEI14" s="901"/>
      <c r="VEJ14" s="901"/>
      <c r="VEK14" s="901"/>
      <c r="VEL14" s="901"/>
      <c r="VEM14" s="901"/>
      <c r="VEN14" s="901"/>
      <c r="VEO14" s="901"/>
      <c r="VEP14" s="901"/>
      <c r="VEQ14" s="901"/>
      <c r="VER14" s="901"/>
      <c r="VES14" s="901"/>
      <c r="VET14" s="901"/>
      <c r="VEU14" s="901"/>
      <c r="VEV14" s="901"/>
      <c r="VEW14" s="901"/>
      <c r="VEX14" s="901"/>
      <c r="VEY14" s="901"/>
      <c r="VEZ14" s="901"/>
      <c r="VFA14" s="901"/>
      <c r="VFB14" s="901"/>
      <c r="VFC14" s="901"/>
      <c r="VFD14" s="901"/>
      <c r="VFE14" s="901"/>
      <c r="VFF14" s="901"/>
      <c r="VFG14" s="901"/>
      <c r="VFH14" s="901"/>
      <c r="VFI14" s="901"/>
      <c r="VFJ14" s="901"/>
      <c r="VFK14" s="901"/>
      <c r="VFL14" s="901"/>
      <c r="VFM14" s="901"/>
      <c r="VFN14" s="901"/>
      <c r="VFO14" s="901"/>
      <c r="VFP14" s="901"/>
      <c r="VFQ14" s="901"/>
      <c r="VFR14" s="901"/>
      <c r="VFS14" s="901"/>
      <c r="VFT14" s="901"/>
      <c r="VFU14" s="901"/>
      <c r="VFV14" s="901"/>
      <c r="VFW14" s="901"/>
      <c r="VFX14" s="901"/>
      <c r="VFY14" s="901"/>
      <c r="VFZ14" s="901"/>
      <c r="VGA14" s="901"/>
      <c r="VGB14" s="901"/>
      <c r="VGC14" s="901"/>
      <c r="VGD14" s="901"/>
      <c r="VGE14" s="901"/>
      <c r="VGF14" s="901"/>
      <c r="VGG14" s="901"/>
      <c r="VGH14" s="901"/>
      <c r="VGI14" s="901"/>
      <c r="VGJ14" s="901"/>
      <c r="VGK14" s="901"/>
      <c r="VGL14" s="901"/>
      <c r="VGM14" s="901"/>
      <c r="VGN14" s="901"/>
      <c r="VGO14" s="901"/>
      <c r="VGP14" s="901"/>
      <c r="VGQ14" s="901"/>
      <c r="VGR14" s="901"/>
      <c r="VGS14" s="901"/>
      <c r="VGT14" s="901"/>
      <c r="VGU14" s="901"/>
      <c r="VGV14" s="901"/>
      <c r="VGW14" s="901"/>
      <c r="VGX14" s="901"/>
      <c r="VGY14" s="901"/>
      <c r="VGZ14" s="901"/>
      <c r="VHA14" s="901"/>
      <c r="VHB14" s="901"/>
      <c r="VHC14" s="901"/>
      <c r="VHD14" s="901"/>
      <c r="VHE14" s="901"/>
      <c r="VHF14" s="901"/>
      <c r="VHG14" s="901"/>
      <c r="VHH14" s="901"/>
      <c r="VHI14" s="901"/>
      <c r="VHJ14" s="901"/>
      <c r="VHK14" s="901"/>
      <c r="VHL14" s="901"/>
      <c r="VHM14" s="901"/>
      <c r="VHN14" s="901"/>
      <c r="VHO14" s="901"/>
      <c r="VHP14" s="901"/>
      <c r="VHQ14" s="901"/>
      <c r="VHR14" s="901"/>
      <c r="VHS14" s="901"/>
      <c r="VHT14" s="901"/>
      <c r="VHU14" s="901"/>
      <c r="VHV14" s="901"/>
      <c r="VHW14" s="901"/>
      <c r="VHX14" s="901"/>
      <c r="VHY14" s="901"/>
      <c r="VHZ14" s="901"/>
      <c r="VIA14" s="901"/>
      <c r="VIB14" s="901"/>
      <c r="VIC14" s="901"/>
      <c r="VID14" s="901"/>
      <c r="VIE14" s="901"/>
      <c r="VIF14" s="901"/>
      <c r="VIG14" s="901"/>
      <c r="VIH14" s="901"/>
      <c r="VII14" s="901"/>
      <c r="VIJ14" s="901"/>
      <c r="VIK14" s="901"/>
      <c r="VIL14" s="901"/>
      <c r="VIM14" s="901"/>
      <c r="VIN14" s="901"/>
      <c r="VIO14" s="901"/>
      <c r="VIP14" s="901"/>
      <c r="VIQ14" s="901"/>
      <c r="VIR14" s="901"/>
      <c r="VIS14" s="901"/>
      <c r="VIT14" s="901"/>
      <c r="VIU14" s="901"/>
      <c r="VIV14" s="901"/>
      <c r="VIW14" s="901"/>
      <c r="VIX14" s="901"/>
      <c r="VIY14" s="901"/>
      <c r="VIZ14" s="901"/>
      <c r="VJA14" s="901"/>
      <c r="VJB14" s="901"/>
      <c r="VJC14" s="901"/>
      <c r="VJD14" s="901"/>
      <c r="VJE14" s="901"/>
      <c r="VJF14" s="901"/>
      <c r="VJG14" s="901"/>
      <c r="VJH14" s="901"/>
      <c r="VJI14" s="901"/>
      <c r="VJJ14" s="901"/>
      <c r="VJK14" s="901"/>
      <c r="VJL14" s="901"/>
      <c r="VJM14" s="901"/>
      <c r="VJN14" s="901"/>
      <c r="VJO14" s="901"/>
      <c r="VJP14" s="901"/>
      <c r="VJQ14" s="901"/>
      <c r="VJR14" s="901"/>
      <c r="VJS14" s="901"/>
      <c r="VJT14" s="901"/>
      <c r="VJU14" s="901"/>
      <c r="VJV14" s="901"/>
      <c r="VJW14" s="901"/>
      <c r="VJX14" s="901"/>
      <c r="VJY14" s="901"/>
      <c r="VJZ14" s="901"/>
      <c r="VKA14" s="901"/>
      <c r="VKB14" s="901"/>
      <c r="VKC14" s="901"/>
      <c r="VKD14" s="901"/>
      <c r="VKE14" s="901"/>
      <c r="VKF14" s="901"/>
      <c r="VKG14" s="901"/>
      <c r="VKH14" s="901"/>
      <c r="VKI14" s="901"/>
      <c r="VKJ14" s="901"/>
      <c r="VKK14" s="901"/>
      <c r="VKL14" s="901"/>
      <c r="VKM14" s="901"/>
      <c r="VKN14" s="901"/>
      <c r="VKO14" s="901"/>
      <c r="VKP14" s="901"/>
      <c r="VKQ14" s="901"/>
      <c r="VKR14" s="901"/>
      <c r="VKS14" s="901"/>
      <c r="VKT14" s="901"/>
      <c r="VKU14" s="901"/>
      <c r="VKV14" s="901"/>
      <c r="VKW14" s="901"/>
      <c r="VKX14" s="901"/>
      <c r="VKY14" s="901"/>
      <c r="VKZ14" s="901"/>
      <c r="VLA14" s="901"/>
      <c r="VLB14" s="901"/>
      <c r="VLC14" s="901"/>
      <c r="VLD14" s="901"/>
      <c r="VLE14" s="901"/>
      <c r="VLF14" s="901"/>
      <c r="VLG14" s="901"/>
      <c r="VLH14" s="901"/>
      <c r="VLI14" s="901"/>
      <c r="VLJ14" s="901"/>
      <c r="VLK14" s="901"/>
      <c r="VLL14" s="901"/>
      <c r="VLM14" s="901"/>
      <c r="VLN14" s="901"/>
      <c r="VLO14" s="901"/>
      <c r="VLP14" s="901"/>
      <c r="VLQ14" s="901"/>
      <c r="VLR14" s="901"/>
      <c r="VLS14" s="901"/>
      <c r="VLT14" s="901"/>
      <c r="VLU14" s="901"/>
      <c r="VLV14" s="901"/>
      <c r="VLW14" s="901"/>
      <c r="VLX14" s="901"/>
      <c r="VLY14" s="901"/>
      <c r="VLZ14" s="901"/>
      <c r="VMA14" s="901"/>
      <c r="VMB14" s="901"/>
      <c r="VMC14" s="901"/>
      <c r="VMD14" s="901"/>
      <c r="VME14" s="901"/>
      <c r="VMF14" s="901"/>
      <c r="VMG14" s="901"/>
      <c r="VMH14" s="901"/>
      <c r="VMI14" s="901"/>
      <c r="VMJ14" s="901"/>
      <c r="VMK14" s="901"/>
      <c r="VML14" s="901"/>
      <c r="VMM14" s="901"/>
      <c r="VMN14" s="901"/>
      <c r="VMO14" s="901"/>
      <c r="VMP14" s="901"/>
      <c r="VMQ14" s="901"/>
      <c r="VMR14" s="901"/>
      <c r="VMS14" s="901"/>
      <c r="VMT14" s="901"/>
      <c r="VMU14" s="901"/>
      <c r="VMV14" s="901"/>
      <c r="VMW14" s="901"/>
      <c r="VMX14" s="901"/>
      <c r="VMY14" s="901"/>
      <c r="VMZ14" s="901"/>
      <c r="VNA14" s="901"/>
      <c r="VNB14" s="901"/>
      <c r="VNC14" s="901"/>
      <c r="VND14" s="901"/>
      <c r="VNE14" s="901"/>
      <c r="VNF14" s="901"/>
      <c r="VNG14" s="901"/>
      <c r="VNH14" s="901"/>
      <c r="VNI14" s="901"/>
      <c r="VNJ14" s="901"/>
      <c r="VNK14" s="901"/>
      <c r="VNL14" s="901"/>
      <c r="VNM14" s="901"/>
      <c r="VNN14" s="901"/>
      <c r="VNO14" s="901"/>
      <c r="VNP14" s="901"/>
      <c r="VNQ14" s="901"/>
      <c r="VNR14" s="901"/>
      <c r="VNS14" s="901"/>
      <c r="VNT14" s="901"/>
      <c r="VNU14" s="901"/>
      <c r="VNV14" s="901"/>
      <c r="VNW14" s="901"/>
      <c r="VNX14" s="901"/>
      <c r="VNY14" s="901"/>
      <c r="VNZ14" s="901"/>
      <c r="VOA14" s="901"/>
      <c r="VOB14" s="901"/>
      <c r="VOC14" s="901"/>
      <c r="VOD14" s="901"/>
      <c r="VOE14" s="901"/>
      <c r="VOF14" s="901"/>
      <c r="VOG14" s="901"/>
      <c r="VOH14" s="901"/>
      <c r="VOI14" s="901"/>
      <c r="VOJ14" s="901"/>
      <c r="VOK14" s="901"/>
      <c r="VOL14" s="901"/>
      <c r="VOM14" s="901"/>
      <c r="VON14" s="901"/>
      <c r="VOO14" s="901"/>
      <c r="VOP14" s="901"/>
      <c r="VOQ14" s="901"/>
      <c r="VOR14" s="901"/>
      <c r="VOS14" s="901"/>
      <c r="VOT14" s="901"/>
      <c r="VOU14" s="901"/>
      <c r="VOV14" s="901"/>
      <c r="VOW14" s="901"/>
      <c r="VOX14" s="901"/>
      <c r="VOY14" s="901"/>
      <c r="VOZ14" s="901"/>
      <c r="VPA14" s="901"/>
      <c r="VPB14" s="901"/>
      <c r="VPC14" s="901"/>
      <c r="VPD14" s="901"/>
      <c r="VPE14" s="901"/>
      <c r="VPF14" s="901"/>
      <c r="VPG14" s="901"/>
      <c r="VPH14" s="901"/>
      <c r="VPI14" s="901"/>
      <c r="VPJ14" s="901"/>
      <c r="VPK14" s="901"/>
      <c r="VPL14" s="901"/>
      <c r="VPM14" s="901"/>
      <c r="VPN14" s="901"/>
      <c r="VPO14" s="901"/>
      <c r="VPP14" s="901"/>
      <c r="VPQ14" s="901"/>
      <c r="VPR14" s="901"/>
      <c r="VPS14" s="901"/>
      <c r="VPT14" s="901"/>
      <c r="VPU14" s="901"/>
      <c r="VPV14" s="901"/>
      <c r="VPW14" s="901"/>
      <c r="VPX14" s="901"/>
      <c r="VPY14" s="901"/>
      <c r="VPZ14" s="901"/>
      <c r="VQA14" s="901"/>
      <c r="VQB14" s="901"/>
      <c r="VQC14" s="901"/>
      <c r="VQD14" s="901"/>
      <c r="VQE14" s="901"/>
      <c r="VQF14" s="901"/>
      <c r="VQG14" s="901"/>
      <c r="VQH14" s="901"/>
      <c r="VQI14" s="901"/>
      <c r="VQJ14" s="901"/>
      <c r="VQK14" s="901"/>
      <c r="VQL14" s="901"/>
      <c r="VQM14" s="901"/>
      <c r="VQN14" s="901"/>
      <c r="VQO14" s="901"/>
      <c r="VQP14" s="901"/>
      <c r="VQQ14" s="901"/>
      <c r="VQR14" s="901"/>
      <c r="VQS14" s="901"/>
      <c r="VQT14" s="901"/>
      <c r="VQU14" s="901"/>
      <c r="VQV14" s="901"/>
      <c r="VQW14" s="901"/>
      <c r="VQX14" s="901"/>
      <c r="VQY14" s="901"/>
      <c r="VQZ14" s="901"/>
      <c r="VRA14" s="901"/>
      <c r="VRB14" s="901"/>
      <c r="VRC14" s="901"/>
      <c r="VRD14" s="901"/>
      <c r="VRE14" s="901"/>
      <c r="VRF14" s="901"/>
      <c r="VRG14" s="901"/>
      <c r="VRH14" s="901"/>
      <c r="VRI14" s="901"/>
      <c r="VRJ14" s="901"/>
      <c r="VRK14" s="901"/>
      <c r="VRL14" s="901"/>
      <c r="VRM14" s="901"/>
      <c r="VRN14" s="901"/>
      <c r="VRO14" s="901"/>
      <c r="VRP14" s="901"/>
      <c r="VRQ14" s="901"/>
      <c r="VRR14" s="901"/>
      <c r="VRS14" s="901"/>
      <c r="VRT14" s="901"/>
      <c r="VRU14" s="901"/>
      <c r="VRV14" s="901"/>
      <c r="VRW14" s="901"/>
      <c r="VRX14" s="901"/>
      <c r="VRY14" s="901"/>
      <c r="VRZ14" s="901"/>
      <c r="VSA14" s="901"/>
      <c r="VSB14" s="901"/>
      <c r="VSC14" s="901"/>
      <c r="VSD14" s="901"/>
      <c r="VSE14" s="901"/>
      <c r="VSF14" s="901"/>
      <c r="VSG14" s="901"/>
      <c r="VSH14" s="901"/>
      <c r="VSI14" s="901"/>
      <c r="VSJ14" s="901"/>
      <c r="VSK14" s="901"/>
      <c r="VSL14" s="901"/>
      <c r="VSM14" s="901"/>
      <c r="VSN14" s="901"/>
      <c r="VSO14" s="901"/>
      <c r="VSP14" s="901"/>
      <c r="VSQ14" s="901"/>
      <c r="VSR14" s="901"/>
      <c r="VSS14" s="901"/>
      <c r="VST14" s="901"/>
      <c r="VSU14" s="901"/>
      <c r="VSV14" s="901"/>
      <c r="VSW14" s="901"/>
      <c r="VSX14" s="901"/>
      <c r="VSY14" s="901"/>
      <c r="VSZ14" s="901"/>
      <c r="VTA14" s="901"/>
      <c r="VTB14" s="901"/>
      <c r="VTC14" s="901"/>
      <c r="VTD14" s="901"/>
      <c r="VTE14" s="901"/>
      <c r="VTF14" s="901"/>
      <c r="VTG14" s="901"/>
      <c r="VTH14" s="901"/>
      <c r="VTI14" s="901"/>
      <c r="VTJ14" s="901"/>
      <c r="VTK14" s="901"/>
      <c r="VTL14" s="901"/>
      <c r="VTM14" s="901"/>
      <c r="VTN14" s="901"/>
      <c r="VTO14" s="901"/>
      <c r="VTP14" s="901"/>
      <c r="VTQ14" s="901"/>
      <c r="VTR14" s="901"/>
      <c r="VTS14" s="901"/>
      <c r="VTT14" s="901"/>
      <c r="VTU14" s="901"/>
      <c r="VTV14" s="901"/>
      <c r="VTW14" s="901"/>
      <c r="VTX14" s="901"/>
      <c r="VTY14" s="901"/>
      <c r="VTZ14" s="901"/>
      <c r="VUA14" s="901"/>
      <c r="VUB14" s="901"/>
      <c r="VUC14" s="901"/>
      <c r="VUD14" s="901"/>
      <c r="VUE14" s="901"/>
      <c r="VUF14" s="901"/>
      <c r="VUG14" s="901"/>
      <c r="VUH14" s="901"/>
      <c r="VUI14" s="901"/>
      <c r="VUJ14" s="901"/>
      <c r="VUK14" s="901"/>
      <c r="VUL14" s="901"/>
      <c r="VUM14" s="901"/>
      <c r="VUN14" s="901"/>
      <c r="VUO14" s="901"/>
      <c r="VUP14" s="901"/>
      <c r="VUQ14" s="901"/>
      <c r="VUR14" s="901"/>
      <c r="VUS14" s="901"/>
      <c r="VUT14" s="901"/>
      <c r="VUU14" s="901"/>
      <c r="VUV14" s="901"/>
      <c r="VUW14" s="901"/>
      <c r="VUX14" s="901"/>
      <c r="VUY14" s="901"/>
      <c r="VUZ14" s="901"/>
      <c r="VVA14" s="901"/>
      <c r="VVB14" s="901"/>
      <c r="VVC14" s="901"/>
      <c r="VVD14" s="901"/>
      <c r="VVE14" s="901"/>
      <c r="VVF14" s="901"/>
      <c r="VVG14" s="901"/>
      <c r="VVH14" s="901"/>
      <c r="VVI14" s="901"/>
      <c r="VVJ14" s="901"/>
      <c r="VVK14" s="901"/>
      <c r="VVL14" s="901"/>
      <c r="VVM14" s="901"/>
      <c r="VVN14" s="901"/>
      <c r="VVO14" s="901"/>
      <c r="VVP14" s="901"/>
      <c r="VVQ14" s="901"/>
      <c r="VVR14" s="901"/>
      <c r="VVS14" s="901"/>
      <c r="VVT14" s="901"/>
      <c r="VVU14" s="901"/>
      <c r="VVV14" s="901"/>
      <c r="VVW14" s="901"/>
      <c r="VVX14" s="901"/>
      <c r="VVY14" s="901"/>
      <c r="VVZ14" s="901"/>
      <c r="VWA14" s="901"/>
      <c r="VWB14" s="901"/>
      <c r="VWC14" s="901"/>
      <c r="VWD14" s="901"/>
      <c r="VWE14" s="901"/>
      <c r="VWF14" s="901"/>
      <c r="VWG14" s="901"/>
      <c r="VWH14" s="901"/>
      <c r="VWI14" s="901"/>
      <c r="VWJ14" s="901"/>
      <c r="VWK14" s="901"/>
      <c r="VWL14" s="901"/>
      <c r="VWM14" s="901"/>
      <c r="VWN14" s="901"/>
      <c r="VWO14" s="901"/>
      <c r="VWP14" s="901"/>
      <c r="VWQ14" s="901"/>
      <c r="VWR14" s="901"/>
      <c r="VWS14" s="901"/>
      <c r="VWT14" s="901"/>
      <c r="VWU14" s="901"/>
      <c r="VWV14" s="901"/>
      <c r="VWW14" s="901"/>
      <c r="VWX14" s="901"/>
      <c r="VWY14" s="901"/>
      <c r="VWZ14" s="901"/>
      <c r="VXA14" s="901"/>
      <c r="VXB14" s="901"/>
      <c r="VXC14" s="901"/>
      <c r="VXD14" s="901"/>
      <c r="VXE14" s="901"/>
      <c r="VXF14" s="901"/>
      <c r="VXG14" s="901"/>
      <c r="VXH14" s="901"/>
      <c r="VXI14" s="901"/>
      <c r="VXJ14" s="901"/>
      <c r="VXK14" s="901"/>
      <c r="VXL14" s="901"/>
      <c r="VXM14" s="901"/>
      <c r="VXN14" s="901"/>
      <c r="VXO14" s="901"/>
      <c r="VXP14" s="901"/>
      <c r="VXQ14" s="901"/>
      <c r="VXR14" s="901"/>
      <c r="VXS14" s="901"/>
      <c r="VXT14" s="901"/>
      <c r="VXU14" s="901"/>
      <c r="VXV14" s="901"/>
      <c r="VXW14" s="901"/>
      <c r="VXX14" s="901"/>
      <c r="VXY14" s="901"/>
      <c r="VXZ14" s="901"/>
      <c r="VYA14" s="901"/>
      <c r="VYB14" s="901"/>
      <c r="VYC14" s="901"/>
      <c r="VYD14" s="901"/>
      <c r="VYE14" s="901"/>
      <c r="VYF14" s="901"/>
      <c r="VYG14" s="901"/>
      <c r="VYH14" s="901"/>
      <c r="VYI14" s="901"/>
      <c r="VYJ14" s="901"/>
      <c r="VYK14" s="901"/>
      <c r="VYL14" s="901"/>
      <c r="VYM14" s="901"/>
      <c r="VYN14" s="901"/>
      <c r="VYO14" s="901"/>
      <c r="VYP14" s="901"/>
      <c r="VYQ14" s="901"/>
      <c r="VYR14" s="901"/>
      <c r="VYS14" s="901"/>
      <c r="VYT14" s="901"/>
      <c r="VYU14" s="901"/>
      <c r="VYV14" s="901"/>
      <c r="VYW14" s="901"/>
      <c r="VYX14" s="901"/>
      <c r="VYY14" s="901"/>
      <c r="VYZ14" s="901"/>
      <c r="VZA14" s="901"/>
      <c r="VZB14" s="901"/>
      <c r="VZC14" s="901"/>
      <c r="VZD14" s="901"/>
      <c r="VZE14" s="901"/>
      <c r="VZF14" s="901"/>
      <c r="VZG14" s="901"/>
      <c r="VZH14" s="901"/>
      <c r="VZI14" s="901"/>
      <c r="VZJ14" s="901"/>
      <c r="VZK14" s="901"/>
      <c r="VZL14" s="901"/>
      <c r="VZM14" s="901"/>
      <c r="VZN14" s="901"/>
      <c r="VZO14" s="901"/>
      <c r="VZP14" s="901"/>
      <c r="VZQ14" s="901"/>
      <c r="VZR14" s="901"/>
      <c r="VZS14" s="901"/>
      <c r="VZT14" s="901"/>
      <c r="VZU14" s="901"/>
      <c r="VZV14" s="901"/>
      <c r="VZW14" s="901"/>
      <c r="VZX14" s="901"/>
      <c r="VZY14" s="901"/>
      <c r="VZZ14" s="901"/>
      <c r="WAA14" s="901"/>
      <c r="WAB14" s="901"/>
      <c r="WAC14" s="901"/>
      <c r="WAD14" s="901"/>
      <c r="WAE14" s="901"/>
      <c r="WAF14" s="901"/>
      <c r="WAG14" s="901"/>
      <c r="WAH14" s="901"/>
      <c r="WAI14" s="901"/>
      <c r="WAJ14" s="901"/>
      <c r="WAK14" s="901"/>
      <c r="WAL14" s="901"/>
      <c r="WAM14" s="901"/>
      <c r="WAN14" s="901"/>
      <c r="WAO14" s="901"/>
      <c r="WAP14" s="901"/>
      <c r="WAQ14" s="901"/>
      <c r="WAR14" s="901"/>
      <c r="WAS14" s="901"/>
      <c r="WAT14" s="901"/>
      <c r="WAU14" s="901"/>
      <c r="WAV14" s="901"/>
      <c r="WAW14" s="901"/>
      <c r="WAX14" s="901"/>
      <c r="WAY14" s="901"/>
      <c r="WAZ14" s="901"/>
      <c r="WBA14" s="901"/>
      <c r="WBB14" s="901"/>
      <c r="WBC14" s="901"/>
      <c r="WBD14" s="901"/>
      <c r="WBE14" s="901"/>
      <c r="WBF14" s="901"/>
      <c r="WBG14" s="901"/>
      <c r="WBH14" s="901"/>
      <c r="WBI14" s="901"/>
      <c r="WBJ14" s="901"/>
      <c r="WBK14" s="901"/>
      <c r="WBL14" s="901"/>
      <c r="WBM14" s="901"/>
      <c r="WBN14" s="901"/>
      <c r="WBO14" s="901"/>
      <c r="WBP14" s="901"/>
      <c r="WBQ14" s="901"/>
      <c r="WBR14" s="901"/>
      <c r="WBS14" s="901"/>
      <c r="WBT14" s="901"/>
      <c r="WBU14" s="901"/>
      <c r="WBV14" s="901"/>
      <c r="WBW14" s="901"/>
      <c r="WBX14" s="901"/>
      <c r="WBY14" s="901"/>
      <c r="WBZ14" s="901"/>
      <c r="WCA14" s="901"/>
      <c r="WCB14" s="901"/>
      <c r="WCC14" s="901"/>
      <c r="WCD14" s="901"/>
      <c r="WCE14" s="901"/>
      <c r="WCF14" s="901"/>
      <c r="WCG14" s="901"/>
      <c r="WCH14" s="901"/>
      <c r="WCI14" s="901"/>
      <c r="WCJ14" s="901"/>
      <c r="WCK14" s="901"/>
      <c r="WCL14" s="901"/>
      <c r="WCM14" s="901"/>
      <c r="WCN14" s="901"/>
      <c r="WCO14" s="901"/>
      <c r="WCP14" s="901"/>
      <c r="WCQ14" s="901"/>
      <c r="WCR14" s="901"/>
      <c r="WCS14" s="901"/>
      <c r="WCT14" s="901"/>
      <c r="WCU14" s="901"/>
      <c r="WCV14" s="901"/>
      <c r="WCW14" s="901"/>
      <c r="WCX14" s="901"/>
      <c r="WCY14" s="901"/>
      <c r="WCZ14" s="901"/>
      <c r="WDA14" s="901"/>
      <c r="WDB14" s="901"/>
      <c r="WDC14" s="901"/>
      <c r="WDD14" s="901"/>
      <c r="WDE14" s="901"/>
      <c r="WDF14" s="901"/>
      <c r="WDG14" s="901"/>
      <c r="WDH14" s="901"/>
      <c r="WDI14" s="901"/>
      <c r="WDJ14" s="901"/>
      <c r="WDK14" s="901"/>
      <c r="WDL14" s="901"/>
      <c r="WDM14" s="901"/>
      <c r="WDN14" s="901"/>
      <c r="WDO14" s="901"/>
      <c r="WDP14" s="901"/>
      <c r="WDQ14" s="901"/>
      <c r="WDR14" s="901"/>
      <c r="WDS14" s="901"/>
      <c r="WDT14" s="901"/>
      <c r="WDU14" s="901"/>
      <c r="WDV14" s="901"/>
      <c r="WDW14" s="901"/>
      <c r="WDX14" s="901"/>
      <c r="WDY14" s="901"/>
      <c r="WDZ14" s="901"/>
      <c r="WEA14" s="901"/>
      <c r="WEB14" s="901"/>
      <c r="WEC14" s="901"/>
      <c r="WED14" s="901"/>
      <c r="WEE14" s="901"/>
      <c r="WEF14" s="901"/>
      <c r="WEG14" s="901"/>
      <c r="WEH14" s="901"/>
      <c r="WEI14" s="901"/>
      <c r="WEJ14" s="901"/>
      <c r="WEK14" s="901"/>
      <c r="WEL14" s="901"/>
      <c r="WEM14" s="901"/>
      <c r="WEN14" s="901"/>
      <c r="WEO14" s="901"/>
      <c r="WEP14" s="901"/>
      <c r="WEQ14" s="901"/>
      <c r="WER14" s="901"/>
      <c r="WES14" s="901"/>
      <c r="WET14" s="901"/>
      <c r="WEU14" s="901"/>
      <c r="WEV14" s="901"/>
      <c r="WEW14" s="901"/>
      <c r="WEX14" s="901"/>
      <c r="WEY14" s="901"/>
      <c r="WEZ14" s="901"/>
      <c r="WFA14" s="901"/>
      <c r="WFB14" s="901"/>
      <c r="WFC14" s="901"/>
      <c r="WFD14" s="901"/>
      <c r="WFE14" s="901"/>
      <c r="WFF14" s="901"/>
      <c r="WFG14" s="901"/>
      <c r="WFH14" s="901"/>
      <c r="WFI14" s="901"/>
      <c r="WFJ14" s="901"/>
      <c r="WFK14" s="901"/>
      <c r="WFL14" s="901"/>
      <c r="WFM14" s="901"/>
      <c r="WFN14" s="901"/>
      <c r="WFO14" s="901"/>
      <c r="WFP14" s="901"/>
      <c r="WFQ14" s="901"/>
      <c r="WFR14" s="901"/>
      <c r="WFS14" s="901"/>
      <c r="WFT14" s="901"/>
      <c r="WFU14" s="901"/>
      <c r="WFV14" s="901"/>
      <c r="WFW14" s="901"/>
      <c r="WFX14" s="901"/>
      <c r="WFY14" s="901"/>
      <c r="WFZ14" s="901"/>
      <c r="WGA14" s="901"/>
      <c r="WGB14" s="901"/>
      <c r="WGC14" s="901"/>
      <c r="WGD14" s="901"/>
      <c r="WGE14" s="901"/>
      <c r="WGF14" s="901"/>
      <c r="WGG14" s="901"/>
      <c r="WGH14" s="901"/>
      <c r="WGI14" s="901"/>
      <c r="WGJ14" s="901"/>
      <c r="WGK14" s="901"/>
      <c r="WGL14" s="901"/>
      <c r="WGM14" s="901"/>
      <c r="WGN14" s="901"/>
      <c r="WGO14" s="901"/>
      <c r="WGP14" s="901"/>
      <c r="WGQ14" s="901"/>
      <c r="WGR14" s="901"/>
      <c r="WGS14" s="901"/>
      <c r="WGT14" s="901"/>
      <c r="WGU14" s="901"/>
      <c r="WGV14" s="901"/>
      <c r="WGW14" s="901"/>
      <c r="WGX14" s="901"/>
      <c r="WGY14" s="901"/>
      <c r="WGZ14" s="901"/>
      <c r="WHA14" s="901"/>
      <c r="WHB14" s="901"/>
      <c r="WHC14" s="901"/>
      <c r="WHD14" s="901"/>
      <c r="WHE14" s="901"/>
      <c r="WHF14" s="901"/>
      <c r="WHG14" s="901"/>
      <c r="WHH14" s="901"/>
      <c r="WHI14" s="901"/>
      <c r="WHJ14" s="901"/>
      <c r="WHK14" s="901"/>
      <c r="WHL14" s="901"/>
      <c r="WHM14" s="901"/>
      <c r="WHN14" s="901"/>
      <c r="WHO14" s="901"/>
      <c r="WHP14" s="901"/>
      <c r="WHQ14" s="901"/>
      <c r="WHR14" s="901"/>
      <c r="WHS14" s="901"/>
      <c r="WHT14" s="901"/>
      <c r="WHU14" s="901"/>
      <c r="WHV14" s="901"/>
      <c r="WHW14" s="901"/>
      <c r="WHX14" s="901"/>
      <c r="WHY14" s="901"/>
      <c r="WHZ14" s="901"/>
      <c r="WIA14" s="901"/>
      <c r="WIB14" s="901"/>
      <c r="WIC14" s="901"/>
      <c r="WID14" s="901"/>
      <c r="WIE14" s="901"/>
      <c r="WIF14" s="901"/>
      <c r="WIG14" s="901"/>
      <c r="WIH14" s="901"/>
      <c r="WII14" s="901"/>
      <c r="WIJ14" s="901"/>
      <c r="WIK14" s="901"/>
      <c r="WIL14" s="901"/>
      <c r="WIM14" s="901"/>
      <c r="WIN14" s="901"/>
      <c r="WIO14" s="901"/>
      <c r="WIP14" s="901"/>
      <c r="WIQ14" s="901"/>
      <c r="WIR14" s="901"/>
      <c r="WIS14" s="901"/>
      <c r="WIT14" s="901"/>
      <c r="WIU14" s="901"/>
      <c r="WIV14" s="901"/>
      <c r="WIW14" s="901"/>
      <c r="WIX14" s="901"/>
      <c r="WIY14" s="901"/>
      <c r="WIZ14" s="901"/>
      <c r="WJA14" s="901"/>
      <c r="WJB14" s="901"/>
      <c r="WJC14" s="901"/>
      <c r="WJD14" s="901"/>
      <c r="WJE14" s="901"/>
      <c r="WJF14" s="901"/>
      <c r="WJG14" s="901"/>
      <c r="WJH14" s="901"/>
      <c r="WJI14" s="901"/>
      <c r="WJJ14" s="901"/>
      <c r="WJK14" s="901"/>
      <c r="WJL14" s="901"/>
      <c r="WJM14" s="901"/>
      <c r="WJN14" s="901"/>
      <c r="WJO14" s="901"/>
      <c r="WJP14" s="901"/>
      <c r="WJQ14" s="901"/>
      <c r="WJR14" s="901"/>
      <c r="WJS14" s="901"/>
      <c r="WJT14" s="901"/>
      <c r="WJU14" s="901"/>
      <c r="WJV14" s="901"/>
      <c r="WJW14" s="901"/>
      <c r="WJX14" s="901"/>
      <c r="WJY14" s="901"/>
      <c r="WJZ14" s="901"/>
      <c r="WKA14" s="901"/>
      <c r="WKB14" s="901"/>
      <c r="WKC14" s="901"/>
      <c r="WKD14" s="901"/>
      <c r="WKE14" s="901"/>
      <c r="WKF14" s="901"/>
      <c r="WKG14" s="901"/>
      <c r="WKH14" s="901"/>
      <c r="WKI14" s="901"/>
      <c r="WKJ14" s="901"/>
      <c r="WKK14" s="901"/>
      <c r="WKL14" s="901"/>
      <c r="WKM14" s="901"/>
      <c r="WKN14" s="901"/>
      <c r="WKO14" s="901"/>
      <c r="WKP14" s="901"/>
      <c r="WKQ14" s="901"/>
      <c r="WKR14" s="901"/>
      <c r="WKS14" s="901"/>
      <c r="WKT14" s="901"/>
      <c r="WKU14" s="901"/>
      <c r="WKV14" s="901"/>
      <c r="WKW14" s="901"/>
      <c r="WKX14" s="901"/>
      <c r="WKY14" s="901"/>
      <c r="WKZ14" s="901"/>
      <c r="WLA14" s="901"/>
      <c r="WLB14" s="901"/>
      <c r="WLC14" s="901"/>
      <c r="WLD14" s="901"/>
      <c r="WLE14" s="901"/>
      <c r="WLF14" s="901"/>
      <c r="WLG14" s="901"/>
      <c r="WLH14" s="901"/>
      <c r="WLI14" s="901"/>
      <c r="WLJ14" s="901"/>
      <c r="WLK14" s="901"/>
      <c r="WLL14" s="901"/>
      <c r="WLM14" s="901"/>
      <c r="WLN14" s="901"/>
      <c r="WLO14" s="901"/>
      <c r="WLP14" s="901"/>
      <c r="WLQ14" s="901"/>
      <c r="WLR14" s="901"/>
      <c r="WLS14" s="901"/>
      <c r="WLT14" s="901"/>
      <c r="WLU14" s="901"/>
      <c r="WLV14" s="901"/>
      <c r="WLW14" s="901"/>
      <c r="WLX14" s="901"/>
      <c r="WLY14" s="901"/>
      <c r="WLZ14" s="901"/>
      <c r="WMA14" s="901"/>
      <c r="WMB14" s="901"/>
      <c r="WMC14" s="901"/>
      <c r="WMD14" s="901"/>
      <c r="WME14" s="901"/>
      <c r="WMF14" s="901"/>
      <c r="WMG14" s="901"/>
      <c r="WMH14" s="901"/>
      <c r="WMI14" s="901"/>
      <c r="WMJ14" s="901"/>
      <c r="WMK14" s="901"/>
      <c r="WML14" s="901"/>
      <c r="WMM14" s="901"/>
      <c r="WMN14" s="901"/>
      <c r="WMO14" s="901"/>
      <c r="WMP14" s="901"/>
      <c r="WMQ14" s="901"/>
      <c r="WMR14" s="901"/>
      <c r="WMS14" s="901"/>
      <c r="WMT14" s="901"/>
      <c r="WMU14" s="901"/>
      <c r="WMV14" s="901"/>
      <c r="WMW14" s="901"/>
      <c r="WMX14" s="901"/>
      <c r="WMY14" s="901"/>
      <c r="WMZ14" s="901"/>
      <c r="WNA14" s="901"/>
      <c r="WNB14" s="901"/>
      <c r="WNC14" s="901"/>
      <c r="WND14" s="901"/>
      <c r="WNE14" s="901"/>
      <c r="WNF14" s="901"/>
      <c r="WNG14" s="901"/>
      <c r="WNH14" s="901"/>
      <c r="WNI14" s="901"/>
      <c r="WNJ14" s="901"/>
      <c r="WNK14" s="901"/>
      <c r="WNL14" s="901"/>
      <c r="WNM14" s="901"/>
      <c r="WNN14" s="901"/>
      <c r="WNO14" s="901"/>
      <c r="WNP14" s="901"/>
      <c r="WNQ14" s="901"/>
      <c r="WNR14" s="901"/>
      <c r="WNS14" s="901"/>
      <c r="WNT14" s="901"/>
      <c r="WNU14" s="901"/>
      <c r="WNV14" s="901"/>
      <c r="WNW14" s="901"/>
      <c r="WNX14" s="901"/>
      <c r="WNY14" s="901"/>
      <c r="WNZ14" s="901"/>
      <c r="WOA14" s="901"/>
      <c r="WOB14" s="901"/>
      <c r="WOC14" s="901"/>
      <c r="WOD14" s="901"/>
      <c r="WOE14" s="901"/>
      <c r="WOF14" s="901"/>
      <c r="WOG14" s="901"/>
      <c r="WOH14" s="901"/>
      <c r="WOI14" s="901"/>
      <c r="WOJ14" s="901"/>
      <c r="WOK14" s="901"/>
      <c r="WOL14" s="901"/>
      <c r="WOM14" s="901"/>
      <c r="WON14" s="901"/>
      <c r="WOO14" s="901"/>
      <c r="WOP14" s="901"/>
      <c r="WOQ14" s="901"/>
      <c r="WOR14" s="901"/>
      <c r="WOS14" s="901"/>
      <c r="WOT14" s="901"/>
      <c r="WOU14" s="901"/>
      <c r="WOV14" s="901"/>
      <c r="WOW14" s="901"/>
      <c r="WOX14" s="901"/>
      <c r="WOY14" s="901"/>
      <c r="WOZ14" s="901"/>
      <c r="WPA14" s="901"/>
      <c r="WPB14" s="901"/>
      <c r="WPC14" s="901"/>
      <c r="WPD14" s="901"/>
      <c r="WPE14" s="901"/>
      <c r="WPF14" s="901"/>
      <c r="WPG14" s="901"/>
      <c r="WPH14" s="901"/>
      <c r="WPI14" s="901"/>
      <c r="WPJ14" s="901"/>
      <c r="WPK14" s="901"/>
      <c r="WPL14" s="901"/>
      <c r="WPM14" s="901"/>
      <c r="WPN14" s="901"/>
      <c r="WPO14" s="901"/>
      <c r="WPP14" s="901"/>
      <c r="WPQ14" s="901"/>
      <c r="WPR14" s="901"/>
      <c r="WPS14" s="901"/>
      <c r="WPT14" s="901"/>
      <c r="WPU14" s="901"/>
      <c r="WPV14" s="901"/>
      <c r="WPW14" s="901"/>
      <c r="WPX14" s="901"/>
      <c r="WPY14" s="901"/>
      <c r="WPZ14" s="901"/>
      <c r="WQA14" s="901"/>
      <c r="WQB14" s="901"/>
      <c r="WQC14" s="901"/>
      <c r="WQD14" s="901"/>
      <c r="WQE14" s="901"/>
      <c r="WQF14" s="901"/>
      <c r="WQG14" s="901"/>
      <c r="WQH14" s="901"/>
      <c r="WQI14" s="901"/>
      <c r="WQJ14" s="901"/>
      <c r="WQK14" s="901"/>
      <c r="WQL14" s="901"/>
      <c r="WQM14" s="901"/>
      <c r="WQN14" s="901"/>
      <c r="WQO14" s="901"/>
      <c r="WQP14" s="901"/>
      <c r="WQQ14" s="901"/>
      <c r="WQR14" s="901"/>
      <c r="WQS14" s="901"/>
      <c r="WQT14" s="901"/>
      <c r="WQU14" s="901"/>
      <c r="WQV14" s="901"/>
      <c r="WQW14" s="901"/>
      <c r="WQX14" s="901"/>
      <c r="WQY14" s="901"/>
      <c r="WQZ14" s="901"/>
      <c r="WRA14" s="901"/>
      <c r="WRB14" s="901"/>
      <c r="WRC14" s="901"/>
      <c r="WRD14" s="901"/>
      <c r="WRE14" s="901"/>
      <c r="WRF14" s="901"/>
      <c r="WRG14" s="901"/>
      <c r="WRH14" s="901"/>
      <c r="WRI14" s="901"/>
      <c r="WRJ14" s="901"/>
      <c r="WRK14" s="901"/>
      <c r="WRL14" s="901"/>
      <c r="WRM14" s="901"/>
      <c r="WRN14" s="901"/>
      <c r="WRO14" s="901"/>
      <c r="WRP14" s="901"/>
      <c r="WRQ14" s="901"/>
      <c r="WRR14" s="901"/>
      <c r="WRS14" s="901"/>
      <c r="WRT14" s="901"/>
      <c r="WRU14" s="901"/>
      <c r="WRV14" s="901"/>
      <c r="WRW14" s="901"/>
      <c r="WRX14" s="901"/>
      <c r="WRY14" s="901"/>
      <c r="WRZ14" s="901"/>
      <c r="WSA14" s="901"/>
      <c r="WSB14" s="901"/>
      <c r="WSC14" s="901"/>
      <c r="WSD14" s="901"/>
      <c r="WSE14" s="901"/>
      <c r="WSF14" s="901"/>
      <c r="WSG14" s="901"/>
      <c r="WSH14" s="901"/>
      <c r="WSI14" s="901"/>
      <c r="WSJ14" s="901"/>
      <c r="WSK14" s="901"/>
      <c r="WSL14" s="901"/>
      <c r="WSM14" s="901"/>
      <c r="WSN14" s="901"/>
      <c r="WSO14" s="901"/>
      <c r="WSP14" s="901"/>
      <c r="WSQ14" s="901"/>
      <c r="WSR14" s="901"/>
      <c r="WSS14" s="901"/>
      <c r="WST14" s="901"/>
      <c r="WSU14" s="901"/>
      <c r="WSV14" s="901"/>
      <c r="WSW14" s="901"/>
      <c r="WSX14" s="901"/>
      <c r="WSY14" s="901"/>
      <c r="WSZ14" s="901"/>
      <c r="WTA14" s="901"/>
      <c r="WTB14" s="901"/>
      <c r="WTC14" s="901"/>
      <c r="WTD14" s="901"/>
      <c r="WTE14" s="901"/>
      <c r="WTF14" s="901"/>
      <c r="WTG14" s="901"/>
      <c r="WTH14" s="901"/>
      <c r="WTI14" s="901"/>
      <c r="WTJ14" s="901"/>
      <c r="WTK14" s="901"/>
      <c r="WTL14" s="901"/>
      <c r="WTM14" s="901"/>
      <c r="WTN14" s="901"/>
      <c r="WTO14" s="901"/>
      <c r="WTP14" s="901"/>
      <c r="WTQ14" s="901"/>
      <c r="WTR14" s="901"/>
      <c r="WTS14" s="901"/>
      <c r="WTT14" s="901"/>
      <c r="WTU14" s="901"/>
      <c r="WTV14" s="901"/>
      <c r="WTW14" s="901"/>
      <c r="WTX14" s="901"/>
      <c r="WTY14" s="901"/>
      <c r="WTZ14" s="901"/>
      <c r="WUA14" s="901"/>
      <c r="WUB14" s="901"/>
      <c r="WUC14" s="901"/>
      <c r="WUD14" s="901"/>
      <c r="WUE14" s="901"/>
      <c r="WUF14" s="901"/>
      <c r="WUG14" s="901"/>
      <c r="WUH14" s="901"/>
      <c r="WUI14" s="901"/>
      <c r="WUJ14" s="901"/>
      <c r="WUK14" s="901"/>
      <c r="WUL14" s="901"/>
      <c r="WUM14" s="901"/>
      <c r="WUN14" s="901"/>
      <c r="WUO14" s="901"/>
      <c r="WUP14" s="901"/>
      <c r="WUQ14" s="901"/>
      <c r="WUR14" s="901"/>
      <c r="WUS14" s="901"/>
      <c r="WUT14" s="901"/>
      <c r="WUU14" s="901"/>
      <c r="WUV14" s="901"/>
      <c r="WUW14" s="901"/>
      <c r="WUX14" s="901"/>
      <c r="WUY14" s="901"/>
      <c r="WUZ14" s="901"/>
      <c r="WVA14" s="901"/>
      <c r="WVB14" s="901"/>
      <c r="WVC14" s="901"/>
      <c r="WVD14" s="901"/>
      <c r="WVE14" s="901"/>
      <c r="WVF14" s="901"/>
      <c r="WVG14" s="901"/>
      <c r="WVH14" s="901"/>
      <c r="WVI14" s="901"/>
      <c r="WVJ14" s="901"/>
      <c r="WVK14" s="901"/>
      <c r="WVL14" s="901"/>
      <c r="WVM14" s="901"/>
      <c r="WVN14" s="901"/>
      <c r="WVO14" s="901"/>
      <c r="WVP14" s="901"/>
      <c r="WVQ14" s="901"/>
      <c r="WVR14" s="901"/>
      <c r="WVS14" s="901"/>
      <c r="WVT14" s="901"/>
      <c r="WVU14" s="901"/>
      <c r="WVV14" s="901"/>
      <c r="WVW14" s="901"/>
      <c r="WVX14" s="901"/>
      <c r="WVY14" s="901"/>
      <c r="WVZ14" s="901"/>
      <c r="WWA14" s="901"/>
      <c r="WWB14" s="901"/>
      <c r="WWC14" s="901"/>
      <c r="WWD14" s="901"/>
      <c r="WWE14" s="901"/>
      <c r="WWF14" s="901"/>
      <c r="WWG14" s="901"/>
      <c r="WWH14" s="901"/>
      <c r="WWI14" s="901"/>
      <c r="WWJ14" s="901"/>
      <c r="WWK14" s="901"/>
      <c r="WWL14" s="901"/>
      <c r="WWM14" s="901"/>
      <c r="WWN14" s="901"/>
      <c r="WWO14" s="901"/>
      <c r="WWP14" s="901"/>
      <c r="WWQ14" s="901"/>
      <c r="WWR14" s="901"/>
      <c r="WWS14" s="901"/>
      <c r="WWT14" s="901"/>
      <c r="WWU14" s="901"/>
      <c r="WWV14" s="901"/>
      <c r="WWW14" s="901"/>
      <c r="WWX14" s="901"/>
      <c r="WWY14" s="901"/>
      <c r="WWZ14" s="901"/>
      <c r="WXA14" s="901"/>
      <c r="WXB14" s="901"/>
      <c r="WXC14" s="901"/>
      <c r="WXD14" s="901"/>
      <c r="WXE14" s="901"/>
      <c r="WXF14" s="901"/>
      <c r="WXG14" s="901"/>
      <c r="WXH14" s="901"/>
      <c r="WXI14" s="901"/>
      <c r="WXJ14" s="901"/>
      <c r="WXK14" s="901"/>
      <c r="WXL14" s="901"/>
      <c r="WXM14" s="901"/>
      <c r="WXN14" s="901"/>
      <c r="WXO14" s="901"/>
      <c r="WXP14" s="901"/>
      <c r="WXQ14" s="901"/>
      <c r="WXR14" s="901"/>
      <c r="WXS14" s="901"/>
      <c r="WXT14" s="901"/>
      <c r="WXU14" s="901"/>
      <c r="WXV14" s="901"/>
      <c r="WXW14" s="901"/>
      <c r="WXX14" s="901"/>
      <c r="WXY14" s="901"/>
      <c r="WXZ14" s="901"/>
      <c r="WYA14" s="901"/>
      <c r="WYB14" s="901"/>
      <c r="WYC14" s="901"/>
      <c r="WYD14" s="901"/>
      <c r="WYE14" s="901"/>
      <c r="WYF14" s="901"/>
      <c r="WYG14" s="901"/>
      <c r="WYH14" s="901"/>
      <c r="WYI14" s="901"/>
      <c r="WYJ14" s="901"/>
      <c r="WYK14" s="901"/>
      <c r="WYL14" s="901"/>
      <c r="WYM14" s="901"/>
      <c r="WYN14" s="901"/>
      <c r="WYO14" s="901"/>
      <c r="WYP14" s="901"/>
      <c r="WYQ14" s="901"/>
      <c r="WYR14" s="901"/>
      <c r="WYS14" s="901"/>
      <c r="WYT14" s="901"/>
      <c r="WYU14" s="901"/>
      <c r="WYV14" s="901"/>
      <c r="WYW14" s="901"/>
      <c r="WYX14" s="901"/>
      <c r="WYY14" s="901"/>
      <c r="WYZ14" s="901"/>
      <c r="WZA14" s="901"/>
      <c r="WZB14" s="901"/>
      <c r="WZC14" s="901"/>
      <c r="WZD14" s="901"/>
      <c r="WZE14" s="901"/>
      <c r="WZF14" s="901"/>
      <c r="WZG14" s="901"/>
      <c r="WZH14" s="901"/>
      <c r="WZI14" s="901"/>
      <c r="WZJ14" s="901"/>
      <c r="WZK14" s="901"/>
      <c r="WZL14" s="901"/>
      <c r="WZM14" s="901"/>
      <c r="WZN14" s="901"/>
      <c r="WZO14" s="901"/>
      <c r="WZP14" s="901"/>
      <c r="WZQ14" s="901"/>
      <c r="WZR14" s="901"/>
      <c r="WZS14" s="901"/>
      <c r="WZT14" s="901"/>
      <c r="WZU14" s="901"/>
      <c r="WZV14" s="901"/>
      <c r="WZW14" s="901"/>
      <c r="WZX14" s="901"/>
      <c r="WZY14" s="901"/>
      <c r="WZZ14" s="901"/>
      <c r="XAA14" s="901"/>
      <c r="XAB14" s="901"/>
      <c r="XAC14" s="901"/>
      <c r="XAD14" s="901"/>
      <c r="XAE14" s="901"/>
      <c r="XAF14" s="901"/>
      <c r="XAG14" s="901"/>
      <c r="XAH14" s="901"/>
      <c r="XAI14" s="901"/>
      <c r="XAJ14" s="901"/>
      <c r="XAK14" s="901"/>
      <c r="XAL14" s="901"/>
      <c r="XAM14" s="901"/>
      <c r="XAN14" s="901"/>
      <c r="XAO14" s="901"/>
      <c r="XAP14" s="901"/>
      <c r="XAQ14" s="901"/>
      <c r="XAR14" s="901"/>
      <c r="XAS14" s="901"/>
      <c r="XAT14" s="901"/>
      <c r="XAU14" s="901"/>
      <c r="XAV14" s="901"/>
      <c r="XAW14" s="901"/>
      <c r="XAX14" s="901"/>
      <c r="XAY14" s="901"/>
      <c r="XAZ14" s="901"/>
      <c r="XBA14" s="901"/>
      <c r="XBB14" s="901"/>
      <c r="XBC14" s="901"/>
      <c r="XBD14" s="901"/>
      <c r="XBE14" s="901"/>
      <c r="XBF14" s="901"/>
      <c r="XBG14" s="901"/>
      <c r="XBH14" s="901"/>
      <c r="XBI14" s="901"/>
      <c r="XBJ14" s="901"/>
      <c r="XBK14" s="901"/>
      <c r="XBL14" s="901"/>
      <c r="XBM14" s="901"/>
      <c r="XBN14" s="901"/>
      <c r="XBO14" s="901"/>
      <c r="XBP14" s="901"/>
      <c r="XBQ14" s="901"/>
      <c r="XBR14" s="901"/>
      <c r="XBS14" s="901"/>
      <c r="XBT14" s="901"/>
      <c r="XBU14" s="901"/>
      <c r="XBV14" s="901"/>
      <c r="XBW14" s="901"/>
      <c r="XBX14" s="901"/>
      <c r="XBY14" s="901"/>
      <c r="XBZ14" s="901"/>
      <c r="XCA14" s="901"/>
      <c r="XCB14" s="901"/>
      <c r="XCC14" s="901"/>
      <c r="XCD14" s="901"/>
      <c r="XCE14" s="901"/>
      <c r="XCF14" s="901"/>
      <c r="XCG14" s="901"/>
      <c r="XCH14" s="901"/>
      <c r="XCI14" s="901"/>
      <c r="XCJ14" s="901"/>
      <c r="XCK14" s="901"/>
      <c r="XCL14" s="901"/>
      <c r="XCM14" s="901"/>
      <c r="XCN14" s="901"/>
      <c r="XCO14" s="901"/>
      <c r="XCP14" s="901"/>
      <c r="XCQ14" s="901"/>
      <c r="XCR14" s="901"/>
      <c r="XCS14" s="901"/>
      <c r="XCT14" s="901"/>
      <c r="XCU14" s="901"/>
      <c r="XCV14" s="901"/>
      <c r="XCW14" s="901"/>
      <c r="XCX14" s="901"/>
      <c r="XCY14" s="901"/>
      <c r="XCZ14" s="901"/>
      <c r="XDA14" s="901"/>
      <c r="XDB14" s="901"/>
      <c r="XDC14" s="901"/>
      <c r="XDD14" s="901"/>
      <c r="XDE14" s="901"/>
      <c r="XDF14" s="901"/>
      <c r="XDG14" s="901"/>
      <c r="XDH14" s="901"/>
      <c r="XDI14" s="901"/>
      <c r="XDJ14" s="901"/>
      <c r="XDK14" s="901"/>
      <c r="XDL14" s="901"/>
      <c r="XDM14" s="901"/>
      <c r="XDN14" s="901"/>
      <c r="XDO14" s="901"/>
      <c r="XDP14" s="901"/>
      <c r="XDQ14" s="901"/>
      <c r="XDR14" s="901"/>
      <c r="XDS14" s="901"/>
      <c r="XDT14" s="901"/>
      <c r="XDU14" s="901"/>
      <c r="XDV14" s="901"/>
      <c r="XDW14" s="901"/>
      <c r="XDX14" s="901"/>
      <c r="XDY14" s="901"/>
      <c r="XDZ14" s="901"/>
      <c r="XEA14" s="901"/>
      <c r="XEB14" s="901"/>
      <c r="XEC14" s="901"/>
      <c r="XED14" s="901"/>
      <c r="XEE14" s="901"/>
      <c r="XEF14" s="901"/>
      <c r="XEG14" s="901"/>
      <c r="XEH14" s="901"/>
      <c r="XEI14" s="901"/>
      <c r="XEJ14" s="901"/>
      <c r="XEK14" s="901"/>
      <c r="XEL14" s="901"/>
      <c r="XEM14" s="901"/>
      <c r="XEN14" s="901"/>
      <c r="XEO14" s="901"/>
      <c r="XEP14" s="901"/>
      <c r="XEQ14" s="901"/>
      <c r="XER14" s="901"/>
      <c r="XES14" s="901"/>
      <c r="XET14" s="901"/>
      <c r="XEU14" s="901"/>
      <c r="XEV14" s="901"/>
      <c r="XEW14" s="901"/>
      <c r="XEX14" s="901"/>
      <c r="XEY14" s="901"/>
      <c r="XEZ14" s="901"/>
      <c r="XFA14" s="901"/>
      <c r="XFB14" s="901"/>
      <c r="XFC14" s="901"/>
    </row>
    <row r="15" spans="2:16383">
      <c r="B15" s="47" t="s">
        <v>32</v>
      </c>
      <c r="C15" s="23"/>
      <c r="D15" s="23"/>
      <c r="E15" s="23"/>
      <c r="F15" s="901"/>
      <c r="G15" s="901"/>
      <c r="H15" s="901"/>
      <c r="I15" s="901"/>
      <c r="J15" s="901"/>
      <c r="K15" s="901"/>
      <c r="L15" s="901"/>
      <c r="M15" s="901"/>
      <c r="N15" s="901"/>
      <c r="O15" s="901"/>
      <c r="P15" s="901"/>
      <c r="Q15" s="901"/>
      <c r="R15" s="901"/>
      <c r="S15" s="901"/>
      <c r="T15" s="901"/>
      <c r="U15" s="901"/>
      <c r="V15" s="901"/>
      <c r="W15" s="901"/>
      <c r="X15" s="901"/>
      <c r="Y15" s="901"/>
      <c r="Z15" s="901"/>
      <c r="AA15" s="901"/>
      <c r="AB15" s="901"/>
      <c r="AC15" s="901"/>
      <c r="AD15" s="901"/>
      <c r="AE15" s="901"/>
      <c r="AF15" s="901"/>
      <c r="AG15" s="901"/>
      <c r="AH15" s="901"/>
      <c r="AI15" s="901"/>
      <c r="AJ15" s="901"/>
      <c r="AK15" s="901"/>
      <c r="AL15" s="901"/>
      <c r="AM15" s="901"/>
      <c r="AN15" s="901"/>
      <c r="AO15" s="901"/>
      <c r="AP15" s="901"/>
      <c r="AQ15" s="901"/>
      <c r="AR15" s="901"/>
      <c r="AS15" s="901"/>
      <c r="AT15" s="901"/>
      <c r="AU15" s="901"/>
      <c r="AV15" s="901"/>
      <c r="AW15" s="901"/>
      <c r="AX15" s="901"/>
      <c r="AY15" s="901"/>
      <c r="AZ15" s="901"/>
      <c r="BA15" s="901"/>
      <c r="BB15" s="901"/>
      <c r="BC15" s="901"/>
      <c r="BD15" s="901"/>
      <c r="BE15" s="901"/>
      <c r="BF15" s="901"/>
      <c r="BG15" s="901"/>
      <c r="BH15" s="901"/>
      <c r="BI15" s="901"/>
      <c r="BJ15" s="901"/>
      <c r="BK15" s="901"/>
      <c r="BL15" s="901"/>
      <c r="BM15" s="901"/>
      <c r="BN15" s="901"/>
      <c r="BO15" s="901"/>
      <c r="BP15" s="901"/>
      <c r="BQ15" s="901"/>
      <c r="BR15" s="901"/>
      <c r="BS15" s="901"/>
      <c r="BT15" s="901"/>
      <c r="BU15" s="901"/>
      <c r="BV15" s="901"/>
      <c r="BW15" s="901"/>
      <c r="BX15" s="901"/>
      <c r="BY15" s="901"/>
      <c r="BZ15" s="901"/>
      <c r="CA15" s="901"/>
      <c r="CB15" s="901"/>
      <c r="CC15" s="901"/>
      <c r="CD15" s="901"/>
      <c r="CE15" s="901"/>
      <c r="CF15" s="901"/>
      <c r="CG15" s="901"/>
      <c r="CH15" s="901"/>
      <c r="CI15" s="901"/>
      <c r="CJ15" s="901"/>
      <c r="CK15" s="901"/>
      <c r="CL15" s="901"/>
      <c r="CM15" s="901"/>
      <c r="CN15" s="901"/>
      <c r="CO15" s="901"/>
      <c r="CP15" s="901"/>
      <c r="CQ15" s="901"/>
      <c r="CR15" s="901"/>
      <c r="CS15" s="901"/>
      <c r="CT15" s="901"/>
      <c r="CU15" s="901"/>
      <c r="CV15" s="901"/>
      <c r="CW15" s="901"/>
      <c r="CX15" s="901"/>
      <c r="CY15" s="901"/>
      <c r="CZ15" s="901"/>
      <c r="DA15" s="901"/>
      <c r="DB15" s="901"/>
      <c r="DC15" s="901"/>
      <c r="DD15" s="901"/>
      <c r="DE15" s="901"/>
      <c r="DF15" s="901"/>
      <c r="DG15" s="901"/>
      <c r="DH15" s="901"/>
      <c r="DI15" s="901"/>
      <c r="DJ15" s="901"/>
      <c r="DK15" s="901"/>
      <c r="DL15" s="901"/>
      <c r="DM15" s="901"/>
      <c r="DN15" s="901"/>
      <c r="DO15" s="901"/>
      <c r="DP15" s="901"/>
      <c r="DQ15" s="901"/>
      <c r="DR15" s="901"/>
      <c r="DS15" s="901"/>
      <c r="DT15" s="901"/>
      <c r="DU15" s="901"/>
      <c r="DV15" s="901"/>
      <c r="DW15" s="901"/>
      <c r="DX15" s="901"/>
      <c r="DY15" s="901"/>
      <c r="DZ15" s="901"/>
      <c r="EA15" s="901"/>
      <c r="EB15" s="901"/>
      <c r="EC15" s="901"/>
      <c r="ED15" s="901"/>
      <c r="EE15" s="901"/>
      <c r="EF15" s="901"/>
      <c r="EG15" s="901"/>
      <c r="EH15" s="901"/>
      <c r="EI15" s="901"/>
      <c r="EJ15" s="901"/>
      <c r="EK15" s="901"/>
      <c r="EL15" s="901"/>
      <c r="EM15" s="901"/>
      <c r="EN15" s="901"/>
      <c r="EO15" s="901"/>
      <c r="EP15" s="901"/>
      <c r="EQ15" s="901"/>
      <c r="ER15" s="901"/>
      <c r="ES15" s="901"/>
      <c r="ET15" s="901"/>
      <c r="EU15" s="901"/>
      <c r="EV15" s="901"/>
      <c r="EW15" s="901"/>
      <c r="EX15" s="901"/>
      <c r="EY15" s="901"/>
      <c r="EZ15" s="901"/>
      <c r="FA15" s="901"/>
      <c r="FB15" s="901"/>
      <c r="FC15" s="901"/>
      <c r="FD15" s="901"/>
      <c r="FE15" s="901"/>
      <c r="FF15" s="901"/>
      <c r="FG15" s="901"/>
      <c r="FH15" s="901"/>
      <c r="FI15" s="901"/>
      <c r="FJ15" s="901"/>
      <c r="FK15" s="901"/>
      <c r="FL15" s="901"/>
      <c r="FM15" s="901"/>
      <c r="FN15" s="901"/>
      <c r="FO15" s="901"/>
      <c r="FP15" s="901"/>
      <c r="FQ15" s="901"/>
      <c r="FR15" s="901"/>
      <c r="FS15" s="901"/>
      <c r="FT15" s="901"/>
      <c r="FU15" s="901"/>
      <c r="FV15" s="901"/>
      <c r="FW15" s="901"/>
      <c r="FX15" s="901"/>
      <c r="FY15" s="901"/>
      <c r="FZ15" s="901"/>
      <c r="GA15" s="901"/>
      <c r="GB15" s="901"/>
      <c r="GC15" s="901"/>
      <c r="GD15" s="901"/>
      <c r="GE15" s="901"/>
      <c r="GF15" s="901"/>
      <c r="GG15" s="901"/>
      <c r="GH15" s="901"/>
      <c r="GI15" s="901"/>
      <c r="GJ15" s="901"/>
      <c r="GK15" s="901"/>
      <c r="GL15" s="901"/>
      <c r="GM15" s="901"/>
      <c r="GN15" s="901"/>
      <c r="GO15" s="901"/>
      <c r="GP15" s="901"/>
      <c r="GQ15" s="901"/>
      <c r="GR15" s="901"/>
      <c r="GS15" s="901"/>
      <c r="GT15" s="901"/>
      <c r="GU15" s="901"/>
      <c r="GV15" s="901"/>
      <c r="GW15" s="901"/>
      <c r="GX15" s="901"/>
      <c r="GY15" s="901"/>
      <c r="GZ15" s="901"/>
      <c r="HA15" s="901"/>
      <c r="HB15" s="901"/>
      <c r="HC15" s="901"/>
      <c r="HD15" s="901"/>
      <c r="HE15" s="901"/>
      <c r="HF15" s="901"/>
      <c r="HG15" s="901"/>
      <c r="HH15" s="901"/>
      <c r="HI15" s="901"/>
      <c r="HJ15" s="901"/>
      <c r="HK15" s="901"/>
      <c r="HL15" s="901"/>
      <c r="HM15" s="901"/>
      <c r="HN15" s="901"/>
      <c r="HO15" s="901"/>
      <c r="HP15" s="901"/>
      <c r="HQ15" s="901"/>
      <c r="HR15" s="901"/>
      <c r="HS15" s="901"/>
      <c r="HT15" s="901"/>
      <c r="HU15" s="901"/>
      <c r="HV15" s="901"/>
      <c r="HW15" s="901"/>
      <c r="HX15" s="901"/>
      <c r="HY15" s="901"/>
      <c r="HZ15" s="901"/>
      <c r="IA15" s="901"/>
      <c r="IB15" s="901"/>
      <c r="IC15" s="901"/>
      <c r="ID15" s="901"/>
      <c r="IE15" s="901"/>
      <c r="IF15" s="901"/>
      <c r="IG15" s="901"/>
      <c r="IH15" s="901"/>
      <c r="II15" s="901"/>
      <c r="IJ15" s="901"/>
      <c r="IK15" s="901"/>
      <c r="IL15" s="901"/>
      <c r="IM15" s="901"/>
      <c r="IN15" s="901"/>
      <c r="IO15" s="901"/>
      <c r="IP15" s="901"/>
      <c r="IQ15" s="901"/>
      <c r="IR15" s="901"/>
      <c r="IS15" s="901"/>
      <c r="IT15" s="901"/>
      <c r="IU15" s="901"/>
      <c r="IV15" s="901"/>
      <c r="IW15" s="901"/>
      <c r="IX15" s="901"/>
      <c r="IY15" s="901"/>
      <c r="IZ15" s="901"/>
      <c r="JA15" s="901"/>
      <c r="JB15" s="901"/>
      <c r="JC15" s="901"/>
      <c r="JD15" s="901"/>
      <c r="JE15" s="901"/>
      <c r="JF15" s="901"/>
      <c r="JG15" s="901"/>
      <c r="JH15" s="901"/>
      <c r="JI15" s="901"/>
      <c r="JJ15" s="901"/>
      <c r="JK15" s="901"/>
      <c r="JL15" s="901"/>
      <c r="JM15" s="901"/>
      <c r="JN15" s="901"/>
      <c r="JO15" s="901"/>
      <c r="JP15" s="901"/>
      <c r="JQ15" s="901"/>
      <c r="JR15" s="901"/>
      <c r="JS15" s="901"/>
      <c r="JT15" s="901"/>
      <c r="JU15" s="901"/>
      <c r="JV15" s="901"/>
      <c r="JW15" s="901"/>
      <c r="JX15" s="901"/>
      <c r="JY15" s="901"/>
      <c r="JZ15" s="901"/>
      <c r="KA15" s="901"/>
      <c r="KB15" s="901"/>
      <c r="KC15" s="901"/>
      <c r="KD15" s="901"/>
      <c r="KE15" s="901"/>
      <c r="KF15" s="901"/>
      <c r="KG15" s="901"/>
      <c r="KH15" s="901"/>
      <c r="KI15" s="901"/>
      <c r="KJ15" s="901"/>
      <c r="KK15" s="901"/>
      <c r="KL15" s="901"/>
      <c r="KM15" s="901"/>
      <c r="KN15" s="901"/>
      <c r="KO15" s="901"/>
      <c r="KP15" s="901"/>
      <c r="KQ15" s="901"/>
      <c r="KR15" s="901"/>
      <c r="KS15" s="901"/>
      <c r="KT15" s="901"/>
      <c r="KU15" s="901"/>
      <c r="KV15" s="901"/>
      <c r="KW15" s="901"/>
      <c r="KX15" s="901"/>
      <c r="KY15" s="901"/>
      <c r="KZ15" s="901"/>
      <c r="LA15" s="901"/>
      <c r="LB15" s="901"/>
      <c r="LC15" s="901"/>
      <c r="LD15" s="901"/>
      <c r="LE15" s="901"/>
      <c r="LF15" s="901"/>
      <c r="LG15" s="901"/>
      <c r="LH15" s="901"/>
      <c r="LI15" s="901"/>
      <c r="LJ15" s="901"/>
      <c r="LK15" s="901"/>
      <c r="LL15" s="901"/>
      <c r="LM15" s="901"/>
      <c r="LN15" s="901"/>
      <c r="LO15" s="901"/>
      <c r="LP15" s="901"/>
      <c r="LQ15" s="901"/>
      <c r="LR15" s="901"/>
      <c r="LS15" s="901"/>
      <c r="LT15" s="901"/>
      <c r="LU15" s="901"/>
      <c r="LV15" s="901"/>
      <c r="LW15" s="901"/>
      <c r="LX15" s="901"/>
      <c r="LY15" s="901"/>
      <c r="LZ15" s="901"/>
      <c r="MA15" s="901"/>
      <c r="MB15" s="901"/>
      <c r="MC15" s="901"/>
      <c r="MD15" s="901"/>
      <c r="ME15" s="901"/>
      <c r="MF15" s="901"/>
      <c r="MG15" s="901"/>
      <c r="MH15" s="901"/>
      <c r="MI15" s="901"/>
      <c r="MJ15" s="901"/>
      <c r="MK15" s="901"/>
      <c r="ML15" s="901"/>
      <c r="MM15" s="901"/>
      <c r="MN15" s="901"/>
      <c r="MO15" s="901"/>
      <c r="MP15" s="901"/>
      <c r="MQ15" s="901"/>
      <c r="MR15" s="901"/>
      <c r="MS15" s="901"/>
      <c r="MT15" s="901"/>
      <c r="MU15" s="901"/>
      <c r="MV15" s="901"/>
      <c r="MW15" s="901"/>
      <c r="MX15" s="901"/>
      <c r="MY15" s="901"/>
      <c r="MZ15" s="901"/>
      <c r="NA15" s="901"/>
      <c r="NB15" s="901"/>
      <c r="NC15" s="901"/>
      <c r="ND15" s="901"/>
      <c r="NE15" s="901"/>
      <c r="NF15" s="901"/>
      <c r="NG15" s="901"/>
      <c r="NH15" s="901"/>
      <c r="NI15" s="901"/>
      <c r="NJ15" s="901"/>
      <c r="NK15" s="901"/>
      <c r="NL15" s="901"/>
      <c r="NM15" s="901"/>
      <c r="NN15" s="901"/>
      <c r="NO15" s="901"/>
      <c r="NP15" s="901"/>
      <c r="NQ15" s="901"/>
      <c r="NR15" s="901"/>
      <c r="NS15" s="901"/>
      <c r="NT15" s="901"/>
      <c r="NU15" s="901"/>
      <c r="NV15" s="901"/>
      <c r="NW15" s="901"/>
      <c r="NX15" s="901"/>
      <c r="NY15" s="901"/>
      <c r="NZ15" s="901"/>
      <c r="OA15" s="901"/>
      <c r="OB15" s="901"/>
      <c r="OC15" s="901"/>
      <c r="OD15" s="901"/>
      <c r="OE15" s="901"/>
      <c r="OF15" s="901"/>
      <c r="OG15" s="901"/>
      <c r="OH15" s="901"/>
      <c r="OI15" s="901"/>
      <c r="OJ15" s="901"/>
      <c r="OK15" s="901"/>
      <c r="OL15" s="901"/>
      <c r="OM15" s="901"/>
      <c r="ON15" s="901"/>
      <c r="OO15" s="901"/>
      <c r="OP15" s="901"/>
      <c r="OQ15" s="901"/>
      <c r="OR15" s="901"/>
      <c r="OS15" s="901"/>
      <c r="OT15" s="901"/>
      <c r="OU15" s="901"/>
      <c r="OV15" s="901"/>
      <c r="OW15" s="901"/>
      <c r="OX15" s="901"/>
      <c r="OY15" s="901"/>
      <c r="OZ15" s="901"/>
      <c r="PA15" s="901"/>
      <c r="PB15" s="901"/>
      <c r="PC15" s="901"/>
      <c r="PD15" s="901"/>
      <c r="PE15" s="901"/>
      <c r="PF15" s="901"/>
      <c r="PG15" s="901"/>
      <c r="PH15" s="901"/>
      <c r="PI15" s="901"/>
      <c r="PJ15" s="901"/>
      <c r="PK15" s="901"/>
      <c r="PL15" s="901"/>
      <c r="PM15" s="901"/>
      <c r="PN15" s="901"/>
      <c r="PO15" s="901"/>
      <c r="PP15" s="901"/>
      <c r="PQ15" s="901"/>
      <c r="PR15" s="901"/>
      <c r="PS15" s="901"/>
      <c r="PT15" s="901"/>
      <c r="PU15" s="901"/>
      <c r="PV15" s="901"/>
      <c r="PW15" s="901"/>
      <c r="PX15" s="901"/>
      <c r="PY15" s="901"/>
      <c r="PZ15" s="901"/>
      <c r="QA15" s="901"/>
      <c r="QB15" s="901"/>
      <c r="QC15" s="901"/>
      <c r="QD15" s="901"/>
      <c r="QE15" s="901"/>
      <c r="QF15" s="901"/>
      <c r="QG15" s="901"/>
      <c r="QH15" s="901"/>
      <c r="QI15" s="901"/>
      <c r="QJ15" s="901"/>
      <c r="QK15" s="901"/>
      <c r="QL15" s="901"/>
      <c r="QM15" s="901"/>
      <c r="QN15" s="901"/>
      <c r="QO15" s="901"/>
      <c r="QP15" s="901"/>
      <c r="QQ15" s="901"/>
      <c r="QR15" s="901"/>
      <c r="QS15" s="901"/>
      <c r="QT15" s="901"/>
      <c r="QU15" s="901"/>
      <c r="QV15" s="901"/>
      <c r="QW15" s="901"/>
      <c r="QX15" s="901"/>
      <c r="QY15" s="901"/>
      <c r="QZ15" s="901"/>
      <c r="RA15" s="901"/>
      <c r="RB15" s="901"/>
      <c r="RC15" s="901"/>
      <c r="RD15" s="901"/>
      <c r="RE15" s="901"/>
      <c r="RF15" s="901"/>
      <c r="RG15" s="901"/>
      <c r="RH15" s="901"/>
      <c r="RI15" s="901"/>
      <c r="RJ15" s="901"/>
      <c r="RK15" s="901"/>
      <c r="RL15" s="901"/>
      <c r="RM15" s="901"/>
      <c r="RN15" s="901"/>
      <c r="RO15" s="901"/>
      <c r="RP15" s="901"/>
      <c r="RQ15" s="901"/>
      <c r="RR15" s="901"/>
      <c r="RS15" s="901"/>
      <c r="RT15" s="901"/>
      <c r="RU15" s="901"/>
      <c r="RV15" s="901"/>
      <c r="RW15" s="901"/>
      <c r="RX15" s="901"/>
      <c r="RY15" s="901"/>
      <c r="RZ15" s="901"/>
      <c r="SA15" s="901"/>
      <c r="SB15" s="901"/>
      <c r="SC15" s="901"/>
      <c r="SD15" s="901"/>
      <c r="SE15" s="901"/>
      <c r="SF15" s="901"/>
      <c r="SG15" s="901"/>
      <c r="SH15" s="901"/>
      <c r="SI15" s="901"/>
      <c r="SJ15" s="901"/>
      <c r="SK15" s="901"/>
      <c r="SL15" s="901"/>
      <c r="SM15" s="901"/>
      <c r="SN15" s="901"/>
      <c r="SO15" s="901"/>
      <c r="SP15" s="901"/>
      <c r="SQ15" s="901"/>
      <c r="SR15" s="901"/>
      <c r="SS15" s="901"/>
      <c r="ST15" s="901"/>
      <c r="SU15" s="901"/>
      <c r="SV15" s="901"/>
      <c r="SW15" s="901"/>
      <c r="SX15" s="901"/>
      <c r="SY15" s="901"/>
      <c r="SZ15" s="901"/>
      <c r="TA15" s="901"/>
      <c r="TB15" s="901"/>
      <c r="TC15" s="901"/>
      <c r="TD15" s="901"/>
      <c r="TE15" s="901"/>
      <c r="TF15" s="901"/>
      <c r="TG15" s="901"/>
      <c r="TH15" s="901"/>
      <c r="TI15" s="901"/>
      <c r="TJ15" s="901"/>
      <c r="TK15" s="901"/>
      <c r="TL15" s="901"/>
      <c r="TM15" s="901"/>
      <c r="TN15" s="901"/>
      <c r="TO15" s="901"/>
      <c r="TP15" s="901"/>
      <c r="TQ15" s="901"/>
      <c r="TR15" s="901"/>
      <c r="TS15" s="901"/>
      <c r="TT15" s="901"/>
      <c r="TU15" s="901"/>
      <c r="TV15" s="901"/>
      <c r="TW15" s="901"/>
      <c r="TX15" s="901"/>
      <c r="TY15" s="901"/>
      <c r="TZ15" s="901"/>
      <c r="UA15" s="901"/>
      <c r="UB15" s="901"/>
      <c r="UC15" s="901"/>
      <c r="UD15" s="901"/>
      <c r="UE15" s="901"/>
      <c r="UF15" s="901"/>
      <c r="UG15" s="901"/>
      <c r="UH15" s="901"/>
      <c r="UI15" s="901"/>
      <c r="UJ15" s="901"/>
      <c r="UK15" s="901"/>
      <c r="UL15" s="901"/>
      <c r="UM15" s="901"/>
      <c r="UN15" s="901"/>
      <c r="UO15" s="901"/>
      <c r="UP15" s="901"/>
      <c r="UQ15" s="901"/>
      <c r="UR15" s="901"/>
      <c r="US15" s="901"/>
      <c r="UT15" s="901"/>
      <c r="UU15" s="901"/>
      <c r="UV15" s="901"/>
      <c r="UW15" s="901"/>
      <c r="UX15" s="901"/>
      <c r="UY15" s="901"/>
      <c r="UZ15" s="901"/>
      <c r="VA15" s="901"/>
      <c r="VB15" s="901"/>
      <c r="VC15" s="901"/>
      <c r="VD15" s="901"/>
      <c r="VE15" s="901"/>
      <c r="VF15" s="901"/>
      <c r="VG15" s="901"/>
      <c r="VH15" s="901"/>
      <c r="VI15" s="901"/>
      <c r="VJ15" s="901"/>
      <c r="VK15" s="901"/>
      <c r="VL15" s="901"/>
      <c r="VM15" s="901"/>
      <c r="VN15" s="901"/>
      <c r="VO15" s="901"/>
      <c r="VP15" s="901"/>
      <c r="VQ15" s="901"/>
      <c r="VR15" s="901"/>
      <c r="VS15" s="901"/>
      <c r="VT15" s="901"/>
      <c r="VU15" s="901"/>
      <c r="VV15" s="901"/>
      <c r="VW15" s="901"/>
      <c r="VX15" s="901"/>
      <c r="VY15" s="901"/>
      <c r="VZ15" s="901"/>
      <c r="WA15" s="901"/>
      <c r="WB15" s="901"/>
      <c r="WC15" s="901"/>
      <c r="WD15" s="901"/>
      <c r="WE15" s="901"/>
      <c r="WF15" s="901"/>
      <c r="WG15" s="901"/>
      <c r="WH15" s="901"/>
      <c r="WI15" s="901"/>
      <c r="WJ15" s="901"/>
      <c r="WK15" s="901"/>
      <c r="WL15" s="901"/>
      <c r="WM15" s="901"/>
      <c r="WN15" s="901"/>
      <c r="WO15" s="901"/>
      <c r="WP15" s="901"/>
      <c r="WQ15" s="901"/>
      <c r="WR15" s="901"/>
      <c r="WS15" s="901"/>
      <c r="WT15" s="901"/>
      <c r="WU15" s="901"/>
      <c r="WV15" s="901"/>
      <c r="WW15" s="901"/>
      <c r="WX15" s="901"/>
      <c r="WY15" s="901"/>
      <c r="WZ15" s="901"/>
      <c r="XA15" s="901"/>
      <c r="XB15" s="901"/>
      <c r="XC15" s="901"/>
      <c r="XD15" s="901"/>
      <c r="XE15" s="901"/>
      <c r="XF15" s="901"/>
      <c r="XG15" s="901"/>
      <c r="XH15" s="901"/>
      <c r="XI15" s="901"/>
      <c r="XJ15" s="901"/>
      <c r="XK15" s="901"/>
      <c r="XL15" s="901"/>
      <c r="XM15" s="901"/>
      <c r="XN15" s="901"/>
      <c r="XO15" s="901"/>
      <c r="XP15" s="901"/>
      <c r="XQ15" s="901"/>
      <c r="XR15" s="901"/>
      <c r="XS15" s="901"/>
      <c r="XT15" s="901"/>
      <c r="XU15" s="901"/>
      <c r="XV15" s="901"/>
      <c r="XW15" s="901"/>
      <c r="XX15" s="901"/>
      <c r="XY15" s="901"/>
      <c r="XZ15" s="901"/>
      <c r="YA15" s="901"/>
      <c r="YB15" s="901"/>
      <c r="YC15" s="901"/>
      <c r="YD15" s="901"/>
      <c r="YE15" s="901"/>
      <c r="YF15" s="901"/>
      <c r="YG15" s="901"/>
      <c r="YH15" s="901"/>
      <c r="YI15" s="901"/>
      <c r="YJ15" s="901"/>
      <c r="YK15" s="901"/>
      <c r="YL15" s="901"/>
      <c r="YM15" s="901"/>
      <c r="YN15" s="901"/>
      <c r="YO15" s="901"/>
      <c r="YP15" s="901"/>
      <c r="YQ15" s="901"/>
      <c r="YR15" s="901"/>
      <c r="YS15" s="901"/>
      <c r="YT15" s="901"/>
      <c r="YU15" s="901"/>
      <c r="YV15" s="901"/>
      <c r="YW15" s="901"/>
      <c r="YX15" s="901"/>
      <c r="YY15" s="901"/>
      <c r="YZ15" s="901"/>
      <c r="ZA15" s="901"/>
      <c r="ZB15" s="901"/>
      <c r="ZC15" s="901"/>
      <c r="ZD15" s="901"/>
      <c r="ZE15" s="901"/>
      <c r="ZF15" s="901"/>
      <c r="ZG15" s="901"/>
      <c r="ZH15" s="901"/>
      <c r="ZI15" s="901"/>
      <c r="ZJ15" s="901"/>
      <c r="ZK15" s="901"/>
      <c r="ZL15" s="901"/>
      <c r="ZM15" s="901"/>
      <c r="ZN15" s="901"/>
      <c r="ZO15" s="901"/>
      <c r="ZP15" s="901"/>
      <c r="ZQ15" s="901"/>
      <c r="ZR15" s="901"/>
      <c r="ZS15" s="901"/>
      <c r="ZT15" s="901"/>
      <c r="ZU15" s="901"/>
      <c r="ZV15" s="901"/>
      <c r="ZW15" s="901"/>
      <c r="ZX15" s="901"/>
      <c r="ZY15" s="901"/>
      <c r="ZZ15" s="901"/>
      <c r="AAA15" s="901"/>
      <c r="AAB15" s="901"/>
      <c r="AAC15" s="901"/>
      <c r="AAD15" s="901"/>
      <c r="AAE15" s="901"/>
      <c r="AAF15" s="901"/>
      <c r="AAG15" s="901"/>
      <c r="AAH15" s="901"/>
      <c r="AAI15" s="901"/>
      <c r="AAJ15" s="901"/>
      <c r="AAK15" s="901"/>
      <c r="AAL15" s="901"/>
      <c r="AAM15" s="901"/>
      <c r="AAN15" s="901"/>
      <c r="AAO15" s="901"/>
      <c r="AAP15" s="901"/>
      <c r="AAQ15" s="901"/>
      <c r="AAR15" s="901"/>
      <c r="AAS15" s="901"/>
      <c r="AAT15" s="901"/>
      <c r="AAU15" s="901"/>
      <c r="AAV15" s="901"/>
      <c r="AAW15" s="901"/>
      <c r="AAX15" s="901"/>
      <c r="AAY15" s="901"/>
      <c r="AAZ15" s="901"/>
      <c r="ABA15" s="901"/>
      <c r="ABB15" s="901"/>
      <c r="ABC15" s="901"/>
      <c r="ABD15" s="901"/>
      <c r="ABE15" s="901"/>
      <c r="ABF15" s="901"/>
      <c r="ABG15" s="901"/>
      <c r="ABH15" s="901"/>
      <c r="ABI15" s="901"/>
      <c r="ABJ15" s="901"/>
      <c r="ABK15" s="901"/>
      <c r="ABL15" s="901"/>
      <c r="ABM15" s="901"/>
      <c r="ABN15" s="901"/>
      <c r="ABO15" s="901"/>
      <c r="ABP15" s="901"/>
      <c r="ABQ15" s="901"/>
      <c r="ABR15" s="901"/>
      <c r="ABS15" s="901"/>
      <c r="ABT15" s="901"/>
      <c r="ABU15" s="901"/>
      <c r="ABV15" s="901"/>
      <c r="ABW15" s="901"/>
      <c r="ABX15" s="901"/>
      <c r="ABY15" s="901"/>
      <c r="ABZ15" s="901"/>
      <c r="ACA15" s="901"/>
      <c r="ACB15" s="901"/>
      <c r="ACC15" s="901"/>
      <c r="ACD15" s="901"/>
      <c r="ACE15" s="901"/>
      <c r="ACF15" s="901"/>
      <c r="ACG15" s="901"/>
      <c r="ACH15" s="901"/>
      <c r="ACI15" s="901"/>
      <c r="ACJ15" s="901"/>
      <c r="ACK15" s="901"/>
      <c r="ACL15" s="901"/>
      <c r="ACM15" s="901"/>
      <c r="ACN15" s="901"/>
      <c r="ACO15" s="901"/>
      <c r="ACP15" s="901"/>
      <c r="ACQ15" s="901"/>
      <c r="ACR15" s="901"/>
      <c r="ACS15" s="901"/>
      <c r="ACT15" s="901"/>
      <c r="ACU15" s="901"/>
      <c r="ACV15" s="901"/>
      <c r="ACW15" s="901"/>
      <c r="ACX15" s="901"/>
      <c r="ACY15" s="901"/>
      <c r="ACZ15" s="901"/>
      <c r="ADA15" s="901"/>
      <c r="ADB15" s="901"/>
      <c r="ADC15" s="901"/>
      <c r="ADD15" s="901"/>
      <c r="ADE15" s="901"/>
      <c r="ADF15" s="901"/>
      <c r="ADG15" s="901"/>
      <c r="ADH15" s="901"/>
      <c r="ADI15" s="901"/>
      <c r="ADJ15" s="901"/>
      <c r="ADK15" s="901"/>
      <c r="ADL15" s="901"/>
      <c r="ADM15" s="901"/>
      <c r="ADN15" s="901"/>
      <c r="ADO15" s="901"/>
      <c r="ADP15" s="901"/>
      <c r="ADQ15" s="901"/>
      <c r="ADR15" s="901"/>
      <c r="ADS15" s="901"/>
      <c r="ADT15" s="901"/>
      <c r="ADU15" s="901"/>
      <c r="ADV15" s="901"/>
      <c r="ADW15" s="901"/>
      <c r="ADX15" s="901"/>
      <c r="ADY15" s="901"/>
      <c r="ADZ15" s="901"/>
      <c r="AEA15" s="901"/>
      <c r="AEB15" s="901"/>
      <c r="AEC15" s="901"/>
      <c r="AED15" s="901"/>
      <c r="AEE15" s="901"/>
      <c r="AEF15" s="901"/>
      <c r="AEG15" s="901"/>
      <c r="AEH15" s="901"/>
      <c r="AEI15" s="901"/>
      <c r="AEJ15" s="901"/>
      <c r="AEK15" s="901"/>
      <c r="AEL15" s="901"/>
      <c r="AEM15" s="901"/>
      <c r="AEN15" s="901"/>
      <c r="AEO15" s="901"/>
      <c r="AEP15" s="901"/>
      <c r="AEQ15" s="901"/>
      <c r="AER15" s="901"/>
      <c r="AES15" s="901"/>
      <c r="AET15" s="901"/>
      <c r="AEU15" s="901"/>
      <c r="AEV15" s="901"/>
      <c r="AEW15" s="901"/>
      <c r="AEX15" s="901"/>
      <c r="AEY15" s="901"/>
      <c r="AEZ15" s="901"/>
      <c r="AFA15" s="901"/>
      <c r="AFB15" s="901"/>
      <c r="AFC15" s="901"/>
      <c r="AFD15" s="901"/>
      <c r="AFE15" s="901"/>
      <c r="AFF15" s="901"/>
      <c r="AFG15" s="901"/>
      <c r="AFH15" s="901"/>
      <c r="AFI15" s="901"/>
      <c r="AFJ15" s="901"/>
      <c r="AFK15" s="901"/>
      <c r="AFL15" s="901"/>
      <c r="AFM15" s="901"/>
      <c r="AFN15" s="901"/>
      <c r="AFO15" s="901"/>
      <c r="AFP15" s="901"/>
      <c r="AFQ15" s="901"/>
      <c r="AFR15" s="901"/>
      <c r="AFS15" s="901"/>
      <c r="AFT15" s="901"/>
      <c r="AFU15" s="901"/>
      <c r="AFV15" s="901"/>
      <c r="AFW15" s="901"/>
      <c r="AFX15" s="901"/>
      <c r="AFY15" s="901"/>
      <c r="AFZ15" s="901"/>
      <c r="AGA15" s="901"/>
      <c r="AGB15" s="901"/>
      <c r="AGC15" s="901"/>
      <c r="AGD15" s="901"/>
      <c r="AGE15" s="901"/>
      <c r="AGF15" s="901"/>
      <c r="AGG15" s="901"/>
      <c r="AGH15" s="901"/>
      <c r="AGI15" s="901"/>
      <c r="AGJ15" s="901"/>
      <c r="AGK15" s="901"/>
      <c r="AGL15" s="901"/>
      <c r="AGM15" s="901"/>
      <c r="AGN15" s="901"/>
      <c r="AGO15" s="901"/>
      <c r="AGP15" s="901"/>
      <c r="AGQ15" s="901"/>
      <c r="AGR15" s="901"/>
      <c r="AGS15" s="901"/>
      <c r="AGT15" s="901"/>
      <c r="AGU15" s="901"/>
      <c r="AGV15" s="901"/>
      <c r="AGW15" s="901"/>
      <c r="AGX15" s="901"/>
      <c r="AGY15" s="901"/>
      <c r="AGZ15" s="901"/>
      <c r="AHA15" s="901"/>
      <c r="AHB15" s="901"/>
      <c r="AHC15" s="901"/>
      <c r="AHD15" s="901"/>
      <c r="AHE15" s="901"/>
      <c r="AHF15" s="901"/>
      <c r="AHG15" s="901"/>
      <c r="AHH15" s="901"/>
      <c r="AHI15" s="901"/>
      <c r="AHJ15" s="901"/>
      <c r="AHK15" s="901"/>
      <c r="AHL15" s="901"/>
      <c r="AHM15" s="901"/>
      <c r="AHN15" s="901"/>
      <c r="AHO15" s="901"/>
      <c r="AHP15" s="901"/>
      <c r="AHQ15" s="901"/>
      <c r="AHR15" s="901"/>
      <c r="AHS15" s="901"/>
      <c r="AHT15" s="901"/>
      <c r="AHU15" s="901"/>
      <c r="AHV15" s="901"/>
      <c r="AHW15" s="901"/>
      <c r="AHX15" s="901"/>
      <c r="AHY15" s="901"/>
      <c r="AHZ15" s="901"/>
      <c r="AIA15" s="901"/>
      <c r="AIB15" s="901"/>
      <c r="AIC15" s="901"/>
      <c r="AID15" s="901"/>
      <c r="AIE15" s="901"/>
      <c r="AIF15" s="901"/>
      <c r="AIG15" s="901"/>
      <c r="AIH15" s="901"/>
      <c r="AII15" s="901"/>
      <c r="AIJ15" s="901"/>
      <c r="AIK15" s="901"/>
      <c r="AIL15" s="901"/>
      <c r="AIM15" s="901"/>
      <c r="AIN15" s="901"/>
      <c r="AIO15" s="901"/>
      <c r="AIP15" s="901"/>
      <c r="AIQ15" s="901"/>
      <c r="AIR15" s="901"/>
      <c r="AIS15" s="901"/>
      <c r="AIT15" s="901"/>
      <c r="AIU15" s="901"/>
      <c r="AIV15" s="901"/>
      <c r="AIW15" s="901"/>
      <c r="AIX15" s="901"/>
      <c r="AIY15" s="901"/>
      <c r="AIZ15" s="901"/>
      <c r="AJA15" s="901"/>
      <c r="AJB15" s="901"/>
      <c r="AJC15" s="901"/>
      <c r="AJD15" s="901"/>
      <c r="AJE15" s="901"/>
      <c r="AJF15" s="901"/>
      <c r="AJG15" s="901"/>
      <c r="AJH15" s="901"/>
      <c r="AJI15" s="901"/>
      <c r="AJJ15" s="901"/>
      <c r="AJK15" s="901"/>
      <c r="AJL15" s="901"/>
      <c r="AJM15" s="901"/>
      <c r="AJN15" s="901"/>
      <c r="AJO15" s="901"/>
      <c r="AJP15" s="901"/>
      <c r="AJQ15" s="901"/>
      <c r="AJR15" s="901"/>
      <c r="AJS15" s="901"/>
      <c r="AJT15" s="901"/>
      <c r="AJU15" s="901"/>
      <c r="AJV15" s="901"/>
      <c r="AJW15" s="901"/>
      <c r="AJX15" s="901"/>
      <c r="AJY15" s="901"/>
      <c r="AJZ15" s="901"/>
      <c r="AKA15" s="901"/>
      <c r="AKB15" s="901"/>
      <c r="AKC15" s="901"/>
      <c r="AKD15" s="901"/>
      <c r="AKE15" s="901"/>
      <c r="AKF15" s="901"/>
      <c r="AKG15" s="901"/>
      <c r="AKH15" s="901"/>
      <c r="AKI15" s="901"/>
      <c r="AKJ15" s="901"/>
      <c r="AKK15" s="901"/>
      <c r="AKL15" s="901"/>
      <c r="AKM15" s="901"/>
      <c r="AKN15" s="901"/>
      <c r="AKO15" s="901"/>
      <c r="AKP15" s="901"/>
      <c r="AKQ15" s="901"/>
      <c r="AKR15" s="901"/>
      <c r="AKS15" s="901"/>
      <c r="AKT15" s="901"/>
      <c r="AKU15" s="901"/>
      <c r="AKV15" s="901"/>
      <c r="AKW15" s="901"/>
      <c r="AKX15" s="901"/>
      <c r="AKY15" s="901"/>
      <c r="AKZ15" s="901"/>
      <c r="ALA15" s="901"/>
      <c r="ALB15" s="901"/>
      <c r="ALC15" s="901"/>
      <c r="ALD15" s="901"/>
      <c r="ALE15" s="901"/>
      <c r="ALF15" s="901"/>
      <c r="ALG15" s="901"/>
      <c r="ALH15" s="901"/>
      <c r="ALI15" s="901"/>
      <c r="ALJ15" s="901"/>
      <c r="ALK15" s="901"/>
      <c r="ALL15" s="901"/>
      <c r="ALM15" s="901"/>
      <c r="ALN15" s="901"/>
      <c r="ALO15" s="901"/>
      <c r="ALP15" s="901"/>
      <c r="ALQ15" s="901"/>
      <c r="ALR15" s="901"/>
      <c r="ALS15" s="901"/>
      <c r="ALT15" s="901"/>
      <c r="ALU15" s="901"/>
      <c r="ALV15" s="901"/>
      <c r="ALW15" s="901"/>
      <c r="ALX15" s="901"/>
      <c r="ALY15" s="901"/>
      <c r="ALZ15" s="901"/>
      <c r="AMA15" s="901"/>
      <c r="AMB15" s="901"/>
      <c r="AMC15" s="901"/>
      <c r="AMD15" s="901"/>
      <c r="AME15" s="901"/>
      <c r="AMF15" s="901"/>
      <c r="AMG15" s="901"/>
      <c r="AMH15" s="901"/>
      <c r="AMI15" s="901"/>
      <c r="AMJ15" s="901"/>
      <c r="AMK15" s="901"/>
      <c r="AML15" s="901"/>
      <c r="AMM15" s="901"/>
      <c r="AMN15" s="901"/>
      <c r="AMO15" s="901"/>
      <c r="AMP15" s="901"/>
      <c r="AMQ15" s="901"/>
      <c r="AMR15" s="901"/>
      <c r="AMS15" s="901"/>
      <c r="AMT15" s="901"/>
      <c r="AMU15" s="901"/>
      <c r="AMV15" s="901"/>
      <c r="AMW15" s="901"/>
      <c r="AMX15" s="901"/>
      <c r="AMY15" s="901"/>
      <c r="AMZ15" s="901"/>
      <c r="ANA15" s="901"/>
      <c r="ANB15" s="901"/>
      <c r="ANC15" s="901"/>
      <c r="AND15" s="901"/>
      <c r="ANE15" s="901"/>
      <c r="ANF15" s="901"/>
      <c r="ANG15" s="901"/>
      <c r="ANH15" s="901"/>
      <c r="ANI15" s="901"/>
      <c r="ANJ15" s="901"/>
      <c r="ANK15" s="901"/>
      <c r="ANL15" s="901"/>
      <c r="ANM15" s="901"/>
      <c r="ANN15" s="901"/>
      <c r="ANO15" s="901"/>
      <c r="ANP15" s="901"/>
      <c r="ANQ15" s="901"/>
      <c r="ANR15" s="901"/>
      <c r="ANS15" s="901"/>
      <c r="ANT15" s="901"/>
      <c r="ANU15" s="901"/>
      <c r="ANV15" s="901"/>
      <c r="ANW15" s="901"/>
      <c r="ANX15" s="901"/>
      <c r="ANY15" s="901"/>
      <c r="ANZ15" s="901"/>
      <c r="AOA15" s="901"/>
      <c r="AOB15" s="901"/>
      <c r="AOC15" s="901"/>
      <c r="AOD15" s="901"/>
      <c r="AOE15" s="901"/>
      <c r="AOF15" s="901"/>
      <c r="AOG15" s="901"/>
      <c r="AOH15" s="901"/>
      <c r="AOI15" s="901"/>
      <c r="AOJ15" s="901"/>
      <c r="AOK15" s="901"/>
      <c r="AOL15" s="901"/>
      <c r="AOM15" s="901"/>
      <c r="AON15" s="901"/>
      <c r="AOO15" s="901"/>
      <c r="AOP15" s="901"/>
      <c r="AOQ15" s="901"/>
      <c r="AOR15" s="901"/>
      <c r="AOS15" s="901"/>
      <c r="AOT15" s="901"/>
      <c r="AOU15" s="901"/>
      <c r="AOV15" s="901"/>
      <c r="AOW15" s="901"/>
      <c r="AOX15" s="901"/>
      <c r="AOY15" s="901"/>
      <c r="AOZ15" s="901"/>
      <c r="APA15" s="901"/>
      <c r="APB15" s="901"/>
      <c r="APC15" s="901"/>
      <c r="APD15" s="901"/>
      <c r="APE15" s="901"/>
      <c r="APF15" s="901"/>
      <c r="APG15" s="901"/>
      <c r="APH15" s="901"/>
      <c r="API15" s="901"/>
      <c r="APJ15" s="901"/>
      <c r="APK15" s="901"/>
      <c r="APL15" s="901"/>
      <c r="APM15" s="901"/>
      <c r="APN15" s="901"/>
      <c r="APO15" s="901"/>
      <c r="APP15" s="901"/>
      <c r="APQ15" s="901"/>
      <c r="APR15" s="901"/>
      <c r="APS15" s="901"/>
      <c r="APT15" s="901"/>
      <c r="APU15" s="901"/>
      <c r="APV15" s="901"/>
      <c r="APW15" s="901"/>
      <c r="APX15" s="901"/>
      <c r="APY15" s="901"/>
      <c r="APZ15" s="901"/>
      <c r="AQA15" s="901"/>
      <c r="AQB15" s="901"/>
      <c r="AQC15" s="901"/>
      <c r="AQD15" s="901"/>
      <c r="AQE15" s="901"/>
      <c r="AQF15" s="901"/>
      <c r="AQG15" s="901"/>
      <c r="AQH15" s="901"/>
      <c r="AQI15" s="901"/>
      <c r="AQJ15" s="901"/>
      <c r="AQK15" s="901"/>
      <c r="AQL15" s="901"/>
      <c r="AQM15" s="901"/>
      <c r="AQN15" s="901"/>
      <c r="AQO15" s="901"/>
      <c r="AQP15" s="901"/>
      <c r="AQQ15" s="901"/>
      <c r="AQR15" s="901"/>
      <c r="AQS15" s="901"/>
      <c r="AQT15" s="901"/>
      <c r="AQU15" s="901"/>
      <c r="AQV15" s="901"/>
      <c r="AQW15" s="901"/>
      <c r="AQX15" s="901"/>
      <c r="AQY15" s="901"/>
      <c r="AQZ15" s="901"/>
      <c r="ARA15" s="901"/>
      <c r="ARB15" s="901"/>
      <c r="ARC15" s="901"/>
      <c r="ARD15" s="901"/>
      <c r="ARE15" s="901"/>
      <c r="ARF15" s="901"/>
      <c r="ARG15" s="901"/>
      <c r="ARH15" s="901"/>
      <c r="ARI15" s="901"/>
      <c r="ARJ15" s="901"/>
      <c r="ARK15" s="901"/>
      <c r="ARL15" s="901"/>
      <c r="ARM15" s="901"/>
      <c r="ARN15" s="901"/>
      <c r="ARO15" s="901"/>
      <c r="ARP15" s="901"/>
      <c r="ARQ15" s="901"/>
      <c r="ARR15" s="901"/>
      <c r="ARS15" s="901"/>
      <c r="ART15" s="901"/>
      <c r="ARU15" s="901"/>
      <c r="ARV15" s="901"/>
      <c r="ARW15" s="901"/>
      <c r="ARX15" s="901"/>
      <c r="ARY15" s="901"/>
      <c r="ARZ15" s="901"/>
      <c r="ASA15" s="901"/>
      <c r="ASB15" s="901"/>
      <c r="ASC15" s="901"/>
      <c r="ASD15" s="901"/>
      <c r="ASE15" s="901"/>
      <c r="ASF15" s="901"/>
      <c r="ASG15" s="901"/>
      <c r="ASH15" s="901"/>
      <c r="ASI15" s="901"/>
      <c r="ASJ15" s="901"/>
      <c r="ASK15" s="901"/>
      <c r="ASL15" s="901"/>
      <c r="ASM15" s="901"/>
      <c r="ASN15" s="901"/>
      <c r="ASO15" s="901"/>
      <c r="ASP15" s="901"/>
      <c r="ASQ15" s="901"/>
      <c r="ASR15" s="901"/>
      <c r="ASS15" s="901"/>
      <c r="AST15" s="901"/>
      <c r="ASU15" s="901"/>
      <c r="ASV15" s="901"/>
      <c r="ASW15" s="901"/>
      <c r="ASX15" s="901"/>
      <c r="ASY15" s="901"/>
      <c r="ASZ15" s="901"/>
      <c r="ATA15" s="901"/>
      <c r="ATB15" s="901"/>
      <c r="ATC15" s="901"/>
      <c r="ATD15" s="901"/>
      <c r="ATE15" s="901"/>
      <c r="ATF15" s="901"/>
      <c r="ATG15" s="901"/>
      <c r="ATH15" s="901"/>
      <c r="ATI15" s="901"/>
      <c r="ATJ15" s="901"/>
      <c r="ATK15" s="901"/>
      <c r="ATL15" s="901"/>
      <c r="ATM15" s="901"/>
      <c r="ATN15" s="901"/>
      <c r="ATO15" s="901"/>
      <c r="ATP15" s="901"/>
      <c r="ATQ15" s="901"/>
      <c r="ATR15" s="901"/>
      <c r="ATS15" s="901"/>
      <c r="ATT15" s="901"/>
      <c r="ATU15" s="901"/>
      <c r="ATV15" s="901"/>
      <c r="ATW15" s="901"/>
      <c r="ATX15" s="901"/>
      <c r="ATY15" s="901"/>
      <c r="ATZ15" s="901"/>
      <c r="AUA15" s="901"/>
      <c r="AUB15" s="901"/>
      <c r="AUC15" s="901"/>
      <c r="AUD15" s="901"/>
      <c r="AUE15" s="901"/>
      <c r="AUF15" s="901"/>
      <c r="AUG15" s="901"/>
      <c r="AUH15" s="901"/>
      <c r="AUI15" s="901"/>
      <c r="AUJ15" s="901"/>
      <c r="AUK15" s="901"/>
      <c r="AUL15" s="901"/>
      <c r="AUM15" s="901"/>
      <c r="AUN15" s="901"/>
      <c r="AUO15" s="901"/>
      <c r="AUP15" s="901"/>
      <c r="AUQ15" s="901"/>
      <c r="AUR15" s="901"/>
      <c r="AUS15" s="901"/>
      <c r="AUT15" s="901"/>
      <c r="AUU15" s="901"/>
      <c r="AUV15" s="901"/>
      <c r="AUW15" s="901"/>
      <c r="AUX15" s="901"/>
      <c r="AUY15" s="901"/>
      <c r="AUZ15" s="901"/>
      <c r="AVA15" s="901"/>
      <c r="AVB15" s="901"/>
      <c r="AVC15" s="901"/>
      <c r="AVD15" s="901"/>
      <c r="AVE15" s="901"/>
      <c r="AVF15" s="901"/>
      <c r="AVG15" s="901"/>
      <c r="AVH15" s="901"/>
      <c r="AVI15" s="901"/>
      <c r="AVJ15" s="901"/>
      <c r="AVK15" s="901"/>
      <c r="AVL15" s="901"/>
      <c r="AVM15" s="901"/>
      <c r="AVN15" s="901"/>
      <c r="AVO15" s="901"/>
      <c r="AVP15" s="901"/>
      <c r="AVQ15" s="901"/>
      <c r="AVR15" s="901"/>
      <c r="AVS15" s="901"/>
      <c r="AVT15" s="901"/>
      <c r="AVU15" s="901"/>
      <c r="AVV15" s="901"/>
      <c r="AVW15" s="901"/>
      <c r="AVX15" s="901"/>
      <c r="AVY15" s="901"/>
      <c r="AVZ15" s="901"/>
      <c r="AWA15" s="901"/>
      <c r="AWB15" s="901"/>
      <c r="AWC15" s="901"/>
      <c r="AWD15" s="901"/>
      <c r="AWE15" s="901"/>
      <c r="AWF15" s="901"/>
      <c r="AWG15" s="901"/>
      <c r="AWH15" s="901"/>
      <c r="AWI15" s="901"/>
      <c r="AWJ15" s="901"/>
      <c r="AWK15" s="901"/>
      <c r="AWL15" s="901"/>
      <c r="AWM15" s="901"/>
      <c r="AWN15" s="901"/>
      <c r="AWO15" s="901"/>
      <c r="AWP15" s="901"/>
      <c r="AWQ15" s="901"/>
      <c r="AWR15" s="901"/>
      <c r="AWS15" s="901"/>
      <c r="AWT15" s="901"/>
      <c r="AWU15" s="901"/>
      <c r="AWV15" s="901"/>
      <c r="AWW15" s="901"/>
      <c r="AWX15" s="901"/>
      <c r="AWY15" s="901"/>
      <c r="AWZ15" s="901"/>
      <c r="AXA15" s="901"/>
      <c r="AXB15" s="901"/>
      <c r="AXC15" s="901"/>
      <c r="AXD15" s="901"/>
      <c r="AXE15" s="901"/>
      <c r="AXF15" s="901"/>
      <c r="AXG15" s="901"/>
      <c r="AXH15" s="901"/>
      <c r="AXI15" s="901"/>
      <c r="AXJ15" s="901"/>
      <c r="AXK15" s="901"/>
      <c r="AXL15" s="901"/>
      <c r="AXM15" s="901"/>
      <c r="AXN15" s="901"/>
      <c r="AXO15" s="901"/>
      <c r="AXP15" s="901"/>
      <c r="AXQ15" s="901"/>
      <c r="AXR15" s="901"/>
      <c r="AXS15" s="901"/>
      <c r="AXT15" s="901"/>
      <c r="AXU15" s="901"/>
      <c r="AXV15" s="901"/>
      <c r="AXW15" s="901"/>
      <c r="AXX15" s="901"/>
      <c r="AXY15" s="901"/>
      <c r="AXZ15" s="901"/>
      <c r="AYA15" s="901"/>
      <c r="AYB15" s="901"/>
      <c r="AYC15" s="901"/>
      <c r="AYD15" s="901"/>
      <c r="AYE15" s="901"/>
      <c r="AYF15" s="901"/>
      <c r="AYG15" s="901"/>
      <c r="AYH15" s="901"/>
      <c r="AYI15" s="901"/>
      <c r="AYJ15" s="901"/>
      <c r="AYK15" s="901"/>
      <c r="AYL15" s="901"/>
      <c r="AYM15" s="901"/>
      <c r="AYN15" s="901"/>
      <c r="AYO15" s="901"/>
      <c r="AYP15" s="901"/>
      <c r="AYQ15" s="901"/>
      <c r="AYR15" s="901"/>
      <c r="AYS15" s="901"/>
      <c r="AYT15" s="901"/>
      <c r="AYU15" s="901"/>
      <c r="AYV15" s="901"/>
      <c r="AYW15" s="901"/>
      <c r="AYX15" s="901"/>
      <c r="AYY15" s="901"/>
      <c r="AYZ15" s="901"/>
      <c r="AZA15" s="901"/>
      <c r="AZB15" s="901"/>
      <c r="AZC15" s="901"/>
      <c r="AZD15" s="901"/>
      <c r="AZE15" s="901"/>
      <c r="AZF15" s="901"/>
      <c r="AZG15" s="901"/>
      <c r="AZH15" s="901"/>
      <c r="AZI15" s="901"/>
      <c r="AZJ15" s="901"/>
      <c r="AZK15" s="901"/>
      <c r="AZL15" s="901"/>
      <c r="AZM15" s="901"/>
      <c r="AZN15" s="901"/>
      <c r="AZO15" s="901"/>
      <c r="AZP15" s="901"/>
      <c r="AZQ15" s="901"/>
      <c r="AZR15" s="901"/>
      <c r="AZS15" s="901"/>
      <c r="AZT15" s="901"/>
      <c r="AZU15" s="901"/>
      <c r="AZV15" s="901"/>
      <c r="AZW15" s="901"/>
      <c r="AZX15" s="901"/>
      <c r="AZY15" s="901"/>
      <c r="AZZ15" s="901"/>
      <c r="BAA15" s="901"/>
      <c r="BAB15" s="901"/>
      <c r="BAC15" s="901"/>
      <c r="BAD15" s="901"/>
      <c r="BAE15" s="901"/>
      <c r="BAF15" s="901"/>
      <c r="BAG15" s="901"/>
      <c r="BAH15" s="901"/>
      <c r="BAI15" s="901"/>
      <c r="BAJ15" s="901"/>
      <c r="BAK15" s="901"/>
      <c r="BAL15" s="901"/>
      <c r="BAM15" s="901"/>
      <c r="BAN15" s="901"/>
      <c r="BAO15" s="901"/>
      <c r="BAP15" s="901"/>
      <c r="BAQ15" s="901"/>
      <c r="BAR15" s="901"/>
      <c r="BAS15" s="901"/>
      <c r="BAT15" s="901"/>
      <c r="BAU15" s="901"/>
      <c r="BAV15" s="901"/>
      <c r="BAW15" s="901"/>
      <c r="BAX15" s="901"/>
      <c r="BAY15" s="901"/>
      <c r="BAZ15" s="901"/>
      <c r="BBA15" s="901"/>
      <c r="BBB15" s="901"/>
      <c r="BBC15" s="901"/>
      <c r="BBD15" s="901"/>
      <c r="BBE15" s="901"/>
      <c r="BBF15" s="901"/>
      <c r="BBG15" s="901"/>
      <c r="BBH15" s="901"/>
      <c r="BBI15" s="901"/>
      <c r="BBJ15" s="901"/>
      <c r="BBK15" s="901"/>
      <c r="BBL15" s="901"/>
      <c r="BBM15" s="901"/>
      <c r="BBN15" s="901"/>
      <c r="BBO15" s="901"/>
      <c r="BBP15" s="901"/>
      <c r="BBQ15" s="901"/>
      <c r="BBR15" s="901"/>
      <c r="BBS15" s="901"/>
      <c r="BBT15" s="901"/>
      <c r="BBU15" s="901"/>
      <c r="BBV15" s="901"/>
      <c r="BBW15" s="901"/>
      <c r="BBX15" s="901"/>
      <c r="BBY15" s="901"/>
      <c r="BBZ15" s="901"/>
      <c r="BCA15" s="901"/>
      <c r="BCB15" s="901"/>
      <c r="BCC15" s="901"/>
      <c r="BCD15" s="901"/>
      <c r="BCE15" s="901"/>
      <c r="BCF15" s="901"/>
      <c r="BCG15" s="901"/>
      <c r="BCH15" s="901"/>
      <c r="BCI15" s="901"/>
      <c r="BCJ15" s="901"/>
      <c r="BCK15" s="901"/>
      <c r="BCL15" s="901"/>
      <c r="BCM15" s="901"/>
      <c r="BCN15" s="901"/>
      <c r="BCO15" s="901"/>
      <c r="BCP15" s="901"/>
      <c r="BCQ15" s="901"/>
      <c r="BCR15" s="901"/>
      <c r="BCS15" s="901"/>
      <c r="BCT15" s="901"/>
      <c r="BCU15" s="901"/>
      <c r="BCV15" s="901"/>
      <c r="BCW15" s="901"/>
      <c r="BCX15" s="901"/>
      <c r="BCY15" s="901"/>
      <c r="BCZ15" s="901"/>
      <c r="BDA15" s="901"/>
      <c r="BDB15" s="901"/>
      <c r="BDC15" s="901"/>
      <c r="BDD15" s="901"/>
      <c r="BDE15" s="901"/>
      <c r="BDF15" s="901"/>
      <c r="BDG15" s="901"/>
      <c r="BDH15" s="901"/>
      <c r="BDI15" s="901"/>
      <c r="BDJ15" s="901"/>
      <c r="BDK15" s="901"/>
      <c r="BDL15" s="901"/>
      <c r="BDM15" s="901"/>
      <c r="BDN15" s="901"/>
      <c r="BDO15" s="901"/>
      <c r="BDP15" s="901"/>
      <c r="BDQ15" s="901"/>
      <c r="BDR15" s="901"/>
      <c r="BDS15" s="901"/>
      <c r="BDT15" s="901"/>
      <c r="BDU15" s="901"/>
      <c r="BDV15" s="901"/>
      <c r="BDW15" s="901"/>
      <c r="BDX15" s="901"/>
      <c r="BDY15" s="901"/>
      <c r="BDZ15" s="901"/>
      <c r="BEA15" s="901"/>
      <c r="BEB15" s="901"/>
      <c r="BEC15" s="901"/>
      <c r="BED15" s="901"/>
      <c r="BEE15" s="901"/>
      <c r="BEF15" s="901"/>
      <c r="BEG15" s="901"/>
      <c r="BEH15" s="901"/>
      <c r="BEI15" s="901"/>
      <c r="BEJ15" s="901"/>
      <c r="BEK15" s="901"/>
      <c r="BEL15" s="901"/>
      <c r="BEM15" s="901"/>
      <c r="BEN15" s="901"/>
      <c r="BEO15" s="901"/>
      <c r="BEP15" s="901"/>
      <c r="BEQ15" s="901"/>
      <c r="BER15" s="901"/>
      <c r="BES15" s="901"/>
      <c r="BET15" s="901"/>
      <c r="BEU15" s="901"/>
      <c r="BEV15" s="901"/>
      <c r="BEW15" s="901"/>
      <c r="BEX15" s="901"/>
      <c r="BEY15" s="901"/>
      <c r="BEZ15" s="901"/>
      <c r="BFA15" s="901"/>
      <c r="BFB15" s="901"/>
      <c r="BFC15" s="901"/>
      <c r="BFD15" s="901"/>
      <c r="BFE15" s="901"/>
      <c r="BFF15" s="901"/>
      <c r="BFG15" s="901"/>
      <c r="BFH15" s="901"/>
      <c r="BFI15" s="901"/>
      <c r="BFJ15" s="901"/>
      <c r="BFK15" s="901"/>
      <c r="BFL15" s="901"/>
      <c r="BFM15" s="901"/>
      <c r="BFN15" s="901"/>
      <c r="BFO15" s="901"/>
      <c r="BFP15" s="901"/>
      <c r="BFQ15" s="901"/>
      <c r="BFR15" s="901"/>
      <c r="BFS15" s="901"/>
      <c r="BFT15" s="901"/>
      <c r="BFU15" s="901"/>
      <c r="BFV15" s="901"/>
      <c r="BFW15" s="901"/>
      <c r="BFX15" s="901"/>
      <c r="BFY15" s="901"/>
      <c r="BFZ15" s="901"/>
      <c r="BGA15" s="901"/>
      <c r="BGB15" s="901"/>
      <c r="BGC15" s="901"/>
      <c r="BGD15" s="901"/>
      <c r="BGE15" s="901"/>
      <c r="BGF15" s="901"/>
      <c r="BGG15" s="901"/>
      <c r="BGH15" s="901"/>
      <c r="BGI15" s="901"/>
      <c r="BGJ15" s="901"/>
      <c r="BGK15" s="901"/>
      <c r="BGL15" s="901"/>
      <c r="BGM15" s="901"/>
      <c r="BGN15" s="901"/>
      <c r="BGO15" s="901"/>
      <c r="BGP15" s="901"/>
      <c r="BGQ15" s="901"/>
      <c r="BGR15" s="901"/>
      <c r="BGS15" s="901"/>
      <c r="BGT15" s="901"/>
      <c r="BGU15" s="901"/>
      <c r="BGV15" s="901"/>
      <c r="BGW15" s="901"/>
      <c r="BGX15" s="901"/>
      <c r="BGY15" s="901"/>
      <c r="BGZ15" s="901"/>
      <c r="BHA15" s="901"/>
      <c r="BHB15" s="901"/>
      <c r="BHC15" s="901"/>
      <c r="BHD15" s="901"/>
      <c r="BHE15" s="901"/>
      <c r="BHF15" s="901"/>
      <c r="BHG15" s="901"/>
      <c r="BHH15" s="901"/>
      <c r="BHI15" s="901"/>
      <c r="BHJ15" s="901"/>
      <c r="BHK15" s="901"/>
      <c r="BHL15" s="901"/>
      <c r="BHM15" s="901"/>
      <c r="BHN15" s="901"/>
      <c r="BHO15" s="901"/>
      <c r="BHP15" s="901"/>
      <c r="BHQ15" s="901"/>
      <c r="BHR15" s="901"/>
      <c r="BHS15" s="901"/>
      <c r="BHT15" s="901"/>
      <c r="BHU15" s="901"/>
      <c r="BHV15" s="901"/>
      <c r="BHW15" s="901"/>
      <c r="BHX15" s="901"/>
      <c r="BHY15" s="901"/>
      <c r="BHZ15" s="901"/>
      <c r="BIA15" s="901"/>
      <c r="BIB15" s="901"/>
      <c r="BIC15" s="901"/>
      <c r="BID15" s="901"/>
      <c r="BIE15" s="901"/>
      <c r="BIF15" s="901"/>
      <c r="BIG15" s="901"/>
      <c r="BIH15" s="901"/>
      <c r="BII15" s="901"/>
      <c r="BIJ15" s="901"/>
      <c r="BIK15" s="901"/>
      <c r="BIL15" s="901"/>
      <c r="BIM15" s="901"/>
      <c r="BIN15" s="901"/>
      <c r="BIO15" s="901"/>
      <c r="BIP15" s="901"/>
      <c r="BIQ15" s="901"/>
      <c r="BIR15" s="901"/>
      <c r="BIS15" s="901"/>
      <c r="BIT15" s="901"/>
      <c r="BIU15" s="901"/>
      <c r="BIV15" s="901"/>
      <c r="BIW15" s="901"/>
      <c r="BIX15" s="901"/>
      <c r="BIY15" s="901"/>
      <c r="BIZ15" s="901"/>
      <c r="BJA15" s="901"/>
      <c r="BJB15" s="901"/>
      <c r="BJC15" s="901"/>
      <c r="BJD15" s="901"/>
      <c r="BJE15" s="901"/>
      <c r="BJF15" s="901"/>
      <c r="BJG15" s="901"/>
      <c r="BJH15" s="901"/>
      <c r="BJI15" s="901"/>
      <c r="BJJ15" s="901"/>
      <c r="BJK15" s="901"/>
      <c r="BJL15" s="901"/>
      <c r="BJM15" s="901"/>
      <c r="BJN15" s="901"/>
      <c r="BJO15" s="901"/>
      <c r="BJP15" s="901"/>
      <c r="BJQ15" s="901"/>
      <c r="BJR15" s="901"/>
      <c r="BJS15" s="901"/>
      <c r="BJT15" s="901"/>
      <c r="BJU15" s="901"/>
      <c r="BJV15" s="901"/>
      <c r="BJW15" s="901"/>
      <c r="BJX15" s="901"/>
      <c r="BJY15" s="901"/>
      <c r="BJZ15" s="901"/>
      <c r="BKA15" s="901"/>
      <c r="BKB15" s="901"/>
      <c r="BKC15" s="901"/>
      <c r="BKD15" s="901"/>
      <c r="BKE15" s="901"/>
      <c r="BKF15" s="901"/>
      <c r="BKG15" s="901"/>
      <c r="BKH15" s="901"/>
      <c r="BKI15" s="901"/>
      <c r="BKJ15" s="901"/>
      <c r="BKK15" s="901"/>
      <c r="BKL15" s="901"/>
      <c r="BKM15" s="901"/>
      <c r="BKN15" s="901"/>
      <c r="BKO15" s="901"/>
      <c r="BKP15" s="901"/>
      <c r="BKQ15" s="901"/>
      <c r="BKR15" s="901"/>
      <c r="BKS15" s="901"/>
      <c r="BKT15" s="901"/>
      <c r="BKU15" s="901"/>
      <c r="BKV15" s="901"/>
      <c r="BKW15" s="901"/>
      <c r="BKX15" s="901"/>
      <c r="BKY15" s="901"/>
      <c r="BKZ15" s="901"/>
      <c r="BLA15" s="901"/>
      <c r="BLB15" s="901"/>
      <c r="BLC15" s="901"/>
      <c r="BLD15" s="901"/>
      <c r="BLE15" s="901"/>
      <c r="BLF15" s="901"/>
      <c r="BLG15" s="901"/>
      <c r="BLH15" s="901"/>
      <c r="BLI15" s="901"/>
      <c r="BLJ15" s="901"/>
      <c r="BLK15" s="901"/>
      <c r="BLL15" s="901"/>
      <c r="BLM15" s="901"/>
      <c r="BLN15" s="901"/>
      <c r="BLO15" s="901"/>
      <c r="BLP15" s="901"/>
      <c r="BLQ15" s="901"/>
      <c r="BLR15" s="901"/>
      <c r="BLS15" s="901"/>
      <c r="BLT15" s="901"/>
      <c r="BLU15" s="901"/>
      <c r="BLV15" s="901"/>
      <c r="BLW15" s="901"/>
      <c r="BLX15" s="901"/>
      <c r="BLY15" s="901"/>
      <c r="BLZ15" s="901"/>
      <c r="BMA15" s="901"/>
      <c r="BMB15" s="901"/>
      <c r="BMC15" s="901"/>
      <c r="BMD15" s="901"/>
      <c r="BME15" s="901"/>
      <c r="BMF15" s="901"/>
      <c r="BMG15" s="901"/>
      <c r="BMH15" s="901"/>
      <c r="BMI15" s="901"/>
      <c r="BMJ15" s="901"/>
      <c r="BMK15" s="901"/>
      <c r="BML15" s="901"/>
      <c r="BMM15" s="901"/>
      <c r="BMN15" s="901"/>
      <c r="BMO15" s="901"/>
      <c r="BMP15" s="901"/>
      <c r="BMQ15" s="901"/>
      <c r="BMR15" s="901"/>
      <c r="BMS15" s="901"/>
      <c r="BMT15" s="901"/>
      <c r="BMU15" s="901"/>
      <c r="BMV15" s="901"/>
      <c r="BMW15" s="901"/>
      <c r="BMX15" s="901"/>
      <c r="BMY15" s="901"/>
      <c r="BMZ15" s="901"/>
      <c r="BNA15" s="901"/>
      <c r="BNB15" s="901"/>
      <c r="BNC15" s="901"/>
      <c r="BND15" s="901"/>
      <c r="BNE15" s="901"/>
      <c r="BNF15" s="901"/>
      <c r="BNG15" s="901"/>
      <c r="BNH15" s="901"/>
      <c r="BNI15" s="901"/>
      <c r="BNJ15" s="901"/>
      <c r="BNK15" s="901"/>
      <c r="BNL15" s="901"/>
      <c r="BNM15" s="901"/>
      <c r="BNN15" s="901"/>
      <c r="BNO15" s="901"/>
      <c r="BNP15" s="901"/>
      <c r="BNQ15" s="901"/>
      <c r="BNR15" s="901"/>
      <c r="BNS15" s="901"/>
      <c r="BNT15" s="901"/>
      <c r="BNU15" s="901"/>
      <c r="BNV15" s="901"/>
      <c r="BNW15" s="901"/>
      <c r="BNX15" s="901"/>
      <c r="BNY15" s="901"/>
      <c r="BNZ15" s="901"/>
      <c r="BOA15" s="901"/>
      <c r="BOB15" s="901"/>
      <c r="BOC15" s="901"/>
      <c r="BOD15" s="901"/>
      <c r="BOE15" s="901"/>
      <c r="BOF15" s="901"/>
      <c r="BOG15" s="901"/>
      <c r="BOH15" s="901"/>
      <c r="BOI15" s="901"/>
      <c r="BOJ15" s="901"/>
      <c r="BOK15" s="901"/>
      <c r="BOL15" s="901"/>
      <c r="BOM15" s="901"/>
      <c r="BON15" s="901"/>
      <c r="BOO15" s="901"/>
      <c r="BOP15" s="901"/>
      <c r="BOQ15" s="901"/>
      <c r="BOR15" s="901"/>
      <c r="BOS15" s="901"/>
      <c r="BOT15" s="901"/>
      <c r="BOU15" s="901"/>
      <c r="BOV15" s="901"/>
      <c r="BOW15" s="901"/>
      <c r="BOX15" s="901"/>
      <c r="BOY15" s="901"/>
      <c r="BOZ15" s="901"/>
      <c r="BPA15" s="901"/>
      <c r="BPB15" s="901"/>
      <c r="BPC15" s="901"/>
      <c r="BPD15" s="901"/>
      <c r="BPE15" s="901"/>
      <c r="BPF15" s="901"/>
      <c r="BPG15" s="901"/>
      <c r="BPH15" s="901"/>
      <c r="BPI15" s="901"/>
      <c r="BPJ15" s="901"/>
      <c r="BPK15" s="901"/>
      <c r="BPL15" s="901"/>
      <c r="BPM15" s="901"/>
      <c r="BPN15" s="901"/>
      <c r="BPO15" s="901"/>
      <c r="BPP15" s="901"/>
      <c r="BPQ15" s="901"/>
      <c r="BPR15" s="901"/>
      <c r="BPS15" s="901"/>
      <c r="BPT15" s="901"/>
      <c r="BPU15" s="901"/>
      <c r="BPV15" s="901"/>
      <c r="BPW15" s="901"/>
      <c r="BPX15" s="901"/>
      <c r="BPY15" s="901"/>
      <c r="BPZ15" s="901"/>
      <c r="BQA15" s="901"/>
      <c r="BQB15" s="901"/>
      <c r="BQC15" s="901"/>
      <c r="BQD15" s="901"/>
      <c r="BQE15" s="901"/>
      <c r="BQF15" s="901"/>
      <c r="BQG15" s="901"/>
      <c r="BQH15" s="901"/>
      <c r="BQI15" s="901"/>
      <c r="BQJ15" s="901"/>
      <c r="BQK15" s="901"/>
      <c r="BQL15" s="901"/>
      <c r="BQM15" s="901"/>
      <c r="BQN15" s="901"/>
      <c r="BQO15" s="901"/>
      <c r="BQP15" s="901"/>
      <c r="BQQ15" s="901"/>
      <c r="BQR15" s="901"/>
      <c r="BQS15" s="901"/>
      <c r="BQT15" s="901"/>
      <c r="BQU15" s="901"/>
      <c r="BQV15" s="901"/>
      <c r="BQW15" s="901"/>
      <c r="BQX15" s="901"/>
      <c r="BQY15" s="901"/>
      <c r="BQZ15" s="901"/>
      <c r="BRA15" s="901"/>
      <c r="BRB15" s="901"/>
      <c r="BRC15" s="901"/>
      <c r="BRD15" s="901"/>
      <c r="BRE15" s="901"/>
      <c r="BRF15" s="901"/>
      <c r="BRG15" s="901"/>
      <c r="BRH15" s="901"/>
      <c r="BRI15" s="901"/>
      <c r="BRJ15" s="901"/>
      <c r="BRK15" s="901"/>
      <c r="BRL15" s="901"/>
      <c r="BRM15" s="901"/>
      <c r="BRN15" s="901"/>
      <c r="BRO15" s="901"/>
      <c r="BRP15" s="901"/>
      <c r="BRQ15" s="901"/>
      <c r="BRR15" s="901"/>
      <c r="BRS15" s="901"/>
      <c r="BRT15" s="901"/>
      <c r="BRU15" s="901"/>
      <c r="BRV15" s="901"/>
      <c r="BRW15" s="901"/>
      <c r="BRX15" s="901"/>
      <c r="BRY15" s="901"/>
      <c r="BRZ15" s="901"/>
      <c r="BSA15" s="901"/>
      <c r="BSB15" s="901"/>
      <c r="BSC15" s="901"/>
      <c r="BSD15" s="901"/>
      <c r="BSE15" s="901"/>
      <c r="BSF15" s="901"/>
      <c r="BSG15" s="901"/>
      <c r="BSH15" s="901"/>
      <c r="BSI15" s="901"/>
      <c r="BSJ15" s="901"/>
      <c r="BSK15" s="901"/>
      <c r="BSL15" s="901"/>
      <c r="BSM15" s="901"/>
      <c r="BSN15" s="901"/>
      <c r="BSO15" s="901"/>
      <c r="BSP15" s="901"/>
      <c r="BSQ15" s="901"/>
      <c r="BSR15" s="901"/>
      <c r="BSS15" s="901"/>
      <c r="BST15" s="901"/>
      <c r="BSU15" s="901"/>
      <c r="BSV15" s="901"/>
      <c r="BSW15" s="901"/>
      <c r="BSX15" s="901"/>
      <c r="BSY15" s="901"/>
      <c r="BSZ15" s="901"/>
      <c r="BTA15" s="901"/>
      <c r="BTB15" s="901"/>
      <c r="BTC15" s="901"/>
      <c r="BTD15" s="901"/>
      <c r="BTE15" s="901"/>
      <c r="BTF15" s="901"/>
      <c r="BTG15" s="901"/>
      <c r="BTH15" s="901"/>
      <c r="BTI15" s="901"/>
      <c r="BTJ15" s="901"/>
      <c r="BTK15" s="901"/>
      <c r="BTL15" s="901"/>
      <c r="BTM15" s="901"/>
      <c r="BTN15" s="901"/>
      <c r="BTO15" s="901"/>
      <c r="BTP15" s="901"/>
      <c r="BTQ15" s="901"/>
      <c r="BTR15" s="901"/>
      <c r="BTS15" s="901"/>
      <c r="BTT15" s="901"/>
      <c r="BTU15" s="901"/>
      <c r="BTV15" s="901"/>
      <c r="BTW15" s="901"/>
      <c r="BTX15" s="901"/>
      <c r="BTY15" s="901"/>
      <c r="BTZ15" s="901"/>
      <c r="BUA15" s="901"/>
      <c r="BUB15" s="901"/>
      <c r="BUC15" s="901"/>
      <c r="BUD15" s="901"/>
      <c r="BUE15" s="901"/>
      <c r="BUF15" s="901"/>
      <c r="BUG15" s="901"/>
      <c r="BUH15" s="901"/>
      <c r="BUI15" s="901"/>
      <c r="BUJ15" s="901"/>
      <c r="BUK15" s="901"/>
      <c r="BUL15" s="901"/>
      <c r="BUM15" s="901"/>
      <c r="BUN15" s="901"/>
      <c r="BUO15" s="901"/>
      <c r="BUP15" s="901"/>
      <c r="BUQ15" s="901"/>
      <c r="BUR15" s="901"/>
      <c r="BUS15" s="901"/>
      <c r="BUT15" s="901"/>
      <c r="BUU15" s="901"/>
      <c r="BUV15" s="901"/>
      <c r="BUW15" s="901"/>
      <c r="BUX15" s="901"/>
      <c r="BUY15" s="901"/>
      <c r="BUZ15" s="901"/>
      <c r="BVA15" s="901"/>
      <c r="BVB15" s="901"/>
      <c r="BVC15" s="901"/>
      <c r="BVD15" s="901"/>
      <c r="BVE15" s="901"/>
      <c r="BVF15" s="901"/>
      <c r="BVG15" s="901"/>
      <c r="BVH15" s="901"/>
      <c r="BVI15" s="901"/>
      <c r="BVJ15" s="901"/>
      <c r="BVK15" s="901"/>
      <c r="BVL15" s="901"/>
      <c r="BVM15" s="901"/>
      <c r="BVN15" s="901"/>
      <c r="BVO15" s="901"/>
      <c r="BVP15" s="901"/>
      <c r="BVQ15" s="901"/>
      <c r="BVR15" s="901"/>
      <c r="BVS15" s="901"/>
      <c r="BVT15" s="901"/>
      <c r="BVU15" s="901"/>
      <c r="BVV15" s="901"/>
      <c r="BVW15" s="901"/>
      <c r="BVX15" s="901"/>
      <c r="BVY15" s="901"/>
      <c r="BVZ15" s="901"/>
      <c r="BWA15" s="901"/>
      <c r="BWB15" s="901"/>
      <c r="BWC15" s="901"/>
      <c r="BWD15" s="901"/>
      <c r="BWE15" s="901"/>
      <c r="BWF15" s="901"/>
      <c r="BWG15" s="901"/>
      <c r="BWH15" s="901"/>
      <c r="BWI15" s="901"/>
      <c r="BWJ15" s="901"/>
      <c r="BWK15" s="901"/>
      <c r="BWL15" s="901"/>
      <c r="BWM15" s="901"/>
      <c r="BWN15" s="901"/>
      <c r="BWO15" s="901"/>
      <c r="BWP15" s="901"/>
      <c r="BWQ15" s="901"/>
      <c r="BWR15" s="901"/>
      <c r="BWS15" s="901"/>
      <c r="BWT15" s="901"/>
      <c r="BWU15" s="901"/>
      <c r="BWV15" s="901"/>
      <c r="BWW15" s="901"/>
      <c r="BWX15" s="901"/>
      <c r="BWY15" s="901"/>
      <c r="BWZ15" s="901"/>
      <c r="BXA15" s="901"/>
      <c r="BXB15" s="901"/>
      <c r="BXC15" s="901"/>
      <c r="BXD15" s="901"/>
      <c r="BXE15" s="901"/>
      <c r="BXF15" s="901"/>
      <c r="BXG15" s="901"/>
      <c r="BXH15" s="901"/>
      <c r="BXI15" s="901"/>
      <c r="BXJ15" s="901"/>
      <c r="BXK15" s="901"/>
      <c r="BXL15" s="901"/>
      <c r="BXM15" s="901"/>
      <c r="BXN15" s="901"/>
      <c r="BXO15" s="901"/>
      <c r="BXP15" s="901"/>
      <c r="BXQ15" s="901"/>
      <c r="BXR15" s="901"/>
      <c r="BXS15" s="901"/>
      <c r="BXT15" s="901"/>
      <c r="BXU15" s="901"/>
      <c r="BXV15" s="901"/>
      <c r="BXW15" s="901"/>
      <c r="BXX15" s="901"/>
      <c r="BXY15" s="901"/>
      <c r="BXZ15" s="901"/>
      <c r="BYA15" s="901"/>
      <c r="BYB15" s="901"/>
      <c r="BYC15" s="901"/>
      <c r="BYD15" s="901"/>
      <c r="BYE15" s="901"/>
      <c r="BYF15" s="901"/>
      <c r="BYG15" s="901"/>
      <c r="BYH15" s="901"/>
      <c r="BYI15" s="901"/>
      <c r="BYJ15" s="901"/>
      <c r="BYK15" s="901"/>
      <c r="BYL15" s="901"/>
      <c r="BYM15" s="901"/>
      <c r="BYN15" s="901"/>
      <c r="BYO15" s="901"/>
      <c r="BYP15" s="901"/>
      <c r="BYQ15" s="901"/>
      <c r="BYR15" s="901"/>
      <c r="BYS15" s="901"/>
      <c r="BYT15" s="901"/>
      <c r="BYU15" s="901"/>
      <c r="BYV15" s="901"/>
      <c r="BYW15" s="901"/>
      <c r="BYX15" s="901"/>
      <c r="BYY15" s="901"/>
      <c r="BYZ15" s="901"/>
      <c r="BZA15" s="901"/>
      <c r="BZB15" s="901"/>
      <c r="BZC15" s="901"/>
      <c r="BZD15" s="901"/>
      <c r="BZE15" s="901"/>
      <c r="BZF15" s="901"/>
      <c r="BZG15" s="901"/>
      <c r="BZH15" s="901"/>
      <c r="BZI15" s="901"/>
      <c r="BZJ15" s="901"/>
      <c r="BZK15" s="901"/>
      <c r="BZL15" s="901"/>
      <c r="BZM15" s="901"/>
      <c r="BZN15" s="901"/>
      <c r="BZO15" s="901"/>
      <c r="BZP15" s="901"/>
      <c r="BZQ15" s="901"/>
      <c r="BZR15" s="901"/>
      <c r="BZS15" s="901"/>
      <c r="BZT15" s="901"/>
      <c r="BZU15" s="901"/>
      <c r="BZV15" s="901"/>
      <c r="BZW15" s="901"/>
      <c r="BZX15" s="901"/>
      <c r="BZY15" s="901"/>
      <c r="BZZ15" s="901"/>
      <c r="CAA15" s="901"/>
      <c r="CAB15" s="901"/>
      <c r="CAC15" s="901"/>
      <c r="CAD15" s="901"/>
      <c r="CAE15" s="901"/>
      <c r="CAF15" s="901"/>
      <c r="CAG15" s="901"/>
      <c r="CAH15" s="901"/>
      <c r="CAI15" s="901"/>
      <c r="CAJ15" s="901"/>
      <c r="CAK15" s="901"/>
      <c r="CAL15" s="901"/>
      <c r="CAM15" s="901"/>
      <c r="CAN15" s="901"/>
      <c r="CAO15" s="901"/>
      <c r="CAP15" s="901"/>
      <c r="CAQ15" s="901"/>
      <c r="CAR15" s="901"/>
      <c r="CAS15" s="901"/>
      <c r="CAT15" s="901"/>
      <c r="CAU15" s="901"/>
      <c r="CAV15" s="901"/>
      <c r="CAW15" s="901"/>
      <c r="CAX15" s="901"/>
      <c r="CAY15" s="901"/>
      <c r="CAZ15" s="901"/>
      <c r="CBA15" s="901"/>
      <c r="CBB15" s="901"/>
      <c r="CBC15" s="901"/>
      <c r="CBD15" s="901"/>
      <c r="CBE15" s="901"/>
      <c r="CBF15" s="901"/>
      <c r="CBG15" s="901"/>
      <c r="CBH15" s="901"/>
      <c r="CBI15" s="901"/>
      <c r="CBJ15" s="901"/>
      <c r="CBK15" s="901"/>
      <c r="CBL15" s="901"/>
      <c r="CBM15" s="901"/>
      <c r="CBN15" s="901"/>
      <c r="CBO15" s="901"/>
      <c r="CBP15" s="901"/>
      <c r="CBQ15" s="901"/>
      <c r="CBR15" s="901"/>
      <c r="CBS15" s="901"/>
      <c r="CBT15" s="901"/>
      <c r="CBU15" s="901"/>
      <c r="CBV15" s="901"/>
      <c r="CBW15" s="901"/>
      <c r="CBX15" s="901"/>
      <c r="CBY15" s="901"/>
      <c r="CBZ15" s="901"/>
      <c r="CCA15" s="901"/>
      <c r="CCB15" s="901"/>
      <c r="CCC15" s="901"/>
      <c r="CCD15" s="901"/>
      <c r="CCE15" s="901"/>
      <c r="CCF15" s="901"/>
      <c r="CCG15" s="901"/>
      <c r="CCH15" s="901"/>
      <c r="CCI15" s="901"/>
      <c r="CCJ15" s="901"/>
      <c r="CCK15" s="901"/>
      <c r="CCL15" s="901"/>
      <c r="CCM15" s="901"/>
      <c r="CCN15" s="901"/>
      <c r="CCO15" s="901"/>
      <c r="CCP15" s="901"/>
      <c r="CCQ15" s="901"/>
      <c r="CCR15" s="901"/>
      <c r="CCS15" s="901"/>
      <c r="CCT15" s="901"/>
      <c r="CCU15" s="901"/>
      <c r="CCV15" s="901"/>
      <c r="CCW15" s="901"/>
      <c r="CCX15" s="901"/>
      <c r="CCY15" s="901"/>
      <c r="CCZ15" s="901"/>
      <c r="CDA15" s="901"/>
      <c r="CDB15" s="901"/>
      <c r="CDC15" s="901"/>
      <c r="CDD15" s="901"/>
      <c r="CDE15" s="901"/>
      <c r="CDF15" s="901"/>
      <c r="CDG15" s="901"/>
      <c r="CDH15" s="901"/>
      <c r="CDI15" s="901"/>
      <c r="CDJ15" s="901"/>
      <c r="CDK15" s="901"/>
      <c r="CDL15" s="901"/>
      <c r="CDM15" s="901"/>
      <c r="CDN15" s="901"/>
      <c r="CDO15" s="901"/>
      <c r="CDP15" s="901"/>
      <c r="CDQ15" s="901"/>
      <c r="CDR15" s="901"/>
      <c r="CDS15" s="901"/>
      <c r="CDT15" s="901"/>
      <c r="CDU15" s="901"/>
      <c r="CDV15" s="901"/>
      <c r="CDW15" s="901"/>
      <c r="CDX15" s="901"/>
      <c r="CDY15" s="901"/>
      <c r="CDZ15" s="901"/>
      <c r="CEA15" s="901"/>
      <c r="CEB15" s="901"/>
      <c r="CEC15" s="901"/>
      <c r="CED15" s="901"/>
      <c r="CEE15" s="901"/>
      <c r="CEF15" s="901"/>
      <c r="CEG15" s="901"/>
      <c r="CEH15" s="901"/>
      <c r="CEI15" s="901"/>
      <c r="CEJ15" s="901"/>
      <c r="CEK15" s="901"/>
      <c r="CEL15" s="901"/>
      <c r="CEM15" s="901"/>
      <c r="CEN15" s="901"/>
      <c r="CEO15" s="901"/>
      <c r="CEP15" s="901"/>
      <c r="CEQ15" s="901"/>
      <c r="CER15" s="901"/>
      <c r="CES15" s="901"/>
      <c r="CET15" s="901"/>
      <c r="CEU15" s="901"/>
      <c r="CEV15" s="901"/>
      <c r="CEW15" s="901"/>
      <c r="CEX15" s="901"/>
      <c r="CEY15" s="901"/>
      <c r="CEZ15" s="901"/>
      <c r="CFA15" s="901"/>
      <c r="CFB15" s="901"/>
      <c r="CFC15" s="901"/>
      <c r="CFD15" s="901"/>
      <c r="CFE15" s="901"/>
      <c r="CFF15" s="901"/>
      <c r="CFG15" s="901"/>
      <c r="CFH15" s="901"/>
      <c r="CFI15" s="901"/>
      <c r="CFJ15" s="901"/>
      <c r="CFK15" s="901"/>
      <c r="CFL15" s="901"/>
      <c r="CFM15" s="901"/>
      <c r="CFN15" s="901"/>
      <c r="CFO15" s="901"/>
      <c r="CFP15" s="901"/>
      <c r="CFQ15" s="901"/>
      <c r="CFR15" s="901"/>
      <c r="CFS15" s="901"/>
      <c r="CFT15" s="901"/>
      <c r="CFU15" s="901"/>
      <c r="CFV15" s="901"/>
      <c r="CFW15" s="901"/>
      <c r="CFX15" s="901"/>
      <c r="CFY15" s="901"/>
      <c r="CFZ15" s="901"/>
      <c r="CGA15" s="901"/>
      <c r="CGB15" s="901"/>
      <c r="CGC15" s="901"/>
      <c r="CGD15" s="901"/>
      <c r="CGE15" s="901"/>
      <c r="CGF15" s="901"/>
      <c r="CGG15" s="901"/>
      <c r="CGH15" s="901"/>
      <c r="CGI15" s="901"/>
      <c r="CGJ15" s="901"/>
      <c r="CGK15" s="901"/>
      <c r="CGL15" s="901"/>
      <c r="CGM15" s="901"/>
      <c r="CGN15" s="901"/>
      <c r="CGO15" s="901"/>
      <c r="CGP15" s="901"/>
      <c r="CGQ15" s="901"/>
      <c r="CGR15" s="901"/>
      <c r="CGS15" s="901"/>
      <c r="CGT15" s="901"/>
      <c r="CGU15" s="901"/>
      <c r="CGV15" s="901"/>
      <c r="CGW15" s="901"/>
      <c r="CGX15" s="901"/>
      <c r="CGY15" s="901"/>
      <c r="CGZ15" s="901"/>
      <c r="CHA15" s="901"/>
      <c r="CHB15" s="901"/>
      <c r="CHC15" s="901"/>
      <c r="CHD15" s="901"/>
      <c r="CHE15" s="901"/>
      <c r="CHF15" s="901"/>
      <c r="CHG15" s="901"/>
      <c r="CHH15" s="901"/>
      <c r="CHI15" s="901"/>
      <c r="CHJ15" s="901"/>
      <c r="CHK15" s="901"/>
      <c r="CHL15" s="901"/>
      <c r="CHM15" s="901"/>
      <c r="CHN15" s="901"/>
      <c r="CHO15" s="901"/>
      <c r="CHP15" s="901"/>
      <c r="CHQ15" s="901"/>
      <c r="CHR15" s="901"/>
      <c r="CHS15" s="901"/>
      <c r="CHT15" s="901"/>
      <c r="CHU15" s="901"/>
      <c r="CHV15" s="901"/>
      <c r="CHW15" s="901"/>
      <c r="CHX15" s="901"/>
      <c r="CHY15" s="901"/>
      <c r="CHZ15" s="901"/>
      <c r="CIA15" s="901"/>
      <c r="CIB15" s="901"/>
      <c r="CIC15" s="901"/>
      <c r="CID15" s="901"/>
      <c r="CIE15" s="901"/>
      <c r="CIF15" s="901"/>
      <c r="CIG15" s="901"/>
      <c r="CIH15" s="901"/>
      <c r="CII15" s="901"/>
      <c r="CIJ15" s="901"/>
      <c r="CIK15" s="901"/>
      <c r="CIL15" s="901"/>
      <c r="CIM15" s="901"/>
      <c r="CIN15" s="901"/>
      <c r="CIO15" s="901"/>
      <c r="CIP15" s="901"/>
      <c r="CIQ15" s="901"/>
      <c r="CIR15" s="901"/>
      <c r="CIS15" s="901"/>
      <c r="CIT15" s="901"/>
      <c r="CIU15" s="901"/>
      <c r="CIV15" s="901"/>
      <c r="CIW15" s="901"/>
      <c r="CIX15" s="901"/>
      <c r="CIY15" s="901"/>
      <c r="CIZ15" s="901"/>
      <c r="CJA15" s="901"/>
      <c r="CJB15" s="901"/>
      <c r="CJC15" s="901"/>
      <c r="CJD15" s="901"/>
      <c r="CJE15" s="901"/>
      <c r="CJF15" s="901"/>
      <c r="CJG15" s="901"/>
      <c r="CJH15" s="901"/>
      <c r="CJI15" s="901"/>
      <c r="CJJ15" s="901"/>
      <c r="CJK15" s="901"/>
      <c r="CJL15" s="901"/>
      <c r="CJM15" s="901"/>
      <c r="CJN15" s="901"/>
      <c r="CJO15" s="901"/>
      <c r="CJP15" s="901"/>
      <c r="CJQ15" s="901"/>
      <c r="CJR15" s="901"/>
      <c r="CJS15" s="901"/>
      <c r="CJT15" s="901"/>
      <c r="CJU15" s="901"/>
      <c r="CJV15" s="901"/>
      <c r="CJW15" s="901"/>
      <c r="CJX15" s="901"/>
      <c r="CJY15" s="901"/>
      <c r="CJZ15" s="901"/>
      <c r="CKA15" s="901"/>
      <c r="CKB15" s="901"/>
      <c r="CKC15" s="901"/>
      <c r="CKD15" s="901"/>
      <c r="CKE15" s="901"/>
      <c r="CKF15" s="901"/>
      <c r="CKG15" s="901"/>
      <c r="CKH15" s="901"/>
      <c r="CKI15" s="901"/>
      <c r="CKJ15" s="901"/>
      <c r="CKK15" s="901"/>
      <c r="CKL15" s="901"/>
      <c r="CKM15" s="901"/>
      <c r="CKN15" s="901"/>
      <c r="CKO15" s="901"/>
      <c r="CKP15" s="901"/>
      <c r="CKQ15" s="901"/>
      <c r="CKR15" s="901"/>
      <c r="CKS15" s="901"/>
      <c r="CKT15" s="901"/>
      <c r="CKU15" s="901"/>
      <c r="CKV15" s="901"/>
      <c r="CKW15" s="901"/>
      <c r="CKX15" s="901"/>
      <c r="CKY15" s="901"/>
      <c r="CKZ15" s="901"/>
      <c r="CLA15" s="901"/>
      <c r="CLB15" s="901"/>
      <c r="CLC15" s="901"/>
      <c r="CLD15" s="901"/>
      <c r="CLE15" s="901"/>
      <c r="CLF15" s="901"/>
      <c r="CLG15" s="901"/>
      <c r="CLH15" s="901"/>
      <c r="CLI15" s="901"/>
      <c r="CLJ15" s="901"/>
      <c r="CLK15" s="901"/>
      <c r="CLL15" s="901"/>
      <c r="CLM15" s="901"/>
      <c r="CLN15" s="901"/>
      <c r="CLO15" s="901"/>
      <c r="CLP15" s="901"/>
      <c r="CLQ15" s="901"/>
      <c r="CLR15" s="901"/>
      <c r="CLS15" s="901"/>
      <c r="CLT15" s="901"/>
      <c r="CLU15" s="901"/>
      <c r="CLV15" s="901"/>
      <c r="CLW15" s="901"/>
      <c r="CLX15" s="901"/>
      <c r="CLY15" s="901"/>
      <c r="CLZ15" s="901"/>
      <c r="CMA15" s="901"/>
      <c r="CMB15" s="901"/>
      <c r="CMC15" s="901"/>
      <c r="CMD15" s="901"/>
      <c r="CME15" s="901"/>
      <c r="CMF15" s="901"/>
      <c r="CMG15" s="901"/>
      <c r="CMH15" s="901"/>
      <c r="CMI15" s="901"/>
      <c r="CMJ15" s="901"/>
      <c r="CMK15" s="901"/>
      <c r="CML15" s="901"/>
      <c r="CMM15" s="901"/>
      <c r="CMN15" s="901"/>
      <c r="CMO15" s="901"/>
      <c r="CMP15" s="901"/>
      <c r="CMQ15" s="901"/>
      <c r="CMR15" s="901"/>
      <c r="CMS15" s="901"/>
      <c r="CMT15" s="901"/>
      <c r="CMU15" s="901"/>
      <c r="CMV15" s="901"/>
      <c r="CMW15" s="901"/>
      <c r="CMX15" s="901"/>
      <c r="CMY15" s="901"/>
      <c r="CMZ15" s="901"/>
      <c r="CNA15" s="901"/>
      <c r="CNB15" s="901"/>
      <c r="CNC15" s="901"/>
      <c r="CND15" s="901"/>
      <c r="CNE15" s="901"/>
      <c r="CNF15" s="901"/>
      <c r="CNG15" s="901"/>
      <c r="CNH15" s="901"/>
      <c r="CNI15" s="901"/>
      <c r="CNJ15" s="901"/>
      <c r="CNK15" s="901"/>
      <c r="CNL15" s="901"/>
      <c r="CNM15" s="901"/>
      <c r="CNN15" s="901"/>
      <c r="CNO15" s="901"/>
      <c r="CNP15" s="901"/>
      <c r="CNQ15" s="901"/>
      <c r="CNR15" s="901"/>
      <c r="CNS15" s="901"/>
      <c r="CNT15" s="901"/>
      <c r="CNU15" s="901"/>
      <c r="CNV15" s="901"/>
      <c r="CNW15" s="901"/>
      <c r="CNX15" s="901"/>
      <c r="CNY15" s="901"/>
      <c r="CNZ15" s="901"/>
      <c r="COA15" s="901"/>
      <c r="COB15" s="901"/>
      <c r="COC15" s="901"/>
      <c r="COD15" s="901"/>
      <c r="COE15" s="901"/>
      <c r="COF15" s="901"/>
      <c r="COG15" s="901"/>
      <c r="COH15" s="901"/>
      <c r="COI15" s="901"/>
      <c r="COJ15" s="901"/>
      <c r="COK15" s="901"/>
      <c r="COL15" s="901"/>
      <c r="COM15" s="901"/>
      <c r="CON15" s="901"/>
      <c r="COO15" s="901"/>
      <c r="COP15" s="901"/>
      <c r="COQ15" s="901"/>
      <c r="COR15" s="901"/>
      <c r="COS15" s="901"/>
      <c r="COT15" s="901"/>
      <c r="COU15" s="901"/>
      <c r="COV15" s="901"/>
      <c r="COW15" s="901"/>
      <c r="COX15" s="901"/>
      <c r="COY15" s="901"/>
      <c r="COZ15" s="901"/>
      <c r="CPA15" s="901"/>
      <c r="CPB15" s="901"/>
      <c r="CPC15" s="901"/>
      <c r="CPD15" s="901"/>
      <c r="CPE15" s="901"/>
      <c r="CPF15" s="901"/>
      <c r="CPG15" s="901"/>
      <c r="CPH15" s="901"/>
      <c r="CPI15" s="901"/>
      <c r="CPJ15" s="901"/>
      <c r="CPK15" s="901"/>
      <c r="CPL15" s="901"/>
      <c r="CPM15" s="901"/>
      <c r="CPN15" s="901"/>
      <c r="CPO15" s="901"/>
      <c r="CPP15" s="901"/>
      <c r="CPQ15" s="901"/>
      <c r="CPR15" s="901"/>
      <c r="CPS15" s="901"/>
      <c r="CPT15" s="901"/>
      <c r="CPU15" s="901"/>
      <c r="CPV15" s="901"/>
      <c r="CPW15" s="901"/>
      <c r="CPX15" s="901"/>
      <c r="CPY15" s="901"/>
      <c r="CPZ15" s="901"/>
      <c r="CQA15" s="901"/>
      <c r="CQB15" s="901"/>
      <c r="CQC15" s="901"/>
      <c r="CQD15" s="901"/>
      <c r="CQE15" s="901"/>
      <c r="CQF15" s="901"/>
      <c r="CQG15" s="901"/>
      <c r="CQH15" s="901"/>
      <c r="CQI15" s="901"/>
      <c r="CQJ15" s="901"/>
      <c r="CQK15" s="901"/>
      <c r="CQL15" s="901"/>
      <c r="CQM15" s="901"/>
      <c r="CQN15" s="901"/>
      <c r="CQO15" s="901"/>
      <c r="CQP15" s="901"/>
      <c r="CQQ15" s="901"/>
      <c r="CQR15" s="901"/>
      <c r="CQS15" s="901"/>
      <c r="CQT15" s="901"/>
      <c r="CQU15" s="901"/>
      <c r="CQV15" s="901"/>
      <c r="CQW15" s="901"/>
      <c r="CQX15" s="901"/>
      <c r="CQY15" s="901"/>
      <c r="CQZ15" s="901"/>
      <c r="CRA15" s="901"/>
      <c r="CRB15" s="901"/>
      <c r="CRC15" s="901"/>
      <c r="CRD15" s="901"/>
      <c r="CRE15" s="901"/>
      <c r="CRF15" s="901"/>
      <c r="CRG15" s="901"/>
      <c r="CRH15" s="901"/>
      <c r="CRI15" s="901"/>
      <c r="CRJ15" s="901"/>
      <c r="CRK15" s="901"/>
      <c r="CRL15" s="901"/>
      <c r="CRM15" s="901"/>
      <c r="CRN15" s="901"/>
      <c r="CRO15" s="901"/>
      <c r="CRP15" s="901"/>
      <c r="CRQ15" s="901"/>
      <c r="CRR15" s="901"/>
      <c r="CRS15" s="901"/>
      <c r="CRT15" s="901"/>
      <c r="CRU15" s="901"/>
      <c r="CRV15" s="901"/>
      <c r="CRW15" s="901"/>
      <c r="CRX15" s="901"/>
      <c r="CRY15" s="901"/>
      <c r="CRZ15" s="901"/>
      <c r="CSA15" s="901"/>
      <c r="CSB15" s="901"/>
      <c r="CSC15" s="901"/>
      <c r="CSD15" s="901"/>
      <c r="CSE15" s="901"/>
      <c r="CSF15" s="901"/>
      <c r="CSG15" s="901"/>
      <c r="CSH15" s="901"/>
      <c r="CSI15" s="901"/>
      <c r="CSJ15" s="901"/>
      <c r="CSK15" s="901"/>
      <c r="CSL15" s="901"/>
      <c r="CSM15" s="901"/>
      <c r="CSN15" s="901"/>
      <c r="CSO15" s="901"/>
      <c r="CSP15" s="901"/>
      <c r="CSQ15" s="901"/>
      <c r="CSR15" s="901"/>
      <c r="CSS15" s="901"/>
      <c r="CST15" s="901"/>
      <c r="CSU15" s="901"/>
      <c r="CSV15" s="901"/>
      <c r="CSW15" s="901"/>
      <c r="CSX15" s="901"/>
      <c r="CSY15" s="901"/>
      <c r="CSZ15" s="901"/>
      <c r="CTA15" s="901"/>
      <c r="CTB15" s="901"/>
      <c r="CTC15" s="901"/>
      <c r="CTD15" s="901"/>
      <c r="CTE15" s="901"/>
      <c r="CTF15" s="901"/>
      <c r="CTG15" s="901"/>
      <c r="CTH15" s="901"/>
      <c r="CTI15" s="901"/>
      <c r="CTJ15" s="901"/>
      <c r="CTK15" s="901"/>
      <c r="CTL15" s="901"/>
      <c r="CTM15" s="901"/>
      <c r="CTN15" s="901"/>
      <c r="CTO15" s="901"/>
      <c r="CTP15" s="901"/>
      <c r="CTQ15" s="901"/>
      <c r="CTR15" s="901"/>
      <c r="CTS15" s="901"/>
      <c r="CTT15" s="901"/>
      <c r="CTU15" s="901"/>
      <c r="CTV15" s="901"/>
      <c r="CTW15" s="901"/>
      <c r="CTX15" s="901"/>
      <c r="CTY15" s="901"/>
      <c r="CTZ15" s="901"/>
      <c r="CUA15" s="901"/>
      <c r="CUB15" s="901"/>
      <c r="CUC15" s="901"/>
      <c r="CUD15" s="901"/>
      <c r="CUE15" s="901"/>
      <c r="CUF15" s="901"/>
      <c r="CUG15" s="901"/>
      <c r="CUH15" s="901"/>
      <c r="CUI15" s="901"/>
      <c r="CUJ15" s="901"/>
      <c r="CUK15" s="901"/>
      <c r="CUL15" s="901"/>
      <c r="CUM15" s="901"/>
      <c r="CUN15" s="901"/>
      <c r="CUO15" s="901"/>
      <c r="CUP15" s="901"/>
      <c r="CUQ15" s="901"/>
      <c r="CUR15" s="901"/>
      <c r="CUS15" s="901"/>
      <c r="CUT15" s="901"/>
      <c r="CUU15" s="901"/>
      <c r="CUV15" s="901"/>
      <c r="CUW15" s="901"/>
      <c r="CUX15" s="901"/>
      <c r="CUY15" s="901"/>
      <c r="CUZ15" s="901"/>
      <c r="CVA15" s="901"/>
      <c r="CVB15" s="901"/>
      <c r="CVC15" s="901"/>
      <c r="CVD15" s="901"/>
      <c r="CVE15" s="901"/>
      <c r="CVF15" s="901"/>
      <c r="CVG15" s="901"/>
      <c r="CVH15" s="901"/>
      <c r="CVI15" s="901"/>
      <c r="CVJ15" s="901"/>
      <c r="CVK15" s="901"/>
      <c r="CVL15" s="901"/>
      <c r="CVM15" s="901"/>
      <c r="CVN15" s="901"/>
      <c r="CVO15" s="901"/>
      <c r="CVP15" s="901"/>
      <c r="CVQ15" s="901"/>
      <c r="CVR15" s="901"/>
      <c r="CVS15" s="901"/>
      <c r="CVT15" s="901"/>
      <c r="CVU15" s="901"/>
      <c r="CVV15" s="901"/>
      <c r="CVW15" s="901"/>
      <c r="CVX15" s="901"/>
      <c r="CVY15" s="901"/>
      <c r="CVZ15" s="901"/>
      <c r="CWA15" s="901"/>
      <c r="CWB15" s="901"/>
      <c r="CWC15" s="901"/>
      <c r="CWD15" s="901"/>
      <c r="CWE15" s="901"/>
      <c r="CWF15" s="901"/>
      <c r="CWG15" s="901"/>
      <c r="CWH15" s="901"/>
      <c r="CWI15" s="901"/>
      <c r="CWJ15" s="901"/>
      <c r="CWK15" s="901"/>
      <c r="CWL15" s="901"/>
      <c r="CWM15" s="901"/>
      <c r="CWN15" s="901"/>
      <c r="CWO15" s="901"/>
      <c r="CWP15" s="901"/>
      <c r="CWQ15" s="901"/>
      <c r="CWR15" s="901"/>
      <c r="CWS15" s="901"/>
      <c r="CWT15" s="901"/>
      <c r="CWU15" s="901"/>
      <c r="CWV15" s="901"/>
      <c r="CWW15" s="901"/>
      <c r="CWX15" s="901"/>
      <c r="CWY15" s="901"/>
      <c r="CWZ15" s="901"/>
      <c r="CXA15" s="901"/>
      <c r="CXB15" s="901"/>
      <c r="CXC15" s="901"/>
      <c r="CXD15" s="901"/>
      <c r="CXE15" s="901"/>
      <c r="CXF15" s="901"/>
      <c r="CXG15" s="901"/>
      <c r="CXH15" s="901"/>
      <c r="CXI15" s="901"/>
      <c r="CXJ15" s="901"/>
      <c r="CXK15" s="901"/>
      <c r="CXL15" s="901"/>
      <c r="CXM15" s="901"/>
      <c r="CXN15" s="901"/>
      <c r="CXO15" s="901"/>
      <c r="CXP15" s="901"/>
      <c r="CXQ15" s="901"/>
      <c r="CXR15" s="901"/>
      <c r="CXS15" s="901"/>
      <c r="CXT15" s="901"/>
      <c r="CXU15" s="901"/>
      <c r="CXV15" s="901"/>
      <c r="CXW15" s="901"/>
      <c r="CXX15" s="901"/>
      <c r="CXY15" s="901"/>
      <c r="CXZ15" s="901"/>
      <c r="CYA15" s="901"/>
      <c r="CYB15" s="901"/>
      <c r="CYC15" s="901"/>
      <c r="CYD15" s="901"/>
      <c r="CYE15" s="901"/>
      <c r="CYF15" s="901"/>
      <c r="CYG15" s="901"/>
      <c r="CYH15" s="901"/>
      <c r="CYI15" s="901"/>
      <c r="CYJ15" s="901"/>
      <c r="CYK15" s="901"/>
      <c r="CYL15" s="901"/>
      <c r="CYM15" s="901"/>
      <c r="CYN15" s="901"/>
      <c r="CYO15" s="901"/>
      <c r="CYP15" s="901"/>
      <c r="CYQ15" s="901"/>
      <c r="CYR15" s="901"/>
      <c r="CYS15" s="901"/>
      <c r="CYT15" s="901"/>
      <c r="CYU15" s="901"/>
      <c r="CYV15" s="901"/>
      <c r="CYW15" s="901"/>
      <c r="CYX15" s="901"/>
      <c r="CYY15" s="901"/>
      <c r="CYZ15" s="901"/>
      <c r="CZA15" s="901"/>
      <c r="CZB15" s="901"/>
      <c r="CZC15" s="901"/>
      <c r="CZD15" s="901"/>
      <c r="CZE15" s="901"/>
      <c r="CZF15" s="901"/>
      <c r="CZG15" s="901"/>
      <c r="CZH15" s="901"/>
      <c r="CZI15" s="901"/>
      <c r="CZJ15" s="901"/>
      <c r="CZK15" s="901"/>
      <c r="CZL15" s="901"/>
      <c r="CZM15" s="901"/>
      <c r="CZN15" s="901"/>
      <c r="CZO15" s="901"/>
      <c r="CZP15" s="901"/>
      <c r="CZQ15" s="901"/>
      <c r="CZR15" s="901"/>
      <c r="CZS15" s="901"/>
      <c r="CZT15" s="901"/>
      <c r="CZU15" s="901"/>
      <c r="CZV15" s="901"/>
      <c r="CZW15" s="901"/>
      <c r="CZX15" s="901"/>
      <c r="CZY15" s="901"/>
      <c r="CZZ15" s="901"/>
      <c r="DAA15" s="901"/>
      <c r="DAB15" s="901"/>
      <c r="DAC15" s="901"/>
      <c r="DAD15" s="901"/>
      <c r="DAE15" s="901"/>
      <c r="DAF15" s="901"/>
      <c r="DAG15" s="901"/>
      <c r="DAH15" s="901"/>
      <c r="DAI15" s="901"/>
      <c r="DAJ15" s="901"/>
      <c r="DAK15" s="901"/>
      <c r="DAL15" s="901"/>
      <c r="DAM15" s="901"/>
      <c r="DAN15" s="901"/>
      <c r="DAO15" s="901"/>
      <c r="DAP15" s="901"/>
      <c r="DAQ15" s="901"/>
      <c r="DAR15" s="901"/>
      <c r="DAS15" s="901"/>
      <c r="DAT15" s="901"/>
      <c r="DAU15" s="901"/>
      <c r="DAV15" s="901"/>
      <c r="DAW15" s="901"/>
      <c r="DAX15" s="901"/>
      <c r="DAY15" s="901"/>
      <c r="DAZ15" s="901"/>
      <c r="DBA15" s="901"/>
      <c r="DBB15" s="901"/>
      <c r="DBC15" s="901"/>
      <c r="DBD15" s="901"/>
      <c r="DBE15" s="901"/>
      <c r="DBF15" s="901"/>
      <c r="DBG15" s="901"/>
      <c r="DBH15" s="901"/>
      <c r="DBI15" s="901"/>
      <c r="DBJ15" s="901"/>
      <c r="DBK15" s="901"/>
      <c r="DBL15" s="901"/>
      <c r="DBM15" s="901"/>
      <c r="DBN15" s="901"/>
      <c r="DBO15" s="901"/>
      <c r="DBP15" s="901"/>
      <c r="DBQ15" s="901"/>
      <c r="DBR15" s="901"/>
      <c r="DBS15" s="901"/>
      <c r="DBT15" s="901"/>
      <c r="DBU15" s="901"/>
      <c r="DBV15" s="901"/>
      <c r="DBW15" s="901"/>
      <c r="DBX15" s="901"/>
      <c r="DBY15" s="901"/>
      <c r="DBZ15" s="901"/>
      <c r="DCA15" s="901"/>
      <c r="DCB15" s="901"/>
      <c r="DCC15" s="901"/>
      <c r="DCD15" s="901"/>
      <c r="DCE15" s="901"/>
      <c r="DCF15" s="901"/>
      <c r="DCG15" s="901"/>
      <c r="DCH15" s="901"/>
      <c r="DCI15" s="901"/>
      <c r="DCJ15" s="901"/>
      <c r="DCK15" s="901"/>
      <c r="DCL15" s="901"/>
      <c r="DCM15" s="901"/>
      <c r="DCN15" s="901"/>
      <c r="DCO15" s="901"/>
      <c r="DCP15" s="901"/>
      <c r="DCQ15" s="901"/>
      <c r="DCR15" s="901"/>
      <c r="DCS15" s="901"/>
      <c r="DCT15" s="901"/>
      <c r="DCU15" s="901"/>
      <c r="DCV15" s="901"/>
      <c r="DCW15" s="901"/>
      <c r="DCX15" s="901"/>
      <c r="DCY15" s="901"/>
      <c r="DCZ15" s="901"/>
      <c r="DDA15" s="901"/>
      <c r="DDB15" s="901"/>
      <c r="DDC15" s="901"/>
      <c r="DDD15" s="901"/>
      <c r="DDE15" s="901"/>
      <c r="DDF15" s="901"/>
      <c r="DDG15" s="901"/>
      <c r="DDH15" s="901"/>
      <c r="DDI15" s="901"/>
      <c r="DDJ15" s="901"/>
      <c r="DDK15" s="901"/>
      <c r="DDL15" s="901"/>
      <c r="DDM15" s="901"/>
      <c r="DDN15" s="901"/>
      <c r="DDO15" s="901"/>
      <c r="DDP15" s="901"/>
      <c r="DDQ15" s="901"/>
      <c r="DDR15" s="901"/>
      <c r="DDS15" s="901"/>
      <c r="DDT15" s="901"/>
      <c r="DDU15" s="901"/>
      <c r="DDV15" s="901"/>
      <c r="DDW15" s="901"/>
      <c r="DDX15" s="901"/>
      <c r="DDY15" s="901"/>
      <c r="DDZ15" s="901"/>
      <c r="DEA15" s="901"/>
      <c r="DEB15" s="901"/>
      <c r="DEC15" s="901"/>
      <c r="DED15" s="901"/>
      <c r="DEE15" s="901"/>
      <c r="DEF15" s="901"/>
      <c r="DEG15" s="901"/>
      <c r="DEH15" s="901"/>
      <c r="DEI15" s="901"/>
      <c r="DEJ15" s="901"/>
      <c r="DEK15" s="901"/>
      <c r="DEL15" s="901"/>
      <c r="DEM15" s="901"/>
      <c r="DEN15" s="901"/>
      <c r="DEO15" s="901"/>
      <c r="DEP15" s="901"/>
      <c r="DEQ15" s="901"/>
      <c r="DER15" s="901"/>
      <c r="DES15" s="901"/>
      <c r="DET15" s="901"/>
      <c r="DEU15" s="901"/>
      <c r="DEV15" s="901"/>
      <c r="DEW15" s="901"/>
      <c r="DEX15" s="901"/>
      <c r="DEY15" s="901"/>
      <c r="DEZ15" s="901"/>
      <c r="DFA15" s="901"/>
      <c r="DFB15" s="901"/>
      <c r="DFC15" s="901"/>
      <c r="DFD15" s="901"/>
      <c r="DFE15" s="901"/>
      <c r="DFF15" s="901"/>
      <c r="DFG15" s="901"/>
      <c r="DFH15" s="901"/>
      <c r="DFI15" s="901"/>
      <c r="DFJ15" s="901"/>
      <c r="DFK15" s="901"/>
      <c r="DFL15" s="901"/>
      <c r="DFM15" s="901"/>
      <c r="DFN15" s="901"/>
      <c r="DFO15" s="901"/>
      <c r="DFP15" s="901"/>
      <c r="DFQ15" s="901"/>
      <c r="DFR15" s="901"/>
      <c r="DFS15" s="901"/>
      <c r="DFT15" s="901"/>
      <c r="DFU15" s="901"/>
      <c r="DFV15" s="901"/>
      <c r="DFW15" s="901"/>
      <c r="DFX15" s="901"/>
      <c r="DFY15" s="901"/>
      <c r="DFZ15" s="901"/>
      <c r="DGA15" s="901"/>
      <c r="DGB15" s="901"/>
      <c r="DGC15" s="901"/>
      <c r="DGD15" s="901"/>
      <c r="DGE15" s="901"/>
      <c r="DGF15" s="901"/>
      <c r="DGG15" s="901"/>
      <c r="DGH15" s="901"/>
      <c r="DGI15" s="901"/>
      <c r="DGJ15" s="901"/>
      <c r="DGK15" s="901"/>
      <c r="DGL15" s="901"/>
      <c r="DGM15" s="901"/>
      <c r="DGN15" s="901"/>
      <c r="DGO15" s="901"/>
      <c r="DGP15" s="901"/>
      <c r="DGQ15" s="901"/>
      <c r="DGR15" s="901"/>
      <c r="DGS15" s="901"/>
      <c r="DGT15" s="901"/>
      <c r="DGU15" s="901"/>
      <c r="DGV15" s="901"/>
      <c r="DGW15" s="901"/>
      <c r="DGX15" s="901"/>
      <c r="DGY15" s="901"/>
      <c r="DGZ15" s="901"/>
      <c r="DHA15" s="901"/>
      <c r="DHB15" s="901"/>
      <c r="DHC15" s="901"/>
      <c r="DHD15" s="901"/>
      <c r="DHE15" s="901"/>
      <c r="DHF15" s="901"/>
      <c r="DHG15" s="901"/>
      <c r="DHH15" s="901"/>
      <c r="DHI15" s="901"/>
      <c r="DHJ15" s="901"/>
      <c r="DHK15" s="901"/>
      <c r="DHL15" s="901"/>
      <c r="DHM15" s="901"/>
      <c r="DHN15" s="901"/>
      <c r="DHO15" s="901"/>
      <c r="DHP15" s="901"/>
      <c r="DHQ15" s="901"/>
      <c r="DHR15" s="901"/>
      <c r="DHS15" s="901"/>
      <c r="DHT15" s="901"/>
      <c r="DHU15" s="901"/>
      <c r="DHV15" s="901"/>
      <c r="DHW15" s="901"/>
      <c r="DHX15" s="901"/>
      <c r="DHY15" s="901"/>
      <c r="DHZ15" s="901"/>
      <c r="DIA15" s="901"/>
      <c r="DIB15" s="901"/>
      <c r="DIC15" s="901"/>
      <c r="DID15" s="901"/>
      <c r="DIE15" s="901"/>
      <c r="DIF15" s="901"/>
      <c r="DIG15" s="901"/>
      <c r="DIH15" s="901"/>
      <c r="DII15" s="901"/>
      <c r="DIJ15" s="901"/>
      <c r="DIK15" s="901"/>
      <c r="DIL15" s="901"/>
      <c r="DIM15" s="901"/>
      <c r="DIN15" s="901"/>
      <c r="DIO15" s="901"/>
      <c r="DIP15" s="901"/>
      <c r="DIQ15" s="901"/>
      <c r="DIR15" s="901"/>
      <c r="DIS15" s="901"/>
      <c r="DIT15" s="901"/>
      <c r="DIU15" s="901"/>
      <c r="DIV15" s="901"/>
      <c r="DIW15" s="901"/>
      <c r="DIX15" s="901"/>
      <c r="DIY15" s="901"/>
      <c r="DIZ15" s="901"/>
      <c r="DJA15" s="901"/>
      <c r="DJB15" s="901"/>
      <c r="DJC15" s="901"/>
      <c r="DJD15" s="901"/>
      <c r="DJE15" s="901"/>
      <c r="DJF15" s="901"/>
      <c r="DJG15" s="901"/>
      <c r="DJH15" s="901"/>
      <c r="DJI15" s="901"/>
      <c r="DJJ15" s="901"/>
      <c r="DJK15" s="901"/>
      <c r="DJL15" s="901"/>
      <c r="DJM15" s="901"/>
      <c r="DJN15" s="901"/>
      <c r="DJO15" s="901"/>
      <c r="DJP15" s="901"/>
      <c r="DJQ15" s="901"/>
      <c r="DJR15" s="901"/>
      <c r="DJS15" s="901"/>
      <c r="DJT15" s="901"/>
      <c r="DJU15" s="901"/>
      <c r="DJV15" s="901"/>
      <c r="DJW15" s="901"/>
      <c r="DJX15" s="901"/>
      <c r="DJY15" s="901"/>
      <c r="DJZ15" s="901"/>
      <c r="DKA15" s="901"/>
      <c r="DKB15" s="901"/>
      <c r="DKC15" s="901"/>
      <c r="DKD15" s="901"/>
      <c r="DKE15" s="901"/>
      <c r="DKF15" s="901"/>
      <c r="DKG15" s="901"/>
      <c r="DKH15" s="901"/>
      <c r="DKI15" s="901"/>
      <c r="DKJ15" s="901"/>
      <c r="DKK15" s="901"/>
      <c r="DKL15" s="901"/>
      <c r="DKM15" s="901"/>
      <c r="DKN15" s="901"/>
      <c r="DKO15" s="901"/>
      <c r="DKP15" s="901"/>
      <c r="DKQ15" s="901"/>
      <c r="DKR15" s="901"/>
      <c r="DKS15" s="901"/>
      <c r="DKT15" s="901"/>
      <c r="DKU15" s="901"/>
      <c r="DKV15" s="901"/>
      <c r="DKW15" s="901"/>
      <c r="DKX15" s="901"/>
      <c r="DKY15" s="901"/>
      <c r="DKZ15" s="901"/>
      <c r="DLA15" s="901"/>
      <c r="DLB15" s="901"/>
      <c r="DLC15" s="901"/>
      <c r="DLD15" s="901"/>
      <c r="DLE15" s="901"/>
      <c r="DLF15" s="901"/>
      <c r="DLG15" s="901"/>
      <c r="DLH15" s="901"/>
      <c r="DLI15" s="901"/>
      <c r="DLJ15" s="901"/>
      <c r="DLK15" s="901"/>
      <c r="DLL15" s="901"/>
      <c r="DLM15" s="901"/>
      <c r="DLN15" s="901"/>
      <c r="DLO15" s="901"/>
      <c r="DLP15" s="901"/>
      <c r="DLQ15" s="901"/>
      <c r="DLR15" s="901"/>
      <c r="DLS15" s="901"/>
      <c r="DLT15" s="901"/>
      <c r="DLU15" s="901"/>
      <c r="DLV15" s="901"/>
      <c r="DLW15" s="901"/>
      <c r="DLX15" s="901"/>
      <c r="DLY15" s="901"/>
      <c r="DLZ15" s="901"/>
      <c r="DMA15" s="901"/>
      <c r="DMB15" s="901"/>
      <c r="DMC15" s="901"/>
      <c r="DMD15" s="901"/>
      <c r="DME15" s="901"/>
      <c r="DMF15" s="901"/>
      <c r="DMG15" s="901"/>
      <c r="DMH15" s="901"/>
      <c r="DMI15" s="901"/>
      <c r="DMJ15" s="901"/>
      <c r="DMK15" s="901"/>
      <c r="DML15" s="901"/>
      <c r="DMM15" s="901"/>
      <c r="DMN15" s="901"/>
      <c r="DMO15" s="901"/>
      <c r="DMP15" s="901"/>
      <c r="DMQ15" s="901"/>
      <c r="DMR15" s="901"/>
      <c r="DMS15" s="901"/>
      <c r="DMT15" s="901"/>
      <c r="DMU15" s="901"/>
      <c r="DMV15" s="901"/>
      <c r="DMW15" s="901"/>
      <c r="DMX15" s="901"/>
      <c r="DMY15" s="901"/>
      <c r="DMZ15" s="901"/>
      <c r="DNA15" s="901"/>
      <c r="DNB15" s="901"/>
      <c r="DNC15" s="901"/>
      <c r="DND15" s="901"/>
      <c r="DNE15" s="901"/>
      <c r="DNF15" s="901"/>
      <c r="DNG15" s="901"/>
      <c r="DNH15" s="901"/>
      <c r="DNI15" s="901"/>
      <c r="DNJ15" s="901"/>
      <c r="DNK15" s="901"/>
      <c r="DNL15" s="901"/>
      <c r="DNM15" s="901"/>
      <c r="DNN15" s="901"/>
      <c r="DNO15" s="901"/>
      <c r="DNP15" s="901"/>
      <c r="DNQ15" s="901"/>
      <c r="DNR15" s="901"/>
      <c r="DNS15" s="901"/>
      <c r="DNT15" s="901"/>
      <c r="DNU15" s="901"/>
      <c r="DNV15" s="901"/>
      <c r="DNW15" s="901"/>
      <c r="DNX15" s="901"/>
      <c r="DNY15" s="901"/>
      <c r="DNZ15" s="901"/>
      <c r="DOA15" s="901"/>
      <c r="DOB15" s="901"/>
      <c r="DOC15" s="901"/>
      <c r="DOD15" s="901"/>
      <c r="DOE15" s="901"/>
      <c r="DOF15" s="901"/>
      <c r="DOG15" s="901"/>
      <c r="DOH15" s="901"/>
      <c r="DOI15" s="901"/>
      <c r="DOJ15" s="901"/>
      <c r="DOK15" s="901"/>
      <c r="DOL15" s="901"/>
      <c r="DOM15" s="901"/>
      <c r="DON15" s="901"/>
      <c r="DOO15" s="901"/>
      <c r="DOP15" s="901"/>
      <c r="DOQ15" s="901"/>
      <c r="DOR15" s="901"/>
      <c r="DOS15" s="901"/>
      <c r="DOT15" s="901"/>
      <c r="DOU15" s="901"/>
      <c r="DOV15" s="901"/>
      <c r="DOW15" s="901"/>
      <c r="DOX15" s="901"/>
      <c r="DOY15" s="901"/>
      <c r="DOZ15" s="901"/>
      <c r="DPA15" s="901"/>
      <c r="DPB15" s="901"/>
      <c r="DPC15" s="901"/>
      <c r="DPD15" s="901"/>
      <c r="DPE15" s="901"/>
      <c r="DPF15" s="901"/>
      <c r="DPG15" s="901"/>
      <c r="DPH15" s="901"/>
      <c r="DPI15" s="901"/>
      <c r="DPJ15" s="901"/>
      <c r="DPK15" s="901"/>
      <c r="DPL15" s="901"/>
      <c r="DPM15" s="901"/>
      <c r="DPN15" s="901"/>
      <c r="DPO15" s="901"/>
      <c r="DPP15" s="901"/>
      <c r="DPQ15" s="901"/>
      <c r="DPR15" s="901"/>
      <c r="DPS15" s="901"/>
      <c r="DPT15" s="901"/>
      <c r="DPU15" s="901"/>
      <c r="DPV15" s="901"/>
      <c r="DPW15" s="901"/>
      <c r="DPX15" s="901"/>
      <c r="DPY15" s="901"/>
      <c r="DPZ15" s="901"/>
      <c r="DQA15" s="901"/>
      <c r="DQB15" s="901"/>
      <c r="DQC15" s="901"/>
      <c r="DQD15" s="901"/>
      <c r="DQE15" s="901"/>
      <c r="DQF15" s="901"/>
      <c r="DQG15" s="901"/>
      <c r="DQH15" s="901"/>
      <c r="DQI15" s="901"/>
      <c r="DQJ15" s="901"/>
      <c r="DQK15" s="901"/>
      <c r="DQL15" s="901"/>
      <c r="DQM15" s="901"/>
      <c r="DQN15" s="901"/>
      <c r="DQO15" s="901"/>
      <c r="DQP15" s="901"/>
      <c r="DQQ15" s="901"/>
      <c r="DQR15" s="901"/>
      <c r="DQS15" s="901"/>
      <c r="DQT15" s="901"/>
      <c r="DQU15" s="901"/>
      <c r="DQV15" s="901"/>
      <c r="DQW15" s="901"/>
      <c r="DQX15" s="901"/>
      <c r="DQY15" s="901"/>
      <c r="DQZ15" s="901"/>
      <c r="DRA15" s="901"/>
      <c r="DRB15" s="901"/>
      <c r="DRC15" s="901"/>
      <c r="DRD15" s="901"/>
      <c r="DRE15" s="901"/>
      <c r="DRF15" s="901"/>
      <c r="DRG15" s="901"/>
      <c r="DRH15" s="901"/>
      <c r="DRI15" s="901"/>
      <c r="DRJ15" s="901"/>
      <c r="DRK15" s="901"/>
      <c r="DRL15" s="901"/>
      <c r="DRM15" s="901"/>
      <c r="DRN15" s="901"/>
      <c r="DRO15" s="901"/>
      <c r="DRP15" s="901"/>
      <c r="DRQ15" s="901"/>
      <c r="DRR15" s="901"/>
      <c r="DRS15" s="901"/>
      <c r="DRT15" s="901"/>
      <c r="DRU15" s="901"/>
      <c r="DRV15" s="901"/>
      <c r="DRW15" s="901"/>
      <c r="DRX15" s="901"/>
      <c r="DRY15" s="901"/>
      <c r="DRZ15" s="901"/>
      <c r="DSA15" s="901"/>
      <c r="DSB15" s="901"/>
      <c r="DSC15" s="901"/>
      <c r="DSD15" s="901"/>
      <c r="DSE15" s="901"/>
      <c r="DSF15" s="901"/>
      <c r="DSG15" s="901"/>
      <c r="DSH15" s="901"/>
      <c r="DSI15" s="901"/>
      <c r="DSJ15" s="901"/>
      <c r="DSK15" s="901"/>
      <c r="DSL15" s="901"/>
      <c r="DSM15" s="901"/>
      <c r="DSN15" s="901"/>
      <c r="DSO15" s="901"/>
      <c r="DSP15" s="901"/>
      <c r="DSQ15" s="901"/>
      <c r="DSR15" s="901"/>
      <c r="DSS15" s="901"/>
      <c r="DST15" s="901"/>
      <c r="DSU15" s="901"/>
      <c r="DSV15" s="901"/>
      <c r="DSW15" s="901"/>
      <c r="DSX15" s="901"/>
      <c r="DSY15" s="901"/>
      <c r="DSZ15" s="901"/>
      <c r="DTA15" s="901"/>
      <c r="DTB15" s="901"/>
      <c r="DTC15" s="901"/>
      <c r="DTD15" s="901"/>
      <c r="DTE15" s="901"/>
      <c r="DTF15" s="901"/>
      <c r="DTG15" s="901"/>
      <c r="DTH15" s="901"/>
      <c r="DTI15" s="901"/>
      <c r="DTJ15" s="901"/>
      <c r="DTK15" s="901"/>
      <c r="DTL15" s="901"/>
      <c r="DTM15" s="901"/>
      <c r="DTN15" s="901"/>
      <c r="DTO15" s="901"/>
      <c r="DTP15" s="901"/>
      <c r="DTQ15" s="901"/>
      <c r="DTR15" s="901"/>
      <c r="DTS15" s="901"/>
      <c r="DTT15" s="901"/>
      <c r="DTU15" s="901"/>
      <c r="DTV15" s="901"/>
      <c r="DTW15" s="901"/>
      <c r="DTX15" s="901"/>
      <c r="DTY15" s="901"/>
      <c r="DTZ15" s="901"/>
      <c r="DUA15" s="901"/>
      <c r="DUB15" s="901"/>
      <c r="DUC15" s="901"/>
      <c r="DUD15" s="901"/>
      <c r="DUE15" s="901"/>
      <c r="DUF15" s="901"/>
      <c r="DUG15" s="901"/>
      <c r="DUH15" s="901"/>
      <c r="DUI15" s="901"/>
      <c r="DUJ15" s="901"/>
      <c r="DUK15" s="901"/>
      <c r="DUL15" s="901"/>
      <c r="DUM15" s="901"/>
      <c r="DUN15" s="901"/>
      <c r="DUO15" s="901"/>
      <c r="DUP15" s="901"/>
      <c r="DUQ15" s="901"/>
      <c r="DUR15" s="901"/>
      <c r="DUS15" s="901"/>
      <c r="DUT15" s="901"/>
      <c r="DUU15" s="901"/>
      <c r="DUV15" s="901"/>
      <c r="DUW15" s="901"/>
      <c r="DUX15" s="901"/>
      <c r="DUY15" s="901"/>
      <c r="DUZ15" s="901"/>
      <c r="DVA15" s="901"/>
      <c r="DVB15" s="901"/>
      <c r="DVC15" s="901"/>
      <c r="DVD15" s="901"/>
      <c r="DVE15" s="901"/>
      <c r="DVF15" s="901"/>
      <c r="DVG15" s="901"/>
      <c r="DVH15" s="901"/>
      <c r="DVI15" s="901"/>
      <c r="DVJ15" s="901"/>
      <c r="DVK15" s="901"/>
      <c r="DVL15" s="901"/>
      <c r="DVM15" s="901"/>
      <c r="DVN15" s="901"/>
      <c r="DVO15" s="901"/>
      <c r="DVP15" s="901"/>
      <c r="DVQ15" s="901"/>
      <c r="DVR15" s="901"/>
      <c r="DVS15" s="901"/>
      <c r="DVT15" s="901"/>
      <c r="DVU15" s="901"/>
      <c r="DVV15" s="901"/>
      <c r="DVW15" s="901"/>
      <c r="DVX15" s="901"/>
      <c r="DVY15" s="901"/>
      <c r="DVZ15" s="901"/>
      <c r="DWA15" s="901"/>
      <c r="DWB15" s="901"/>
      <c r="DWC15" s="901"/>
      <c r="DWD15" s="901"/>
      <c r="DWE15" s="901"/>
      <c r="DWF15" s="901"/>
      <c r="DWG15" s="901"/>
      <c r="DWH15" s="901"/>
      <c r="DWI15" s="901"/>
      <c r="DWJ15" s="901"/>
      <c r="DWK15" s="901"/>
      <c r="DWL15" s="901"/>
      <c r="DWM15" s="901"/>
      <c r="DWN15" s="901"/>
      <c r="DWO15" s="901"/>
      <c r="DWP15" s="901"/>
      <c r="DWQ15" s="901"/>
      <c r="DWR15" s="901"/>
      <c r="DWS15" s="901"/>
      <c r="DWT15" s="901"/>
      <c r="DWU15" s="901"/>
      <c r="DWV15" s="901"/>
      <c r="DWW15" s="901"/>
      <c r="DWX15" s="901"/>
      <c r="DWY15" s="901"/>
      <c r="DWZ15" s="901"/>
      <c r="DXA15" s="901"/>
      <c r="DXB15" s="901"/>
      <c r="DXC15" s="901"/>
      <c r="DXD15" s="901"/>
      <c r="DXE15" s="901"/>
      <c r="DXF15" s="901"/>
      <c r="DXG15" s="901"/>
      <c r="DXH15" s="901"/>
      <c r="DXI15" s="901"/>
      <c r="DXJ15" s="901"/>
      <c r="DXK15" s="901"/>
      <c r="DXL15" s="901"/>
      <c r="DXM15" s="901"/>
      <c r="DXN15" s="901"/>
      <c r="DXO15" s="901"/>
      <c r="DXP15" s="901"/>
      <c r="DXQ15" s="901"/>
      <c r="DXR15" s="901"/>
      <c r="DXS15" s="901"/>
      <c r="DXT15" s="901"/>
      <c r="DXU15" s="901"/>
      <c r="DXV15" s="901"/>
      <c r="DXW15" s="901"/>
      <c r="DXX15" s="901"/>
      <c r="DXY15" s="901"/>
      <c r="DXZ15" s="901"/>
      <c r="DYA15" s="901"/>
      <c r="DYB15" s="901"/>
      <c r="DYC15" s="901"/>
      <c r="DYD15" s="901"/>
      <c r="DYE15" s="901"/>
      <c r="DYF15" s="901"/>
      <c r="DYG15" s="901"/>
      <c r="DYH15" s="901"/>
      <c r="DYI15" s="901"/>
      <c r="DYJ15" s="901"/>
      <c r="DYK15" s="901"/>
      <c r="DYL15" s="901"/>
      <c r="DYM15" s="901"/>
      <c r="DYN15" s="901"/>
      <c r="DYO15" s="901"/>
      <c r="DYP15" s="901"/>
      <c r="DYQ15" s="901"/>
      <c r="DYR15" s="901"/>
      <c r="DYS15" s="901"/>
      <c r="DYT15" s="901"/>
      <c r="DYU15" s="901"/>
      <c r="DYV15" s="901"/>
      <c r="DYW15" s="901"/>
      <c r="DYX15" s="901"/>
      <c r="DYY15" s="901"/>
      <c r="DYZ15" s="901"/>
      <c r="DZA15" s="901"/>
      <c r="DZB15" s="901"/>
      <c r="DZC15" s="901"/>
      <c r="DZD15" s="901"/>
      <c r="DZE15" s="901"/>
      <c r="DZF15" s="901"/>
      <c r="DZG15" s="901"/>
      <c r="DZH15" s="901"/>
      <c r="DZI15" s="901"/>
      <c r="DZJ15" s="901"/>
      <c r="DZK15" s="901"/>
      <c r="DZL15" s="901"/>
      <c r="DZM15" s="901"/>
      <c r="DZN15" s="901"/>
      <c r="DZO15" s="901"/>
      <c r="DZP15" s="901"/>
      <c r="DZQ15" s="901"/>
      <c r="DZR15" s="901"/>
      <c r="DZS15" s="901"/>
      <c r="DZT15" s="901"/>
      <c r="DZU15" s="901"/>
      <c r="DZV15" s="901"/>
      <c r="DZW15" s="901"/>
      <c r="DZX15" s="901"/>
      <c r="DZY15" s="901"/>
      <c r="DZZ15" s="901"/>
      <c r="EAA15" s="901"/>
      <c r="EAB15" s="901"/>
      <c r="EAC15" s="901"/>
      <c r="EAD15" s="901"/>
      <c r="EAE15" s="901"/>
      <c r="EAF15" s="901"/>
      <c r="EAG15" s="901"/>
      <c r="EAH15" s="901"/>
      <c r="EAI15" s="901"/>
      <c r="EAJ15" s="901"/>
      <c r="EAK15" s="901"/>
      <c r="EAL15" s="901"/>
      <c r="EAM15" s="901"/>
      <c r="EAN15" s="901"/>
      <c r="EAO15" s="901"/>
      <c r="EAP15" s="901"/>
      <c r="EAQ15" s="901"/>
      <c r="EAR15" s="901"/>
      <c r="EAS15" s="901"/>
      <c r="EAT15" s="901"/>
      <c r="EAU15" s="901"/>
      <c r="EAV15" s="901"/>
      <c r="EAW15" s="901"/>
      <c r="EAX15" s="901"/>
      <c r="EAY15" s="901"/>
      <c r="EAZ15" s="901"/>
      <c r="EBA15" s="901"/>
      <c r="EBB15" s="901"/>
      <c r="EBC15" s="901"/>
      <c r="EBD15" s="901"/>
      <c r="EBE15" s="901"/>
      <c r="EBF15" s="901"/>
      <c r="EBG15" s="901"/>
      <c r="EBH15" s="901"/>
      <c r="EBI15" s="901"/>
      <c r="EBJ15" s="901"/>
      <c r="EBK15" s="901"/>
      <c r="EBL15" s="901"/>
      <c r="EBM15" s="901"/>
      <c r="EBN15" s="901"/>
      <c r="EBO15" s="901"/>
      <c r="EBP15" s="901"/>
      <c r="EBQ15" s="901"/>
      <c r="EBR15" s="901"/>
      <c r="EBS15" s="901"/>
      <c r="EBT15" s="901"/>
      <c r="EBU15" s="901"/>
      <c r="EBV15" s="901"/>
      <c r="EBW15" s="901"/>
      <c r="EBX15" s="901"/>
      <c r="EBY15" s="901"/>
      <c r="EBZ15" s="901"/>
      <c r="ECA15" s="901"/>
      <c r="ECB15" s="901"/>
      <c r="ECC15" s="901"/>
      <c r="ECD15" s="901"/>
      <c r="ECE15" s="901"/>
      <c r="ECF15" s="901"/>
      <c r="ECG15" s="901"/>
      <c r="ECH15" s="901"/>
      <c r="ECI15" s="901"/>
      <c r="ECJ15" s="901"/>
      <c r="ECK15" s="901"/>
      <c r="ECL15" s="901"/>
      <c r="ECM15" s="901"/>
      <c r="ECN15" s="901"/>
      <c r="ECO15" s="901"/>
      <c r="ECP15" s="901"/>
      <c r="ECQ15" s="901"/>
      <c r="ECR15" s="901"/>
      <c r="ECS15" s="901"/>
      <c r="ECT15" s="901"/>
      <c r="ECU15" s="901"/>
      <c r="ECV15" s="901"/>
      <c r="ECW15" s="901"/>
      <c r="ECX15" s="901"/>
      <c r="ECY15" s="901"/>
      <c r="ECZ15" s="901"/>
      <c r="EDA15" s="901"/>
      <c r="EDB15" s="901"/>
      <c r="EDC15" s="901"/>
      <c r="EDD15" s="901"/>
      <c r="EDE15" s="901"/>
      <c r="EDF15" s="901"/>
      <c r="EDG15" s="901"/>
      <c r="EDH15" s="901"/>
      <c r="EDI15" s="901"/>
      <c r="EDJ15" s="901"/>
      <c r="EDK15" s="901"/>
      <c r="EDL15" s="901"/>
      <c r="EDM15" s="901"/>
      <c r="EDN15" s="901"/>
      <c r="EDO15" s="901"/>
      <c r="EDP15" s="901"/>
      <c r="EDQ15" s="901"/>
      <c r="EDR15" s="901"/>
      <c r="EDS15" s="901"/>
      <c r="EDT15" s="901"/>
      <c r="EDU15" s="901"/>
      <c r="EDV15" s="901"/>
      <c r="EDW15" s="901"/>
      <c r="EDX15" s="901"/>
      <c r="EDY15" s="901"/>
      <c r="EDZ15" s="901"/>
      <c r="EEA15" s="901"/>
      <c r="EEB15" s="901"/>
      <c r="EEC15" s="901"/>
      <c r="EED15" s="901"/>
      <c r="EEE15" s="901"/>
      <c r="EEF15" s="901"/>
      <c r="EEG15" s="901"/>
      <c r="EEH15" s="901"/>
      <c r="EEI15" s="901"/>
      <c r="EEJ15" s="901"/>
      <c r="EEK15" s="901"/>
      <c r="EEL15" s="901"/>
      <c r="EEM15" s="901"/>
      <c r="EEN15" s="901"/>
      <c r="EEO15" s="901"/>
      <c r="EEP15" s="901"/>
      <c r="EEQ15" s="901"/>
      <c r="EER15" s="901"/>
      <c r="EES15" s="901"/>
      <c r="EET15" s="901"/>
      <c r="EEU15" s="901"/>
      <c r="EEV15" s="901"/>
      <c r="EEW15" s="901"/>
      <c r="EEX15" s="901"/>
      <c r="EEY15" s="901"/>
      <c r="EEZ15" s="901"/>
      <c r="EFA15" s="901"/>
      <c r="EFB15" s="901"/>
      <c r="EFC15" s="901"/>
      <c r="EFD15" s="901"/>
      <c r="EFE15" s="901"/>
      <c r="EFF15" s="901"/>
      <c r="EFG15" s="901"/>
      <c r="EFH15" s="901"/>
      <c r="EFI15" s="901"/>
      <c r="EFJ15" s="901"/>
      <c r="EFK15" s="901"/>
      <c r="EFL15" s="901"/>
      <c r="EFM15" s="901"/>
      <c r="EFN15" s="901"/>
      <c r="EFO15" s="901"/>
      <c r="EFP15" s="901"/>
      <c r="EFQ15" s="901"/>
      <c r="EFR15" s="901"/>
      <c r="EFS15" s="901"/>
      <c r="EFT15" s="901"/>
      <c r="EFU15" s="901"/>
      <c r="EFV15" s="901"/>
      <c r="EFW15" s="901"/>
      <c r="EFX15" s="901"/>
      <c r="EFY15" s="901"/>
      <c r="EFZ15" s="901"/>
      <c r="EGA15" s="901"/>
      <c r="EGB15" s="901"/>
      <c r="EGC15" s="901"/>
      <c r="EGD15" s="901"/>
      <c r="EGE15" s="901"/>
      <c r="EGF15" s="901"/>
      <c r="EGG15" s="901"/>
      <c r="EGH15" s="901"/>
      <c r="EGI15" s="901"/>
      <c r="EGJ15" s="901"/>
      <c r="EGK15" s="901"/>
      <c r="EGL15" s="901"/>
      <c r="EGM15" s="901"/>
      <c r="EGN15" s="901"/>
      <c r="EGO15" s="901"/>
      <c r="EGP15" s="901"/>
      <c r="EGQ15" s="901"/>
      <c r="EGR15" s="901"/>
      <c r="EGS15" s="901"/>
      <c r="EGT15" s="901"/>
      <c r="EGU15" s="901"/>
      <c r="EGV15" s="901"/>
      <c r="EGW15" s="901"/>
      <c r="EGX15" s="901"/>
      <c r="EGY15" s="901"/>
      <c r="EGZ15" s="901"/>
      <c r="EHA15" s="901"/>
      <c r="EHB15" s="901"/>
      <c r="EHC15" s="901"/>
      <c r="EHD15" s="901"/>
      <c r="EHE15" s="901"/>
      <c r="EHF15" s="901"/>
      <c r="EHG15" s="901"/>
      <c r="EHH15" s="901"/>
      <c r="EHI15" s="901"/>
      <c r="EHJ15" s="901"/>
      <c r="EHK15" s="901"/>
      <c r="EHL15" s="901"/>
      <c r="EHM15" s="901"/>
      <c r="EHN15" s="901"/>
      <c r="EHO15" s="901"/>
      <c r="EHP15" s="901"/>
      <c r="EHQ15" s="901"/>
      <c r="EHR15" s="901"/>
      <c r="EHS15" s="901"/>
      <c r="EHT15" s="901"/>
      <c r="EHU15" s="901"/>
      <c r="EHV15" s="901"/>
      <c r="EHW15" s="901"/>
      <c r="EHX15" s="901"/>
      <c r="EHY15" s="901"/>
      <c r="EHZ15" s="901"/>
      <c r="EIA15" s="901"/>
      <c r="EIB15" s="901"/>
      <c r="EIC15" s="901"/>
      <c r="EID15" s="901"/>
      <c r="EIE15" s="901"/>
      <c r="EIF15" s="901"/>
      <c r="EIG15" s="901"/>
      <c r="EIH15" s="901"/>
      <c r="EII15" s="901"/>
      <c r="EIJ15" s="901"/>
      <c r="EIK15" s="901"/>
      <c r="EIL15" s="901"/>
      <c r="EIM15" s="901"/>
      <c r="EIN15" s="901"/>
      <c r="EIO15" s="901"/>
      <c r="EIP15" s="901"/>
      <c r="EIQ15" s="901"/>
      <c r="EIR15" s="901"/>
      <c r="EIS15" s="901"/>
      <c r="EIT15" s="901"/>
      <c r="EIU15" s="901"/>
      <c r="EIV15" s="901"/>
      <c r="EIW15" s="901"/>
      <c r="EIX15" s="901"/>
      <c r="EIY15" s="901"/>
      <c r="EIZ15" s="901"/>
      <c r="EJA15" s="901"/>
      <c r="EJB15" s="901"/>
      <c r="EJC15" s="901"/>
      <c r="EJD15" s="901"/>
      <c r="EJE15" s="901"/>
      <c r="EJF15" s="901"/>
      <c r="EJG15" s="901"/>
      <c r="EJH15" s="901"/>
      <c r="EJI15" s="901"/>
      <c r="EJJ15" s="901"/>
      <c r="EJK15" s="901"/>
      <c r="EJL15" s="901"/>
      <c r="EJM15" s="901"/>
      <c r="EJN15" s="901"/>
      <c r="EJO15" s="901"/>
      <c r="EJP15" s="901"/>
      <c r="EJQ15" s="901"/>
      <c r="EJR15" s="901"/>
      <c r="EJS15" s="901"/>
      <c r="EJT15" s="901"/>
      <c r="EJU15" s="901"/>
      <c r="EJV15" s="901"/>
      <c r="EJW15" s="901"/>
      <c r="EJX15" s="901"/>
      <c r="EJY15" s="901"/>
      <c r="EJZ15" s="901"/>
      <c r="EKA15" s="901"/>
      <c r="EKB15" s="901"/>
      <c r="EKC15" s="901"/>
      <c r="EKD15" s="901"/>
      <c r="EKE15" s="901"/>
      <c r="EKF15" s="901"/>
      <c r="EKG15" s="901"/>
      <c r="EKH15" s="901"/>
      <c r="EKI15" s="901"/>
      <c r="EKJ15" s="901"/>
      <c r="EKK15" s="901"/>
      <c r="EKL15" s="901"/>
      <c r="EKM15" s="901"/>
      <c r="EKN15" s="901"/>
      <c r="EKO15" s="901"/>
      <c r="EKP15" s="901"/>
      <c r="EKQ15" s="901"/>
      <c r="EKR15" s="901"/>
      <c r="EKS15" s="901"/>
      <c r="EKT15" s="901"/>
      <c r="EKU15" s="901"/>
      <c r="EKV15" s="901"/>
      <c r="EKW15" s="901"/>
      <c r="EKX15" s="901"/>
      <c r="EKY15" s="901"/>
      <c r="EKZ15" s="901"/>
      <c r="ELA15" s="901"/>
      <c r="ELB15" s="901"/>
      <c r="ELC15" s="901"/>
      <c r="ELD15" s="901"/>
      <c r="ELE15" s="901"/>
      <c r="ELF15" s="901"/>
      <c r="ELG15" s="901"/>
      <c r="ELH15" s="901"/>
      <c r="ELI15" s="901"/>
      <c r="ELJ15" s="901"/>
      <c r="ELK15" s="901"/>
      <c r="ELL15" s="901"/>
      <c r="ELM15" s="901"/>
      <c r="ELN15" s="901"/>
      <c r="ELO15" s="901"/>
      <c r="ELP15" s="901"/>
      <c r="ELQ15" s="901"/>
      <c r="ELR15" s="901"/>
      <c r="ELS15" s="901"/>
      <c r="ELT15" s="901"/>
      <c r="ELU15" s="901"/>
      <c r="ELV15" s="901"/>
      <c r="ELW15" s="901"/>
      <c r="ELX15" s="901"/>
      <c r="ELY15" s="901"/>
      <c r="ELZ15" s="901"/>
      <c r="EMA15" s="901"/>
      <c r="EMB15" s="901"/>
      <c r="EMC15" s="901"/>
      <c r="EMD15" s="901"/>
      <c r="EME15" s="901"/>
      <c r="EMF15" s="901"/>
      <c r="EMG15" s="901"/>
      <c r="EMH15" s="901"/>
      <c r="EMI15" s="901"/>
      <c r="EMJ15" s="901"/>
      <c r="EMK15" s="901"/>
      <c r="EML15" s="901"/>
      <c r="EMM15" s="901"/>
      <c r="EMN15" s="901"/>
      <c r="EMO15" s="901"/>
      <c r="EMP15" s="901"/>
      <c r="EMQ15" s="901"/>
      <c r="EMR15" s="901"/>
      <c r="EMS15" s="901"/>
      <c r="EMT15" s="901"/>
      <c r="EMU15" s="901"/>
      <c r="EMV15" s="901"/>
      <c r="EMW15" s="901"/>
      <c r="EMX15" s="901"/>
      <c r="EMY15" s="901"/>
      <c r="EMZ15" s="901"/>
      <c r="ENA15" s="901"/>
      <c r="ENB15" s="901"/>
      <c r="ENC15" s="901"/>
      <c r="END15" s="901"/>
      <c r="ENE15" s="901"/>
      <c r="ENF15" s="901"/>
      <c r="ENG15" s="901"/>
      <c r="ENH15" s="901"/>
      <c r="ENI15" s="901"/>
      <c r="ENJ15" s="901"/>
      <c r="ENK15" s="901"/>
      <c r="ENL15" s="901"/>
      <c r="ENM15" s="901"/>
      <c r="ENN15" s="901"/>
      <c r="ENO15" s="901"/>
      <c r="ENP15" s="901"/>
      <c r="ENQ15" s="901"/>
      <c r="ENR15" s="901"/>
      <c r="ENS15" s="901"/>
      <c r="ENT15" s="901"/>
      <c r="ENU15" s="901"/>
      <c r="ENV15" s="901"/>
      <c r="ENW15" s="901"/>
      <c r="ENX15" s="901"/>
      <c r="ENY15" s="901"/>
      <c r="ENZ15" s="901"/>
      <c r="EOA15" s="901"/>
      <c r="EOB15" s="901"/>
      <c r="EOC15" s="901"/>
      <c r="EOD15" s="901"/>
      <c r="EOE15" s="901"/>
      <c r="EOF15" s="901"/>
      <c r="EOG15" s="901"/>
      <c r="EOH15" s="901"/>
      <c r="EOI15" s="901"/>
      <c r="EOJ15" s="901"/>
      <c r="EOK15" s="901"/>
      <c r="EOL15" s="901"/>
      <c r="EOM15" s="901"/>
      <c r="EON15" s="901"/>
      <c r="EOO15" s="901"/>
      <c r="EOP15" s="901"/>
      <c r="EOQ15" s="901"/>
      <c r="EOR15" s="901"/>
      <c r="EOS15" s="901"/>
      <c r="EOT15" s="901"/>
      <c r="EOU15" s="901"/>
      <c r="EOV15" s="901"/>
      <c r="EOW15" s="901"/>
      <c r="EOX15" s="901"/>
      <c r="EOY15" s="901"/>
      <c r="EOZ15" s="901"/>
      <c r="EPA15" s="901"/>
      <c r="EPB15" s="901"/>
      <c r="EPC15" s="901"/>
      <c r="EPD15" s="901"/>
      <c r="EPE15" s="901"/>
      <c r="EPF15" s="901"/>
      <c r="EPG15" s="901"/>
      <c r="EPH15" s="901"/>
      <c r="EPI15" s="901"/>
      <c r="EPJ15" s="901"/>
      <c r="EPK15" s="901"/>
      <c r="EPL15" s="901"/>
      <c r="EPM15" s="901"/>
      <c r="EPN15" s="901"/>
      <c r="EPO15" s="901"/>
      <c r="EPP15" s="901"/>
      <c r="EPQ15" s="901"/>
      <c r="EPR15" s="901"/>
      <c r="EPS15" s="901"/>
      <c r="EPT15" s="901"/>
      <c r="EPU15" s="901"/>
      <c r="EPV15" s="901"/>
      <c r="EPW15" s="901"/>
      <c r="EPX15" s="901"/>
      <c r="EPY15" s="901"/>
      <c r="EPZ15" s="901"/>
      <c r="EQA15" s="901"/>
      <c r="EQB15" s="901"/>
      <c r="EQC15" s="901"/>
      <c r="EQD15" s="901"/>
      <c r="EQE15" s="901"/>
      <c r="EQF15" s="901"/>
      <c r="EQG15" s="901"/>
      <c r="EQH15" s="901"/>
      <c r="EQI15" s="901"/>
      <c r="EQJ15" s="901"/>
      <c r="EQK15" s="901"/>
      <c r="EQL15" s="901"/>
      <c r="EQM15" s="901"/>
      <c r="EQN15" s="901"/>
      <c r="EQO15" s="901"/>
      <c r="EQP15" s="901"/>
      <c r="EQQ15" s="901"/>
      <c r="EQR15" s="901"/>
      <c r="EQS15" s="901"/>
      <c r="EQT15" s="901"/>
      <c r="EQU15" s="901"/>
      <c r="EQV15" s="901"/>
      <c r="EQW15" s="901"/>
      <c r="EQX15" s="901"/>
      <c r="EQY15" s="901"/>
      <c r="EQZ15" s="901"/>
      <c r="ERA15" s="901"/>
      <c r="ERB15" s="901"/>
      <c r="ERC15" s="901"/>
      <c r="ERD15" s="901"/>
      <c r="ERE15" s="901"/>
      <c r="ERF15" s="901"/>
      <c r="ERG15" s="901"/>
      <c r="ERH15" s="901"/>
      <c r="ERI15" s="901"/>
      <c r="ERJ15" s="901"/>
      <c r="ERK15" s="901"/>
      <c r="ERL15" s="901"/>
      <c r="ERM15" s="901"/>
      <c r="ERN15" s="901"/>
      <c r="ERO15" s="901"/>
      <c r="ERP15" s="901"/>
      <c r="ERQ15" s="901"/>
      <c r="ERR15" s="901"/>
      <c r="ERS15" s="901"/>
      <c r="ERT15" s="901"/>
      <c r="ERU15" s="901"/>
      <c r="ERV15" s="901"/>
      <c r="ERW15" s="901"/>
      <c r="ERX15" s="901"/>
      <c r="ERY15" s="901"/>
      <c r="ERZ15" s="901"/>
      <c r="ESA15" s="901"/>
      <c r="ESB15" s="901"/>
      <c r="ESC15" s="901"/>
      <c r="ESD15" s="901"/>
      <c r="ESE15" s="901"/>
      <c r="ESF15" s="901"/>
      <c r="ESG15" s="901"/>
      <c r="ESH15" s="901"/>
      <c r="ESI15" s="901"/>
      <c r="ESJ15" s="901"/>
      <c r="ESK15" s="901"/>
      <c r="ESL15" s="901"/>
      <c r="ESM15" s="901"/>
      <c r="ESN15" s="901"/>
      <c r="ESO15" s="901"/>
      <c r="ESP15" s="901"/>
      <c r="ESQ15" s="901"/>
      <c r="ESR15" s="901"/>
      <c r="ESS15" s="901"/>
      <c r="EST15" s="901"/>
      <c r="ESU15" s="901"/>
      <c r="ESV15" s="901"/>
      <c r="ESW15" s="901"/>
      <c r="ESX15" s="901"/>
      <c r="ESY15" s="901"/>
      <c r="ESZ15" s="901"/>
      <c r="ETA15" s="901"/>
      <c r="ETB15" s="901"/>
      <c r="ETC15" s="901"/>
      <c r="ETD15" s="901"/>
      <c r="ETE15" s="901"/>
      <c r="ETF15" s="901"/>
      <c r="ETG15" s="901"/>
      <c r="ETH15" s="901"/>
      <c r="ETI15" s="901"/>
      <c r="ETJ15" s="901"/>
      <c r="ETK15" s="901"/>
      <c r="ETL15" s="901"/>
      <c r="ETM15" s="901"/>
      <c r="ETN15" s="901"/>
      <c r="ETO15" s="901"/>
      <c r="ETP15" s="901"/>
      <c r="ETQ15" s="901"/>
      <c r="ETR15" s="901"/>
      <c r="ETS15" s="901"/>
      <c r="ETT15" s="901"/>
      <c r="ETU15" s="901"/>
      <c r="ETV15" s="901"/>
      <c r="ETW15" s="901"/>
      <c r="ETX15" s="901"/>
      <c r="ETY15" s="901"/>
      <c r="ETZ15" s="901"/>
      <c r="EUA15" s="901"/>
      <c r="EUB15" s="901"/>
      <c r="EUC15" s="901"/>
      <c r="EUD15" s="901"/>
      <c r="EUE15" s="901"/>
      <c r="EUF15" s="901"/>
      <c r="EUG15" s="901"/>
      <c r="EUH15" s="901"/>
      <c r="EUI15" s="901"/>
      <c r="EUJ15" s="901"/>
      <c r="EUK15" s="901"/>
      <c r="EUL15" s="901"/>
      <c r="EUM15" s="901"/>
      <c r="EUN15" s="901"/>
      <c r="EUO15" s="901"/>
      <c r="EUP15" s="901"/>
      <c r="EUQ15" s="901"/>
      <c r="EUR15" s="901"/>
      <c r="EUS15" s="901"/>
      <c r="EUT15" s="901"/>
      <c r="EUU15" s="901"/>
      <c r="EUV15" s="901"/>
      <c r="EUW15" s="901"/>
      <c r="EUX15" s="901"/>
      <c r="EUY15" s="901"/>
      <c r="EUZ15" s="901"/>
      <c r="EVA15" s="901"/>
      <c r="EVB15" s="901"/>
      <c r="EVC15" s="901"/>
      <c r="EVD15" s="901"/>
      <c r="EVE15" s="901"/>
      <c r="EVF15" s="901"/>
      <c r="EVG15" s="901"/>
      <c r="EVH15" s="901"/>
      <c r="EVI15" s="901"/>
      <c r="EVJ15" s="901"/>
      <c r="EVK15" s="901"/>
      <c r="EVL15" s="901"/>
      <c r="EVM15" s="901"/>
      <c r="EVN15" s="901"/>
      <c r="EVO15" s="901"/>
      <c r="EVP15" s="901"/>
      <c r="EVQ15" s="901"/>
      <c r="EVR15" s="901"/>
      <c r="EVS15" s="901"/>
      <c r="EVT15" s="901"/>
      <c r="EVU15" s="901"/>
      <c r="EVV15" s="901"/>
      <c r="EVW15" s="901"/>
      <c r="EVX15" s="901"/>
      <c r="EVY15" s="901"/>
      <c r="EVZ15" s="901"/>
      <c r="EWA15" s="901"/>
      <c r="EWB15" s="901"/>
      <c r="EWC15" s="901"/>
      <c r="EWD15" s="901"/>
      <c r="EWE15" s="901"/>
      <c r="EWF15" s="901"/>
      <c r="EWG15" s="901"/>
      <c r="EWH15" s="901"/>
      <c r="EWI15" s="901"/>
      <c r="EWJ15" s="901"/>
      <c r="EWK15" s="901"/>
      <c r="EWL15" s="901"/>
      <c r="EWM15" s="901"/>
      <c r="EWN15" s="901"/>
      <c r="EWO15" s="901"/>
      <c r="EWP15" s="901"/>
      <c r="EWQ15" s="901"/>
      <c r="EWR15" s="901"/>
      <c r="EWS15" s="901"/>
      <c r="EWT15" s="901"/>
      <c r="EWU15" s="901"/>
      <c r="EWV15" s="901"/>
      <c r="EWW15" s="901"/>
      <c r="EWX15" s="901"/>
      <c r="EWY15" s="901"/>
      <c r="EWZ15" s="901"/>
      <c r="EXA15" s="901"/>
      <c r="EXB15" s="901"/>
      <c r="EXC15" s="901"/>
      <c r="EXD15" s="901"/>
      <c r="EXE15" s="901"/>
      <c r="EXF15" s="901"/>
      <c r="EXG15" s="901"/>
      <c r="EXH15" s="901"/>
      <c r="EXI15" s="901"/>
      <c r="EXJ15" s="901"/>
      <c r="EXK15" s="901"/>
      <c r="EXL15" s="901"/>
      <c r="EXM15" s="901"/>
      <c r="EXN15" s="901"/>
      <c r="EXO15" s="901"/>
      <c r="EXP15" s="901"/>
      <c r="EXQ15" s="901"/>
      <c r="EXR15" s="901"/>
      <c r="EXS15" s="901"/>
      <c r="EXT15" s="901"/>
      <c r="EXU15" s="901"/>
      <c r="EXV15" s="901"/>
      <c r="EXW15" s="901"/>
      <c r="EXX15" s="901"/>
      <c r="EXY15" s="901"/>
      <c r="EXZ15" s="901"/>
      <c r="EYA15" s="901"/>
      <c r="EYB15" s="901"/>
      <c r="EYC15" s="901"/>
      <c r="EYD15" s="901"/>
      <c r="EYE15" s="901"/>
      <c r="EYF15" s="901"/>
      <c r="EYG15" s="901"/>
      <c r="EYH15" s="901"/>
      <c r="EYI15" s="901"/>
      <c r="EYJ15" s="901"/>
      <c r="EYK15" s="901"/>
      <c r="EYL15" s="901"/>
      <c r="EYM15" s="901"/>
      <c r="EYN15" s="901"/>
      <c r="EYO15" s="901"/>
      <c r="EYP15" s="901"/>
      <c r="EYQ15" s="901"/>
      <c r="EYR15" s="901"/>
      <c r="EYS15" s="901"/>
      <c r="EYT15" s="901"/>
      <c r="EYU15" s="901"/>
      <c r="EYV15" s="901"/>
      <c r="EYW15" s="901"/>
      <c r="EYX15" s="901"/>
      <c r="EYY15" s="901"/>
      <c r="EYZ15" s="901"/>
      <c r="EZA15" s="901"/>
      <c r="EZB15" s="901"/>
      <c r="EZC15" s="901"/>
      <c r="EZD15" s="901"/>
      <c r="EZE15" s="901"/>
      <c r="EZF15" s="901"/>
      <c r="EZG15" s="901"/>
      <c r="EZH15" s="901"/>
      <c r="EZI15" s="901"/>
      <c r="EZJ15" s="901"/>
      <c r="EZK15" s="901"/>
      <c r="EZL15" s="901"/>
      <c r="EZM15" s="901"/>
      <c r="EZN15" s="901"/>
      <c r="EZO15" s="901"/>
      <c r="EZP15" s="901"/>
      <c r="EZQ15" s="901"/>
      <c r="EZR15" s="901"/>
      <c r="EZS15" s="901"/>
      <c r="EZT15" s="901"/>
      <c r="EZU15" s="901"/>
      <c r="EZV15" s="901"/>
      <c r="EZW15" s="901"/>
      <c r="EZX15" s="901"/>
      <c r="EZY15" s="901"/>
      <c r="EZZ15" s="901"/>
      <c r="FAA15" s="901"/>
      <c r="FAB15" s="901"/>
      <c r="FAC15" s="901"/>
      <c r="FAD15" s="901"/>
      <c r="FAE15" s="901"/>
      <c r="FAF15" s="901"/>
      <c r="FAG15" s="901"/>
      <c r="FAH15" s="901"/>
      <c r="FAI15" s="901"/>
      <c r="FAJ15" s="901"/>
      <c r="FAK15" s="901"/>
      <c r="FAL15" s="901"/>
      <c r="FAM15" s="901"/>
      <c r="FAN15" s="901"/>
      <c r="FAO15" s="901"/>
      <c r="FAP15" s="901"/>
      <c r="FAQ15" s="901"/>
      <c r="FAR15" s="901"/>
      <c r="FAS15" s="901"/>
      <c r="FAT15" s="901"/>
      <c r="FAU15" s="901"/>
      <c r="FAV15" s="901"/>
      <c r="FAW15" s="901"/>
      <c r="FAX15" s="901"/>
      <c r="FAY15" s="901"/>
      <c r="FAZ15" s="901"/>
      <c r="FBA15" s="901"/>
      <c r="FBB15" s="901"/>
      <c r="FBC15" s="901"/>
      <c r="FBD15" s="901"/>
      <c r="FBE15" s="901"/>
      <c r="FBF15" s="901"/>
      <c r="FBG15" s="901"/>
      <c r="FBH15" s="901"/>
      <c r="FBI15" s="901"/>
      <c r="FBJ15" s="901"/>
      <c r="FBK15" s="901"/>
      <c r="FBL15" s="901"/>
      <c r="FBM15" s="901"/>
      <c r="FBN15" s="901"/>
      <c r="FBO15" s="901"/>
      <c r="FBP15" s="901"/>
      <c r="FBQ15" s="901"/>
      <c r="FBR15" s="901"/>
      <c r="FBS15" s="901"/>
      <c r="FBT15" s="901"/>
      <c r="FBU15" s="901"/>
      <c r="FBV15" s="901"/>
      <c r="FBW15" s="901"/>
      <c r="FBX15" s="901"/>
      <c r="FBY15" s="901"/>
      <c r="FBZ15" s="901"/>
      <c r="FCA15" s="901"/>
      <c r="FCB15" s="901"/>
      <c r="FCC15" s="901"/>
      <c r="FCD15" s="901"/>
      <c r="FCE15" s="901"/>
      <c r="FCF15" s="901"/>
      <c r="FCG15" s="901"/>
      <c r="FCH15" s="901"/>
      <c r="FCI15" s="901"/>
      <c r="FCJ15" s="901"/>
      <c r="FCK15" s="901"/>
      <c r="FCL15" s="901"/>
      <c r="FCM15" s="901"/>
      <c r="FCN15" s="901"/>
      <c r="FCO15" s="901"/>
      <c r="FCP15" s="901"/>
      <c r="FCQ15" s="901"/>
      <c r="FCR15" s="901"/>
      <c r="FCS15" s="901"/>
      <c r="FCT15" s="901"/>
      <c r="FCU15" s="901"/>
      <c r="FCV15" s="901"/>
      <c r="FCW15" s="901"/>
      <c r="FCX15" s="901"/>
      <c r="FCY15" s="901"/>
      <c r="FCZ15" s="901"/>
      <c r="FDA15" s="901"/>
      <c r="FDB15" s="901"/>
      <c r="FDC15" s="901"/>
      <c r="FDD15" s="901"/>
      <c r="FDE15" s="901"/>
      <c r="FDF15" s="901"/>
      <c r="FDG15" s="901"/>
      <c r="FDH15" s="901"/>
      <c r="FDI15" s="901"/>
      <c r="FDJ15" s="901"/>
      <c r="FDK15" s="901"/>
      <c r="FDL15" s="901"/>
      <c r="FDM15" s="901"/>
      <c r="FDN15" s="901"/>
      <c r="FDO15" s="901"/>
      <c r="FDP15" s="901"/>
      <c r="FDQ15" s="901"/>
      <c r="FDR15" s="901"/>
      <c r="FDS15" s="901"/>
      <c r="FDT15" s="901"/>
      <c r="FDU15" s="901"/>
      <c r="FDV15" s="901"/>
      <c r="FDW15" s="901"/>
      <c r="FDX15" s="901"/>
      <c r="FDY15" s="901"/>
      <c r="FDZ15" s="901"/>
      <c r="FEA15" s="901"/>
      <c r="FEB15" s="901"/>
      <c r="FEC15" s="901"/>
      <c r="FED15" s="901"/>
      <c r="FEE15" s="901"/>
      <c r="FEF15" s="901"/>
      <c r="FEG15" s="901"/>
      <c r="FEH15" s="901"/>
      <c r="FEI15" s="901"/>
      <c r="FEJ15" s="901"/>
      <c r="FEK15" s="901"/>
      <c r="FEL15" s="901"/>
      <c r="FEM15" s="901"/>
      <c r="FEN15" s="901"/>
      <c r="FEO15" s="901"/>
      <c r="FEP15" s="901"/>
      <c r="FEQ15" s="901"/>
      <c r="FER15" s="901"/>
      <c r="FES15" s="901"/>
      <c r="FET15" s="901"/>
      <c r="FEU15" s="901"/>
      <c r="FEV15" s="901"/>
      <c r="FEW15" s="901"/>
      <c r="FEX15" s="901"/>
      <c r="FEY15" s="901"/>
      <c r="FEZ15" s="901"/>
      <c r="FFA15" s="901"/>
      <c r="FFB15" s="901"/>
      <c r="FFC15" s="901"/>
      <c r="FFD15" s="901"/>
      <c r="FFE15" s="901"/>
      <c r="FFF15" s="901"/>
      <c r="FFG15" s="901"/>
      <c r="FFH15" s="901"/>
      <c r="FFI15" s="901"/>
      <c r="FFJ15" s="901"/>
      <c r="FFK15" s="901"/>
      <c r="FFL15" s="901"/>
      <c r="FFM15" s="901"/>
      <c r="FFN15" s="901"/>
      <c r="FFO15" s="901"/>
      <c r="FFP15" s="901"/>
      <c r="FFQ15" s="901"/>
      <c r="FFR15" s="901"/>
      <c r="FFS15" s="901"/>
      <c r="FFT15" s="901"/>
      <c r="FFU15" s="901"/>
      <c r="FFV15" s="901"/>
      <c r="FFW15" s="901"/>
      <c r="FFX15" s="901"/>
      <c r="FFY15" s="901"/>
      <c r="FFZ15" s="901"/>
      <c r="FGA15" s="901"/>
      <c r="FGB15" s="901"/>
      <c r="FGC15" s="901"/>
      <c r="FGD15" s="901"/>
      <c r="FGE15" s="901"/>
      <c r="FGF15" s="901"/>
      <c r="FGG15" s="901"/>
      <c r="FGH15" s="901"/>
      <c r="FGI15" s="901"/>
      <c r="FGJ15" s="901"/>
      <c r="FGK15" s="901"/>
      <c r="FGL15" s="901"/>
      <c r="FGM15" s="901"/>
      <c r="FGN15" s="901"/>
      <c r="FGO15" s="901"/>
      <c r="FGP15" s="901"/>
      <c r="FGQ15" s="901"/>
      <c r="FGR15" s="901"/>
      <c r="FGS15" s="901"/>
      <c r="FGT15" s="901"/>
      <c r="FGU15" s="901"/>
      <c r="FGV15" s="901"/>
      <c r="FGW15" s="901"/>
      <c r="FGX15" s="901"/>
      <c r="FGY15" s="901"/>
      <c r="FGZ15" s="901"/>
      <c r="FHA15" s="901"/>
      <c r="FHB15" s="901"/>
      <c r="FHC15" s="901"/>
      <c r="FHD15" s="901"/>
      <c r="FHE15" s="901"/>
      <c r="FHF15" s="901"/>
      <c r="FHG15" s="901"/>
      <c r="FHH15" s="901"/>
      <c r="FHI15" s="901"/>
      <c r="FHJ15" s="901"/>
      <c r="FHK15" s="901"/>
      <c r="FHL15" s="901"/>
      <c r="FHM15" s="901"/>
      <c r="FHN15" s="901"/>
      <c r="FHO15" s="901"/>
      <c r="FHP15" s="901"/>
      <c r="FHQ15" s="901"/>
      <c r="FHR15" s="901"/>
      <c r="FHS15" s="901"/>
      <c r="FHT15" s="901"/>
      <c r="FHU15" s="901"/>
      <c r="FHV15" s="901"/>
      <c r="FHW15" s="901"/>
      <c r="FHX15" s="901"/>
      <c r="FHY15" s="901"/>
      <c r="FHZ15" s="901"/>
      <c r="FIA15" s="901"/>
      <c r="FIB15" s="901"/>
      <c r="FIC15" s="901"/>
      <c r="FID15" s="901"/>
      <c r="FIE15" s="901"/>
      <c r="FIF15" s="901"/>
      <c r="FIG15" s="901"/>
      <c r="FIH15" s="901"/>
      <c r="FII15" s="901"/>
      <c r="FIJ15" s="901"/>
      <c r="FIK15" s="901"/>
      <c r="FIL15" s="901"/>
      <c r="FIM15" s="901"/>
      <c r="FIN15" s="901"/>
      <c r="FIO15" s="901"/>
      <c r="FIP15" s="901"/>
      <c r="FIQ15" s="901"/>
      <c r="FIR15" s="901"/>
      <c r="FIS15" s="901"/>
      <c r="FIT15" s="901"/>
      <c r="FIU15" s="901"/>
      <c r="FIV15" s="901"/>
      <c r="FIW15" s="901"/>
      <c r="FIX15" s="901"/>
      <c r="FIY15" s="901"/>
      <c r="FIZ15" s="901"/>
      <c r="FJA15" s="901"/>
      <c r="FJB15" s="901"/>
      <c r="FJC15" s="901"/>
      <c r="FJD15" s="901"/>
      <c r="FJE15" s="901"/>
      <c r="FJF15" s="901"/>
      <c r="FJG15" s="901"/>
      <c r="FJH15" s="901"/>
      <c r="FJI15" s="901"/>
      <c r="FJJ15" s="901"/>
      <c r="FJK15" s="901"/>
      <c r="FJL15" s="901"/>
      <c r="FJM15" s="901"/>
      <c r="FJN15" s="901"/>
      <c r="FJO15" s="901"/>
      <c r="FJP15" s="901"/>
      <c r="FJQ15" s="901"/>
      <c r="FJR15" s="901"/>
      <c r="FJS15" s="901"/>
      <c r="FJT15" s="901"/>
      <c r="FJU15" s="901"/>
      <c r="FJV15" s="901"/>
      <c r="FJW15" s="901"/>
      <c r="FJX15" s="901"/>
      <c r="FJY15" s="901"/>
      <c r="FJZ15" s="901"/>
      <c r="FKA15" s="901"/>
      <c r="FKB15" s="901"/>
      <c r="FKC15" s="901"/>
      <c r="FKD15" s="901"/>
      <c r="FKE15" s="901"/>
      <c r="FKF15" s="901"/>
      <c r="FKG15" s="901"/>
      <c r="FKH15" s="901"/>
      <c r="FKI15" s="901"/>
      <c r="FKJ15" s="901"/>
      <c r="FKK15" s="901"/>
      <c r="FKL15" s="901"/>
      <c r="FKM15" s="901"/>
      <c r="FKN15" s="901"/>
      <c r="FKO15" s="901"/>
      <c r="FKP15" s="901"/>
      <c r="FKQ15" s="901"/>
      <c r="FKR15" s="901"/>
      <c r="FKS15" s="901"/>
      <c r="FKT15" s="901"/>
      <c r="FKU15" s="901"/>
      <c r="FKV15" s="901"/>
      <c r="FKW15" s="901"/>
      <c r="FKX15" s="901"/>
      <c r="FKY15" s="901"/>
      <c r="FKZ15" s="901"/>
      <c r="FLA15" s="901"/>
      <c r="FLB15" s="901"/>
      <c r="FLC15" s="901"/>
      <c r="FLD15" s="901"/>
      <c r="FLE15" s="901"/>
      <c r="FLF15" s="901"/>
      <c r="FLG15" s="901"/>
      <c r="FLH15" s="901"/>
      <c r="FLI15" s="901"/>
      <c r="FLJ15" s="901"/>
      <c r="FLK15" s="901"/>
      <c r="FLL15" s="901"/>
      <c r="FLM15" s="901"/>
      <c r="FLN15" s="901"/>
      <c r="FLO15" s="901"/>
      <c r="FLP15" s="901"/>
      <c r="FLQ15" s="901"/>
      <c r="FLR15" s="901"/>
      <c r="FLS15" s="901"/>
      <c r="FLT15" s="901"/>
      <c r="FLU15" s="901"/>
      <c r="FLV15" s="901"/>
      <c r="FLW15" s="901"/>
      <c r="FLX15" s="901"/>
      <c r="FLY15" s="901"/>
      <c r="FLZ15" s="901"/>
      <c r="FMA15" s="901"/>
      <c r="FMB15" s="901"/>
      <c r="FMC15" s="901"/>
      <c r="FMD15" s="901"/>
      <c r="FME15" s="901"/>
      <c r="FMF15" s="901"/>
      <c r="FMG15" s="901"/>
      <c r="FMH15" s="901"/>
      <c r="FMI15" s="901"/>
      <c r="FMJ15" s="901"/>
      <c r="FMK15" s="901"/>
      <c r="FML15" s="901"/>
      <c r="FMM15" s="901"/>
      <c r="FMN15" s="901"/>
      <c r="FMO15" s="901"/>
      <c r="FMP15" s="901"/>
      <c r="FMQ15" s="901"/>
      <c r="FMR15" s="901"/>
      <c r="FMS15" s="901"/>
      <c r="FMT15" s="901"/>
      <c r="FMU15" s="901"/>
      <c r="FMV15" s="901"/>
      <c r="FMW15" s="901"/>
      <c r="FMX15" s="901"/>
      <c r="FMY15" s="901"/>
      <c r="FMZ15" s="901"/>
      <c r="FNA15" s="901"/>
      <c r="FNB15" s="901"/>
      <c r="FNC15" s="901"/>
      <c r="FND15" s="901"/>
      <c r="FNE15" s="901"/>
      <c r="FNF15" s="901"/>
      <c r="FNG15" s="901"/>
      <c r="FNH15" s="901"/>
      <c r="FNI15" s="901"/>
      <c r="FNJ15" s="901"/>
      <c r="FNK15" s="901"/>
      <c r="FNL15" s="901"/>
      <c r="FNM15" s="901"/>
      <c r="FNN15" s="901"/>
      <c r="FNO15" s="901"/>
      <c r="FNP15" s="901"/>
      <c r="FNQ15" s="901"/>
      <c r="FNR15" s="901"/>
      <c r="FNS15" s="901"/>
      <c r="FNT15" s="901"/>
      <c r="FNU15" s="901"/>
      <c r="FNV15" s="901"/>
      <c r="FNW15" s="901"/>
      <c r="FNX15" s="901"/>
      <c r="FNY15" s="901"/>
      <c r="FNZ15" s="901"/>
      <c r="FOA15" s="901"/>
      <c r="FOB15" s="901"/>
      <c r="FOC15" s="901"/>
      <c r="FOD15" s="901"/>
      <c r="FOE15" s="901"/>
      <c r="FOF15" s="901"/>
      <c r="FOG15" s="901"/>
      <c r="FOH15" s="901"/>
      <c r="FOI15" s="901"/>
      <c r="FOJ15" s="901"/>
      <c r="FOK15" s="901"/>
      <c r="FOL15" s="901"/>
      <c r="FOM15" s="901"/>
      <c r="FON15" s="901"/>
      <c r="FOO15" s="901"/>
      <c r="FOP15" s="901"/>
      <c r="FOQ15" s="901"/>
      <c r="FOR15" s="901"/>
      <c r="FOS15" s="901"/>
      <c r="FOT15" s="901"/>
      <c r="FOU15" s="901"/>
      <c r="FOV15" s="901"/>
      <c r="FOW15" s="901"/>
      <c r="FOX15" s="901"/>
      <c r="FOY15" s="901"/>
      <c r="FOZ15" s="901"/>
      <c r="FPA15" s="901"/>
      <c r="FPB15" s="901"/>
      <c r="FPC15" s="901"/>
      <c r="FPD15" s="901"/>
      <c r="FPE15" s="901"/>
      <c r="FPF15" s="901"/>
      <c r="FPG15" s="901"/>
      <c r="FPH15" s="901"/>
      <c r="FPI15" s="901"/>
      <c r="FPJ15" s="901"/>
      <c r="FPK15" s="901"/>
      <c r="FPL15" s="901"/>
      <c r="FPM15" s="901"/>
      <c r="FPN15" s="901"/>
      <c r="FPO15" s="901"/>
      <c r="FPP15" s="901"/>
      <c r="FPQ15" s="901"/>
      <c r="FPR15" s="901"/>
      <c r="FPS15" s="901"/>
      <c r="FPT15" s="901"/>
      <c r="FPU15" s="901"/>
      <c r="FPV15" s="901"/>
      <c r="FPW15" s="901"/>
      <c r="FPX15" s="901"/>
      <c r="FPY15" s="901"/>
      <c r="FPZ15" s="901"/>
      <c r="FQA15" s="901"/>
      <c r="FQB15" s="901"/>
      <c r="FQC15" s="901"/>
      <c r="FQD15" s="901"/>
      <c r="FQE15" s="901"/>
      <c r="FQF15" s="901"/>
      <c r="FQG15" s="901"/>
      <c r="FQH15" s="901"/>
      <c r="FQI15" s="901"/>
      <c r="FQJ15" s="901"/>
      <c r="FQK15" s="901"/>
      <c r="FQL15" s="901"/>
      <c r="FQM15" s="901"/>
      <c r="FQN15" s="901"/>
      <c r="FQO15" s="901"/>
      <c r="FQP15" s="901"/>
      <c r="FQQ15" s="901"/>
      <c r="FQR15" s="901"/>
      <c r="FQS15" s="901"/>
      <c r="FQT15" s="901"/>
      <c r="FQU15" s="901"/>
      <c r="FQV15" s="901"/>
      <c r="FQW15" s="901"/>
      <c r="FQX15" s="901"/>
      <c r="FQY15" s="901"/>
      <c r="FQZ15" s="901"/>
      <c r="FRA15" s="901"/>
      <c r="FRB15" s="901"/>
      <c r="FRC15" s="901"/>
      <c r="FRD15" s="901"/>
      <c r="FRE15" s="901"/>
      <c r="FRF15" s="901"/>
      <c r="FRG15" s="901"/>
      <c r="FRH15" s="901"/>
      <c r="FRI15" s="901"/>
      <c r="FRJ15" s="901"/>
      <c r="FRK15" s="901"/>
      <c r="FRL15" s="901"/>
      <c r="FRM15" s="901"/>
      <c r="FRN15" s="901"/>
      <c r="FRO15" s="901"/>
      <c r="FRP15" s="901"/>
      <c r="FRQ15" s="901"/>
      <c r="FRR15" s="901"/>
      <c r="FRS15" s="901"/>
      <c r="FRT15" s="901"/>
      <c r="FRU15" s="901"/>
      <c r="FRV15" s="901"/>
      <c r="FRW15" s="901"/>
      <c r="FRX15" s="901"/>
      <c r="FRY15" s="901"/>
      <c r="FRZ15" s="901"/>
      <c r="FSA15" s="901"/>
      <c r="FSB15" s="901"/>
      <c r="FSC15" s="901"/>
      <c r="FSD15" s="901"/>
      <c r="FSE15" s="901"/>
      <c r="FSF15" s="901"/>
      <c r="FSG15" s="901"/>
      <c r="FSH15" s="901"/>
      <c r="FSI15" s="901"/>
      <c r="FSJ15" s="901"/>
      <c r="FSK15" s="901"/>
      <c r="FSL15" s="901"/>
      <c r="FSM15" s="901"/>
      <c r="FSN15" s="901"/>
      <c r="FSO15" s="901"/>
      <c r="FSP15" s="901"/>
      <c r="FSQ15" s="901"/>
      <c r="FSR15" s="901"/>
      <c r="FSS15" s="901"/>
      <c r="FST15" s="901"/>
      <c r="FSU15" s="901"/>
      <c r="FSV15" s="901"/>
      <c r="FSW15" s="901"/>
      <c r="FSX15" s="901"/>
      <c r="FSY15" s="901"/>
      <c r="FSZ15" s="901"/>
      <c r="FTA15" s="901"/>
      <c r="FTB15" s="901"/>
      <c r="FTC15" s="901"/>
      <c r="FTD15" s="901"/>
      <c r="FTE15" s="901"/>
      <c r="FTF15" s="901"/>
      <c r="FTG15" s="901"/>
      <c r="FTH15" s="901"/>
      <c r="FTI15" s="901"/>
      <c r="FTJ15" s="901"/>
      <c r="FTK15" s="901"/>
      <c r="FTL15" s="901"/>
      <c r="FTM15" s="901"/>
      <c r="FTN15" s="901"/>
      <c r="FTO15" s="901"/>
      <c r="FTP15" s="901"/>
      <c r="FTQ15" s="901"/>
      <c r="FTR15" s="901"/>
      <c r="FTS15" s="901"/>
      <c r="FTT15" s="901"/>
      <c r="FTU15" s="901"/>
      <c r="FTV15" s="901"/>
      <c r="FTW15" s="901"/>
      <c r="FTX15" s="901"/>
      <c r="FTY15" s="901"/>
      <c r="FTZ15" s="901"/>
      <c r="FUA15" s="901"/>
      <c r="FUB15" s="901"/>
      <c r="FUC15" s="901"/>
      <c r="FUD15" s="901"/>
      <c r="FUE15" s="901"/>
      <c r="FUF15" s="901"/>
      <c r="FUG15" s="901"/>
      <c r="FUH15" s="901"/>
      <c r="FUI15" s="901"/>
      <c r="FUJ15" s="901"/>
      <c r="FUK15" s="901"/>
      <c r="FUL15" s="901"/>
      <c r="FUM15" s="901"/>
      <c r="FUN15" s="901"/>
      <c r="FUO15" s="901"/>
      <c r="FUP15" s="901"/>
      <c r="FUQ15" s="901"/>
      <c r="FUR15" s="901"/>
      <c r="FUS15" s="901"/>
      <c r="FUT15" s="901"/>
      <c r="FUU15" s="901"/>
      <c r="FUV15" s="901"/>
      <c r="FUW15" s="901"/>
      <c r="FUX15" s="901"/>
      <c r="FUY15" s="901"/>
      <c r="FUZ15" s="901"/>
      <c r="FVA15" s="901"/>
      <c r="FVB15" s="901"/>
      <c r="FVC15" s="901"/>
      <c r="FVD15" s="901"/>
      <c r="FVE15" s="901"/>
      <c r="FVF15" s="901"/>
      <c r="FVG15" s="901"/>
      <c r="FVH15" s="901"/>
      <c r="FVI15" s="901"/>
      <c r="FVJ15" s="901"/>
      <c r="FVK15" s="901"/>
      <c r="FVL15" s="901"/>
      <c r="FVM15" s="901"/>
      <c r="FVN15" s="901"/>
      <c r="FVO15" s="901"/>
      <c r="FVP15" s="901"/>
      <c r="FVQ15" s="901"/>
      <c r="FVR15" s="901"/>
      <c r="FVS15" s="901"/>
      <c r="FVT15" s="901"/>
      <c r="FVU15" s="901"/>
      <c r="FVV15" s="901"/>
      <c r="FVW15" s="901"/>
      <c r="FVX15" s="901"/>
      <c r="FVY15" s="901"/>
      <c r="FVZ15" s="901"/>
      <c r="FWA15" s="901"/>
      <c r="FWB15" s="901"/>
      <c r="FWC15" s="901"/>
      <c r="FWD15" s="901"/>
      <c r="FWE15" s="901"/>
      <c r="FWF15" s="901"/>
      <c r="FWG15" s="901"/>
      <c r="FWH15" s="901"/>
      <c r="FWI15" s="901"/>
      <c r="FWJ15" s="901"/>
      <c r="FWK15" s="901"/>
      <c r="FWL15" s="901"/>
      <c r="FWM15" s="901"/>
      <c r="FWN15" s="901"/>
      <c r="FWO15" s="901"/>
      <c r="FWP15" s="901"/>
      <c r="FWQ15" s="901"/>
      <c r="FWR15" s="901"/>
      <c r="FWS15" s="901"/>
      <c r="FWT15" s="901"/>
      <c r="FWU15" s="901"/>
      <c r="FWV15" s="901"/>
      <c r="FWW15" s="901"/>
      <c r="FWX15" s="901"/>
      <c r="FWY15" s="901"/>
      <c r="FWZ15" s="901"/>
      <c r="FXA15" s="901"/>
      <c r="FXB15" s="901"/>
      <c r="FXC15" s="901"/>
      <c r="FXD15" s="901"/>
      <c r="FXE15" s="901"/>
      <c r="FXF15" s="901"/>
      <c r="FXG15" s="901"/>
      <c r="FXH15" s="901"/>
      <c r="FXI15" s="901"/>
      <c r="FXJ15" s="901"/>
      <c r="FXK15" s="901"/>
      <c r="FXL15" s="901"/>
      <c r="FXM15" s="901"/>
      <c r="FXN15" s="901"/>
      <c r="FXO15" s="901"/>
      <c r="FXP15" s="901"/>
      <c r="FXQ15" s="901"/>
      <c r="FXR15" s="901"/>
      <c r="FXS15" s="901"/>
      <c r="FXT15" s="901"/>
      <c r="FXU15" s="901"/>
      <c r="FXV15" s="901"/>
      <c r="FXW15" s="901"/>
      <c r="FXX15" s="901"/>
      <c r="FXY15" s="901"/>
      <c r="FXZ15" s="901"/>
      <c r="FYA15" s="901"/>
      <c r="FYB15" s="901"/>
      <c r="FYC15" s="901"/>
      <c r="FYD15" s="901"/>
      <c r="FYE15" s="901"/>
      <c r="FYF15" s="901"/>
      <c r="FYG15" s="901"/>
      <c r="FYH15" s="901"/>
      <c r="FYI15" s="901"/>
      <c r="FYJ15" s="901"/>
      <c r="FYK15" s="901"/>
      <c r="FYL15" s="901"/>
      <c r="FYM15" s="901"/>
      <c r="FYN15" s="901"/>
      <c r="FYO15" s="901"/>
      <c r="FYP15" s="901"/>
      <c r="FYQ15" s="901"/>
      <c r="FYR15" s="901"/>
      <c r="FYS15" s="901"/>
      <c r="FYT15" s="901"/>
      <c r="FYU15" s="901"/>
      <c r="FYV15" s="901"/>
      <c r="FYW15" s="901"/>
      <c r="FYX15" s="901"/>
      <c r="FYY15" s="901"/>
      <c r="FYZ15" s="901"/>
      <c r="FZA15" s="901"/>
      <c r="FZB15" s="901"/>
      <c r="FZC15" s="901"/>
      <c r="FZD15" s="901"/>
      <c r="FZE15" s="901"/>
      <c r="FZF15" s="901"/>
      <c r="FZG15" s="901"/>
      <c r="FZH15" s="901"/>
      <c r="FZI15" s="901"/>
      <c r="FZJ15" s="901"/>
      <c r="FZK15" s="901"/>
      <c r="FZL15" s="901"/>
      <c r="FZM15" s="901"/>
      <c r="FZN15" s="901"/>
      <c r="FZO15" s="901"/>
      <c r="FZP15" s="901"/>
      <c r="FZQ15" s="901"/>
      <c r="FZR15" s="901"/>
      <c r="FZS15" s="901"/>
      <c r="FZT15" s="901"/>
      <c r="FZU15" s="901"/>
      <c r="FZV15" s="901"/>
      <c r="FZW15" s="901"/>
      <c r="FZX15" s="901"/>
      <c r="FZY15" s="901"/>
      <c r="FZZ15" s="901"/>
      <c r="GAA15" s="901"/>
      <c r="GAB15" s="901"/>
      <c r="GAC15" s="901"/>
      <c r="GAD15" s="901"/>
      <c r="GAE15" s="901"/>
      <c r="GAF15" s="901"/>
      <c r="GAG15" s="901"/>
      <c r="GAH15" s="901"/>
      <c r="GAI15" s="901"/>
      <c r="GAJ15" s="901"/>
      <c r="GAK15" s="901"/>
      <c r="GAL15" s="901"/>
      <c r="GAM15" s="901"/>
      <c r="GAN15" s="901"/>
      <c r="GAO15" s="901"/>
      <c r="GAP15" s="901"/>
      <c r="GAQ15" s="901"/>
      <c r="GAR15" s="901"/>
      <c r="GAS15" s="901"/>
      <c r="GAT15" s="901"/>
      <c r="GAU15" s="901"/>
      <c r="GAV15" s="901"/>
      <c r="GAW15" s="901"/>
      <c r="GAX15" s="901"/>
      <c r="GAY15" s="901"/>
      <c r="GAZ15" s="901"/>
      <c r="GBA15" s="901"/>
      <c r="GBB15" s="901"/>
      <c r="GBC15" s="901"/>
      <c r="GBD15" s="901"/>
      <c r="GBE15" s="901"/>
      <c r="GBF15" s="901"/>
      <c r="GBG15" s="901"/>
      <c r="GBH15" s="901"/>
      <c r="GBI15" s="901"/>
      <c r="GBJ15" s="901"/>
      <c r="GBK15" s="901"/>
      <c r="GBL15" s="901"/>
      <c r="GBM15" s="901"/>
      <c r="GBN15" s="901"/>
      <c r="GBO15" s="901"/>
      <c r="GBP15" s="901"/>
      <c r="GBQ15" s="901"/>
      <c r="GBR15" s="901"/>
      <c r="GBS15" s="901"/>
      <c r="GBT15" s="901"/>
      <c r="GBU15" s="901"/>
      <c r="GBV15" s="901"/>
      <c r="GBW15" s="901"/>
      <c r="GBX15" s="901"/>
      <c r="GBY15" s="901"/>
      <c r="GBZ15" s="901"/>
      <c r="GCA15" s="901"/>
      <c r="GCB15" s="901"/>
      <c r="GCC15" s="901"/>
      <c r="GCD15" s="901"/>
      <c r="GCE15" s="901"/>
      <c r="GCF15" s="901"/>
      <c r="GCG15" s="901"/>
      <c r="GCH15" s="901"/>
      <c r="GCI15" s="901"/>
      <c r="GCJ15" s="901"/>
      <c r="GCK15" s="901"/>
      <c r="GCL15" s="901"/>
      <c r="GCM15" s="901"/>
      <c r="GCN15" s="901"/>
      <c r="GCO15" s="901"/>
      <c r="GCP15" s="901"/>
      <c r="GCQ15" s="901"/>
      <c r="GCR15" s="901"/>
      <c r="GCS15" s="901"/>
      <c r="GCT15" s="901"/>
      <c r="GCU15" s="901"/>
      <c r="GCV15" s="901"/>
      <c r="GCW15" s="901"/>
      <c r="GCX15" s="901"/>
      <c r="GCY15" s="901"/>
      <c r="GCZ15" s="901"/>
      <c r="GDA15" s="901"/>
      <c r="GDB15" s="901"/>
      <c r="GDC15" s="901"/>
      <c r="GDD15" s="901"/>
      <c r="GDE15" s="901"/>
      <c r="GDF15" s="901"/>
      <c r="GDG15" s="901"/>
      <c r="GDH15" s="901"/>
      <c r="GDI15" s="901"/>
      <c r="GDJ15" s="901"/>
      <c r="GDK15" s="901"/>
      <c r="GDL15" s="901"/>
      <c r="GDM15" s="901"/>
      <c r="GDN15" s="901"/>
      <c r="GDO15" s="901"/>
      <c r="GDP15" s="901"/>
      <c r="GDQ15" s="901"/>
      <c r="GDR15" s="901"/>
      <c r="GDS15" s="901"/>
      <c r="GDT15" s="901"/>
      <c r="GDU15" s="901"/>
      <c r="GDV15" s="901"/>
      <c r="GDW15" s="901"/>
      <c r="GDX15" s="901"/>
      <c r="GDY15" s="901"/>
      <c r="GDZ15" s="901"/>
      <c r="GEA15" s="901"/>
      <c r="GEB15" s="901"/>
      <c r="GEC15" s="901"/>
      <c r="GED15" s="901"/>
      <c r="GEE15" s="901"/>
      <c r="GEF15" s="901"/>
      <c r="GEG15" s="901"/>
      <c r="GEH15" s="901"/>
      <c r="GEI15" s="901"/>
      <c r="GEJ15" s="901"/>
      <c r="GEK15" s="901"/>
      <c r="GEL15" s="901"/>
      <c r="GEM15" s="901"/>
      <c r="GEN15" s="901"/>
      <c r="GEO15" s="901"/>
      <c r="GEP15" s="901"/>
      <c r="GEQ15" s="901"/>
      <c r="GER15" s="901"/>
      <c r="GES15" s="901"/>
      <c r="GET15" s="901"/>
      <c r="GEU15" s="901"/>
      <c r="GEV15" s="901"/>
      <c r="GEW15" s="901"/>
      <c r="GEX15" s="901"/>
      <c r="GEY15" s="901"/>
      <c r="GEZ15" s="901"/>
      <c r="GFA15" s="901"/>
      <c r="GFB15" s="901"/>
      <c r="GFC15" s="901"/>
      <c r="GFD15" s="901"/>
      <c r="GFE15" s="901"/>
      <c r="GFF15" s="901"/>
      <c r="GFG15" s="901"/>
      <c r="GFH15" s="901"/>
      <c r="GFI15" s="901"/>
      <c r="GFJ15" s="901"/>
      <c r="GFK15" s="901"/>
      <c r="GFL15" s="901"/>
      <c r="GFM15" s="901"/>
      <c r="GFN15" s="901"/>
      <c r="GFO15" s="901"/>
      <c r="GFP15" s="901"/>
      <c r="GFQ15" s="901"/>
      <c r="GFR15" s="901"/>
      <c r="GFS15" s="901"/>
      <c r="GFT15" s="901"/>
      <c r="GFU15" s="901"/>
      <c r="GFV15" s="901"/>
      <c r="GFW15" s="901"/>
      <c r="GFX15" s="901"/>
      <c r="GFY15" s="901"/>
      <c r="GFZ15" s="901"/>
      <c r="GGA15" s="901"/>
      <c r="GGB15" s="901"/>
      <c r="GGC15" s="901"/>
      <c r="GGD15" s="901"/>
      <c r="GGE15" s="901"/>
      <c r="GGF15" s="901"/>
      <c r="GGG15" s="901"/>
      <c r="GGH15" s="901"/>
      <c r="GGI15" s="901"/>
      <c r="GGJ15" s="901"/>
      <c r="GGK15" s="901"/>
      <c r="GGL15" s="901"/>
      <c r="GGM15" s="901"/>
      <c r="GGN15" s="901"/>
      <c r="GGO15" s="901"/>
      <c r="GGP15" s="901"/>
      <c r="GGQ15" s="901"/>
      <c r="GGR15" s="901"/>
      <c r="GGS15" s="901"/>
      <c r="GGT15" s="901"/>
      <c r="GGU15" s="901"/>
      <c r="GGV15" s="901"/>
      <c r="GGW15" s="901"/>
      <c r="GGX15" s="901"/>
      <c r="GGY15" s="901"/>
      <c r="GGZ15" s="901"/>
      <c r="GHA15" s="901"/>
      <c r="GHB15" s="901"/>
      <c r="GHC15" s="901"/>
      <c r="GHD15" s="901"/>
      <c r="GHE15" s="901"/>
      <c r="GHF15" s="901"/>
      <c r="GHG15" s="901"/>
      <c r="GHH15" s="901"/>
      <c r="GHI15" s="901"/>
      <c r="GHJ15" s="901"/>
      <c r="GHK15" s="901"/>
      <c r="GHL15" s="901"/>
      <c r="GHM15" s="901"/>
      <c r="GHN15" s="901"/>
      <c r="GHO15" s="901"/>
      <c r="GHP15" s="901"/>
      <c r="GHQ15" s="901"/>
      <c r="GHR15" s="901"/>
      <c r="GHS15" s="901"/>
      <c r="GHT15" s="901"/>
      <c r="GHU15" s="901"/>
      <c r="GHV15" s="901"/>
      <c r="GHW15" s="901"/>
      <c r="GHX15" s="901"/>
      <c r="GHY15" s="901"/>
      <c r="GHZ15" s="901"/>
      <c r="GIA15" s="901"/>
      <c r="GIB15" s="901"/>
      <c r="GIC15" s="901"/>
      <c r="GID15" s="901"/>
      <c r="GIE15" s="901"/>
      <c r="GIF15" s="901"/>
      <c r="GIG15" s="901"/>
      <c r="GIH15" s="901"/>
      <c r="GII15" s="901"/>
      <c r="GIJ15" s="901"/>
      <c r="GIK15" s="901"/>
      <c r="GIL15" s="901"/>
      <c r="GIM15" s="901"/>
      <c r="GIN15" s="901"/>
      <c r="GIO15" s="901"/>
      <c r="GIP15" s="901"/>
      <c r="GIQ15" s="901"/>
      <c r="GIR15" s="901"/>
      <c r="GIS15" s="901"/>
      <c r="GIT15" s="901"/>
      <c r="GIU15" s="901"/>
      <c r="GIV15" s="901"/>
      <c r="GIW15" s="901"/>
      <c r="GIX15" s="901"/>
      <c r="GIY15" s="901"/>
      <c r="GIZ15" s="901"/>
      <c r="GJA15" s="901"/>
      <c r="GJB15" s="901"/>
      <c r="GJC15" s="901"/>
      <c r="GJD15" s="901"/>
      <c r="GJE15" s="901"/>
      <c r="GJF15" s="901"/>
      <c r="GJG15" s="901"/>
      <c r="GJH15" s="901"/>
      <c r="GJI15" s="901"/>
      <c r="GJJ15" s="901"/>
      <c r="GJK15" s="901"/>
      <c r="GJL15" s="901"/>
      <c r="GJM15" s="901"/>
      <c r="GJN15" s="901"/>
      <c r="GJO15" s="901"/>
      <c r="GJP15" s="901"/>
      <c r="GJQ15" s="901"/>
      <c r="GJR15" s="901"/>
      <c r="GJS15" s="901"/>
      <c r="GJT15" s="901"/>
      <c r="GJU15" s="901"/>
      <c r="GJV15" s="901"/>
      <c r="GJW15" s="901"/>
      <c r="GJX15" s="901"/>
      <c r="GJY15" s="901"/>
      <c r="GJZ15" s="901"/>
      <c r="GKA15" s="901"/>
      <c r="GKB15" s="901"/>
      <c r="GKC15" s="901"/>
      <c r="GKD15" s="901"/>
      <c r="GKE15" s="901"/>
      <c r="GKF15" s="901"/>
      <c r="GKG15" s="901"/>
      <c r="GKH15" s="901"/>
      <c r="GKI15" s="901"/>
      <c r="GKJ15" s="901"/>
      <c r="GKK15" s="901"/>
      <c r="GKL15" s="901"/>
      <c r="GKM15" s="901"/>
      <c r="GKN15" s="901"/>
      <c r="GKO15" s="901"/>
      <c r="GKP15" s="901"/>
      <c r="GKQ15" s="901"/>
      <c r="GKR15" s="901"/>
      <c r="GKS15" s="901"/>
      <c r="GKT15" s="901"/>
      <c r="GKU15" s="901"/>
      <c r="GKV15" s="901"/>
      <c r="GKW15" s="901"/>
      <c r="GKX15" s="901"/>
      <c r="GKY15" s="901"/>
      <c r="GKZ15" s="901"/>
      <c r="GLA15" s="901"/>
      <c r="GLB15" s="901"/>
      <c r="GLC15" s="901"/>
      <c r="GLD15" s="901"/>
      <c r="GLE15" s="901"/>
      <c r="GLF15" s="901"/>
      <c r="GLG15" s="901"/>
      <c r="GLH15" s="901"/>
      <c r="GLI15" s="901"/>
      <c r="GLJ15" s="901"/>
      <c r="GLK15" s="901"/>
      <c r="GLL15" s="901"/>
      <c r="GLM15" s="901"/>
      <c r="GLN15" s="901"/>
      <c r="GLO15" s="901"/>
      <c r="GLP15" s="901"/>
      <c r="GLQ15" s="901"/>
      <c r="GLR15" s="901"/>
      <c r="GLS15" s="901"/>
      <c r="GLT15" s="901"/>
      <c r="GLU15" s="901"/>
      <c r="GLV15" s="901"/>
      <c r="GLW15" s="901"/>
      <c r="GLX15" s="901"/>
      <c r="GLY15" s="901"/>
      <c r="GLZ15" s="901"/>
      <c r="GMA15" s="901"/>
      <c r="GMB15" s="901"/>
      <c r="GMC15" s="901"/>
      <c r="GMD15" s="901"/>
      <c r="GME15" s="901"/>
      <c r="GMF15" s="901"/>
      <c r="GMG15" s="901"/>
      <c r="GMH15" s="901"/>
      <c r="GMI15" s="901"/>
      <c r="GMJ15" s="901"/>
      <c r="GMK15" s="901"/>
      <c r="GML15" s="901"/>
      <c r="GMM15" s="901"/>
      <c r="GMN15" s="901"/>
      <c r="GMO15" s="901"/>
      <c r="GMP15" s="901"/>
      <c r="GMQ15" s="901"/>
      <c r="GMR15" s="901"/>
      <c r="GMS15" s="901"/>
      <c r="GMT15" s="901"/>
      <c r="GMU15" s="901"/>
      <c r="GMV15" s="901"/>
      <c r="GMW15" s="901"/>
      <c r="GMX15" s="901"/>
      <c r="GMY15" s="901"/>
      <c r="GMZ15" s="901"/>
      <c r="GNA15" s="901"/>
      <c r="GNB15" s="901"/>
      <c r="GNC15" s="901"/>
      <c r="GND15" s="901"/>
      <c r="GNE15" s="901"/>
      <c r="GNF15" s="901"/>
      <c r="GNG15" s="901"/>
      <c r="GNH15" s="901"/>
      <c r="GNI15" s="901"/>
      <c r="GNJ15" s="901"/>
      <c r="GNK15" s="901"/>
      <c r="GNL15" s="901"/>
      <c r="GNM15" s="901"/>
      <c r="GNN15" s="901"/>
      <c r="GNO15" s="901"/>
      <c r="GNP15" s="901"/>
      <c r="GNQ15" s="901"/>
      <c r="GNR15" s="901"/>
      <c r="GNS15" s="901"/>
      <c r="GNT15" s="901"/>
      <c r="GNU15" s="901"/>
      <c r="GNV15" s="901"/>
      <c r="GNW15" s="901"/>
      <c r="GNX15" s="901"/>
      <c r="GNY15" s="901"/>
      <c r="GNZ15" s="901"/>
      <c r="GOA15" s="901"/>
      <c r="GOB15" s="901"/>
      <c r="GOC15" s="901"/>
      <c r="GOD15" s="901"/>
      <c r="GOE15" s="901"/>
      <c r="GOF15" s="901"/>
      <c r="GOG15" s="901"/>
      <c r="GOH15" s="901"/>
      <c r="GOI15" s="901"/>
      <c r="GOJ15" s="901"/>
      <c r="GOK15" s="901"/>
      <c r="GOL15" s="901"/>
      <c r="GOM15" s="901"/>
      <c r="GON15" s="901"/>
      <c r="GOO15" s="901"/>
      <c r="GOP15" s="901"/>
      <c r="GOQ15" s="901"/>
      <c r="GOR15" s="901"/>
      <c r="GOS15" s="901"/>
      <c r="GOT15" s="901"/>
      <c r="GOU15" s="901"/>
      <c r="GOV15" s="901"/>
      <c r="GOW15" s="901"/>
      <c r="GOX15" s="901"/>
      <c r="GOY15" s="901"/>
      <c r="GOZ15" s="901"/>
      <c r="GPA15" s="901"/>
      <c r="GPB15" s="901"/>
      <c r="GPC15" s="901"/>
      <c r="GPD15" s="901"/>
      <c r="GPE15" s="901"/>
      <c r="GPF15" s="901"/>
      <c r="GPG15" s="901"/>
      <c r="GPH15" s="901"/>
      <c r="GPI15" s="901"/>
      <c r="GPJ15" s="901"/>
      <c r="GPK15" s="901"/>
      <c r="GPL15" s="901"/>
      <c r="GPM15" s="901"/>
      <c r="GPN15" s="901"/>
      <c r="GPO15" s="901"/>
      <c r="GPP15" s="901"/>
      <c r="GPQ15" s="901"/>
      <c r="GPR15" s="901"/>
      <c r="GPS15" s="901"/>
      <c r="GPT15" s="901"/>
      <c r="GPU15" s="901"/>
      <c r="GPV15" s="901"/>
      <c r="GPW15" s="901"/>
      <c r="GPX15" s="901"/>
      <c r="GPY15" s="901"/>
      <c r="GPZ15" s="901"/>
      <c r="GQA15" s="901"/>
      <c r="GQB15" s="901"/>
      <c r="GQC15" s="901"/>
      <c r="GQD15" s="901"/>
      <c r="GQE15" s="901"/>
      <c r="GQF15" s="901"/>
      <c r="GQG15" s="901"/>
      <c r="GQH15" s="901"/>
      <c r="GQI15" s="901"/>
      <c r="GQJ15" s="901"/>
      <c r="GQK15" s="901"/>
      <c r="GQL15" s="901"/>
      <c r="GQM15" s="901"/>
      <c r="GQN15" s="901"/>
      <c r="GQO15" s="901"/>
      <c r="GQP15" s="901"/>
      <c r="GQQ15" s="901"/>
      <c r="GQR15" s="901"/>
      <c r="GQS15" s="901"/>
      <c r="GQT15" s="901"/>
      <c r="GQU15" s="901"/>
      <c r="GQV15" s="901"/>
      <c r="GQW15" s="901"/>
      <c r="GQX15" s="901"/>
      <c r="GQY15" s="901"/>
      <c r="GQZ15" s="901"/>
      <c r="GRA15" s="901"/>
      <c r="GRB15" s="901"/>
      <c r="GRC15" s="901"/>
      <c r="GRD15" s="901"/>
      <c r="GRE15" s="901"/>
      <c r="GRF15" s="901"/>
      <c r="GRG15" s="901"/>
      <c r="GRH15" s="901"/>
      <c r="GRI15" s="901"/>
      <c r="GRJ15" s="901"/>
      <c r="GRK15" s="901"/>
      <c r="GRL15" s="901"/>
      <c r="GRM15" s="901"/>
      <c r="GRN15" s="901"/>
      <c r="GRO15" s="901"/>
      <c r="GRP15" s="901"/>
      <c r="GRQ15" s="901"/>
      <c r="GRR15" s="901"/>
      <c r="GRS15" s="901"/>
      <c r="GRT15" s="901"/>
      <c r="GRU15" s="901"/>
      <c r="GRV15" s="901"/>
      <c r="GRW15" s="901"/>
      <c r="GRX15" s="901"/>
      <c r="GRY15" s="901"/>
      <c r="GRZ15" s="901"/>
      <c r="GSA15" s="901"/>
      <c r="GSB15" s="901"/>
      <c r="GSC15" s="901"/>
      <c r="GSD15" s="901"/>
      <c r="GSE15" s="901"/>
      <c r="GSF15" s="901"/>
      <c r="GSG15" s="901"/>
      <c r="GSH15" s="901"/>
      <c r="GSI15" s="901"/>
      <c r="GSJ15" s="901"/>
      <c r="GSK15" s="901"/>
      <c r="GSL15" s="901"/>
      <c r="GSM15" s="901"/>
      <c r="GSN15" s="901"/>
      <c r="GSO15" s="901"/>
      <c r="GSP15" s="901"/>
      <c r="GSQ15" s="901"/>
      <c r="GSR15" s="901"/>
      <c r="GSS15" s="901"/>
      <c r="GST15" s="901"/>
      <c r="GSU15" s="901"/>
      <c r="GSV15" s="901"/>
      <c r="GSW15" s="901"/>
      <c r="GSX15" s="901"/>
      <c r="GSY15" s="901"/>
      <c r="GSZ15" s="901"/>
      <c r="GTA15" s="901"/>
      <c r="GTB15" s="901"/>
      <c r="GTC15" s="901"/>
      <c r="GTD15" s="901"/>
      <c r="GTE15" s="901"/>
      <c r="GTF15" s="901"/>
      <c r="GTG15" s="901"/>
      <c r="GTH15" s="901"/>
      <c r="GTI15" s="901"/>
      <c r="GTJ15" s="901"/>
      <c r="GTK15" s="901"/>
      <c r="GTL15" s="901"/>
      <c r="GTM15" s="901"/>
      <c r="GTN15" s="901"/>
      <c r="GTO15" s="901"/>
      <c r="GTP15" s="901"/>
      <c r="GTQ15" s="901"/>
      <c r="GTR15" s="901"/>
      <c r="GTS15" s="901"/>
      <c r="GTT15" s="901"/>
      <c r="GTU15" s="901"/>
      <c r="GTV15" s="901"/>
      <c r="GTW15" s="901"/>
      <c r="GTX15" s="901"/>
      <c r="GTY15" s="901"/>
      <c r="GTZ15" s="901"/>
      <c r="GUA15" s="901"/>
      <c r="GUB15" s="901"/>
      <c r="GUC15" s="901"/>
      <c r="GUD15" s="901"/>
      <c r="GUE15" s="901"/>
      <c r="GUF15" s="901"/>
      <c r="GUG15" s="901"/>
      <c r="GUH15" s="901"/>
      <c r="GUI15" s="901"/>
      <c r="GUJ15" s="901"/>
      <c r="GUK15" s="901"/>
      <c r="GUL15" s="901"/>
      <c r="GUM15" s="901"/>
      <c r="GUN15" s="901"/>
      <c r="GUO15" s="901"/>
      <c r="GUP15" s="901"/>
      <c r="GUQ15" s="901"/>
      <c r="GUR15" s="901"/>
      <c r="GUS15" s="901"/>
      <c r="GUT15" s="901"/>
      <c r="GUU15" s="901"/>
      <c r="GUV15" s="901"/>
      <c r="GUW15" s="901"/>
      <c r="GUX15" s="901"/>
      <c r="GUY15" s="901"/>
      <c r="GUZ15" s="901"/>
      <c r="GVA15" s="901"/>
      <c r="GVB15" s="901"/>
      <c r="GVC15" s="901"/>
      <c r="GVD15" s="901"/>
      <c r="GVE15" s="901"/>
      <c r="GVF15" s="901"/>
      <c r="GVG15" s="901"/>
      <c r="GVH15" s="901"/>
      <c r="GVI15" s="901"/>
      <c r="GVJ15" s="901"/>
      <c r="GVK15" s="901"/>
      <c r="GVL15" s="901"/>
      <c r="GVM15" s="901"/>
      <c r="GVN15" s="901"/>
      <c r="GVO15" s="901"/>
      <c r="GVP15" s="901"/>
      <c r="GVQ15" s="901"/>
      <c r="GVR15" s="901"/>
      <c r="GVS15" s="901"/>
      <c r="GVT15" s="901"/>
      <c r="GVU15" s="901"/>
      <c r="GVV15" s="901"/>
      <c r="GVW15" s="901"/>
      <c r="GVX15" s="901"/>
      <c r="GVY15" s="901"/>
      <c r="GVZ15" s="901"/>
      <c r="GWA15" s="901"/>
      <c r="GWB15" s="901"/>
      <c r="GWC15" s="901"/>
      <c r="GWD15" s="901"/>
      <c r="GWE15" s="901"/>
      <c r="GWF15" s="901"/>
      <c r="GWG15" s="901"/>
      <c r="GWH15" s="901"/>
      <c r="GWI15" s="901"/>
      <c r="GWJ15" s="901"/>
      <c r="GWK15" s="901"/>
      <c r="GWL15" s="901"/>
      <c r="GWM15" s="901"/>
      <c r="GWN15" s="901"/>
      <c r="GWO15" s="901"/>
      <c r="GWP15" s="901"/>
      <c r="GWQ15" s="901"/>
      <c r="GWR15" s="901"/>
      <c r="GWS15" s="901"/>
      <c r="GWT15" s="901"/>
      <c r="GWU15" s="901"/>
      <c r="GWV15" s="901"/>
      <c r="GWW15" s="901"/>
      <c r="GWX15" s="901"/>
      <c r="GWY15" s="901"/>
      <c r="GWZ15" s="901"/>
      <c r="GXA15" s="901"/>
      <c r="GXB15" s="901"/>
      <c r="GXC15" s="901"/>
      <c r="GXD15" s="901"/>
      <c r="GXE15" s="901"/>
      <c r="GXF15" s="901"/>
      <c r="GXG15" s="901"/>
      <c r="GXH15" s="901"/>
      <c r="GXI15" s="901"/>
      <c r="GXJ15" s="901"/>
      <c r="GXK15" s="901"/>
      <c r="GXL15" s="901"/>
      <c r="GXM15" s="901"/>
      <c r="GXN15" s="901"/>
      <c r="GXO15" s="901"/>
      <c r="GXP15" s="901"/>
      <c r="GXQ15" s="901"/>
      <c r="GXR15" s="901"/>
      <c r="GXS15" s="901"/>
      <c r="GXT15" s="901"/>
      <c r="GXU15" s="901"/>
      <c r="GXV15" s="901"/>
      <c r="GXW15" s="901"/>
      <c r="GXX15" s="901"/>
      <c r="GXY15" s="901"/>
      <c r="GXZ15" s="901"/>
      <c r="GYA15" s="901"/>
      <c r="GYB15" s="901"/>
      <c r="GYC15" s="901"/>
      <c r="GYD15" s="901"/>
      <c r="GYE15" s="901"/>
      <c r="GYF15" s="901"/>
      <c r="GYG15" s="901"/>
      <c r="GYH15" s="901"/>
      <c r="GYI15" s="901"/>
      <c r="GYJ15" s="901"/>
      <c r="GYK15" s="901"/>
      <c r="GYL15" s="901"/>
      <c r="GYM15" s="901"/>
      <c r="GYN15" s="901"/>
      <c r="GYO15" s="901"/>
      <c r="GYP15" s="901"/>
      <c r="GYQ15" s="901"/>
      <c r="GYR15" s="901"/>
      <c r="GYS15" s="901"/>
      <c r="GYT15" s="901"/>
      <c r="GYU15" s="901"/>
      <c r="GYV15" s="901"/>
      <c r="GYW15" s="901"/>
      <c r="GYX15" s="901"/>
      <c r="GYY15" s="901"/>
      <c r="GYZ15" s="901"/>
      <c r="GZA15" s="901"/>
      <c r="GZB15" s="901"/>
      <c r="GZC15" s="901"/>
      <c r="GZD15" s="901"/>
      <c r="GZE15" s="901"/>
      <c r="GZF15" s="901"/>
      <c r="GZG15" s="901"/>
      <c r="GZH15" s="901"/>
      <c r="GZI15" s="901"/>
      <c r="GZJ15" s="901"/>
      <c r="GZK15" s="901"/>
      <c r="GZL15" s="901"/>
      <c r="GZM15" s="901"/>
      <c r="GZN15" s="901"/>
      <c r="GZO15" s="901"/>
      <c r="GZP15" s="901"/>
      <c r="GZQ15" s="901"/>
      <c r="GZR15" s="901"/>
      <c r="GZS15" s="901"/>
      <c r="GZT15" s="901"/>
      <c r="GZU15" s="901"/>
      <c r="GZV15" s="901"/>
      <c r="GZW15" s="901"/>
      <c r="GZX15" s="901"/>
      <c r="GZY15" s="901"/>
      <c r="GZZ15" s="901"/>
      <c r="HAA15" s="901"/>
      <c r="HAB15" s="901"/>
      <c r="HAC15" s="901"/>
      <c r="HAD15" s="901"/>
      <c r="HAE15" s="901"/>
      <c r="HAF15" s="901"/>
      <c r="HAG15" s="901"/>
      <c r="HAH15" s="901"/>
      <c r="HAI15" s="901"/>
      <c r="HAJ15" s="901"/>
      <c r="HAK15" s="901"/>
      <c r="HAL15" s="901"/>
      <c r="HAM15" s="901"/>
      <c r="HAN15" s="901"/>
      <c r="HAO15" s="901"/>
      <c r="HAP15" s="901"/>
      <c r="HAQ15" s="901"/>
      <c r="HAR15" s="901"/>
      <c r="HAS15" s="901"/>
      <c r="HAT15" s="901"/>
      <c r="HAU15" s="901"/>
      <c r="HAV15" s="901"/>
      <c r="HAW15" s="901"/>
      <c r="HAX15" s="901"/>
      <c r="HAY15" s="901"/>
      <c r="HAZ15" s="901"/>
      <c r="HBA15" s="901"/>
      <c r="HBB15" s="901"/>
      <c r="HBC15" s="901"/>
      <c r="HBD15" s="901"/>
      <c r="HBE15" s="901"/>
      <c r="HBF15" s="901"/>
      <c r="HBG15" s="901"/>
      <c r="HBH15" s="901"/>
      <c r="HBI15" s="901"/>
      <c r="HBJ15" s="901"/>
      <c r="HBK15" s="901"/>
      <c r="HBL15" s="901"/>
      <c r="HBM15" s="901"/>
      <c r="HBN15" s="901"/>
      <c r="HBO15" s="901"/>
      <c r="HBP15" s="901"/>
      <c r="HBQ15" s="901"/>
      <c r="HBR15" s="901"/>
      <c r="HBS15" s="901"/>
      <c r="HBT15" s="901"/>
      <c r="HBU15" s="901"/>
      <c r="HBV15" s="901"/>
      <c r="HBW15" s="901"/>
      <c r="HBX15" s="901"/>
      <c r="HBY15" s="901"/>
      <c r="HBZ15" s="901"/>
      <c r="HCA15" s="901"/>
      <c r="HCB15" s="901"/>
      <c r="HCC15" s="901"/>
      <c r="HCD15" s="901"/>
      <c r="HCE15" s="901"/>
      <c r="HCF15" s="901"/>
      <c r="HCG15" s="901"/>
      <c r="HCH15" s="901"/>
      <c r="HCI15" s="901"/>
      <c r="HCJ15" s="901"/>
      <c r="HCK15" s="901"/>
      <c r="HCL15" s="901"/>
      <c r="HCM15" s="901"/>
      <c r="HCN15" s="901"/>
      <c r="HCO15" s="901"/>
      <c r="HCP15" s="901"/>
      <c r="HCQ15" s="901"/>
      <c r="HCR15" s="901"/>
      <c r="HCS15" s="901"/>
      <c r="HCT15" s="901"/>
      <c r="HCU15" s="901"/>
      <c r="HCV15" s="901"/>
      <c r="HCW15" s="901"/>
      <c r="HCX15" s="901"/>
      <c r="HCY15" s="901"/>
      <c r="HCZ15" s="901"/>
      <c r="HDA15" s="901"/>
      <c r="HDB15" s="901"/>
      <c r="HDC15" s="901"/>
      <c r="HDD15" s="901"/>
      <c r="HDE15" s="901"/>
      <c r="HDF15" s="901"/>
      <c r="HDG15" s="901"/>
      <c r="HDH15" s="901"/>
      <c r="HDI15" s="901"/>
      <c r="HDJ15" s="901"/>
      <c r="HDK15" s="901"/>
      <c r="HDL15" s="901"/>
      <c r="HDM15" s="901"/>
      <c r="HDN15" s="901"/>
      <c r="HDO15" s="901"/>
      <c r="HDP15" s="901"/>
      <c r="HDQ15" s="901"/>
      <c r="HDR15" s="901"/>
      <c r="HDS15" s="901"/>
      <c r="HDT15" s="901"/>
      <c r="HDU15" s="901"/>
      <c r="HDV15" s="901"/>
      <c r="HDW15" s="901"/>
      <c r="HDX15" s="901"/>
      <c r="HDY15" s="901"/>
      <c r="HDZ15" s="901"/>
      <c r="HEA15" s="901"/>
      <c r="HEB15" s="901"/>
      <c r="HEC15" s="901"/>
      <c r="HED15" s="901"/>
      <c r="HEE15" s="901"/>
      <c r="HEF15" s="901"/>
      <c r="HEG15" s="901"/>
      <c r="HEH15" s="901"/>
      <c r="HEI15" s="901"/>
      <c r="HEJ15" s="901"/>
      <c r="HEK15" s="901"/>
      <c r="HEL15" s="901"/>
      <c r="HEM15" s="901"/>
      <c r="HEN15" s="901"/>
      <c r="HEO15" s="901"/>
      <c r="HEP15" s="901"/>
      <c r="HEQ15" s="901"/>
      <c r="HER15" s="901"/>
      <c r="HES15" s="901"/>
      <c r="HET15" s="901"/>
      <c r="HEU15" s="901"/>
      <c r="HEV15" s="901"/>
      <c r="HEW15" s="901"/>
      <c r="HEX15" s="901"/>
      <c r="HEY15" s="901"/>
      <c r="HEZ15" s="901"/>
      <c r="HFA15" s="901"/>
      <c r="HFB15" s="901"/>
      <c r="HFC15" s="901"/>
      <c r="HFD15" s="901"/>
      <c r="HFE15" s="901"/>
      <c r="HFF15" s="901"/>
      <c r="HFG15" s="901"/>
      <c r="HFH15" s="901"/>
      <c r="HFI15" s="901"/>
      <c r="HFJ15" s="901"/>
      <c r="HFK15" s="901"/>
      <c r="HFL15" s="901"/>
      <c r="HFM15" s="901"/>
      <c r="HFN15" s="901"/>
      <c r="HFO15" s="901"/>
      <c r="HFP15" s="901"/>
      <c r="HFQ15" s="901"/>
      <c r="HFR15" s="901"/>
      <c r="HFS15" s="901"/>
      <c r="HFT15" s="901"/>
      <c r="HFU15" s="901"/>
      <c r="HFV15" s="901"/>
      <c r="HFW15" s="901"/>
      <c r="HFX15" s="901"/>
      <c r="HFY15" s="901"/>
      <c r="HFZ15" s="901"/>
      <c r="HGA15" s="901"/>
      <c r="HGB15" s="901"/>
      <c r="HGC15" s="901"/>
      <c r="HGD15" s="901"/>
      <c r="HGE15" s="901"/>
      <c r="HGF15" s="901"/>
      <c r="HGG15" s="901"/>
      <c r="HGH15" s="901"/>
      <c r="HGI15" s="901"/>
      <c r="HGJ15" s="901"/>
      <c r="HGK15" s="901"/>
      <c r="HGL15" s="901"/>
      <c r="HGM15" s="901"/>
      <c r="HGN15" s="901"/>
      <c r="HGO15" s="901"/>
      <c r="HGP15" s="901"/>
      <c r="HGQ15" s="901"/>
      <c r="HGR15" s="901"/>
      <c r="HGS15" s="901"/>
      <c r="HGT15" s="901"/>
      <c r="HGU15" s="901"/>
      <c r="HGV15" s="901"/>
      <c r="HGW15" s="901"/>
      <c r="HGX15" s="901"/>
      <c r="HGY15" s="901"/>
      <c r="HGZ15" s="901"/>
      <c r="HHA15" s="901"/>
      <c r="HHB15" s="901"/>
      <c r="HHC15" s="901"/>
      <c r="HHD15" s="901"/>
      <c r="HHE15" s="901"/>
      <c r="HHF15" s="901"/>
      <c r="HHG15" s="901"/>
      <c r="HHH15" s="901"/>
      <c r="HHI15" s="901"/>
      <c r="HHJ15" s="901"/>
      <c r="HHK15" s="901"/>
      <c r="HHL15" s="901"/>
      <c r="HHM15" s="901"/>
      <c r="HHN15" s="901"/>
      <c r="HHO15" s="901"/>
      <c r="HHP15" s="901"/>
      <c r="HHQ15" s="901"/>
      <c r="HHR15" s="901"/>
      <c r="HHS15" s="901"/>
      <c r="HHT15" s="901"/>
      <c r="HHU15" s="901"/>
      <c r="HHV15" s="901"/>
      <c r="HHW15" s="901"/>
      <c r="HHX15" s="901"/>
      <c r="HHY15" s="901"/>
      <c r="HHZ15" s="901"/>
      <c r="HIA15" s="901"/>
      <c r="HIB15" s="901"/>
      <c r="HIC15" s="901"/>
      <c r="HID15" s="901"/>
      <c r="HIE15" s="901"/>
      <c r="HIF15" s="901"/>
      <c r="HIG15" s="901"/>
      <c r="HIH15" s="901"/>
      <c r="HII15" s="901"/>
      <c r="HIJ15" s="901"/>
      <c r="HIK15" s="901"/>
      <c r="HIL15" s="901"/>
      <c r="HIM15" s="901"/>
      <c r="HIN15" s="901"/>
      <c r="HIO15" s="901"/>
      <c r="HIP15" s="901"/>
      <c r="HIQ15" s="901"/>
      <c r="HIR15" s="901"/>
      <c r="HIS15" s="901"/>
      <c r="HIT15" s="901"/>
      <c r="HIU15" s="901"/>
      <c r="HIV15" s="901"/>
      <c r="HIW15" s="901"/>
      <c r="HIX15" s="901"/>
      <c r="HIY15" s="901"/>
      <c r="HIZ15" s="901"/>
      <c r="HJA15" s="901"/>
      <c r="HJB15" s="901"/>
      <c r="HJC15" s="901"/>
      <c r="HJD15" s="901"/>
      <c r="HJE15" s="901"/>
      <c r="HJF15" s="901"/>
      <c r="HJG15" s="901"/>
      <c r="HJH15" s="901"/>
      <c r="HJI15" s="901"/>
      <c r="HJJ15" s="901"/>
      <c r="HJK15" s="901"/>
      <c r="HJL15" s="901"/>
      <c r="HJM15" s="901"/>
      <c r="HJN15" s="901"/>
      <c r="HJO15" s="901"/>
      <c r="HJP15" s="901"/>
      <c r="HJQ15" s="901"/>
      <c r="HJR15" s="901"/>
      <c r="HJS15" s="901"/>
      <c r="HJT15" s="901"/>
      <c r="HJU15" s="901"/>
      <c r="HJV15" s="901"/>
      <c r="HJW15" s="901"/>
      <c r="HJX15" s="901"/>
      <c r="HJY15" s="901"/>
      <c r="HJZ15" s="901"/>
      <c r="HKA15" s="901"/>
      <c r="HKB15" s="901"/>
      <c r="HKC15" s="901"/>
      <c r="HKD15" s="901"/>
      <c r="HKE15" s="901"/>
      <c r="HKF15" s="901"/>
      <c r="HKG15" s="901"/>
      <c r="HKH15" s="901"/>
      <c r="HKI15" s="901"/>
      <c r="HKJ15" s="901"/>
      <c r="HKK15" s="901"/>
      <c r="HKL15" s="901"/>
      <c r="HKM15" s="901"/>
      <c r="HKN15" s="901"/>
      <c r="HKO15" s="901"/>
      <c r="HKP15" s="901"/>
      <c r="HKQ15" s="901"/>
      <c r="HKR15" s="901"/>
      <c r="HKS15" s="901"/>
      <c r="HKT15" s="901"/>
      <c r="HKU15" s="901"/>
      <c r="HKV15" s="901"/>
      <c r="HKW15" s="901"/>
      <c r="HKX15" s="901"/>
      <c r="HKY15" s="901"/>
      <c r="HKZ15" s="901"/>
      <c r="HLA15" s="901"/>
      <c r="HLB15" s="901"/>
      <c r="HLC15" s="901"/>
      <c r="HLD15" s="901"/>
      <c r="HLE15" s="901"/>
      <c r="HLF15" s="901"/>
      <c r="HLG15" s="901"/>
      <c r="HLH15" s="901"/>
      <c r="HLI15" s="901"/>
      <c r="HLJ15" s="901"/>
      <c r="HLK15" s="901"/>
      <c r="HLL15" s="901"/>
      <c r="HLM15" s="901"/>
      <c r="HLN15" s="901"/>
      <c r="HLO15" s="901"/>
      <c r="HLP15" s="901"/>
      <c r="HLQ15" s="901"/>
      <c r="HLR15" s="901"/>
      <c r="HLS15" s="901"/>
      <c r="HLT15" s="901"/>
      <c r="HLU15" s="901"/>
      <c r="HLV15" s="901"/>
      <c r="HLW15" s="901"/>
      <c r="HLX15" s="901"/>
      <c r="HLY15" s="901"/>
      <c r="HLZ15" s="901"/>
      <c r="HMA15" s="901"/>
      <c r="HMB15" s="901"/>
      <c r="HMC15" s="901"/>
      <c r="HMD15" s="901"/>
      <c r="HME15" s="901"/>
      <c r="HMF15" s="901"/>
      <c r="HMG15" s="901"/>
      <c r="HMH15" s="901"/>
      <c r="HMI15" s="901"/>
      <c r="HMJ15" s="901"/>
      <c r="HMK15" s="901"/>
      <c r="HML15" s="901"/>
      <c r="HMM15" s="901"/>
      <c r="HMN15" s="901"/>
      <c r="HMO15" s="901"/>
      <c r="HMP15" s="901"/>
      <c r="HMQ15" s="901"/>
      <c r="HMR15" s="901"/>
      <c r="HMS15" s="901"/>
      <c r="HMT15" s="901"/>
      <c r="HMU15" s="901"/>
      <c r="HMV15" s="901"/>
      <c r="HMW15" s="901"/>
      <c r="HMX15" s="901"/>
      <c r="HMY15" s="901"/>
      <c r="HMZ15" s="901"/>
      <c r="HNA15" s="901"/>
      <c r="HNB15" s="901"/>
      <c r="HNC15" s="901"/>
      <c r="HND15" s="901"/>
      <c r="HNE15" s="901"/>
      <c r="HNF15" s="901"/>
      <c r="HNG15" s="901"/>
      <c r="HNH15" s="901"/>
      <c r="HNI15" s="901"/>
      <c r="HNJ15" s="901"/>
      <c r="HNK15" s="901"/>
      <c r="HNL15" s="901"/>
      <c r="HNM15" s="901"/>
      <c r="HNN15" s="901"/>
      <c r="HNO15" s="901"/>
      <c r="HNP15" s="901"/>
      <c r="HNQ15" s="901"/>
      <c r="HNR15" s="901"/>
      <c r="HNS15" s="901"/>
      <c r="HNT15" s="901"/>
      <c r="HNU15" s="901"/>
      <c r="HNV15" s="901"/>
      <c r="HNW15" s="901"/>
      <c r="HNX15" s="901"/>
      <c r="HNY15" s="901"/>
      <c r="HNZ15" s="901"/>
      <c r="HOA15" s="901"/>
      <c r="HOB15" s="901"/>
      <c r="HOC15" s="901"/>
      <c r="HOD15" s="901"/>
      <c r="HOE15" s="901"/>
      <c r="HOF15" s="901"/>
      <c r="HOG15" s="901"/>
      <c r="HOH15" s="901"/>
      <c r="HOI15" s="901"/>
      <c r="HOJ15" s="901"/>
      <c r="HOK15" s="901"/>
      <c r="HOL15" s="901"/>
      <c r="HOM15" s="901"/>
      <c r="HON15" s="901"/>
      <c r="HOO15" s="901"/>
      <c r="HOP15" s="901"/>
      <c r="HOQ15" s="901"/>
      <c r="HOR15" s="901"/>
      <c r="HOS15" s="901"/>
      <c r="HOT15" s="901"/>
      <c r="HOU15" s="901"/>
      <c r="HOV15" s="901"/>
      <c r="HOW15" s="901"/>
      <c r="HOX15" s="901"/>
      <c r="HOY15" s="901"/>
      <c r="HOZ15" s="901"/>
      <c r="HPA15" s="901"/>
      <c r="HPB15" s="901"/>
      <c r="HPC15" s="901"/>
      <c r="HPD15" s="901"/>
      <c r="HPE15" s="901"/>
      <c r="HPF15" s="901"/>
      <c r="HPG15" s="901"/>
      <c r="HPH15" s="901"/>
      <c r="HPI15" s="901"/>
      <c r="HPJ15" s="901"/>
      <c r="HPK15" s="901"/>
      <c r="HPL15" s="901"/>
      <c r="HPM15" s="901"/>
      <c r="HPN15" s="901"/>
      <c r="HPO15" s="901"/>
      <c r="HPP15" s="901"/>
      <c r="HPQ15" s="901"/>
      <c r="HPR15" s="901"/>
      <c r="HPS15" s="901"/>
      <c r="HPT15" s="901"/>
      <c r="HPU15" s="901"/>
      <c r="HPV15" s="901"/>
      <c r="HPW15" s="901"/>
      <c r="HPX15" s="901"/>
      <c r="HPY15" s="901"/>
      <c r="HPZ15" s="901"/>
      <c r="HQA15" s="901"/>
      <c r="HQB15" s="901"/>
      <c r="HQC15" s="901"/>
      <c r="HQD15" s="901"/>
      <c r="HQE15" s="901"/>
      <c r="HQF15" s="901"/>
      <c r="HQG15" s="901"/>
      <c r="HQH15" s="901"/>
      <c r="HQI15" s="901"/>
      <c r="HQJ15" s="901"/>
      <c r="HQK15" s="901"/>
      <c r="HQL15" s="901"/>
      <c r="HQM15" s="901"/>
      <c r="HQN15" s="901"/>
      <c r="HQO15" s="901"/>
      <c r="HQP15" s="901"/>
      <c r="HQQ15" s="901"/>
      <c r="HQR15" s="901"/>
      <c r="HQS15" s="901"/>
      <c r="HQT15" s="901"/>
      <c r="HQU15" s="901"/>
      <c r="HQV15" s="901"/>
      <c r="HQW15" s="901"/>
      <c r="HQX15" s="901"/>
      <c r="HQY15" s="901"/>
      <c r="HQZ15" s="901"/>
      <c r="HRA15" s="901"/>
      <c r="HRB15" s="901"/>
      <c r="HRC15" s="901"/>
      <c r="HRD15" s="901"/>
      <c r="HRE15" s="901"/>
      <c r="HRF15" s="901"/>
      <c r="HRG15" s="901"/>
      <c r="HRH15" s="901"/>
      <c r="HRI15" s="901"/>
      <c r="HRJ15" s="901"/>
      <c r="HRK15" s="901"/>
      <c r="HRL15" s="901"/>
      <c r="HRM15" s="901"/>
      <c r="HRN15" s="901"/>
      <c r="HRO15" s="901"/>
      <c r="HRP15" s="901"/>
      <c r="HRQ15" s="901"/>
      <c r="HRR15" s="901"/>
      <c r="HRS15" s="901"/>
      <c r="HRT15" s="901"/>
      <c r="HRU15" s="901"/>
      <c r="HRV15" s="901"/>
      <c r="HRW15" s="901"/>
      <c r="HRX15" s="901"/>
      <c r="HRY15" s="901"/>
      <c r="HRZ15" s="901"/>
      <c r="HSA15" s="901"/>
      <c r="HSB15" s="901"/>
      <c r="HSC15" s="901"/>
      <c r="HSD15" s="901"/>
      <c r="HSE15" s="901"/>
      <c r="HSF15" s="901"/>
      <c r="HSG15" s="901"/>
      <c r="HSH15" s="901"/>
      <c r="HSI15" s="901"/>
      <c r="HSJ15" s="901"/>
      <c r="HSK15" s="901"/>
      <c r="HSL15" s="901"/>
      <c r="HSM15" s="901"/>
      <c r="HSN15" s="901"/>
      <c r="HSO15" s="901"/>
      <c r="HSP15" s="901"/>
      <c r="HSQ15" s="901"/>
      <c r="HSR15" s="901"/>
      <c r="HSS15" s="901"/>
      <c r="HST15" s="901"/>
      <c r="HSU15" s="901"/>
      <c r="HSV15" s="901"/>
      <c r="HSW15" s="901"/>
      <c r="HSX15" s="901"/>
      <c r="HSY15" s="901"/>
      <c r="HSZ15" s="901"/>
      <c r="HTA15" s="901"/>
      <c r="HTB15" s="901"/>
      <c r="HTC15" s="901"/>
      <c r="HTD15" s="901"/>
      <c r="HTE15" s="901"/>
      <c r="HTF15" s="901"/>
      <c r="HTG15" s="901"/>
      <c r="HTH15" s="901"/>
      <c r="HTI15" s="901"/>
      <c r="HTJ15" s="901"/>
      <c r="HTK15" s="901"/>
      <c r="HTL15" s="901"/>
      <c r="HTM15" s="901"/>
      <c r="HTN15" s="901"/>
      <c r="HTO15" s="901"/>
      <c r="HTP15" s="901"/>
      <c r="HTQ15" s="901"/>
      <c r="HTR15" s="901"/>
      <c r="HTS15" s="901"/>
      <c r="HTT15" s="901"/>
      <c r="HTU15" s="901"/>
      <c r="HTV15" s="901"/>
      <c r="HTW15" s="901"/>
      <c r="HTX15" s="901"/>
      <c r="HTY15" s="901"/>
      <c r="HTZ15" s="901"/>
      <c r="HUA15" s="901"/>
      <c r="HUB15" s="901"/>
      <c r="HUC15" s="901"/>
      <c r="HUD15" s="901"/>
      <c r="HUE15" s="901"/>
      <c r="HUF15" s="901"/>
      <c r="HUG15" s="901"/>
      <c r="HUH15" s="901"/>
      <c r="HUI15" s="901"/>
      <c r="HUJ15" s="901"/>
      <c r="HUK15" s="901"/>
      <c r="HUL15" s="901"/>
      <c r="HUM15" s="901"/>
      <c r="HUN15" s="901"/>
      <c r="HUO15" s="901"/>
      <c r="HUP15" s="901"/>
      <c r="HUQ15" s="901"/>
      <c r="HUR15" s="901"/>
      <c r="HUS15" s="901"/>
      <c r="HUT15" s="901"/>
      <c r="HUU15" s="901"/>
      <c r="HUV15" s="901"/>
      <c r="HUW15" s="901"/>
      <c r="HUX15" s="901"/>
      <c r="HUY15" s="901"/>
      <c r="HUZ15" s="901"/>
      <c r="HVA15" s="901"/>
      <c r="HVB15" s="901"/>
      <c r="HVC15" s="901"/>
      <c r="HVD15" s="901"/>
      <c r="HVE15" s="901"/>
      <c r="HVF15" s="901"/>
      <c r="HVG15" s="901"/>
      <c r="HVH15" s="901"/>
      <c r="HVI15" s="901"/>
      <c r="HVJ15" s="901"/>
      <c r="HVK15" s="901"/>
      <c r="HVL15" s="901"/>
      <c r="HVM15" s="901"/>
      <c r="HVN15" s="901"/>
      <c r="HVO15" s="901"/>
      <c r="HVP15" s="901"/>
      <c r="HVQ15" s="901"/>
      <c r="HVR15" s="901"/>
      <c r="HVS15" s="901"/>
      <c r="HVT15" s="901"/>
      <c r="HVU15" s="901"/>
      <c r="HVV15" s="901"/>
      <c r="HVW15" s="901"/>
      <c r="HVX15" s="901"/>
      <c r="HVY15" s="901"/>
      <c r="HVZ15" s="901"/>
      <c r="HWA15" s="901"/>
      <c r="HWB15" s="901"/>
      <c r="HWC15" s="901"/>
      <c r="HWD15" s="901"/>
      <c r="HWE15" s="901"/>
      <c r="HWF15" s="901"/>
      <c r="HWG15" s="901"/>
      <c r="HWH15" s="901"/>
      <c r="HWI15" s="901"/>
      <c r="HWJ15" s="901"/>
      <c r="HWK15" s="901"/>
      <c r="HWL15" s="901"/>
      <c r="HWM15" s="901"/>
      <c r="HWN15" s="901"/>
      <c r="HWO15" s="901"/>
      <c r="HWP15" s="901"/>
      <c r="HWQ15" s="901"/>
      <c r="HWR15" s="901"/>
      <c r="HWS15" s="901"/>
      <c r="HWT15" s="901"/>
      <c r="HWU15" s="901"/>
      <c r="HWV15" s="901"/>
      <c r="HWW15" s="901"/>
      <c r="HWX15" s="901"/>
      <c r="HWY15" s="901"/>
      <c r="HWZ15" s="901"/>
      <c r="HXA15" s="901"/>
      <c r="HXB15" s="901"/>
      <c r="HXC15" s="901"/>
      <c r="HXD15" s="901"/>
      <c r="HXE15" s="901"/>
      <c r="HXF15" s="901"/>
      <c r="HXG15" s="901"/>
      <c r="HXH15" s="901"/>
      <c r="HXI15" s="901"/>
      <c r="HXJ15" s="901"/>
      <c r="HXK15" s="901"/>
      <c r="HXL15" s="901"/>
      <c r="HXM15" s="901"/>
      <c r="HXN15" s="901"/>
      <c r="HXO15" s="901"/>
      <c r="HXP15" s="901"/>
      <c r="HXQ15" s="901"/>
      <c r="HXR15" s="901"/>
      <c r="HXS15" s="901"/>
      <c r="HXT15" s="901"/>
      <c r="HXU15" s="901"/>
      <c r="HXV15" s="901"/>
      <c r="HXW15" s="901"/>
      <c r="HXX15" s="901"/>
      <c r="HXY15" s="901"/>
      <c r="HXZ15" s="901"/>
      <c r="HYA15" s="901"/>
      <c r="HYB15" s="901"/>
      <c r="HYC15" s="901"/>
      <c r="HYD15" s="901"/>
      <c r="HYE15" s="901"/>
      <c r="HYF15" s="901"/>
      <c r="HYG15" s="901"/>
      <c r="HYH15" s="901"/>
      <c r="HYI15" s="901"/>
      <c r="HYJ15" s="901"/>
      <c r="HYK15" s="901"/>
      <c r="HYL15" s="901"/>
      <c r="HYM15" s="901"/>
      <c r="HYN15" s="901"/>
      <c r="HYO15" s="901"/>
      <c r="HYP15" s="901"/>
      <c r="HYQ15" s="901"/>
      <c r="HYR15" s="901"/>
      <c r="HYS15" s="901"/>
      <c r="HYT15" s="901"/>
      <c r="HYU15" s="901"/>
      <c r="HYV15" s="901"/>
      <c r="HYW15" s="901"/>
      <c r="HYX15" s="901"/>
      <c r="HYY15" s="901"/>
      <c r="HYZ15" s="901"/>
      <c r="HZA15" s="901"/>
      <c r="HZB15" s="901"/>
      <c r="HZC15" s="901"/>
      <c r="HZD15" s="901"/>
      <c r="HZE15" s="901"/>
      <c r="HZF15" s="901"/>
      <c r="HZG15" s="901"/>
      <c r="HZH15" s="901"/>
      <c r="HZI15" s="901"/>
      <c r="HZJ15" s="901"/>
      <c r="HZK15" s="901"/>
      <c r="HZL15" s="901"/>
      <c r="HZM15" s="901"/>
      <c r="HZN15" s="901"/>
      <c r="HZO15" s="901"/>
      <c r="HZP15" s="901"/>
      <c r="HZQ15" s="901"/>
      <c r="HZR15" s="901"/>
      <c r="HZS15" s="901"/>
      <c r="HZT15" s="901"/>
      <c r="HZU15" s="901"/>
      <c r="HZV15" s="901"/>
      <c r="HZW15" s="901"/>
      <c r="HZX15" s="901"/>
      <c r="HZY15" s="901"/>
      <c r="HZZ15" s="901"/>
      <c r="IAA15" s="901"/>
      <c r="IAB15" s="901"/>
      <c r="IAC15" s="901"/>
      <c r="IAD15" s="901"/>
      <c r="IAE15" s="901"/>
      <c r="IAF15" s="901"/>
      <c r="IAG15" s="901"/>
      <c r="IAH15" s="901"/>
      <c r="IAI15" s="901"/>
      <c r="IAJ15" s="901"/>
      <c r="IAK15" s="901"/>
      <c r="IAL15" s="901"/>
      <c r="IAM15" s="901"/>
      <c r="IAN15" s="901"/>
      <c r="IAO15" s="901"/>
      <c r="IAP15" s="901"/>
      <c r="IAQ15" s="901"/>
      <c r="IAR15" s="901"/>
      <c r="IAS15" s="901"/>
      <c r="IAT15" s="901"/>
      <c r="IAU15" s="901"/>
      <c r="IAV15" s="901"/>
      <c r="IAW15" s="901"/>
      <c r="IAX15" s="901"/>
      <c r="IAY15" s="901"/>
      <c r="IAZ15" s="901"/>
      <c r="IBA15" s="901"/>
      <c r="IBB15" s="901"/>
      <c r="IBC15" s="901"/>
      <c r="IBD15" s="901"/>
      <c r="IBE15" s="901"/>
      <c r="IBF15" s="901"/>
      <c r="IBG15" s="901"/>
      <c r="IBH15" s="901"/>
      <c r="IBI15" s="901"/>
      <c r="IBJ15" s="901"/>
      <c r="IBK15" s="901"/>
      <c r="IBL15" s="901"/>
      <c r="IBM15" s="901"/>
      <c r="IBN15" s="901"/>
      <c r="IBO15" s="901"/>
      <c r="IBP15" s="901"/>
      <c r="IBQ15" s="901"/>
      <c r="IBR15" s="901"/>
      <c r="IBS15" s="901"/>
      <c r="IBT15" s="901"/>
      <c r="IBU15" s="901"/>
      <c r="IBV15" s="901"/>
      <c r="IBW15" s="901"/>
      <c r="IBX15" s="901"/>
      <c r="IBY15" s="901"/>
      <c r="IBZ15" s="901"/>
      <c r="ICA15" s="901"/>
      <c r="ICB15" s="901"/>
      <c r="ICC15" s="901"/>
      <c r="ICD15" s="901"/>
      <c r="ICE15" s="901"/>
      <c r="ICF15" s="901"/>
      <c r="ICG15" s="901"/>
      <c r="ICH15" s="901"/>
      <c r="ICI15" s="901"/>
      <c r="ICJ15" s="901"/>
      <c r="ICK15" s="901"/>
      <c r="ICL15" s="901"/>
      <c r="ICM15" s="901"/>
      <c r="ICN15" s="901"/>
      <c r="ICO15" s="901"/>
      <c r="ICP15" s="901"/>
      <c r="ICQ15" s="901"/>
      <c r="ICR15" s="901"/>
      <c r="ICS15" s="901"/>
      <c r="ICT15" s="901"/>
      <c r="ICU15" s="901"/>
      <c r="ICV15" s="901"/>
      <c r="ICW15" s="901"/>
      <c r="ICX15" s="901"/>
      <c r="ICY15" s="901"/>
      <c r="ICZ15" s="901"/>
      <c r="IDA15" s="901"/>
      <c r="IDB15" s="901"/>
      <c r="IDC15" s="901"/>
      <c r="IDD15" s="901"/>
      <c r="IDE15" s="901"/>
      <c r="IDF15" s="901"/>
      <c r="IDG15" s="901"/>
      <c r="IDH15" s="901"/>
      <c r="IDI15" s="901"/>
      <c r="IDJ15" s="901"/>
      <c r="IDK15" s="901"/>
      <c r="IDL15" s="901"/>
      <c r="IDM15" s="901"/>
      <c r="IDN15" s="901"/>
      <c r="IDO15" s="901"/>
      <c r="IDP15" s="901"/>
      <c r="IDQ15" s="901"/>
      <c r="IDR15" s="901"/>
      <c r="IDS15" s="901"/>
      <c r="IDT15" s="901"/>
      <c r="IDU15" s="901"/>
      <c r="IDV15" s="901"/>
      <c r="IDW15" s="901"/>
      <c r="IDX15" s="901"/>
      <c r="IDY15" s="901"/>
      <c r="IDZ15" s="901"/>
      <c r="IEA15" s="901"/>
      <c r="IEB15" s="901"/>
      <c r="IEC15" s="901"/>
      <c r="IED15" s="901"/>
      <c r="IEE15" s="901"/>
      <c r="IEF15" s="901"/>
      <c r="IEG15" s="901"/>
      <c r="IEH15" s="901"/>
      <c r="IEI15" s="901"/>
      <c r="IEJ15" s="901"/>
      <c r="IEK15" s="901"/>
      <c r="IEL15" s="901"/>
      <c r="IEM15" s="901"/>
      <c r="IEN15" s="901"/>
      <c r="IEO15" s="901"/>
      <c r="IEP15" s="901"/>
      <c r="IEQ15" s="901"/>
      <c r="IER15" s="901"/>
      <c r="IES15" s="901"/>
      <c r="IET15" s="901"/>
      <c r="IEU15" s="901"/>
      <c r="IEV15" s="901"/>
      <c r="IEW15" s="901"/>
      <c r="IEX15" s="901"/>
      <c r="IEY15" s="901"/>
      <c r="IEZ15" s="901"/>
      <c r="IFA15" s="901"/>
      <c r="IFB15" s="901"/>
      <c r="IFC15" s="901"/>
      <c r="IFD15" s="901"/>
      <c r="IFE15" s="901"/>
      <c r="IFF15" s="901"/>
      <c r="IFG15" s="901"/>
      <c r="IFH15" s="901"/>
      <c r="IFI15" s="901"/>
      <c r="IFJ15" s="901"/>
      <c r="IFK15" s="901"/>
      <c r="IFL15" s="901"/>
      <c r="IFM15" s="901"/>
      <c r="IFN15" s="901"/>
      <c r="IFO15" s="901"/>
      <c r="IFP15" s="901"/>
      <c r="IFQ15" s="901"/>
      <c r="IFR15" s="901"/>
      <c r="IFS15" s="901"/>
      <c r="IFT15" s="901"/>
      <c r="IFU15" s="901"/>
      <c r="IFV15" s="901"/>
      <c r="IFW15" s="901"/>
      <c r="IFX15" s="901"/>
      <c r="IFY15" s="901"/>
      <c r="IFZ15" s="901"/>
      <c r="IGA15" s="901"/>
      <c r="IGB15" s="901"/>
      <c r="IGC15" s="901"/>
      <c r="IGD15" s="901"/>
      <c r="IGE15" s="901"/>
      <c r="IGF15" s="901"/>
      <c r="IGG15" s="901"/>
      <c r="IGH15" s="901"/>
      <c r="IGI15" s="901"/>
      <c r="IGJ15" s="901"/>
      <c r="IGK15" s="901"/>
      <c r="IGL15" s="901"/>
      <c r="IGM15" s="901"/>
      <c r="IGN15" s="901"/>
      <c r="IGO15" s="901"/>
      <c r="IGP15" s="901"/>
      <c r="IGQ15" s="901"/>
      <c r="IGR15" s="901"/>
      <c r="IGS15" s="901"/>
      <c r="IGT15" s="901"/>
      <c r="IGU15" s="901"/>
      <c r="IGV15" s="901"/>
      <c r="IGW15" s="901"/>
      <c r="IGX15" s="901"/>
      <c r="IGY15" s="901"/>
      <c r="IGZ15" s="901"/>
      <c r="IHA15" s="901"/>
      <c r="IHB15" s="901"/>
      <c r="IHC15" s="901"/>
      <c r="IHD15" s="901"/>
      <c r="IHE15" s="901"/>
      <c r="IHF15" s="901"/>
      <c r="IHG15" s="901"/>
      <c r="IHH15" s="901"/>
      <c r="IHI15" s="901"/>
      <c r="IHJ15" s="901"/>
      <c r="IHK15" s="901"/>
      <c r="IHL15" s="901"/>
      <c r="IHM15" s="901"/>
      <c r="IHN15" s="901"/>
      <c r="IHO15" s="901"/>
      <c r="IHP15" s="901"/>
      <c r="IHQ15" s="901"/>
      <c r="IHR15" s="901"/>
      <c r="IHS15" s="901"/>
      <c r="IHT15" s="901"/>
      <c r="IHU15" s="901"/>
      <c r="IHV15" s="901"/>
      <c r="IHW15" s="901"/>
      <c r="IHX15" s="901"/>
      <c r="IHY15" s="901"/>
      <c r="IHZ15" s="901"/>
      <c r="IIA15" s="901"/>
      <c r="IIB15" s="901"/>
      <c r="IIC15" s="901"/>
      <c r="IID15" s="901"/>
      <c r="IIE15" s="901"/>
      <c r="IIF15" s="901"/>
      <c r="IIG15" s="901"/>
      <c r="IIH15" s="901"/>
      <c r="III15" s="901"/>
      <c r="IIJ15" s="901"/>
      <c r="IIK15" s="901"/>
      <c r="IIL15" s="901"/>
      <c r="IIM15" s="901"/>
      <c r="IIN15" s="901"/>
      <c r="IIO15" s="901"/>
      <c r="IIP15" s="901"/>
      <c r="IIQ15" s="901"/>
      <c r="IIR15" s="901"/>
      <c r="IIS15" s="901"/>
      <c r="IIT15" s="901"/>
      <c r="IIU15" s="901"/>
      <c r="IIV15" s="901"/>
      <c r="IIW15" s="901"/>
      <c r="IIX15" s="901"/>
      <c r="IIY15" s="901"/>
      <c r="IIZ15" s="901"/>
      <c r="IJA15" s="901"/>
      <c r="IJB15" s="901"/>
      <c r="IJC15" s="901"/>
      <c r="IJD15" s="901"/>
      <c r="IJE15" s="901"/>
      <c r="IJF15" s="901"/>
      <c r="IJG15" s="901"/>
      <c r="IJH15" s="901"/>
      <c r="IJI15" s="901"/>
      <c r="IJJ15" s="901"/>
      <c r="IJK15" s="901"/>
      <c r="IJL15" s="901"/>
      <c r="IJM15" s="901"/>
      <c r="IJN15" s="901"/>
      <c r="IJO15" s="901"/>
      <c r="IJP15" s="901"/>
      <c r="IJQ15" s="901"/>
      <c r="IJR15" s="901"/>
      <c r="IJS15" s="901"/>
      <c r="IJT15" s="901"/>
      <c r="IJU15" s="901"/>
      <c r="IJV15" s="901"/>
      <c r="IJW15" s="901"/>
      <c r="IJX15" s="901"/>
      <c r="IJY15" s="901"/>
      <c r="IJZ15" s="901"/>
      <c r="IKA15" s="901"/>
      <c r="IKB15" s="901"/>
      <c r="IKC15" s="901"/>
      <c r="IKD15" s="901"/>
      <c r="IKE15" s="901"/>
      <c r="IKF15" s="901"/>
      <c r="IKG15" s="901"/>
      <c r="IKH15" s="901"/>
      <c r="IKI15" s="901"/>
      <c r="IKJ15" s="901"/>
      <c r="IKK15" s="901"/>
      <c r="IKL15" s="901"/>
      <c r="IKM15" s="901"/>
      <c r="IKN15" s="901"/>
      <c r="IKO15" s="901"/>
      <c r="IKP15" s="901"/>
      <c r="IKQ15" s="901"/>
      <c r="IKR15" s="901"/>
      <c r="IKS15" s="901"/>
      <c r="IKT15" s="901"/>
      <c r="IKU15" s="901"/>
      <c r="IKV15" s="901"/>
      <c r="IKW15" s="901"/>
      <c r="IKX15" s="901"/>
      <c r="IKY15" s="901"/>
      <c r="IKZ15" s="901"/>
      <c r="ILA15" s="901"/>
      <c r="ILB15" s="901"/>
      <c r="ILC15" s="901"/>
      <c r="ILD15" s="901"/>
      <c r="ILE15" s="901"/>
      <c r="ILF15" s="901"/>
      <c r="ILG15" s="901"/>
      <c r="ILH15" s="901"/>
      <c r="ILI15" s="901"/>
      <c r="ILJ15" s="901"/>
      <c r="ILK15" s="901"/>
      <c r="ILL15" s="901"/>
      <c r="ILM15" s="901"/>
      <c r="ILN15" s="901"/>
      <c r="ILO15" s="901"/>
      <c r="ILP15" s="901"/>
      <c r="ILQ15" s="901"/>
      <c r="ILR15" s="901"/>
      <c r="ILS15" s="901"/>
      <c r="ILT15" s="901"/>
      <c r="ILU15" s="901"/>
      <c r="ILV15" s="901"/>
      <c r="ILW15" s="901"/>
      <c r="ILX15" s="901"/>
      <c r="ILY15" s="901"/>
      <c r="ILZ15" s="901"/>
      <c r="IMA15" s="901"/>
      <c r="IMB15" s="901"/>
      <c r="IMC15" s="901"/>
      <c r="IMD15" s="901"/>
      <c r="IME15" s="901"/>
      <c r="IMF15" s="901"/>
      <c r="IMG15" s="901"/>
      <c r="IMH15" s="901"/>
      <c r="IMI15" s="901"/>
      <c r="IMJ15" s="901"/>
      <c r="IMK15" s="901"/>
      <c r="IML15" s="901"/>
      <c r="IMM15" s="901"/>
      <c r="IMN15" s="901"/>
      <c r="IMO15" s="901"/>
      <c r="IMP15" s="901"/>
      <c r="IMQ15" s="901"/>
      <c r="IMR15" s="901"/>
      <c r="IMS15" s="901"/>
      <c r="IMT15" s="901"/>
      <c r="IMU15" s="901"/>
      <c r="IMV15" s="901"/>
      <c r="IMW15" s="901"/>
      <c r="IMX15" s="901"/>
      <c r="IMY15" s="901"/>
      <c r="IMZ15" s="901"/>
      <c r="INA15" s="901"/>
      <c r="INB15" s="901"/>
      <c r="INC15" s="901"/>
      <c r="IND15" s="901"/>
      <c r="INE15" s="901"/>
      <c r="INF15" s="901"/>
      <c r="ING15" s="901"/>
      <c r="INH15" s="901"/>
      <c r="INI15" s="901"/>
      <c r="INJ15" s="901"/>
      <c r="INK15" s="901"/>
      <c r="INL15" s="901"/>
      <c r="INM15" s="901"/>
      <c r="INN15" s="901"/>
      <c r="INO15" s="901"/>
      <c r="INP15" s="901"/>
      <c r="INQ15" s="901"/>
      <c r="INR15" s="901"/>
      <c r="INS15" s="901"/>
      <c r="INT15" s="901"/>
      <c r="INU15" s="901"/>
      <c r="INV15" s="901"/>
      <c r="INW15" s="901"/>
      <c r="INX15" s="901"/>
      <c r="INY15" s="901"/>
      <c r="INZ15" s="901"/>
      <c r="IOA15" s="901"/>
      <c r="IOB15" s="901"/>
      <c r="IOC15" s="901"/>
      <c r="IOD15" s="901"/>
      <c r="IOE15" s="901"/>
      <c r="IOF15" s="901"/>
      <c r="IOG15" s="901"/>
      <c r="IOH15" s="901"/>
      <c r="IOI15" s="901"/>
      <c r="IOJ15" s="901"/>
      <c r="IOK15" s="901"/>
      <c r="IOL15" s="901"/>
      <c r="IOM15" s="901"/>
      <c r="ION15" s="901"/>
      <c r="IOO15" s="901"/>
      <c r="IOP15" s="901"/>
      <c r="IOQ15" s="901"/>
      <c r="IOR15" s="901"/>
      <c r="IOS15" s="901"/>
      <c r="IOT15" s="901"/>
      <c r="IOU15" s="901"/>
      <c r="IOV15" s="901"/>
      <c r="IOW15" s="901"/>
      <c r="IOX15" s="901"/>
      <c r="IOY15" s="901"/>
      <c r="IOZ15" s="901"/>
      <c r="IPA15" s="901"/>
      <c r="IPB15" s="901"/>
      <c r="IPC15" s="901"/>
      <c r="IPD15" s="901"/>
      <c r="IPE15" s="901"/>
      <c r="IPF15" s="901"/>
      <c r="IPG15" s="901"/>
      <c r="IPH15" s="901"/>
      <c r="IPI15" s="901"/>
      <c r="IPJ15" s="901"/>
      <c r="IPK15" s="901"/>
      <c r="IPL15" s="901"/>
      <c r="IPM15" s="901"/>
      <c r="IPN15" s="901"/>
      <c r="IPO15" s="901"/>
      <c r="IPP15" s="901"/>
      <c r="IPQ15" s="901"/>
      <c r="IPR15" s="901"/>
      <c r="IPS15" s="901"/>
      <c r="IPT15" s="901"/>
      <c r="IPU15" s="901"/>
      <c r="IPV15" s="901"/>
      <c r="IPW15" s="901"/>
      <c r="IPX15" s="901"/>
      <c r="IPY15" s="901"/>
      <c r="IPZ15" s="901"/>
      <c r="IQA15" s="901"/>
      <c r="IQB15" s="901"/>
      <c r="IQC15" s="901"/>
      <c r="IQD15" s="901"/>
      <c r="IQE15" s="901"/>
      <c r="IQF15" s="901"/>
      <c r="IQG15" s="901"/>
      <c r="IQH15" s="901"/>
      <c r="IQI15" s="901"/>
      <c r="IQJ15" s="901"/>
      <c r="IQK15" s="901"/>
      <c r="IQL15" s="901"/>
      <c r="IQM15" s="901"/>
      <c r="IQN15" s="901"/>
      <c r="IQO15" s="901"/>
      <c r="IQP15" s="901"/>
      <c r="IQQ15" s="901"/>
      <c r="IQR15" s="901"/>
      <c r="IQS15" s="901"/>
      <c r="IQT15" s="901"/>
      <c r="IQU15" s="901"/>
      <c r="IQV15" s="901"/>
      <c r="IQW15" s="901"/>
      <c r="IQX15" s="901"/>
      <c r="IQY15" s="901"/>
      <c r="IQZ15" s="901"/>
      <c r="IRA15" s="901"/>
      <c r="IRB15" s="901"/>
      <c r="IRC15" s="901"/>
      <c r="IRD15" s="901"/>
      <c r="IRE15" s="901"/>
      <c r="IRF15" s="901"/>
      <c r="IRG15" s="901"/>
      <c r="IRH15" s="901"/>
      <c r="IRI15" s="901"/>
      <c r="IRJ15" s="901"/>
      <c r="IRK15" s="901"/>
      <c r="IRL15" s="901"/>
      <c r="IRM15" s="901"/>
      <c r="IRN15" s="901"/>
      <c r="IRO15" s="901"/>
      <c r="IRP15" s="901"/>
      <c r="IRQ15" s="901"/>
      <c r="IRR15" s="901"/>
      <c r="IRS15" s="901"/>
      <c r="IRT15" s="901"/>
      <c r="IRU15" s="901"/>
      <c r="IRV15" s="901"/>
      <c r="IRW15" s="901"/>
      <c r="IRX15" s="901"/>
      <c r="IRY15" s="901"/>
      <c r="IRZ15" s="901"/>
      <c r="ISA15" s="901"/>
      <c r="ISB15" s="901"/>
      <c r="ISC15" s="901"/>
      <c r="ISD15" s="901"/>
      <c r="ISE15" s="901"/>
      <c r="ISF15" s="901"/>
      <c r="ISG15" s="901"/>
      <c r="ISH15" s="901"/>
      <c r="ISI15" s="901"/>
      <c r="ISJ15" s="901"/>
      <c r="ISK15" s="901"/>
      <c r="ISL15" s="901"/>
      <c r="ISM15" s="901"/>
      <c r="ISN15" s="901"/>
      <c r="ISO15" s="901"/>
      <c r="ISP15" s="901"/>
      <c r="ISQ15" s="901"/>
      <c r="ISR15" s="901"/>
      <c r="ISS15" s="901"/>
      <c r="IST15" s="901"/>
      <c r="ISU15" s="901"/>
      <c r="ISV15" s="901"/>
      <c r="ISW15" s="901"/>
      <c r="ISX15" s="901"/>
      <c r="ISY15" s="901"/>
      <c r="ISZ15" s="901"/>
      <c r="ITA15" s="901"/>
      <c r="ITB15" s="901"/>
      <c r="ITC15" s="901"/>
      <c r="ITD15" s="901"/>
      <c r="ITE15" s="901"/>
      <c r="ITF15" s="901"/>
      <c r="ITG15" s="901"/>
      <c r="ITH15" s="901"/>
      <c r="ITI15" s="901"/>
      <c r="ITJ15" s="901"/>
      <c r="ITK15" s="901"/>
      <c r="ITL15" s="901"/>
      <c r="ITM15" s="901"/>
      <c r="ITN15" s="901"/>
      <c r="ITO15" s="901"/>
      <c r="ITP15" s="901"/>
      <c r="ITQ15" s="901"/>
      <c r="ITR15" s="901"/>
      <c r="ITS15" s="901"/>
      <c r="ITT15" s="901"/>
      <c r="ITU15" s="901"/>
      <c r="ITV15" s="901"/>
      <c r="ITW15" s="901"/>
      <c r="ITX15" s="901"/>
      <c r="ITY15" s="901"/>
      <c r="ITZ15" s="901"/>
      <c r="IUA15" s="901"/>
      <c r="IUB15" s="901"/>
      <c r="IUC15" s="901"/>
      <c r="IUD15" s="901"/>
      <c r="IUE15" s="901"/>
      <c r="IUF15" s="901"/>
      <c r="IUG15" s="901"/>
      <c r="IUH15" s="901"/>
      <c r="IUI15" s="901"/>
      <c r="IUJ15" s="901"/>
      <c r="IUK15" s="901"/>
      <c r="IUL15" s="901"/>
      <c r="IUM15" s="901"/>
      <c r="IUN15" s="901"/>
      <c r="IUO15" s="901"/>
      <c r="IUP15" s="901"/>
      <c r="IUQ15" s="901"/>
      <c r="IUR15" s="901"/>
      <c r="IUS15" s="901"/>
      <c r="IUT15" s="901"/>
      <c r="IUU15" s="901"/>
      <c r="IUV15" s="901"/>
      <c r="IUW15" s="901"/>
      <c r="IUX15" s="901"/>
      <c r="IUY15" s="901"/>
      <c r="IUZ15" s="901"/>
      <c r="IVA15" s="901"/>
      <c r="IVB15" s="901"/>
      <c r="IVC15" s="901"/>
      <c r="IVD15" s="901"/>
      <c r="IVE15" s="901"/>
      <c r="IVF15" s="901"/>
      <c r="IVG15" s="901"/>
      <c r="IVH15" s="901"/>
      <c r="IVI15" s="901"/>
      <c r="IVJ15" s="901"/>
      <c r="IVK15" s="901"/>
      <c r="IVL15" s="901"/>
      <c r="IVM15" s="901"/>
      <c r="IVN15" s="901"/>
      <c r="IVO15" s="901"/>
      <c r="IVP15" s="901"/>
      <c r="IVQ15" s="901"/>
      <c r="IVR15" s="901"/>
      <c r="IVS15" s="901"/>
      <c r="IVT15" s="901"/>
      <c r="IVU15" s="901"/>
      <c r="IVV15" s="901"/>
      <c r="IVW15" s="901"/>
      <c r="IVX15" s="901"/>
      <c r="IVY15" s="901"/>
      <c r="IVZ15" s="901"/>
      <c r="IWA15" s="901"/>
      <c r="IWB15" s="901"/>
      <c r="IWC15" s="901"/>
      <c r="IWD15" s="901"/>
      <c r="IWE15" s="901"/>
      <c r="IWF15" s="901"/>
      <c r="IWG15" s="901"/>
      <c r="IWH15" s="901"/>
      <c r="IWI15" s="901"/>
      <c r="IWJ15" s="901"/>
      <c r="IWK15" s="901"/>
      <c r="IWL15" s="901"/>
      <c r="IWM15" s="901"/>
      <c r="IWN15" s="901"/>
      <c r="IWO15" s="901"/>
      <c r="IWP15" s="901"/>
      <c r="IWQ15" s="901"/>
      <c r="IWR15" s="901"/>
      <c r="IWS15" s="901"/>
      <c r="IWT15" s="901"/>
      <c r="IWU15" s="901"/>
      <c r="IWV15" s="901"/>
      <c r="IWW15" s="901"/>
      <c r="IWX15" s="901"/>
      <c r="IWY15" s="901"/>
      <c r="IWZ15" s="901"/>
      <c r="IXA15" s="901"/>
      <c r="IXB15" s="901"/>
      <c r="IXC15" s="901"/>
      <c r="IXD15" s="901"/>
      <c r="IXE15" s="901"/>
      <c r="IXF15" s="901"/>
      <c r="IXG15" s="901"/>
      <c r="IXH15" s="901"/>
      <c r="IXI15" s="901"/>
      <c r="IXJ15" s="901"/>
      <c r="IXK15" s="901"/>
      <c r="IXL15" s="901"/>
      <c r="IXM15" s="901"/>
      <c r="IXN15" s="901"/>
      <c r="IXO15" s="901"/>
      <c r="IXP15" s="901"/>
      <c r="IXQ15" s="901"/>
      <c r="IXR15" s="901"/>
      <c r="IXS15" s="901"/>
      <c r="IXT15" s="901"/>
      <c r="IXU15" s="901"/>
      <c r="IXV15" s="901"/>
      <c r="IXW15" s="901"/>
      <c r="IXX15" s="901"/>
      <c r="IXY15" s="901"/>
      <c r="IXZ15" s="901"/>
      <c r="IYA15" s="901"/>
      <c r="IYB15" s="901"/>
      <c r="IYC15" s="901"/>
      <c r="IYD15" s="901"/>
      <c r="IYE15" s="901"/>
      <c r="IYF15" s="901"/>
      <c r="IYG15" s="901"/>
      <c r="IYH15" s="901"/>
      <c r="IYI15" s="901"/>
      <c r="IYJ15" s="901"/>
      <c r="IYK15" s="901"/>
      <c r="IYL15" s="901"/>
      <c r="IYM15" s="901"/>
      <c r="IYN15" s="901"/>
      <c r="IYO15" s="901"/>
      <c r="IYP15" s="901"/>
      <c r="IYQ15" s="901"/>
      <c r="IYR15" s="901"/>
      <c r="IYS15" s="901"/>
      <c r="IYT15" s="901"/>
      <c r="IYU15" s="901"/>
      <c r="IYV15" s="901"/>
      <c r="IYW15" s="901"/>
      <c r="IYX15" s="901"/>
      <c r="IYY15" s="901"/>
      <c r="IYZ15" s="901"/>
      <c r="IZA15" s="901"/>
      <c r="IZB15" s="901"/>
      <c r="IZC15" s="901"/>
      <c r="IZD15" s="901"/>
      <c r="IZE15" s="901"/>
      <c r="IZF15" s="901"/>
      <c r="IZG15" s="901"/>
      <c r="IZH15" s="901"/>
      <c r="IZI15" s="901"/>
      <c r="IZJ15" s="901"/>
      <c r="IZK15" s="901"/>
      <c r="IZL15" s="901"/>
      <c r="IZM15" s="901"/>
      <c r="IZN15" s="901"/>
      <c r="IZO15" s="901"/>
      <c r="IZP15" s="901"/>
      <c r="IZQ15" s="901"/>
      <c r="IZR15" s="901"/>
      <c r="IZS15" s="901"/>
      <c r="IZT15" s="901"/>
      <c r="IZU15" s="901"/>
      <c r="IZV15" s="901"/>
      <c r="IZW15" s="901"/>
      <c r="IZX15" s="901"/>
      <c r="IZY15" s="901"/>
      <c r="IZZ15" s="901"/>
      <c r="JAA15" s="901"/>
      <c r="JAB15" s="901"/>
      <c r="JAC15" s="901"/>
      <c r="JAD15" s="901"/>
      <c r="JAE15" s="901"/>
      <c r="JAF15" s="901"/>
      <c r="JAG15" s="901"/>
      <c r="JAH15" s="901"/>
      <c r="JAI15" s="901"/>
      <c r="JAJ15" s="901"/>
      <c r="JAK15" s="901"/>
      <c r="JAL15" s="901"/>
      <c r="JAM15" s="901"/>
      <c r="JAN15" s="901"/>
      <c r="JAO15" s="901"/>
      <c r="JAP15" s="901"/>
      <c r="JAQ15" s="901"/>
      <c r="JAR15" s="901"/>
      <c r="JAS15" s="901"/>
      <c r="JAT15" s="901"/>
      <c r="JAU15" s="901"/>
      <c r="JAV15" s="901"/>
      <c r="JAW15" s="901"/>
      <c r="JAX15" s="901"/>
      <c r="JAY15" s="901"/>
      <c r="JAZ15" s="901"/>
      <c r="JBA15" s="901"/>
      <c r="JBB15" s="901"/>
      <c r="JBC15" s="901"/>
      <c r="JBD15" s="901"/>
      <c r="JBE15" s="901"/>
      <c r="JBF15" s="901"/>
      <c r="JBG15" s="901"/>
      <c r="JBH15" s="901"/>
      <c r="JBI15" s="901"/>
      <c r="JBJ15" s="901"/>
      <c r="JBK15" s="901"/>
      <c r="JBL15" s="901"/>
      <c r="JBM15" s="901"/>
      <c r="JBN15" s="901"/>
      <c r="JBO15" s="901"/>
      <c r="JBP15" s="901"/>
      <c r="JBQ15" s="901"/>
      <c r="JBR15" s="901"/>
      <c r="JBS15" s="901"/>
      <c r="JBT15" s="901"/>
      <c r="JBU15" s="901"/>
      <c r="JBV15" s="901"/>
      <c r="JBW15" s="901"/>
      <c r="JBX15" s="901"/>
      <c r="JBY15" s="901"/>
      <c r="JBZ15" s="901"/>
      <c r="JCA15" s="901"/>
      <c r="JCB15" s="901"/>
      <c r="JCC15" s="901"/>
      <c r="JCD15" s="901"/>
      <c r="JCE15" s="901"/>
      <c r="JCF15" s="901"/>
      <c r="JCG15" s="901"/>
      <c r="JCH15" s="901"/>
      <c r="JCI15" s="901"/>
      <c r="JCJ15" s="901"/>
      <c r="JCK15" s="901"/>
      <c r="JCL15" s="901"/>
      <c r="JCM15" s="901"/>
      <c r="JCN15" s="901"/>
      <c r="JCO15" s="901"/>
      <c r="JCP15" s="901"/>
      <c r="JCQ15" s="901"/>
      <c r="JCR15" s="901"/>
      <c r="JCS15" s="901"/>
      <c r="JCT15" s="901"/>
      <c r="JCU15" s="901"/>
      <c r="JCV15" s="901"/>
      <c r="JCW15" s="901"/>
      <c r="JCX15" s="901"/>
      <c r="JCY15" s="901"/>
      <c r="JCZ15" s="901"/>
      <c r="JDA15" s="901"/>
      <c r="JDB15" s="901"/>
      <c r="JDC15" s="901"/>
      <c r="JDD15" s="901"/>
      <c r="JDE15" s="901"/>
      <c r="JDF15" s="901"/>
      <c r="JDG15" s="901"/>
      <c r="JDH15" s="901"/>
      <c r="JDI15" s="901"/>
      <c r="JDJ15" s="901"/>
      <c r="JDK15" s="901"/>
      <c r="JDL15" s="901"/>
      <c r="JDM15" s="901"/>
      <c r="JDN15" s="901"/>
      <c r="JDO15" s="901"/>
      <c r="JDP15" s="901"/>
      <c r="JDQ15" s="901"/>
      <c r="JDR15" s="901"/>
      <c r="JDS15" s="901"/>
      <c r="JDT15" s="901"/>
      <c r="JDU15" s="901"/>
      <c r="JDV15" s="901"/>
      <c r="JDW15" s="901"/>
      <c r="JDX15" s="901"/>
      <c r="JDY15" s="901"/>
      <c r="JDZ15" s="901"/>
      <c r="JEA15" s="901"/>
      <c r="JEB15" s="901"/>
      <c r="JEC15" s="901"/>
      <c r="JED15" s="901"/>
      <c r="JEE15" s="901"/>
      <c r="JEF15" s="901"/>
      <c r="JEG15" s="901"/>
      <c r="JEH15" s="901"/>
      <c r="JEI15" s="901"/>
      <c r="JEJ15" s="901"/>
      <c r="JEK15" s="901"/>
      <c r="JEL15" s="901"/>
      <c r="JEM15" s="901"/>
      <c r="JEN15" s="901"/>
      <c r="JEO15" s="901"/>
      <c r="JEP15" s="901"/>
      <c r="JEQ15" s="901"/>
      <c r="JER15" s="901"/>
      <c r="JES15" s="901"/>
      <c r="JET15" s="901"/>
      <c r="JEU15" s="901"/>
      <c r="JEV15" s="901"/>
      <c r="JEW15" s="901"/>
      <c r="JEX15" s="901"/>
      <c r="JEY15" s="901"/>
      <c r="JEZ15" s="901"/>
      <c r="JFA15" s="901"/>
      <c r="JFB15" s="901"/>
      <c r="JFC15" s="901"/>
      <c r="JFD15" s="901"/>
      <c r="JFE15" s="901"/>
      <c r="JFF15" s="901"/>
      <c r="JFG15" s="901"/>
      <c r="JFH15" s="901"/>
      <c r="JFI15" s="901"/>
      <c r="JFJ15" s="901"/>
      <c r="JFK15" s="901"/>
      <c r="JFL15" s="901"/>
      <c r="JFM15" s="901"/>
      <c r="JFN15" s="901"/>
      <c r="JFO15" s="901"/>
      <c r="JFP15" s="901"/>
      <c r="JFQ15" s="901"/>
      <c r="JFR15" s="901"/>
      <c r="JFS15" s="901"/>
      <c r="JFT15" s="901"/>
      <c r="JFU15" s="901"/>
      <c r="JFV15" s="901"/>
      <c r="JFW15" s="901"/>
      <c r="JFX15" s="901"/>
      <c r="JFY15" s="901"/>
      <c r="JFZ15" s="901"/>
      <c r="JGA15" s="901"/>
      <c r="JGB15" s="901"/>
      <c r="JGC15" s="901"/>
      <c r="JGD15" s="901"/>
      <c r="JGE15" s="901"/>
      <c r="JGF15" s="901"/>
      <c r="JGG15" s="901"/>
      <c r="JGH15" s="901"/>
      <c r="JGI15" s="901"/>
      <c r="JGJ15" s="901"/>
      <c r="JGK15" s="901"/>
      <c r="JGL15" s="901"/>
      <c r="JGM15" s="901"/>
      <c r="JGN15" s="901"/>
      <c r="JGO15" s="901"/>
      <c r="JGP15" s="901"/>
      <c r="JGQ15" s="901"/>
      <c r="JGR15" s="901"/>
      <c r="JGS15" s="901"/>
      <c r="JGT15" s="901"/>
      <c r="JGU15" s="901"/>
      <c r="JGV15" s="901"/>
      <c r="JGW15" s="901"/>
      <c r="JGX15" s="901"/>
      <c r="JGY15" s="901"/>
      <c r="JGZ15" s="901"/>
      <c r="JHA15" s="901"/>
      <c r="JHB15" s="901"/>
      <c r="JHC15" s="901"/>
      <c r="JHD15" s="901"/>
      <c r="JHE15" s="901"/>
      <c r="JHF15" s="901"/>
      <c r="JHG15" s="901"/>
      <c r="JHH15" s="901"/>
      <c r="JHI15" s="901"/>
      <c r="JHJ15" s="901"/>
      <c r="JHK15" s="901"/>
      <c r="JHL15" s="901"/>
      <c r="JHM15" s="901"/>
      <c r="JHN15" s="901"/>
      <c r="JHO15" s="901"/>
      <c r="JHP15" s="901"/>
      <c r="JHQ15" s="901"/>
      <c r="JHR15" s="901"/>
      <c r="JHS15" s="901"/>
      <c r="JHT15" s="901"/>
      <c r="JHU15" s="901"/>
      <c r="JHV15" s="901"/>
      <c r="JHW15" s="901"/>
      <c r="JHX15" s="901"/>
      <c r="JHY15" s="901"/>
      <c r="JHZ15" s="901"/>
      <c r="JIA15" s="901"/>
      <c r="JIB15" s="901"/>
      <c r="JIC15" s="901"/>
      <c r="JID15" s="901"/>
      <c r="JIE15" s="901"/>
      <c r="JIF15" s="901"/>
      <c r="JIG15" s="901"/>
      <c r="JIH15" s="901"/>
      <c r="JII15" s="901"/>
      <c r="JIJ15" s="901"/>
      <c r="JIK15" s="901"/>
      <c r="JIL15" s="901"/>
      <c r="JIM15" s="901"/>
      <c r="JIN15" s="901"/>
      <c r="JIO15" s="901"/>
      <c r="JIP15" s="901"/>
      <c r="JIQ15" s="901"/>
      <c r="JIR15" s="901"/>
      <c r="JIS15" s="901"/>
      <c r="JIT15" s="901"/>
      <c r="JIU15" s="901"/>
      <c r="JIV15" s="901"/>
      <c r="JIW15" s="901"/>
      <c r="JIX15" s="901"/>
      <c r="JIY15" s="901"/>
      <c r="JIZ15" s="901"/>
      <c r="JJA15" s="901"/>
      <c r="JJB15" s="901"/>
      <c r="JJC15" s="901"/>
      <c r="JJD15" s="901"/>
      <c r="JJE15" s="901"/>
      <c r="JJF15" s="901"/>
      <c r="JJG15" s="901"/>
      <c r="JJH15" s="901"/>
      <c r="JJI15" s="901"/>
      <c r="JJJ15" s="901"/>
      <c r="JJK15" s="901"/>
      <c r="JJL15" s="901"/>
      <c r="JJM15" s="901"/>
      <c r="JJN15" s="901"/>
      <c r="JJO15" s="901"/>
      <c r="JJP15" s="901"/>
      <c r="JJQ15" s="901"/>
      <c r="JJR15" s="901"/>
      <c r="JJS15" s="901"/>
      <c r="JJT15" s="901"/>
      <c r="JJU15" s="901"/>
      <c r="JJV15" s="901"/>
      <c r="JJW15" s="901"/>
      <c r="JJX15" s="901"/>
      <c r="JJY15" s="901"/>
      <c r="JJZ15" s="901"/>
      <c r="JKA15" s="901"/>
      <c r="JKB15" s="901"/>
      <c r="JKC15" s="901"/>
      <c r="JKD15" s="901"/>
      <c r="JKE15" s="901"/>
      <c r="JKF15" s="901"/>
      <c r="JKG15" s="901"/>
      <c r="JKH15" s="901"/>
      <c r="JKI15" s="901"/>
      <c r="JKJ15" s="901"/>
      <c r="JKK15" s="901"/>
      <c r="JKL15" s="901"/>
      <c r="JKM15" s="901"/>
      <c r="JKN15" s="901"/>
      <c r="JKO15" s="901"/>
      <c r="JKP15" s="901"/>
      <c r="JKQ15" s="901"/>
      <c r="JKR15" s="901"/>
      <c r="JKS15" s="901"/>
      <c r="JKT15" s="901"/>
      <c r="JKU15" s="901"/>
      <c r="JKV15" s="901"/>
      <c r="JKW15" s="901"/>
      <c r="JKX15" s="901"/>
      <c r="JKY15" s="901"/>
      <c r="JKZ15" s="901"/>
      <c r="JLA15" s="901"/>
      <c r="JLB15" s="901"/>
      <c r="JLC15" s="901"/>
      <c r="JLD15" s="901"/>
      <c r="JLE15" s="901"/>
      <c r="JLF15" s="901"/>
      <c r="JLG15" s="901"/>
      <c r="JLH15" s="901"/>
      <c r="JLI15" s="901"/>
      <c r="JLJ15" s="901"/>
      <c r="JLK15" s="901"/>
      <c r="JLL15" s="901"/>
      <c r="JLM15" s="901"/>
      <c r="JLN15" s="901"/>
      <c r="JLO15" s="901"/>
      <c r="JLP15" s="901"/>
      <c r="JLQ15" s="901"/>
      <c r="JLR15" s="901"/>
      <c r="JLS15" s="901"/>
      <c r="JLT15" s="901"/>
      <c r="JLU15" s="901"/>
      <c r="JLV15" s="901"/>
      <c r="JLW15" s="901"/>
      <c r="JLX15" s="901"/>
      <c r="JLY15" s="901"/>
      <c r="JLZ15" s="901"/>
      <c r="JMA15" s="901"/>
      <c r="JMB15" s="901"/>
      <c r="JMC15" s="901"/>
      <c r="JMD15" s="901"/>
      <c r="JME15" s="901"/>
      <c r="JMF15" s="901"/>
      <c r="JMG15" s="901"/>
      <c r="JMH15" s="901"/>
      <c r="JMI15" s="901"/>
      <c r="JMJ15" s="901"/>
      <c r="JMK15" s="901"/>
      <c r="JML15" s="901"/>
      <c r="JMM15" s="901"/>
      <c r="JMN15" s="901"/>
      <c r="JMO15" s="901"/>
      <c r="JMP15" s="901"/>
      <c r="JMQ15" s="901"/>
      <c r="JMR15" s="901"/>
      <c r="JMS15" s="901"/>
      <c r="JMT15" s="901"/>
      <c r="JMU15" s="901"/>
      <c r="JMV15" s="901"/>
      <c r="JMW15" s="901"/>
      <c r="JMX15" s="901"/>
      <c r="JMY15" s="901"/>
      <c r="JMZ15" s="901"/>
      <c r="JNA15" s="901"/>
      <c r="JNB15" s="901"/>
      <c r="JNC15" s="901"/>
      <c r="JND15" s="901"/>
      <c r="JNE15" s="901"/>
      <c r="JNF15" s="901"/>
      <c r="JNG15" s="901"/>
      <c r="JNH15" s="901"/>
      <c r="JNI15" s="901"/>
      <c r="JNJ15" s="901"/>
      <c r="JNK15" s="901"/>
      <c r="JNL15" s="901"/>
      <c r="JNM15" s="901"/>
      <c r="JNN15" s="901"/>
      <c r="JNO15" s="901"/>
      <c r="JNP15" s="901"/>
      <c r="JNQ15" s="901"/>
      <c r="JNR15" s="901"/>
      <c r="JNS15" s="901"/>
      <c r="JNT15" s="901"/>
      <c r="JNU15" s="901"/>
      <c r="JNV15" s="901"/>
      <c r="JNW15" s="901"/>
      <c r="JNX15" s="901"/>
      <c r="JNY15" s="901"/>
      <c r="JNZ15" s="901"/>
      <c r="JOA15" s="901"/>
      <c r="JOB15" s="901"/>
      <c r="JOC15" s="901"/>
      <c r="JOD15" s="901"/>
      <c r="JOE15" s="901"/>
      <c r="JOF15" s="901"/>
      <c r="JOG15" s="901"/>
      <c r="JOH15" s="901"/>
      <c r="JOI15" s="901"/>
      <c r="JOJ15" s="901"/>
      <c r="JOK15" s="901"/>
      <c r="JOL15" s="901"/>
      <c r="JOM15" s="901"/>
      <c r="JON15" s="901"/>
      <c r="JOO15" s="901"/>
      <c r="JOP15" s="901"/>
      <c r="JOQ15" s="901"/>
      <c r="JOR15" s="901"/>
      <c r="JOS15" s="901"/>
      <c r="JOT15" s="901"/>
      <c r="JOU15" s="901"/>
      <c r="JOV15" s="901"/>
      <c r="JOW15" s="901"/>
      <c r="JOX15" s="901"/>
      <c r="JOY15" s="901"/>
      <c r="JOZ15" s="901"/>
      <c r="JPA15" s="901"/>
      <c r="JPB15" s="901"/>
      <c r="JPC15" s="901"/>
      <c r="JPD15" s="901"/>
      <c r="JPE15" s="901"/>
      <c r="JPF15" s="901"/>
      <c r="JPG15" s="901"/>
      <c r="JPH15" s="901"/>
      <c r="JPI15" s="901"/>
      <c r="JPJ15" s="901"/>
      <c r="JPK15" s="901"/>
      <c r="JPL15" s="901"/>
      <c r="JPM15" s="901"/>
      <c r="JPN15" s="901"/>
      <c r="JPO15" s="901"/>
      <c r="JPP15" s="901"/>
      <c r="JPQ15" s="901"/>
      <c r="JPR15" s="901"/>
      <c r="JPS15" s="901"/>
      <c r="JPT15" s="901"/>
      <c r="JPU15" s="901"/>
      <c r="JPV15" s="901"/>
      <c r="JPW15" s="901"/>
      <c r="JPX15" s="901"/>
      <c r="JPY15" s="901"/>
      <c r="JPZ15" s="901"/>
      <c r="JQA15" s="901"/>
      <c r="JQB15" s="901"/>
      <c r="JQC15" s="901"/>
      <c r="JQD15" s="901"/>
      <c r="JQE15" s="901"/>
      <c r="JQF15" s="901"/>
      <c r="JQG15" s="901"/>
      <c r="JQH15" s="901"/>
      <c r="JQI15" s="901"/>
      <c r="JQJ15" s="901"/>
      <c r="JQK15" s="901"/>
      <c r="JQL15" s="901"/>
      <c r="JQM15" s="901"/>
      <c r="JQN15" s="901"/>
      <c r="JQO15" s="901"/>
      <c r="JQP15" s="901"/>
      <c r="JQQ15" s="901"/>
      <c r="JQR15" s="901"/>
      <c r="JQS15" s="901"/>
      <c r="JQT15" s="901"/>
      <c r="JQU15" s="901"/>
      <c r="JQV15" s="901"/>
      <c r="JQW15" s="901"/>
      <c r="JQX15" s="901"/>
      <c r="JQY15" s="901"/>
      <c r="JQZ15" s="901"/>
      <c r="JRA15" s="901"/>
      <c r="JRB15" s="901"/>
      <c r="JRC15" s="901"/>
      <c r="JRD15" s="901"/>
      <c r="JRE15" s="901"/>
      <c r="JRF15" s="901"/>
      <c r="JRG15" s="901"/>
      <c r="JRH15" s="901"/>
      <c r="JRI15" s="901"/>
      <c r="JRJ15" s="901"/>
      <c r="JRK15" s="901"/>
      <c r="JRL15" s="901"/>
      <c r="JRM15" s="901"/>
      <c r="JRN15" s="901"/>
      <c r="JRO15" s="901"/>
      <c r="JRP15" s="901"/>
      <c r="JRQ15" s="901"/>
      <c r="JRR15" s="901"/>
      <c r="JRS15" s="901"/>
      <c r="JRT15" s="901"/>
      <c r="JRU15" s="901"/>
      <c r="JRV15" s="901"/>
      <c r="JRW15" s="901"/>
      <c r="JRX15" s="901"/>
      <c r="JRY15" s="901"/>
      <c r="JRZ15" s="901"/>
      <c r="JSA15" s="901"/>
      <c r="JSB15" s="901"/>
      <c r="JSC15" s="901"/>
      <c r="JSD15" s="901"/>
      <c r="JSE15" s="901"/>
      <c r="JSF15" s="901"/>
      <c r="JSG15" s="901"/>
      <c r="JSH15" s="901"/>
      <c r="JSI15" s="901"/>
      <c r="JSJ15" s="901"/>
      <c r="JSK15" s="901"/>
      <c r="JSL15" s="901"/>
      <c r="JSM15" s="901"/>
      <c r="JSN15" s="901"/>
      <c r="JSO15" s="901"/>
      <c r="JSP15" s="901"/>
      <c r="JSQ15" s="901"/>
      <c r="JSR15" s="901"/>
      <c r="JSS15" s="901"/>
      <c r="JST15" s="901"/>
      <c r="JSU15" s="901"/>
      <c r="JSV15" s="901"/>
      <c r="JSW15" s="901"/>
      <c r="JSX15" s="901"/>
      <c r="JSY15" s="901"/>
      <c r="JSZ15" s="901"/>
      <c r="JTA15" s="901"/>
      <c r="JTB15" s="901"/>
      <c r="JTC15" s="901"/>
      <c r="JTD15" s="901"/>
      <c r="JTE15" s="901"/>
      <c r="JTF15" s="901"/>
      <c r="JTG15" s="901"/>
      <c r="JTH15" s="901"/>
      <c r="JTI15" s="901"/>
      <c r="JTJ15" s="901"/>
      <c r="JTK15" s="901"/>
      <c r="JTL15" s="901"/>
      <c r="JTM15" s="901"/>
      <c r="JTN15" s="901"/>
      <c r="JTO15" s="901"/>
      <c r="JTP15" s="901"/>
      <c r="JTQ15" s="901"/>
      <c r="JTR15" s="901"/>
      <c r="JTS15" s="901"/>
      <c r="JTT15" s="901"/>
      <c r="JTU15" s="901"/>
      <c r="JTV15" s="901"/>
      <c r="JTW15" s="901"/>
      <c r="JTX15" s="901"/>
      <c r="JTY15" s="901"/>
      <c r="JTZ15" s="901"/>
      <c r="JUA15" s="901"/>
      <c r="JUB15" s="901"/>
      <c r="JUC15" s="901"/>
      <c r="JUD15" s="901"/>
      <c r="JUE15" s="901"/>
      <c r="JUF15" s="901"/>
      <c r="JUG15" s="901"/>
      <c r="JUH15" s="901"/>
      <c r="JUI15" s="901"/>
      <c r="JUJ15" s="901"/>
      <c r="JUK15" s="901"/>
      <c r="JUL15" s="901"/>
      <c r="JUM15" s="901"/>
      <c r="JUN15" s="901"/>
      <c r="JUO15" s="901"/>
      <c r="JUP15" s="901"/>
      <c r="JUQ15" s="901"/>
      <c r="JUR15" s="901"/>
      <c r="JUS15" s="901"/>
      <c r="JUT15" s="901"/>
      <c r="JUU15" s="901"/>
      <c r="JUV15" s="901"/>
      <c r="JUW15" s="901"/>
      <c r="JUX15" s="901"/>
      <c r="JUY15" s="901"/>
      <c r="JUZ15" s="901"/>
      <c r="JVA15" s="901"/>
      <c r="JVB15" s="901"/>
      <c r="JVC15" s="901"/>
      <c r="JVD15" s="901"/>
      <c r="JVE15" s="901"/>
      <c r="JVF15" s="901"/>
      <c r="JVG15" s="901"/>
      <c r="JVH15" s="901"/>
      <c r="JVI15" s="901"/>
      <c r="JVJ15" s="901"/>
      <c r="JVK15" s="901"/>
      <c r="JVL15" s="901"/>
      <c r="JVM15" s="901"/>
      <c r="JVN15" s="901"/>
      <c r="JVO15" s="901"/>
      <c r="JVP15" s="901"/>
      <c r="JVQ15" s="901"/>
      <c r="JVR15" s="901"/>
      <c r="JVS15" s="901"/>
      <c r="JVT15" s="901"/>
      <c r="JVU15" s="901"/>
      <c r="JVV15" s="901"/>
      <c r="JVW15" s="901"/>
      <c r="JVX15" s="901"/>
      <c r="JVY15" s="901"/>
      <c r="JVZ15" s="901"/>
      <c r="JWA15" s="901"/>
      <c r="JWB15" s="901"/>
      <c r="JWC15" s="901"/>
      <c r="JWD15" s="901"/>
      <c r="JWE15" s="901"/>
      <c r="JWF15" s="901"/>
      <c r="JWG15" s="901"/>
      <c r="JWH15" s="901"/>
      <c r="JWI15" s="901"/>
      <c r="JWJ15" s="901"/>
      <c r="JWK15" s="901"/>
      <c r="JWL15" s="901"/>
      <c r="JWM15" s="901"/>
      <c r="JWN15" s="901"/>
      <c r="JWO15" s="901"/>
      <c r="JWP15" s="901"/>
      <c r="JWQ15" s="901"/>
      <c r="JWR15" s="901"/>
      <c r="JWS15" s="901"/>
      <c r="JWT15" s="901"/>
      <c r="JWU15" s="901"/>
      <c r="JWV15" s="901"/>
      <c r="JWW15" s="901"/>
      <c r="JWX15" s="901"/>
      <c r="JWY15" s="901"/>
      <c r="JWZ15" s="901"/>
      <c r="JXA15" s="901"/>
      <c r="JXB15" s="901"/>
      <c r="JXC15" s="901"/>
      <c r="JXD15" s="901"/>
      <c r="JXE15" s="901"/>
      <c r="JXF15" s="901"/>
      <c r="JXG15" s="901"/>
      <c r="JXH15" s="901"/>
      <c r="JXI15" s="901"/>
      <c r="JXJ15" s="901"/>
      <c r="JXK15" s="901"/>
      <c r="JXL15" s="901"/>
      <c r="JXM15" s="901"/>
      <c r="JXN15" s="901"/>
      <c r="JXO15" s="901"/>
      <c r="JXP15" s="901"/>
      <c r="JXQ15" s="901"/>
      <c r="JXR15" s="901"/>
      <c r="JXS15" s="901"/>
      <c r="JXT15" s="901"/>
      <c r="JXU15" s="901"/>
      <c r="JXV15" s="901"/>
      <c r="JXW15" s="901"/>
      <c r="JXX15" s="901"/>
      <c r="JXY15" s="901"/>
      <c r="JXZ15" s="901"/>
      <c r="JYA15" s="901"/>
      <c r="JYB15" s="901"/>
      <c r="JYC15" s="901"/>
      <c r="JYD15" s="901"/>
      <c r="JYE15" s="901"/>
      <c r="JYF15" s="901"/>
      <c r="JYG15" s="901"/>
      <c r="JYH15" s="901"/>
      <c r="JYI15" s="901"/>
      <c r="JYJ15" s="901"/>
      <c r="JYK15" s="901"/>
      <c r="JYL15" s="901"/>
      <c r="JYM15" s="901"/>
      <c r="JYN15" s="901"/>
      <c r="JYO15" s="901"/>
      <c r="JYP15" s="901"/>
      <c r="JYQ15" s="901"/>
      <c r="JYR15" s="901"/>
      <c r="JYS15" s="901"/>
      <c r="JYT15" s="901"/>
      <c r="JYU15" s="901"/>
      <c r="JYV15" s="901"/>
      <c r="JYW15" s="901"/>
      <c r="JYX15" s="901"/>
      <c r="JYY15" s="901"/>
      <c r="JYZ15" s="901"/>
      <c r="JZA15" s="901"/>
      <c r="JZB15" s="901"/>
      <c r="JZC15" s="901"/>
      <c r="JZD15" s="901"/>
      <c r="JZE15" s="901"/>
      <c r="JZF15" s="901"/>
      <c r="JZG15" s="901"/>
      <c r="JZH15" s="901"/>
      <c r="JZI15" s="901"/>
      <c r="JZJ15" s="901"/>
      <c r="JZK15" s="901"/>
      <c r="JZL15" s="901"/>
      <c r="JZM15" s="901"/>
      <c r="JZN15" s="901"/>
      <c r="JZO15" s="901"/>
      <c r="JZP15" s="901"/>
      <c r="JZQ15" s="901"/>
      <c r="JZR15" s="901"/>
      <c r="JZS15" s="901"/>
      <c r="JZT15" s="901"/>
      <c r="JZU15" s="901"/>
      <c r="JZV15" s="901"/>
      <c r="JZW15" s="901"/>
      <c r="JZX15" s="901"/>
      <c r="JZY15" s="901"/>
      <c r="JZZ15" s="901"/>
      <c r="KAA15" s="901"/>
      <c r="KAB15" s="901"/>
      <c r="KAC15" s="901"/>
      <c r="KAD15" s="901"/>
      <c r="KAE15" s="901"/>
      <c r="KAF15" s="901"/>
      <c r="KAG15" s="901"/>
      <c r="KAH15" s="901"/>
      <c r="KAI15" s="901"/>
      <c r="KAJ15" s="901"/>
      <c r="KAK15" s="901"/>
      <c r="KAL15" s="901"/>
      <c r="KAM15" s="901"/>
      <c r="KAN15" s="901"/>
      <c r="KAO15" s="901"/>
      <c r="KAP15" s="901"/>
      <c r="KAQ15" s="901"/>
      <c r="KAR15" s="901"/>
      <c r="KAS15" s="901"/>
      <c r="KAT15" s="901"/>
      <c r="KAU15" s="901"/>
      <c r="KAV15" s="901"/>
      <c r="KAW15" s="901"/>
      <c r="KAX15" s="901"/>
      <c r="KAY15" s="901"/>
      <c r="KAZ15" s="901"/>
      <c r="KBA15" s="901"/>
      <c r="KBB15" s="901"/>
      <c r="KBC15" s="901"/>
      <c r="KBD15" s="901"/>
      <c r="KBE15" s="901"/>
      <c r="KBF15" s="901"/>
      <c r="KBG15" s="901"/>
      <c r="KBH15" s="901"/>
      <c r="KBI15" s="901"/>
      <c r="KBJ15" s="901"/>
      <c r="KBK15" s="901"/>
      <c r="KBL15" s="901"/>
      <c r="KBM15" s="901"/>
      <c r="KBN15" s="901"/>
      <c r="KBO15" s="901"/>
      <c r="KBP15" s="901"/>
      <c r="KBQ15" s="901"/>
      <c r="KBR15" s="901"/>
      <c r="KBS15" s="901"/>
      <c r="KBT15" s="901"/>
      <c r="KBU15" s="901"/>
      <c r="KBV15" s="901"/>
      <c r="KBW15" s="901"/>
      <c r="KBX15" s="901"/>
      <c r="KBY15" s="901"/>
      <c r="KBZ15" s="901"/>
      <c r="KCA15" s="901"/>
      <c r="KCB15" s="901"/>
      <c r="KCC15" s="901"/>
      <c r="KCD15" s="901"/>
      <c r="KCE15" s="901"/>
      <c r="KCF15" s="901"/>
      <c r="KCG15" s="901"/>
      <c r="KCH15" s="901"/>
      <c r="KCI15" s="901"/>
      <c r="KCJ15" s="901"/>
      <c r="KCK15" s="901"/>
      <c r="KCL15" s="901"/>
      <c r="KCM15" s="901"/>
      <c r="KCN15" s="901"/>
      <c r="KCO15" s="901"/>
      <c r="KCP15" s="901"/>
      <c r="KCQ15" s="901"/>
      <c r="KCR15" s="901"/>
      <c r="KCS15" s="901"/>
      <c r="KCT15" s="901"/>
      <c r="KCU15" s="901"/>
      <c r="KCV15" s="901"/>
      <c r="KCW15" s="901"/>
      <c r="KCX15" s="901"/>
      <c r="KCY15" s="901"/>
      <c r="KCZ15" s="901"/>
      <c r="KDA15" s="901"/>
      <c r="KDB15" s="901"/>
      <c r="KDC15" s="901"/>
      <c r="KDD15" s="901"/>
      <c r="KDE15" s="901"/>
      <c r="KDF15" s="901"/>
      <c r="KDG15" s="901"/>
      <c r="KDH15" s="901"/>
      <c r="KDI15" s="901"/>
      <c r="KDJ15" s="901"/>
      <c r="KDK15" s="901"/>
      <c r="KDL15" s="901"/>
      <c r="KDM15" s="901"/>
      <c r="KDN15" s="901"/>
      <c r="KDO15" s="901"/>
      <c r="KDP15" s="901"/>
      <c r="KDQ15" s="901"/>
      <c r="KDR15" s="901"/>
      <c r="KDS15" s="901"/>
      <c r="KDT15" s="901"/>
      <c r="KDU15" s="901"/>
      <c r="KDV15" s="901"/>
      <c r="KDW15" s="901"/>
      <c r="KDX15" s="901"/>
      <c r="KDY15" s="901"/>
      <c r="KDZ15" s="901"/>
      <c r="KEA15" s="901"/>
      <c r="KEB15" s="901"/>
      <c r="KEC15" s="901"/>
      <c r="KED15" s="901"/>
      <c r="KEE15" s="901"/>
      <c r="KEF15" s="901"/>
      <c r="KEG15" s="901"/>
      <c r="KEH15" s="901"/>
      <c r="KEI15" s="901"/>
      <c r="KEJ15" s="901"/>
      <c r="KEK15" s="901"/>
      <c r="KEL15" s="901"/>
      <c r="KEM15" s="901"/>
      <c r="KEN15" s="901"/>
      <c r="KEO15" s="901"/>
      <c r="KEP15" s="901"/>
      <c r="KEQ15" s="901"/>
      <c r="KER15" s="901"/>
      <c r="KES15" s="901"/>
      <c r="KET15" s="901"/>
      <c r="KEU15" s="901"/>
      <c r="KEV15" s="901"/>
      <c r="KEW15" s="901"/>
      <c r="KEX15" s="901"/>
      <c r="KEY15" s="901"/>
      <c r="KEZ15" s="901"/>
      <c r="KFA15" s="901"/>
      <c r="KFB15" s="901"/>
      <c r="KFC15" s="901"/>
      <c r="KFD15" s="901"/>
      <c r="KFE15" s="901"/>
      <c r="KFF15" s="901"/>
      <c r="KFG15" s="901"/>
      <c r="KFH15" s="901"/>
      <c r="KFI15" s="901"/>
      <c r="KFJ15" s="901"/>
      <c r="KFK15" s="901"/>
      <c r="KFL15" s="901"/>
      <c r="KFM15" s="901"/>
      <c r="KFN15" s="901"/>
      <c r="KFO15" s="901"/>
      <c r="KFP15" s="901"/>
      <c r="KFQ15" s="901"/>
      <c r="KFR15" s="901"/>
      <c r="KFS15" s="901"/>
      <c r="KFT15" s="901"/>
      <c r="KFU15" s="901"/>
      <c r="KFV15" s="901"/>
      <c r="KFW15" s="901"/>
      <c r="KFX15" s="901"/>
      <c r="KFY15" s="901"/>
      <c r="KFZ15" s="901"/>
      <c r="KGA15" s="901"/>
      <c r="KGB15" s="901"/>
      <c r="KGC15" s="901"/>
      <c r="KGD15" s="901"/>
      <c r="KGE15" s="901"/>
      <c r="KGF15" s="901"/>
      <c r="KGG15" s="901"/>
      <c r="KGH15" s="901"/>
      <c r="KGI15" s="901"/>
      <c r="KGJ15" s="901"/>
      <c r="KGK15" s="901"/>
      <c r="KGL15" s="901"/>
      <c r="KGM15" s="901"/>
      <c r="KGN15" s="901"/>
      <c r="KGO15" s="901"/>
      <c r="KGP15" s="901"/>
      <c r="KGQ15" s="901"/>
      <c r="KGR15" s="901"/>
      <c r="KGS15" s="901"/>
      <c r="KGT15" s="901"/>
      <c r="KGU15" s="901"/>
      <c r="KGV15" s="901"/>
      <c r="KGW15" s="901"/>
      <c r="KGX15" s="901"/>
      <c r="KGY15" s="901"/>
      <c r="KGZ15" s="901"/>
      <c r="KHA15" s="901"/>
      <c r="KHB15" s="901"/>
      <c r="KHC15" s="901"/>
      <c r="KHD15" s="901"/>
      <c r="KHE15" s="901"/>
      <c r="KHF15" s="901"/>
      <c r="KHG15" s="901"/>
      <c r="KHH15" s="901"/>
      <c r="KHI15" s="901"/>
      <c r="KHJ15" s="901"/>
      <c r="KHK15" s="901"/>
      <c r="KHL15" s="901"/>
      <c r="KHM15" s="901"/>
      <c r="KHN15" s="901"/>
      <c r="KHO15" s="901"/>
      <c r="KHP15" s="901"/>
      <c r="KHQ15" s="901"/>
      <c r="KHR15" s="901"/>
      <c r="KHS15" s="901"/>
      <c r="KHT15" s="901"/>
      <c r="KHU15" s="901"/>
      <c r="KHV15" s="901"/>
      <c r="KHW15" s="901"/>
      <c r="KHX15" s="901"/>
      <c r="KHY15" s="901"/>
      <c r="KHZ15" s="901"/>
      <c r="KIA15" s="901"/>
      <c r="KIB15" s="901"/>
      <c r="KIC15" s="901"/>
      <c r="KID15" s="901"/>
      <c r="KIE15" s="901"/>
      <c r="KIF15" s="901"/>
      <c r="KIG15" s="901"/>
      <c r="KIH15" s="901"/>
      <c r="KII15" s="901"/>
      <c r="KIJ15" s="901"/>
      <c r="KIK15" s="901"/>
      <c r="KIL15" s="901"/>
      <c r="KIM15" s="901"/>
      <c r="KIN15" s="901"/>
      <c r="KIO15" s="901"/>
      <c r="KIP15" s="901"/>
      <c r="KIQ15" s="901"/>
      <c r="KIR15" s="901"/>
      <c r="KIS15" s="901"/>
      <c r="KIT15" s="901"/>
      <c r="KIU15" s="901"/>
      <c r="KIV15" s="901"/>
      <c r="KIW15" s="901"/>
      <c r="KIX15" s="901"/>
      <c r="KIY15" s="901"/>
      <c r="KIZ15" s="901"/>
      <c r="KJA15" s="901"/>
      <c r="KJB15" s="901"/>
      <c r="KJC15" s="901"/>
      <c r="KJD15" s="901"/>
      <c r="KJE15" s="901"/>
      <c r="KJF15" s="901"/>
      <c r="KJG15" s="901"/>
      <c r="KJH15" s="901"/>
      <c r="KJI15" s="901"/>
      <c r="KJJ15" s="901"/>
      <c r="KJK15" s="901"/>
      <c r="KJL15" s="901"/>
      <c r="KJM15" s="901"/>
      <c r="KJN15" s="901"/>
      <c r="KJO15" s="901"/>
      <c r="KJP15" s="901"/>
      <c r="KJQ15" s="901"/>
      <c r="KJR15" s="901"/>
      <c r="KJS15" s="901"/>
      <c r="KJT15" s="901"/>
      <c r="KJU15" s="901"/>
      <c r="KJV15" s="901"/>
      <c r="KJW15" s="901"/>
      <c r="KJX15" s="901"/>
      <c r="KJY15" s="901"/>
      <c r="KJZ15" s="901"/>
      <c r="KKA15" s="901"/>
      <c r="KKB15" s="901"/>
      <c r="KKC15" s="901"/>
      <c r="KKD15" s="901"/>
      <c r="KKE15" s="901"/>
      <c r="KKF15" s="901"/>
      <c r="KKG15" s="901"/>
      <c r="KKH15" s="901"/>
      <c r="KKI15" s="901"/>
      <c r="KKJ15" s="901"/>
      <c r="KKK15" s="901"/>
      <c r="KKL15" s="901"/>
      <c r="KKM15" s="901"/>
      <c r="KKN15" s="901"/>
      <c r="KKO15" s="901"/>
      <c r="KKP15" s="901"/>
      <c r="KKQ15" s="901"/>
      <c r="KKR15" s="901"/>
      <c r="KKS15" s="901"/>
      <c r="KKT15" s="901"/>
      <c r="KKU15" s="901"/>
      <c r="KKV15" s="901"/>
      <c r="KKW15" s="901"/>
      <c r="KKX15" s="901"/>
      <c r="KKY15" s="901"/>
      <c r="KKZ15" s="901"/>
      <c r="KLA15" s="901"/>
      <c r="KLB15" s="901"/>
      <c r="KLC15" s="901"/>
      <c r="KLD15" s="901"/>
      <c r="KLE15" s="901"/>
      <c r="KLF15" s="901"/>
      <c r="KLG15" s="901"/>
      <c r="KLH15" s="901"/>
      <c r="KLI15" s="901"/>
      <c r="KLJ15" s="901"/>
      <c r="KLK15" s="901"/>
      <c r="KLL15" s="901"/>
      <c r="KLM15" s="901"/>
      <c r="KLN15" s="901"/>
      <c r="KLO15" s="901"/>
      <c r="KLP15" s="901"/>
      <c r="KLQ15" s="901"/>
      <c r="KLR15" s="901"/>
      <c r="KLS15" s="901"/>
      <c r="KLT15" s="901"/>
      <c r="KLU15" s="901"/>
      <c r="KLV15" s="901"/>
      <c r="KLW15" s="901"/>
      <c r="KLX15" s="901"/>
      <c r="KLY15" s="901"/>
      <c r="KLZ15" s="901"/>
      <c r="KMA15" s="901"/>
      <c r="KMB15" s="901"/>
      <c r="KMC15" s="901"/>
      <c r="KMD15" s="901"/>
      <c r="KME15" s="901"/>
      <c r="KMF15" s="901"/>
      <c r="KMG15" s="901"/>
      <c r="KMH15" s="901"/>
      <c r="KMI15" s="901"/>
      <c r="KMJ15" s="901"/>
      <c r="KMK15" s="901"/>
      <c r="KML15" s="901"/>
      <c r="KMM15" s="901"/>
      <c r="KMN15" s="901"/>
      <c r="KMO15" s="901"/>
      <c r="KMP15" s="901"/>
      <c r="KMQ15" s="901"/>
      <c r="KMR15" s="901"/>
      <c r="KMS15" s="901"/>
      <c r="KMT15" s="901"/>
      <c r="KMU15" s="901"/>
      <c r="KMV15" s="901"/>
      <c r="KMW15" s="901"/>
      <c r="KMX15" s="901"/>
      <c r="KMY15" s="901"/>
      <c r="KMZ15" s="901"/>
      <c r="KNA15" s="901"/>
      <c r="KNB15" s="901"/>
      <c r="KNC15" s="901"/>
      <c r="KND15" s="901"/>
      <c r="KNE15" s="901"/>
      <c r="KNF15" s="901"/>
      <c r="KNG15" s="901"/>
      <c r="KNH15" s="901"/>
      <c r="KNI15" s="901"/>
      <c r="KNJ15" s="901"/>
      <c r="KNK15" s="901"/>
      <c r="KNL15" s="901"/>
      <c r="KNM15" s="901"/>
      <c r="KNN15" s="901"/>
      <c r="KNO15" s="901"/>
      <c r="KNP15" s="901"/>
      <c r="KNQ15" s="901"/>
      <c r="KNR15" s="901"/>
      <c r="KNS15" s="901"/>
      <c r="KNT15" s="901"/>
      <c r="KNU15" s="901"/>
      <c r="KNV15" s="901"/>
      <c r="KNW15" s="901"/>
      <c r="KNX15" s="901"/>
      <c r="KNY15" s="901"/>
      <c r="KNZ15" s="901"/>
      <c r="KOA15" s="901"/>
      <c r="KOB15" s="901"/>
      <c r="KOC15" s="901"/>
      <c r="KOD15" s="901"/>
      <c r="KOE15" s="901"/>
      <c r="KOF15" s="901"/>
      <c r="KOG15" s="901"/>
      <c r="KOH15" s="901"/>
      <c r="KOI15" s="901"/>
      <c r="KOJ15" s="901"/>
      <c r="KOK15" s="901"/>
      <c r="KOL15" s="901"/>
      <c r="KOM15" s="901"/>
      <c r="KON15" s="901"/>
      <c r="KOO15" s="901"/>
      <c r="KOP15" s="901"/>
      <c r="KOQ15" s="901"/>
      <c r="KOR15" s="901"/>
      <c r="KOS15" s="901"/>
      <c r="KOT15" s="901"/>
      <c r="KOU15" s="901"/>
      <c r="KOV15" s="901"/>
      <c r="KOW15" s="901"/>
      <c r="KOX15" s="901"/>
      <c r="KOY15" s="901"/>
      <c r="KOZ15" s="901"/>
      <c r="KPA15" s="901"/>
      <c r="KPB15" s="901"/>
      <c r="KPC15" s="901"/>
      <c r="KPD15" s="901"/>
      <c r="KPE15" s="901"/>
      <c r="KPF15" s="901"/>
      <c r="KPG15" s="901"/>
      <c r="KPH15" s="901"/>
      <c r="KPI15" s="901"/>
      <c r="KPJ15" s="901"/>
      <c r="KPK15" s="901"/>
      <c r="KPL15" s="901"/>
      <c r="KPM15" s="901"/>
      <c r="KPN15" s="901"/>
      <c r="KPO15" s="901"/>
      <c r="KPP15" s="901"/>
      <c r="KPQ15" s="901"/>
      <c r="KPR15" s="901"/>
      <c r="KPS15" s="901"/>
      <c r="KPT15" s="901"/>
      <c r="KPU15" s="901"/>
      <c r="KPV15" s="901"/>
      <c r="KPW15" s="901"/>
      <c r="KPX15" s="901"/>
      <c r="KPY15" s="901"/>
      <c r="KPZ15" s="901"/>
      <c r="KQA15" s="901"/>
      <c r="KQB15" s="901"/>
      <c r="KQC15" s="901"/>
      <c r="KQD15" s="901"/>
      <c r="KQE15" s="901"/>
      <c r="KQF15" s="901"/>
      <c r="KQG15" s="901"/>
      <c r="KQH15" s="901"/>
      <c r="KQI15" s="901"/>
      <c r="KQJ15" s="901"/>
      <c r="KQK15" s="901"/>
      <c r="KQL15" s="901"/>
      <c r="KQM15" s="901"/>
      <c r="KQN15" s="901"/>
      <c r="KQO15" s="901"/>
      <c r="KQP15" s="901"/>
      <c r="KQQ15" s="901"/>
      <c r="KQR15" s="901"/>
      <c r="KQS15" s="901"/>
      <c r="KQT15" s="901"/>
      <c r="KQU15" s="901"/>
      <c r="KQV15" s="901"/>
      <c r="KQW15" s="901"/>
      <c r="KQX15" s="901"/>
      <c r="KQY15" s="901"/>
      <c r="KQZ15" s="901"/>
      <c r="KRA15" s="901"/>
      <c r="KRB15" s="901"/>
      <c r="KRC15" s="901"/>
      <c r="KRD15" s="901"/>
      <c r="KRE15" s="901"/>
      <c r="KRF15" s="901"/>
      <c r="KRG15" s="901"/>
      <c r="KRH15" s="901"/>
      <c r="KRI15" s="901"/>
      <c r="KRJ15" s="901"/>
      <c r="KRK15" s="901"/>
      <c r="KRL15" s="901"/>
      <c r="KRM15" s="901"/>
      <c r="KRN15" s="901"/>
      <c r="KRO15" s="901"/>
      <c r="KRP15" s="901"/>
      <c r="KRQ15" s="901"/>
      <c r="KRR15" s="901"/>
      <c r="KRS15" s="901"/>
      <c r="KRT15" s="901"/>
      <c r="KRU15" s="901"/>
      <c r="KRV15" s="901"/>
      <c r="KRW15" s="901"/>
      <c r="KRX15" s="901"/>
      <c r="KRY15" s="901"/>
      <c r="KRZ15" s="901"/>
      <c r="KSA15" s="901"/>
      <c r="KSB15" s="901"/>
      <c r="KSC15" s="901"/>
      <c r="KSD15" s="901"/>
      <c r="KSE15" s="901"/>
      <c r="KSF15" s="901"/>
      <c r="KSG15" s="901"/>
      <c r="KSH15" s="901"/>
      <c r="KSI15" s="901"/>
      <c r="KSJ15" s="901"/>
      <c r="KSK15" s="901"/>
      <c r="KSL15" s="901"/>
      <c r="KSM15" s="901"/>
      <c r="KSN15" s="901"/>
      <c r="KSO15" s="901"/>
      <c r="KSP15" s="901"/>
      <c r="KSQ15" s="901"/>
      <c r="KSR15" s="901"/>
      <c r="KSS15" s="901"/>
      <c r="KST15" s="901"/>
      <c r="KSU15" s="901"/>
      <c r="KSV15" s="901"/>
      <c r="KSW15" s="901"/>
      <c r="KSX15" s="901"/>
      <c r="KSY15" s="901"/>
      <c r="KSZ15" s="901"/>
      <c r="KTA15" s="901"/>
      <c r="KTB15" s="901"/>
      <c r="KTC15" s="901"/>
      <c r="KTD15" s="901"/>
      <c r="KTE15" s="901"/>
      <c r="KTF15" s="901"/>
      <c r="KTG15" s="901"/>
      <c r="KTH15" s="901"/>
      <c r="KTI15" s="901"/>
      <c r="KTJ15" s="901"/>
      <c r="KTK15" s="901"/>
      <c r="KTL15" s="901"/>
      <c r="KTM15" s="901"/>
      <c r="KTN15" s="901"/>
      <c r="KTO15" s="901"/>
      <c r="KTP15" s="901"/>
      <c r="KTQ15" s="901"/>
      <c r="KTR15" s="901"/>
      <c r="KTS15" s="901"/>
      <c r="KTT15" s="901"/>
      <c r="KTU15" s="901"/>
      <c r="KTV15" s="901"/>
      <c r="KTW15" s="901"/>
      <c r="KTX15" s="901"/>
      <c r="KTY15" s="901"/>
      <c r="KTZ15" s="901"/>
      <c r="KUA15" s="901"/>
      <c r="KUB15" s="901"/>
      <c r="KUC15" s="901"/>
      <c r="KUD15" s="901"/>
      <c r="KUE15" s="901"/>
      <c r="KUF15" s="901"/>
      <c r="KUG15" s="901"/>
      <c r="KUH15" s="901"/>
      <c r="KUI15" s="901"/>
      <c r="KUJ15" s="901"/>
      <c r="KUK15" s="901"/>
      <c r="KUL15" s="901"/>
      <c r="KUM15" s="901"/>
      <c r="KUN15" s="901"/>
      <c r="KUO15" s="901"/>
      <c r="KUP15" s="901"/>
      <c r="KUQ15" s="901"/>
      <c r="KUR15" s="901"/>
      <c r="KUS15" s="901"/>
      <c r="KUT15" s="901"/>
      <c r="KUU15" s="901"/>
      <c r="KUV15" s="901"/>
      <c r="KUW15" s="901"/>
      <c r="KUX15" s="901"/>
      <c r="KUY15" s="901"/>
      <c r="KUZ15" s="901"/>
      <c r="KVA15" s="901"/>
      <c r="KVB15" s="901"/>
      <c r="KVC15" s="901"/>
      <c r="KVD15" s="901"/>
      <c r="KVE15" s="901"/>
      <c r="KVF15" s="901"/>
      <c r="KVG15" s="901"/>
      <c r="KVH15" s="901"/>
      <c r="KVI15" s="901"/>
      <c r="KVJ15" s="901"/>
      <c r="KVK15" s="901"/>
      <c r="KVL15" s="901"/>
      <c r="KVM15" s="901"/>
      <c r="KVN15" s="901"/>
      <c r="KVO15" s="901"/>
      <c r="KVP15" s="901"/>
      <c r="KVQ15" s="901"/>
      <c r="KVR15" s="901"/>
      <c r="KVS15" s="901"/>
      <c r="KVT15" s="901"/>
      <c r="KVU15" s="901"/>
      <c r="KVV15" s="901"/>
      <c r="KVW15" s="901"/>
      <c r="KVX15" s="901"/>
      <c r="KVY15" s="901"/>
      <c r="KVZ15" s="901"/>
      <c r="KWA15" s="901"/>
      <c r="KWB15" s="901"/>
      <c r="KWC15" s="901"/>
      <c r="KWD15" s="901"/>
      <c r="KWE15" s="901"/>
      <c r="KWF15" s="901"/>
      <c r="KWG15" s="901"/>
      <c r="KWH15" s="901"/>
      <c r="KWI15" s="901"/>
      <c r="KWJ15" s="901"/>
      <c r="KWK15" s="901"/>
      <c r="KWL15" s="901"/>
      <c r="KWM15" s="901"/>
      <c r="KWN15" s="901"/>
      <c r="KWO15" s="901"/>
      <c r="KWP15" s="901"/>
      <c r="KWQ15" s="901"/>
      <c r="KWR15" s="901"/>
      <c r="KWS15" s="901"/>
      <c r="KWT15" s="901"/>
      <c r="KWU15" s="901"/>
      <c r="KWV15" s="901"/>
      <c r="KWW15" s="901"/>
      <c r="KWX15" s="901"/>
      <c r="KWY15" s="901"/>
      <c r="KWZ15" s="901"/>
      <c r="KXA15" s="901"/>
      <c r="KXB15" s="901"/>
      <c r="KXC15" s="901"/>
      <c r="KXD15" s="901"/>
      <c r="KXE15" s="901"/>
      <c r="KXF15" s="901"/>
      <c r="KXG15" s="901"/>
      <c r="KXH15" s="901"/>
      <c r="KXI15" s="901"/>
      <c r="KXJ15" s="901"/>
      <c r="KXK15" s="901"/>
      <c r="KXL15" s="901"/>
      <c r="KXM15" s="901"/>
      <c r="KXN15" s="901"/>
      <c r="KXO15" s="901"/>
      <c r="KXP15" s="901"/>
      <c r="KXQ15" s="901"/>
      <c r="KXR15" s="901"/>
      <c r="KXS15" s="901"/>
      <c r="KXT15" s="901"/>
      <c r="KXU15" s="901"/>
      <c r="KXV15" s="901"/>
      <c r="KXW15" s="901"/>
      <c r="KXX15" s="901"/>
      <c r="KXY15" s="901"/>
      <c r="KXZ15" s="901"/>
      <c r="KYA15" s="901"/>
      <c r="KYB15" s="901"/>
      <c r="KYC15" s="901"/>
      <c r="KYD15" s="901"/>
      <c r="KYE15" s="901"/>
      <c r="KYF15" s="901"/>
      <c r="KYG15" s="901"/>
      <c r="KYH15" s="901"/>
      <c r="KYI15" s="901"/>
      <c r="KYJ15" s="901"/>
      <c r="KYK15" s="901"/>
      <c r="KYL15" s="901"/>
      <c r="KYM15" s="901"/>
      <c r="KYN15" s="901"/>
      <c r="KYO15" s="901"/>
      <c r="KYP15" s="901"/>
      <c r="KYQ15" s="901"/>
      <c r="KYR15" s="901"/>
      <c r="KYS15" s="901"/>
      <c r="KYT15" s="901"/>
      <c r="KYU15" s="901"/>
      <c r="KYV15" s="901"/>
      <c r="KYW15" s="901"/>
      <c r="KYX15" s="901"/>
      <c r="KYY15" s="901"/>
      <c r="KYZ15" s="901"/>
      <c r="KZA15" s="901"/>
      <c r="KZB15" s="901"/>
      <c r="KZC15" s="901"/>
      <c r="KZD15" s="901"/>
      <c r="KZE15" s="901"/>
      <c r="KZF15" s="901"/>
      <c r="KZG15" s="901"/>
      <c r="KZH15" s="901"/>
      <c r="KZI15" s="901"/>
      <c r="KZJ15" s="901"/>
      <c r="KZK15" s="901"/>
      <c r="KZL15" s="901"/>
      <c r="KZM15" s="901"/>
      <c r="KZN15" s="901"/>
      <c r="KZO15" s="901"/>
      <c r="KZP15" s="901"/>
      <c r="KZQ15" s="901"/>
      <c r="KZR15" s="901"/>
      <c r="KZS15" s="901"/>
      <c r="KZT15" s="901"/>
      <c r="KZU15" s="901"/>
      <c r="KZV15" s="901"/>
      <c r="KZW15" s="901"/>
      <c r="KZX15" s="901"/>
      <c r="KZY15" s="901"/>
      <c r="KZZ15" s="901"/>
      <c r="LAA15" s="901"/>
      <c r="LAB15" s="901"/>
      <c r="LAC15" s="901"/>
      <c r="LAD15" s="901"/>
      <c r="LAE15" s="901"/>
      <c r="LAF15" s="901"/>
      <c r="LAG15" s="901"/>
      <c r="LAH15" s="901"/>
      <c r="LAI15" s="901"/>
      <c r="LAJ15" s="901"/>
      <c r="LAK15" s="901"/>
      <c r="LAL15" s="901"/>
      <c r="LAM15" s="901"/>
      <c r="LAN15" s="901"/>
      <c r="LAO15" s="901"/>
      <c r="LAP15" s="901"/>
      <c r="LAQ15" s="901"/>
      <c r="LAR15" s="901"/>
      <c r="LAS15" s="901"/>
      <c r="LAT15" s="901"/>
      <c r="LAU15" s="901"/>
      <c r="LAV15" s="901"/>
      <c r="LAW15" s="901"/>
      <c r="LAX15" s="901"/>
      <c r="LAY15" s="901"/>
      <c r="LAZ15" s="901"/>
      <c r="LBA15" s="901"/>
      <c r="LBB15" s="901"/>
      <c r="LBC15" s="901"/>
      <c r="LBD15" s="901"/>
      <c r="LBE15" s="901"/>
      <c r="LBF15" s="901"/>
      <c r="LBG15" s="901"/>
      <c r="LBH15" s="901"/>
      <c r="LBI15" s="901"/>
      <c r="LBJ15" s="901"/>
      <c r="LBK15" s="901"/>
      <c r="LBL15" s="901"/>
      <c r="LBM15" s="901"/>
      <c r="LBN15" s="901"/>
      <c r="LBO15" s="901"/>
      <c r="LBP15" s="901"/>
      <c r="LBQ15" s="901"/>
      <c r="LBR15" s="901"/>
      <c r="LBS15" s="901"/>
      <c r="LBT15" s="901"/>
      <c r="LBU15" s="901"/>
      <c r="LBV15" s="901"/>
      <c r="LBW15" s="901"/>
      <c r="LBX15" s="901"/>
      <c r="LBY15" s="901"/>
      <c r="LBZ15" s="901"/>
      <c r="LCA15" s="901"/>
      <c r="LCB15" s="901"/>
      <c r="LCC15" s="901"/>
      <c r="LCD15" s="901"/>
      <c r="LCE15" s="901"/>
      <c r="LCF15" s="901"/>
      <c r="LCG15" s="901"/>
      <c r="LCH15" s="901"/>
      <c r="LCI15" s="901"/>
      <c r="LCJ15" s="901"/>
      <c r="LCK15" s="901"/>
      <c r="LCL15" s="901"/>
      <c r="LCM15" s="901"/>
      <c r="LCN15" s="901"/>
      <c r="LCO15" s="901"/>
      <c r="LCP15" s="901"/>
      <c r="LCQ15" s="901"/>
      <c r="LCR15" s="901"/>
      <c r="LCS15" s="901"/>
      <c r="LCT15" s="901"/>
      <c r="LCU15" s="901"/>
      <c r="LCV15" s="901"/>
      <c r="LCW15" s="901"/>
      <c r="LCX15" s="901"/>
      <c r="LCY15" s="901"/>
      <c r="LCZ15" s="901"/>
      <c r="LDA15" s="901"/>
      <c r="LDB15" s="901"/>
      <c r="LDC15" s="901"/>
      <c r="LDD15" s="901"/>
      <c r="LDE15" s="901"/>
      <c r="LDF15" s="901"/>
      <c r="LDG15" s="901"/>
      <c r="LDH15" s="901"/>
      <c r="LDI15" s="901"/>
      <c r="LDJ15" s="901"/>
      <c r="LDK15" s="901"/>
      <c r="LDL15" s="901"/>
      <c r="LDM15" s="901"/>
      <c r="LDN15" s="901"/>
      <c r="LDO15" s="901"/>
      <c r="LDP15" s="901"/>
      <c r="LDQ15" s="901"/>
      <c r="LDR15" s="901"/>
      <c r="LDS15" s="901"/>
      <c r="LDT15" s="901"/>
      <c r="LDU15" s="901"/>
      <c r="LDV15" s="901"/>
      <c r="LDW15" s="901"/>
      <c r="LDX15" s="901"/>
      <c r="LDY15" s="901"/>
      <c r="LDZ15" s="901"/>
      <c r="LEA15" s="901"/>
      <c r="LEB15" s="901"/>
      <c r="LEC15" s="901"/>
      <c r="LED15" s="901"/>
      <c r="LEE15" s="901"/>
      <c r="LEF15" s="901"/>
      <c r="LEG15" s="901"/>
      <c r="LEH15" s="901"/>
      <c r="LEI15" s="901"/>
      <c r="LEJ15" s="901"/>
      <c r="LEK15" s="901"/>
      <c r="LEL15" s="901"/>
      <c r="LEM15" s="901"/>
      <c r="LEN15" s="901"/>
      <c r="LEO15" s="901"/>
      <c r="LEP15" s="901"/>
      <c r="LEQ15" s="901"/>
      <c r="LER15" s="901"/>
      <c r="LES15" s="901"/>
      <c r="LET15" s="901"/>
      <c r="LEU15" s="901"/>
      <c r="LEV15" s="901"/>
      <c r="LEW15" s="901"/>
      <c r="LEX15" s="901"/>
      <c r="LEY15" s="901"/>
      <c r="LEZ15" s="901"/>
      <c r="LFA15" s="901"/>
      <c r="LFB15" s="901"/>
      <c r="LFC15" s="901"/>
      <c r="LFD15" s="901"/>
      <c r="LFE15" s="901"/>
      <c r="LFF15" s="901"/>
      <c r="LFG15" s="901"/>
      <c r="LFH15" s="901"/>
      <c r="LFI15" s="901"/>
      <c r="LFJ15" s="901"/>
      <c r="LFK15" s="901"/>
      <c r="LFL15" s="901"/>
      <c r="LFM15" s="901"/>
      <c r="LFN15" s="901"/>
      <c r="LFO15" s="901"/>
      <c r="LFP15" s="901"/>
      <c r="LFQ15" s="901"/>
      <c r="LFR15" s="901"/>
      <c r="LFS15" s="901"/>
      <c r="LFT15" s="901"/>
      <c r="LFU15" s="901"/>
      <c r="LFV15" s="901"/>
      <c r="LFW15" s="901"/>
      <c r="LFX15" s="901"/>
      <c r="LFY15" s="901"/>
      <c r="LFZ15" s="901"/>
      <c r="LGA15" s="901"/>
      <c r="LGB15" s="901"/>
      <c r="LGC15" s="901"/>
      <c r="LGD15" s="901"/>
      <c r="LGE15" s="901"/>
      <c r="LGF15" s="901"/>
      <c r="LGG15" s="901"/>
      <c r="LGH15" s="901"/>
      <c r="LGI15" s="901"/>
      <c r="LGJ15" s="901"/>
      <c r="LGK15" s="901"/>
      <c r="LGL15" s="901"/>
      <c r="LGM15" s="901"/>
      <c r="LGN15" s="901"/>
      <c r="LGO15" s="901"/>
      <c r="LGP15" s="901"/>
      <c r="LGQ15" s="901"/>
      <c r="LGR15" s="901"/>
      <c r="LGS15" s="901"/>
      <c r="LGT15" s="901"/>
      <c r="LGU15" s="901"/>
      <c r="LGV15" s="901"/>
      <c r="LGW15" s="901"/>
      <c r="LGX15" s="901"/>
      <c r="LGY15" s="901"/>
      <c r="LGZ15" s="901"/>
      <c r="LHA15" s="901"/>
      <c r="LHB15" s="901"/>
      <c r="LHC15" s="901"/>
      <c r="LHD15" s="901"/>
      <c r="LHE15" s="901"/>
      <c r="LHF15" s="901"/>
      <c r="LHG15" s="901"/>
      <c r="LHH15" s="901"/>
      <c r="LHI15" s="901"/>
      <c r="LHJ15" s="901"/>
      <c r="LHK15" s="901"/>
      <c r="LHL15" s="901"/>
      <c r="LHM15" s="901"/>
      <c r="LHN15" s="901"/>
      <c r="LHO15" s="901"/>
      <c r="LHP15" s="901"/>
      <c r="LHQ15" s="901"/>
      <c r="LHR15" s="901"/>
      <c r="LHS15" s="901"/>
      <c r="LHT15" s="901"/>
      <c r="LHU15" s="901"/>
      <c r="LHV15" s="901"/>
      <c r="LHW15" s="901"/>
      <c r="LHX15" s="901"/>
      <c r="LHY15" s="901"/>
      <c r="LHZ15" s="901"/>
      <c r="LIA15" s="901"/>
      <c r="LIB15" s="901"/>
      <c r="LIC15" s="901"/>
      <c r="LID15" s="901"/>
      <c r="LIE15" s="901"/>
      <c r="LIF15" s="901"/>
      <c r="LIG15" s="901"/>
      <c r="LIH15" s="901"/>
      <c r="LII15" s="901"/>
      <c r="LIJ15" s="901"/>
      <c r="LIK15" s="901"/>
      <c r="LIL15" s="901"/>
      <c r="LIM15" s="901"/>
      <c r="LIN15" s="901"/>
      <c r="LIO15" s="901"/>
      <c r="LIP15" s="901"/>
      <c r="LIQ15" s="901"/>
      <c r="LIR15" s="901"/>
      <c r="LIS15" s="901"/>
      <c r="LIT15" s="901"/>
      <c r="LIU15" s="901"/>
      <c r="LIV15" s="901"/>
      <c r="LIW15" s="901"/>
      <c r="LIX15" s="901"/>
      <c r="LIY15" s="901"/>
      <c r="LIZ15" s="901"/>
      <c r="LJA15" s="901"/>
      <c r="LJB15" s="901"/>
      <c r="LJC15" s="901"/>
      <c r="LJD15" s="901"/>
      <c r="LJE15" s="901"/>
      <c r="LJF15" s="901"/>
      <c r="LJG15" s="901"/>
      <c r="LJH15" s="901"/>
      <c r="LJI15" s="901"/>
      <c r="LJJ15" s="901"/>
      <c r="LJK15" s="901"/>
      <c r="LJL15" s="901"/>
      <c r="LJM15" s="901"/>
      <c r="LJN15" s="901"/>
      <c r="LJO15" s="901"/>
      <c r="LJP15" s="901"/>
      <c r="LJQ15" s="901"/>
      <c r="LJR15" s="901"/>
      <c r="LJS15" s="901"/>
      <c r="LJT15" s="901"/>
      <c r="LJU15" s="901"/>
      <c r="LJV15" s="901"/>
      <c r="LJW15" s="901"/>
      <c r="LJX15" s="901"/>
      <c r="LJY15" s="901"/>
      <c r="LJZ15" s="901"/>
      <c r="LKA15" s="901"/>
      <c r="LKB15" s="901"/>
      <c r="LKC15" s="901"/>
      <c r="LKD15" s="901"/>
      <c r="LKE15" s="901"/>
      <c r="LKF15" s="901"/>
      <c r="LKG15" s="901"/>
      <c r="LKH15" s="901"/>
      <c r="LKI15" s="901"/>
      <c r="LKJ15" s="901"/>
      <c r="LKK15" s="901"/>
      <c r="LKL15" s="901"/>
      <c r="LKM15" s="901"/>
      <c r="LKN15" s="901"/>
      <c r="LKO15" s="901"/>
      <c r="LKP15" s="901"/>
      <c r="LKQ15" s="901"/>
      <c r="LKR15" s="901"/>
      <c r="LKS15" s="901"/>
      <c r="LKT15" s="901"/>
      <c r="LKU15" s="901"/>
      <c r="LKV15" s="901"/>
      <c r="LKW15" s="901"/>
      <c r="LKX15" s="901"/>
      <c r="LKY15" s="901"/>
      <c r="LKZ15" s="901"/>
      <c r="LLA15" s="901"/>
      <c r="LLB15" s="901"/>
      <c r="LLC15" s="901"/>
      <c r="LLD15" s="901"/>
      <c r="LLE15" s="901"/>
      <c r="LLF15" s="901"/>
      <c r="LLG15" s="901"/>
      <c r="LLH15" s="901"/>
      <c r="LLI15" s="901"/>
      <c r="LLJ15" s="901"/>
      <c r="LLK15" s="901"/>
      <c r="LLL15" s="901"/>
      <c r="LLM15" s="901"/>
      <c r="LLN15" s="901"/>
      <c r="LLO15" s="901"/>
      <c r="LLP15" s="901"/>
      <c r="LLQ15" s="901"/>
      <c r="LLR15" s="901"/>
      <c r="LLS15" s="901"/>
      <c r="LLT15" s="901"/>
      <c r="LLU15" s="901"/>
      <c r="LLV15" s="901"/>
      <c r="LLW15" s="901"/>
      <c r="LLX15" s="901"/>
      <c r="LLY15" s="901"/>
      <c r="LLZ15" s="901"/>
      <c r="LMA15" s="901"/>
      <c r="LMB15" s="901"/>
      <c r="LMC15" s="901"/>
      <c r="LMD15" s="901"/>
      <c r="LME15" s="901"/>
      <c r="LMF15" s="901"/>
      <c r="LMG15" s="901"/>
      <c r="LMH15" s="901"/>
      <c r="LMI15" s="901"/>
      <c r="LMJ15" s="901"/>
      <c r="LMK15" s="901"/>
      <c r="LML15" s="901"/>
      <c r="LMM15" s="901"/>
      <c r="LMN15" s="901"/>
      <c r="LMO15" s="901"/>
      <c r="LMP15" s="901"/>
      <c r="LMQ15" s="901"/>
      <c r="LMR15" s="901"/>
      <c r="LMS15" s="901"/>
      <c r="LMT15" s="901"/>
      <c r="LMU15" s="901"/>
      <c r="LMV15" s="901"/>
      <c r="LMW15" s="901"/>
      <c r="LMX15" s="901"/>
      <c r="LMY15" s="901"/>
      <c r="LMZ15" s="901"/>
      <c r="LNA15" s="901"/>
      <c r="LNB15" s="901"/>
      <c r="LNC15" s="901"/>
      <c r="LND15" s="901"/>
      <c r="LNE15" s="901"/>
      <c r="LNF15" s="901"/>
      <c r="LNG15" s="901"/>
      <c r="LNH15" s="901"/>
      <c r="LNI15" s="901"/>
      <c r="LNJ15" s="901"/>
      <c r="LNK15" s="901"/>
      <c r="LNL15" s="901"/>
      <c r="LNM15" s="901"/>
      <c r="LNN15" s="901"/>
      <c r="LNO15" s="901"/>
      <c r="LNP15" s="901"/>
      <c r="LNQ15" s="901"/>
      <c r="LNR15" s="901"/>
      <c r="LNS15" s="901"/>
      <c r="LNT15" s="901"/>
      <c r="LNU15" s="901"/>
      <c r="LNV15" s="901"/>
      <c r="LNW15" s="901"/>
      <c r="LNX15" s="901"/>
      <c r="LNY15" s="901"/>
      <c r="LNZ15" s="901"/>
      <c r="LOA15" s="901"/>
      <c r="LOB15" s="901"/>
      <c r="LOC15" s="901"/>
      <c r="LOD15" s="901"/>
      <c r="LOE15" s="901"/>
      <c r="LOF15" s="901"/>
      <c r="LOG15" s="901"/>
      <c r="LOH15" s="901"/>
      <c r="LOI15" s="901"/>
      <c r="LOJ15" s="901"/>
      <c r="LOK15" s="901"/>
      <c r="LOL15" s="901"/>
      <c r="LOM15" s="901"/>
      <c r="LON15" s="901"/>
      <c r="LOO15" s="901"/>
      <c r="LOP15" s="901"/>
      <c r="LOQ15" s="901"/>
      <c r="LOR15" s="901"/>
      <c r="LOS15" s="901"/>
      <c r="LOT15" s="901"/>
      <c r="LOU15" s="901"/>
      <c r="LOV15" s="901"/>
      <c r="LOW15" s="901"/>
      <c r="LOX15" s="901"/>
      <c r="LOY15" s="901"/>
      <c r="LOZ15" s="901"/>
      <c r="LPA15" s="901"/>
      <c r="LPB15" s="901"/>
      <c r="LPC15" s="901"/>
      <c r="LPD15" s="901"/>
      <c r="LPE15" s="901"/>
      <c r="LPF15" s="901"/>
      <c r="LPG15" s="901"/>
      <c r="LPH15" s="901"/>
      <c r="LPI15" s="901"/>
      <c r="LPJ15" s="901"/>
      <c r="LPK15" s="901"/>
      <c r="LPL15" s="901"/>
      <c r="LPM15" s="901"/>
      <c r="LPN15" s="901"/>
      <c r="LPO15" s="901"/>
      <c r="LPP15" s="901"/>
      <c r="LPQ15" s="901"/>
      <c r="LPR15" s="901"/>
      <c r="LPS15" s="901"/>
      <c r="LPT15" s="901"/>
      <c r="LPU15" s="901"/>
      <c r="LPV15" s="901"/>
      <c r="LPW15" s="901"/>
      <c r="LPX15" s="901"/>
      <c r="LPY15" s="901"/>
      <c r="LPZ15" s="901"/>
      <c r="LQA15" s="901"/>
      <c r="LQB15" s="901"/>
      <c r="LQC15" s="901"/>
      <c r="LQD15" s="901"/>
      <c r="LQE15" s="901"/>
      <c r="LQF15" s="901"/>
      <c r="LQG15" s="901"/>
      <c r="LQH15" s="901"/>
      <c r="LQI15" s="901"/>
      <c r="LQJ15" s="901"/>
      <c r="LQK15" s="901"/>
      <c r="LQL15" s="901"/>
      <c r="LQM15" s="901"/>
      <c r="LQN15" s="901"/>
      <c r="LQO15" s="901"/>
      <c r="LQP15" s="901"/>
      <c r="LQQ15" s="901"/>
      <c r="LQR15" s="901"/>
      <c r="LQS15" s="901"/>
      <c r="LQT15" s="901"/>
      <c r="LQU15" s="901"/>
      <c r="LQV15" s="901"/>
      <c r="LQW15" s="901"/>
      <c r="LQX15" s="901"/>
      <c r="LQY15" s="901"/>
      <c r="LQZ15" s="901"/>
      <c r="LRA15" s="901"/>
      <c r="LRB15" s="901"/>
      <c r="LRC15" s="901"/>
      <c r="LRD15" s="901"/>
      <c r="LRE15" s="901"/>
      <c r="LRF15" s="901"/>
      <c r="LRG15" s="901"/>
      <c r="LRH15" s="901"/>
      <c r="LRI15" s="901"/>
      <c r="LRJ15" s="901"/>
      <c r="LRK15" s="901"/>
      <c r="LRL15" s="901"/>
      <c r="LRM15" s="901"/>
      <c r="LRN15" s="901"/>
      <c r="LRO15" s="901"/>
      <c r="LRP15" s="901"/>
      <c r="LRQ15" s="901"/>
      <c r="LRR15" s="901"/>
      <c r="LRS15" s="901"/>
      <c r="LRT15" s="901"/>
      <c r="LRU15" s="901"/>
      <c r="LRV15" s="901"/>
      <c r="LRW15" s="901"/>
      <c r="LRX15" s="901"/>
      <c r="LRY15" s="901"/>
      <c r="LRZ15" s="901"/>
      <c r="LSA15" s="901"/>
      <c r="LSB15" s="901"/>
      <c r="LSC15" s="901"/>
      <c r="LSD15" s="901"/>
      <c r="LSE15" s="901"/>
      <c r="LSF15" s="901"/>
      <c r="LSG15" s="901"/>
      <c r="LSH15" s="901"/>
      <c r="LSI15" s="901"/>
      <c r="LSJ15" s="901"/>
      <c r="LSK15" s="901"/>
      <c r="LSL15" s="901"/>
      <c r="LSM15" s="901"/>
      <c r="LSN15" s="901"/>
      <c r="LSO15" s="901"/>
      <c r="LSP15" s="901"/>
      <c r="LSQ15" s="901"/>
      <c r="LSR15" s="901"/>
      <c r="LSS15" s="901"/>
      <c r="LST15" s="901"/>
      <c r="LSU15" s="901"/>
      <c r="LSV15" s="901"/>
      <c r="LSW15" s="901"/>
      <c r="LSX15" s="901"/>
      <c r="LSY15" s="901"/>
      <c r="LSZ15" s="901"/>
      <c r="LTA15" s="901"/>
      <c r="LTB15" s="901"/>
      <c r="LTC15" s="901"/>
      <c r="LTD15" s="901"/>
      <c r="LTE15" s="901"/>
      <c r="LTF15" s="901"/>
      <c r="LTG15" s="901"/>
      <c r="LTH15" s="901"/>
      <c r="LTI15" s="901"/>
      <c r="LTJ15" s="901"/>
      <c r="LTK15" s="901"/>
      <c r="LTL15" s="901"/>
      <c r="LTM15" s="901"/>
      <c r="LTN15" s="901"/>
      <c r="LTO15" s="901"/>
      <c r="LTP15" s="901"/>
      <c r="LTQ15" s="901"/>
      <c r="LTR15" s="901"/>
      <c r="LTS15" s="901"/>
      <c r="LTT15" s="901"/>
      <c r="LTU15" s="901"/>
      <c r="LTV15" s="901"/>
      <c r="LTW15" s="901"/>
      <c r="LTX15" s="901"/>
      <c r="LTY15" s="901"/>
      <c r="LTZ15" s="901"/>
      <c r="LUA15" s="901"/>
      <c r="LUB15" s="901"/>
      <c r="LUC15" s="901"/>
      <c r="LUD15" s="901"/>
      <c r="LUE15" s="901"/>
      <c r="LUF15" s="901"/>
      <c r="LUG15" s="901"/>
      <c r="LUH15" s="901"/>
      <c r="LUI15" s="901"/>
      <c r="LUJ15" s="901"/>
      <c r="LUK15" s="901"/>
      <c r="LUL15" s="901"/>
      <c r="LUM15" s="901"/>
      <c r="LUN15" s="901"/>
      <c r="LUO15" s="901"/>
      <c r="LUP15" s="901"/>
      <c r="LUQ15" s="901"/>
      <c r="LUR15" s="901"/>
      <c r="LUS15" s="901"/>
      <c r="LUT15" s="901"/>
      <c r="LUU15" s="901"/>
      <c r="LUV15" s="901"/>
      <c r="LUW15" s="901"/>
      <c r="LUX15" s="901"/>
      <c r="LUY15" s="901"/>
      <c r="LUZ15" s="901"/>
      <c r="LVA15" s="901"/>
      <c r="LVB15" s="901"/>
      <c r="LVC15" s="901"/>
      <c r="LVD15" s="901"/>
      <c r="LVE15" s="901"/>
      <c r="LVF15" s="901"/>
      <c r="LVG15" s="901"/>
      <c r="LVH15" s="901"/>
      <c r="LVI15" s="901"/>
      <c r="LVJ15" s="901"/>
      <c r="LVK15" s="901"/>
      <c r="LVL15" s="901"/>
      <c r="LVM15" s="901"/>
      <c r="LVN15" s="901"/>
      <c r="LVO15" s="901"/>
      <c r="LVP15" s="901"/>
      <c r="LVQ15" s="901"/>
      <c r="LVR15" s="901"/>
      <c r="LVS15" s="901"/>
      <c r="LVT15" s="901"/>
      <c r="LVU15" s="901"/>
      <c r="LVV15" s="901"/>
      <c r="LVW15" s="901"/>
      <c r="LVX15" s="901"/>
      <c r="LVY15" s="901"/>
      <c r="LVZ15" s="901"/>
      <c r="LWA15" s="901"/>
      <c r="LWB15" s="901"/>
      <c r="LWC15" s="901"/>
      <c r="LWD15" s="901"/>
      <c r="LWE15" s="901"/>
      <c r="LWF15" s="901"/>
      <c r="LWG15" s="901"/>
      <c r="LWH15" s="901"/>
      <c r="LWI15" s="901"/>
      <c r="LWJ15" s="901"/>
      <c r="LWK15" s="901"/>
      <c r="LWL15" s="901"/>
      <c r="LWM15" s="901"/>
      <c r="LWN15" s="901"/>
      <c r="LWO15" s="901"/>
      <c r="LWP15" s="901"/>
      <c r="LWQ15" s="901"/>
      <c r="LWR15" s="901"/>
      <c r="LWS15" s="901"/>
      <c r="LWT15" s="901"/>
      <c r="LWU15" s="901"/>
      <c r="LWV15" s="901"/>
      <c r="LWW15" s="901"/>
      <c r="LWX15" s="901"/>
      <c r="LWY15" s="901"/>
      <c r="LWZ15" s="901"/>
      <c r="LXA15" s="901"/>
      <c r="LXB15" s="901"/>
      <c r="LXC15" s="901"/>
      <c r="LXD15" s="901"/>
      <c r="LXE15" s="901"/>
      <c r="LXF15" s="901"/>
      <c r="LXG15" s="901"/>
      <c r="LXH15" s="901"/>
      <c r="LXI15" s="901"/>
      <c r="LXJ15" s="901"/>
      <c r="LXK15" s="901"/>
      <c r="LXL15" s="901"/>
      <c r="LXM15" s="901"/>
      <c r="LXN15" s="901"/>
      <c r="LXO15" s="901"/>
      <c r="LXP15" s="901"/>
      <c r="LXQ15" s="901"/>
      <c r="LXR15" s="901"/>
      <c r="LXS15" s="901"/>
      <c r="LXT15" s="901"/>
      <c r="LXU15" s="901"/>
      <c r="LXV15" s="901"/>
      <c r="LXW15" s="901"/>
      <c r="LXX15" s="901"/>
      <c r="LXY15" s="901"/>
      <c r="LXZ15" s="901"/>
      <c r="LYA15" s="901"/>
      <c r="LYB15" s="901"/>
      <c r="LYC15" s="901"/>
      <c r="LYD15" s="901"/>
      <c r="LYE15" s="901"/>
      <c r="LYF15" s="901"/>
      <c r="LYG15" s="901"/>
      <c r="LYH15" s="901"/>
      <c r="LYI15" s="901"/>
      <c r="LYJ15" s="901"/>
      <c r="LYK15" s="901"/>
      <c r="LYL15" s="901"/>
      <c r="LYM15" s="901"/>
      <c r="LYN15" s="901"/>
      <c r="LYO15" s="901"/>
      <c r="LYP15" s="901"/>
      <c r="LYQ15" s="901"/>
      <c r="LYR15" s="901"/>
      <c r="LYS15" s="901"/>
      <c r="LYT15" s="901"/>
      <c r="LYU15" s="901"/>
      <c r="LYV15" s="901"/>
      <c r="LYW15" s="901"/>
      <c r="LYX15" s="901"/>
      <c r="LYY15" s="901"/>
      <c r="LYZ15" s="901"/>
      <c r="LZA15" s="901"/>
      <c r="LZB15" s="901"/>
      <c r="LZC15" s="901"/>
      <c r="LZD15" s="901"/>
      <c r="LZE15" s="901"/>
      <c r="LZF15" s="901"/>
      <c r="LZG15" s="901"/>
      <c r="LZH15" s="901"/>
      <c r="LZI15" s="901"/>
      <c r="LZJ15" s="901"/>
      <c r="LZK15" s="901"/>
      <c r="LZL15" s="901"/>
      <c r="LZM15" s="901"/>
      <c r="LZN15" s="901"/>
      <c r="LZO15" s="901"/>
      <c r="LZP15" s="901"/>
      <c r="LZQ15" s="901"/>
      <c r="LZR15" s="901"/>
      <c r="LZS15" s="901"/>
      <c r="LZT15" s="901"/>
      <c r="LZU15" s="901"/>
      <c r="LZV15" s="901"/>
      <c r="LZW15" s="901"/>
      <c r="LZX15" s="901"/>
      <c r="LZY15" s="901"/>
      <c r="LZZ15" s="901"/>
      <c r="MAA15" s="901"/>
      <c r="MAB15" s="901"/>
      <c r="MAC15" s="901"/>
      <c r="MAD15" s="901"/>
      <c r="MAE15" s="901"/>
      <c r="MAF15" s="901"/>
      <c r="MAG15" s="901"/>
      <c r="MAH15" s="901"/>
      <c r="MAI15" s="901"/>
      <c r="MAJ15" s="901"/>
      <c r="MAK15" s="901"/>
      <c r="MAL15" s="901"/>
      <c r="MAM15" s="901"/>
      <c r="MAN15" s="901"/>
      <c r="MAO15" s="901"/>
      <c r="MAP15" s="901"/>
      <c r="MAQ15" s="901"/>
      <c r="MAR15" s="901"/>
      <c r="MAS15" s="901"/>
      <c r="MAT15" s="901"/>
      <c r="MAU15" s="901"/>
      <c r="MAV15" s="901"/>
      <c r="MAW15" s="901"/>
      <c r="MAX15" s="901"/>
      <c r="MAY15" s="901"/>
      <c r="MAZ15" s="901"/>
      <c r="MBA15" s="901"/>
      <c r="MBB15" s="901"/>
      <c r="MBC15" s="901"/>
      <c r="MBD15" s="901"/>
      <c r="MBE15" s="901"/>
      <c r="MBF15" s="901"/>
      <c r="MBG15" s="901"/>
      <c r="MBH15" s="901"/>
      <c r="MBI15" s="901"/>
      <c r="MBJ15" s="901"/>
      <c r="MBK15" s="901"/>
      <c r="MBL15" s="901"/>
      <c r="MBM15" s="901"/>
      <c r="MBN15" s="901"/>
      <c r="MBO15" s="901"/>
      <c r="MBP15" s="901"/>
      <c r="MBQ15" s="901"/>
      <c r="MBR15" s="901"/>
      <c r="MBS15" s="901"/>
      <c r="MBT15" s="901"/>
      <c r="MBU15" s="901"/>
      <c r="MBV15" s="901"/>
      <c r="MBW15" s="901"/>
      <c r="MBX15" s="901"/>
      <c r="MBY15" s="901"/>
      <c r="MBZ15" s="901"/>
      <c r="MCA15" s="901"/>
      <c r="MCB15" s="901"/>
      <c r="MCC15" s="901"/>
      <c r="MCD15" s="901"/>
      <c r="MCE15" s="901"/>
      <c r="MCF15" s="901"/>
      <c r="MCG15" s="901"/>
      <c r="MCH15" s="901"/>
      <c r="MCI15" s="901"/>
      <c r="MCJ15" s="901"/>
      <c r="MCK15" s="901"/>
      <c r="MCL15" s="901"/>
      <c r="MCM15" s="901"/>
      <c r="MCN15" s="901"/>
      <c r="MCO15" s="901"/>
      <c r="MCP15" s="901"/>
      <c r="MCQ15" s="901"/>
      <c r="MCR15" s="901"/>
      <c r="MCS15" s="901"/>
      <c r="MCT15" s="901"/>
      <c r="MCU15" s="901"/>
      <c r="MCV15" s="901"/>
      <c r="MCW15" s="901"/>
      <c r="MCX15" s="901"/>
      <c r="MCY15" s="901"/>
      <c r="MCZ15" s="901"/>
      <c r="MDA15" s="901"/>
      <c r="MDB15" s="901"/>
      <c r="MDC15" s="901"/>
      <c r="MDD15" s="901"/>
      <c r="MDE15" s="901"/>
      <c r="MDF15" s="901"/>
      <c r="MDG15" s="901"/>
      <c r="MDH15" s="901"/>
      <c r="MDI15" s="901"/>
      <c r="MDJ15" s="901"/>
      <c r="MDK15" s="901"/>
      <c r="MDL15" s="901"/>
      <c r="MDM15" s="901"/>
      <c r="MDN15" s="901"/>
      <c r="MDO15" s="901"/>
      <c r="MDP15" s="901"/>
      <c r="MDQ15" s="901"/>
      <c r="MDR15" s="901"/>
      <c r="MDS15" s="901"/>
      <c r="MDT15" s="901"/>
      <c r="MDU15" s="901"/>
      <c r="MDV15" s="901"/>
      <c r="MDW15" s="901"/>
      <c r="MDX15" s="901"/>
      <c r="MDY15" s="901"/>
      <c r="MDZ15" s="901"/>
      <c r="MEA15" s="901"/>
      <c r="MEB15" s="901"/>
      <c r="MEC15" s="901"/>
      <c r="MED15" s="901"/>
      <c r="MEE15" s="901"/>
      <c r="MEF15" s="901"/>
      <c r="MEG15" s="901"/>
      <c r="MEH15" s="901"/>
      <c r="MEI15" s="901"/>
      <c r="MEJ15" s="901"/>
      <c r="MEK15" s="901"/>
      <c r="MEL15" s="901"/>
      <c r="MEM15" s="901"/>
      <c r="MEN15" s="901"/>
      <c r="MEO15" s="901"/>
      <c r="MEP15" s="901"/>
      <c r="MEQ15" s="901"/>
      <c r="MER15" s="901"/>
      <c r="MES15" s="901"/>
      <c r="MET15" s="901"/>
      <c r="MEU15" s="901"/>
      <c r="MEV15" s="901"/>
      <c r="MEW15" s="901"/>
      <c r="MEX15" s="901"/>
      <c r="MEY15" s="901"/>
      <c r="MEZ15" s="901"/>
      <c r="MFA15" s="901"/>
      <c r="MFB15" s="901"/>
      <c r="MFC15" s="901"/>
      <c r="MFD15" s="901"/>
      <c r="MFE15" s="901"/>
      <c r="MFF15" s="901"/>
      <c r="MFG15" s="901"/>
      <c r="MFH15" s="901"/>
      <c r="MFI15" s="901"/>
      <c r="MFJ15" s="901"/>
      <c r="MFK15" s="901"/>
      <c r="MFL15" s="901"/>
      <c r="MFM15" s="901"/>
      <c r="MFN15" s="901"/>
      <c r="MFO15" s="901"/>
      <c r="MFP15" s="901"/>
      <c r="MFQ15" s="901"/>
      <c r="MFR15" s="901"/>
      <c r="MFS15" s="901"/>
      <c r="MFT15" s="901"/>
      <c r="MFU15" s="901"/>
      <c r="MFV15" s="901"/>
      <c r="MFW15" s="901"/>
      <c r="MFX15" s="901"/>
      <c r="MFY15" s="901"/>
      <c r="MFZ15" s="901"/>
      <c r="MGA15" s="901"/>
      <c r="MGB15" s="901"/>
      <c r="MGC15" s="901"/>
      <c r="MGD15" s="901"/>
      <c r="MGE15" s="901"/>
      <c r="MGF15" s="901"/>
      <c r="MGG15" s="901"/>
      <c r="MGH15" s="901"/>
      <c r="MGI15" s="901"/>
      <c r="MGJ15" s="901"/>
      <c r="MGK15" s="901"/>
      <c r="MGL15" s="901"/>
      <c r="MGM15" s="901"/>
      <c r="MGN15" s="901"/>
      <c r="MGO15" s="901"/>
      <c r="MGP15" s="901"/>
      <c r="MGQ15" s="901"/>
      <c r="MGR15" s="901"/>
      <c r="MGS15" s="901"/>
      <c r="MGT15" s="901"/>
      <c r="MGU15" s="901"/>
      <c r="MGV15" s="901"/>
      <c r="MGW15" s="901"/>
      <c r="MGX15" s="901"/>
      <c r="MGY15" s="901"/>
      <c r="MGZ15" s="901"/>
      <c r="MHA15" s="901"/>
      <c r="MHB15" s="901"/>
      <c r="MHC15" s="901"/>
      <c r="MHD15" s="901"/>
      <c r="MHE15" s="901"/>
      <c r="MHF15" s="901"/>
      <c r="MHG15" s="901"/>
      <c r="MHH15" s="901"/>
      <c r="MHI15" s="901"/>
      <c r="MHJ15" s="901"/>
      <c r="MHK15" s="901"/>
      <c r="MHL15" s="901"/>
      <c r="MHM15" s="901"/>
      <c r="MHN15" s="901"/>
      <c r="MHO15" s="901"/>
      <c r="MHP15" s="901"/>
      <c r="MHQ15" s="901"/>
      <c r="MHR15" s="901"/>
      <c r="MHS15" s="901"/>
      <c r="MHT15" s="901"/>
      <c r="MHU15" s="901"/>
      <c r="MHV15" s="901"/>
      <c r="MHW15" s="901"/>
      <c r="MHX15" s="901"/>
      <c r="MHY15" s="901"/>
      <c r="MHZ15" s="901"/>
      <c r="MIA15" s="901"/>
      <c r="MIB15" s="901"/>
      <c r="MIC15" s="901"/>
      <c r="MID15" s="901"/>
      <c r="MIE15" s="901"/>
      <c r="MIF15" s="901"/>
      <c r="MIG15" s="901"/>
      <c r="MIH15" s="901"/>
      <c r="MII15" s="901"/>
      <c r="MIJ15" s="901"/>
      <c r="MIK15" s="901"/>
      <c r="MIL15" s="901"/>
      <c r="MIM15" s="901"/>
      <c r="MIN15" s="901"/>
      <c r="MIO15" s="901"/>
      <c r="MIP15" s="901"/>
      <c r="MIQ15" s="901"/>
      <c r="MIR15" s="901"/>
      <c r="MIS15" s="901"/>
      <c r="MIT15" s="901"/>
      <c r="MIU15" s="901"/>
      <c r="MIV15" s="901"/>
      <c r="MIW15" s="901"/>
      <c r="MIX15" s="901"/>
      <c r="MIY15" s="901"/>
      <c r="MIZ15" s="901"/>
      <c r="MJA15" s="901"/>
      <c r="MJB15" s="901"/>
      <c r="MJC15" s="901"/>
      <c r="MJD15" s="901"/>
      <c r="MJE15" s="901"/>
      <c r="MJF15" s="901"/>
      <c r="MJG15" s="901"/>
      <c r="MJH15" s="901"/>
      <c r="MJI15" s="901"/>
      <c r="MJJ15" s="901"/>
      <c r="MJK15" s="901"/>
      <c r="MJL15" s="901"/>
      <c r="MJM15" s="901"/>
      <c r="MJN15" s="901"/>
      <c r="MJO15" s="901"/>
      <c r="MJP15" s="901"/>
      <c r="MJQ15" s="901"/>
      <c r="MJR15" s="901"/>
      <c r="MJS15" s="901"/>
      <c r="MJT15" s="901"/>
      <c r="MJU15" s="901"/>
      <c r="MJV15" s="901"/>
      <c r="MJW15" s="901"/>
      <c r="MJX15" s="901"/>
      <c r="MJY15" s="901"/>
      <c r="MJZ15" s="901"/>
      <c r="MKA15" s="901"/>
      <c r="MKB15" s="901"/>
      <c r="MKC15" s="901"/>
      <c r="MKD15" s="901"/>
      <c r="MKE15" s="901"/>
      <c r="MKF15" s="901"/>
      <c r="MKG15" s="901"/>
      <c r="MKH15" s="901"/>
      <c r="MKI15" s="901"/>
      <c r="MKJ15" s="901"/>
      <c r="MKK15" s="901"/>
      <c r="MKL15" s="901"/>
      <c r="MKM15" s="901"/>
      <c r="MKN15" s="901"/>
      <c r="MKO15" s="901"/>
      <c r="MKP15" s="901"/>
      <c r="MKQ15" s="901"/>
      <c r="MKR15" s="901"/>
      <c r="MKS15" s="901"/>
      <c r="MKT15" s="901"/>
      <c r="MKU15" s="901"/>
      <c r="MKV15" s="901"/>
      <c r="MKW15" s="901"/>
      <c r="MKX15" s="901"/>
      <c r="MKY15" s="901"/>
      <c r="MKZ15" s="901"/>
      <c r="MLA15" s="901"/>
      <c r="MLB15" s="901"/>
      <c r="MLC15" s="901"/>
      <c r="MLD15" s="901"/>
      <c r="MLE15" s="901"/>
      <c r="MLF15" s="901"/>
      <c r="MLG15" s="901"/>
      <c r="MLH15" s="901"/>
      <c r="MLI15" s="901"/>
      <c r="MLJ15" s="901"/>
      <c r="MLK15" s="901"/>
      <c r="MLL15" s="901"/>
      <c r="MLM15" s="901"/>
      <c r="MLN15" s="901"/>
      <c r="MLO15" s="901"/>
      <c r="MLP15" s="901"/>
      <c r="MLQ15" s="901"/>
      <c r="MLR15" s="901"/>
      <c r="MLS15" s="901"/>
      <c r="MLT15" s="901"/>
      <c r="MLU15" s="901"/>
      <c r="MLV15" s="901"/>
      <c r="MLW15" s="901"/>
      <c r="MLX15" s="901"/>
      <c r="MLY15" s="901"/>
      <c r="MLZ15" s="901"/>
      <c r="MMA15" s="901"/>
      <c r="MMB15" s="901"/>
      <c r="MMC15" s="901"/>
      <c r="MMD15" s="901"/>
      <c r="MME15" s="901"/>
      <c r="MMF15" s="901"/>
      <c r="MMG15" s="901"/>
      <c r="MMH15" s="901"/>
      <c r="MMI15" s="901"/>
      <c r="MMJ15" s="901"/>
      <c r="MMK15" s="901"/>
      <c r="MML15" s="901"/>
      <c r="MMM15" s="901"/>
      <c r="MMN15" s="901"/>
      <c r="MMO15" s="901"/>
      <c r="MMP15" s="901"/>
      <c r="MMQ15" s="901"/>
      <c r="MMR15" s="901"/>
      <c r="MMS15" s="901"/>
      <c r="MMT15" s="901"/>
      <c r="MMU15" s="901"/>
      <c r="MMV15" s="901"/>
      <c r="MMW15" s="901"/>
      <c r="MMX15" s="901"/>
      <c r="MMY15" s="901"/>
      <c r="MMZ15" s="901"/>
      <c r="MNA15" s="901"/>
      <c r="MNB15" s="901"/>
      <c r="MNC15" s="901"/>
      <c r="MND15" s="901"/>
      <c r="MNE15" s="901"/>
      <c r="MNF15" s="901"/>
      <c r="MNG15" s="901"/>
      <c r="MNH15" s="901"/>
      <c r="MNI15" s="901"/>
      <c r="MNJ15" s="901"/>
      <c r="MNK15" s="901"/>
      <c r="MNL15" s="901"/>
      <c r="MNM15" s="901"/>
      <c r="MNN15" s="901"/>
      <c r="MNO15" s="901"/>
      <c r="MNP15" s="901"/>
      <c r="MNQ15" s="901"/>
      <c r="MNR15" s="901"/>
      <c r="MNS15" s="901"/>
      <c r="MNT15" s="901"/>
      <c r="MNU15" s="901"/>
      <c r="MNV15" s="901"/>
      <c r="MNW15" s="901"/>
      <c r="MNX15" s="901"/>
      <c r="MNY15" s="901"/>
      <c r="MNZ15" s="901"/>
      <c r="MOA15" s="901"/>
      <c r="MOB15" s="901"/>
      <c r="MOC15" s="901"/>
      <c r="MOD15" s="901"/>
      <c r="MOE15" s="901"/>
      <c r="MOF15" s="901"/>
      <c r="MOG15" s="901"/>
      <c r="MOH15" s="901"/>
      <c r="MOI15" s="901"/>
      <c r="MOJ15" s="901"/>
      <c r="MOK15" s="901"/>
      <c r="MOL15" s="901"/>
      <c r="MOM15" s="901"/>
      <c r="MON15" s="901"/>
      <c r="MOO15" s="901"/>
      <c r="MOP15" s="901"/>
      <c r="MOQ15" s="901"/>
      <c r="MOR15" s="901"/>
      <c r="MOS15" s="901"/>
      <c r="MOT15" s="901"/>
      <c r="MOU15" s="901"/>
      <c r="MOV15" s="901"/>
      <c r="MOW15" s="901"/>
      <c r="MOX15" s="901"/>
      <c r="MOY15" s="901"/>
      <c r="MOZ15" s="901"/>
      <c r="MPA15" s="901"/>
      <c r="MPB15" s="901"/>
      <c r="MPC15" s="901"/>
      <c r="MPD15" s="901"/>
      <c r="MPE15" s="901"/>
      <c r="MPF15" s="901"/>
      <c r="MPG15" s="901"/>
      <c r="MPH15" s="901"/>
      <c r="MPI15" s="901"/>
      <c r="MPJ15" s="901"/>
      <c r="MPK15" s="901"/>
      <c r="MPL15" s="901"/>
      <c r="MPM15" s="901"/>
      <c r="MPN15" s="901"/>
      <c r="MPO15" s="901"/>
      <c r="MPP15" s="901"/>
      <c r="MPQ15" s="901"/>
      <c r="MPR15" s="901"/>
      <c r="MPS15" s="901"/>
      <c r="MPT15" s="901"/>
      <c r="MPU15" s="901"/>
      <c r="MPV15" s="901"/>
      <c r="MPW15" s="901"/>
      <c r="MPX15" s="901"/>
      <c r="MPY15" s="901"/>
      <c r="MPZ15" s="901"/>
      <c r="MQA15" s="901"/>
      <c r="MQB15" s="901"/>
      <c r="MQC15" s="901"/>
      <c r="MQD15" s="901"/>
      <c r="MQE15" s="901"/>
      <c r="MQF15" s="901"/>
      <c r="MQG15" s="901"/>
      <c r="MQH15" s="901"/>
      <c r="MQI15" s="901"/>
      <c r="MQJ15" s="901"/>
      <c r="MQK15" s="901"/>
      <c r="MQL15" s="901"/>
      <c r="MQM15" s="901"/>
      <c r="MQN15" s="901"/>
      <c r="MQO15" s="901"/>
      <c r="MQP15" s="901"/>
      <c r="MQQ15" s="901"/>
      <c r="MQR15" s="901"/>
      <c r="MQS15" s="901"/>
      <c r="MQT15" s="901"/>
      <c r="MQU15" s="901"/>
      <c r="MQV15" s="901"/>
      <c r="MQW15" s="901"/>
      <c r="MQX15" s="901"/>
      <c r="MQY15" s="901"/>
      <c r="MQZ15" s="901"/>
      <c r="MRA15" s="901"/>
      <c r="MRB15" s="901"/>
      <c r="MRC15" s="901"/>
      <c r="MRD15" s="901"/>
      <c r="MRE15" s="901"/>
      <c r="MRF15" s="901"/>
      <c r="MRG15" s="901"/>
      <c r="MRH15" s="901"/>
      <c r="MRI15" s="901"/>
      <c r="MRJ15" s="901"/>
      <c r="MRK15" s="901"/>
      <c r="MRL15" s="901"/>
      <c r="MRM15" s="901"/>
      <c r="MRN15" s="901"/>
      <c r="MRO15" s="901"/>
      <c r="MRP15" s="901"/>
      <c r="MRQ15" s="901"/>
      <c r="MRR15" s="901"/>
      <c r="MRS15" s="901"/>
      <c r="MRT15" s="901"/>
      <c r="MRU15" s="901"/>
      <c r="MRV15" s="901"/>
      <c r="MRW15" s="901"/>
      <c r="MRX15" s="901"/>
      <c r="MRY15" s="901"/>
      <c r="MRZ15" s="901"/>
      <c r="MSA15" s="901"/>
      <c r="MSB15" s="901"/>
      <c r="MSC15" s="901"/>
      <c r="MSD15" s="901"/>
      <c r="MSE15" s="901"/>
      <c r="MSF15" s="901"/>
      <c r="MSG15" s="901"/>
      <c r="MSH15" s="901"/>
      <c r="MSI15" s="901"/>
      <c r="MSJ15" s="901"/>
      <c r="MSK15" s="901"/>
      <c r="MSL15" s="901"/>
      <c r="MSM15" s="901"/>
      <c r="MSN15" s="901"/>
      <c r="MSO15" s="901"/>
      <c r="MSP15" s="901"/>
      <c r="MSQ15" s="901"/>
      <c r="MSR15" s="901"/>
      <c r="MSS15" s="901"/>
      <c r="MST15" s="901"/>
      <c r="MSU15" s="901"/>
      <c r="MSV15" s="901"/>
      <c r="MSW15" s="901"/>
      <c r="MSX15" s="901"/>
      <c r="MSY15" s="901"/>
      <c r="MSZ15" s="901"/>
      <c r="MTA15" s="901"/>
      <c r="MTB15" s="901"/>
      <c r="MTC15" s="901"/>
      <c r="MTD15" s="901"/>
      <c r="MTE15" s="901"/>
      <c r="MTF15" s="901"/>
      <c r="MTG15" s="901"/>
      <c r="MTH15" s="901"/>
      <c r="MTI15" s="901"/>
      <c r="MTJ15" s="901"/>
      <c r="MTK15" s="901"/>
      <c r="MTL15" s="901"/>
      <c r="MTM15" s="901"/>
      <c r="MTN15" s="901"/>
      <c r="MTO15" s="901"/>
      <c r="MTP15" s="901"/>
      <c r="MTQ15" s="901"/>
      <c r="MTR15" s="901"/>
      <c r="MTS15" s="901"/>
      <c r="MTT15" s="901"/>
      <c r="MTU15" s="901"/>
      <c r="MTV15" s="901"/>
      <c r="MTW15" s="901"/>
      <c r="MTX15" s="901"/>
      <c r="MTY15" s="901"/>
      <c r="MTZ15" s="901"/>
      <c r="MUA15" s="901"/>
      <c r="MUB15" s="901"/>
      <c r="MUC15" s="901"/>
      <c r="MUD15" s="901"/>
      <c r="MUE15" s="901"/>
      <c r="MUF15" s="901"/>
      <c r="MUG15" s="901"/>
      <c r="MUH15" s="901"/>
      <c r="MUI15" s="901"/>
      <c r="MUJ15" s="901"/>
      <c r="MUK15" s="901"/>
      <c r="MUL15" s="901"/>
      <c r="MUM15" s="901"/>
      <c r="MUN15" s="901"/>
      <c r="MUO15" s="901"/>
      <c r="MUP15" s="901"/>
      <c r="MUQ15" s="901"/>
      <c r="MUR15" s="901"/>
      <c r="MUS15" s="901"/>
      <c r="MUT15" s="901"/>
      <c r="MUU15" s="901"/>
      <c r="MUV15" s="901"/>
      <c r="MUW15" s="901"/>
      <c r="MUX15" s="901"/>
      <c r="MUY15" s="901"/>
      <c r="MUZ15" s="901"/>
      <c r="MVA15" s="901"/>
      <c r="MVB15" s="901"/>
      <c r="MVC15" s="901"/>
      <c r="MVD15" s="901"/>
      <c r="MVE15" s="901"/>
      <c r="MVF15" s="901"/>
      <c r="MVG15" s="901"/>
      <c r="MVH15" s="901"/>
      <c r="MVI15" s="901"/>
      <c r="MVJ15" s="901"/>
      <c r="MVK15" s="901"/>
      <c r="MVL15" s="901"/>
      <c r="MVM15" s="901"/>
      <c r="MVN15" s="901"/>
      <c r="MVO15" s="901"/>
      <c r="MVP15" s="901"/>
      <c r="MVQ15" s="901"/>
      <c r="MVR15" s="901"/>
      <c r="MVS15" s="901"/>
      <c r="MVT15" s="901"/>
      <c r="MVU15" s="901"/>
      <c r="MVV15" s="901"/>
      <c r="MVW15" s="901"/>
      <c r="MVX15" s="901"/>
      <c r="MVY15" s="901"/>
      <c r="MVZ15" s="901"/>
      <c r="MWA15" s="901"/>
      <c r="MWB15" s="901"/>
      <c r="MWC15" s="901"/>
      <c r="MWD15" s="901"/>
      <c r="MWE15" s="901"/>
      <c r="MWF15" s="901"/>
      <c r="MWG15" s="901"/>
      <c r="MWH15" s="901"/>
      <c r="MWI15" s="901"/>
      <c r="MWJ15" s="901"/>
      <c r="MWK15" s="901"/>
      <c r="MWL15" s="901"/>
      <c r="MWM15" s="901"/>
      <c r="MWN15" s="901"/>
      <c r="MWO15" s="901"/>
      <c r="MWP15" s="901"/>
      <c r="MWQ15" s="901"/>
      <c r="MWR15" s="901"/>
      <c r="MWS15" s="901"/>
      <c r="MWT15" s="901"/>
      <c r="MWU15" s="901"/>
      <c r="MWV15" s="901"/>
      <c r="MWW15" s="901"/>
      <c r="MWX15" s="901"/>
      <c r="MWY15" s="901"/>
      <c r="MWZ15" s="901"/>
      <c r="MXA15" s="901"/>
      <c r="MXB15" s="901"/>
      <c r="MXC15" s="901"/>
      <c r="MXD15" s="901"/>
      <c r="MXE15" s="901"/>
      <c r="MXF15" s="901"/>
      <c r="MXG15" s="901"/>
      <c r="MXH15" s="901"/>
      <c r="MXI15" s="901"/>
      <c r="MXJ15" s="901"/>
      <c r="MXK15" s="901"/>
      <c r="MXL15" s="901"/>
      <c r="MXM15" s="901"/>
      <c r="MXN15" s="901"/>
      <c r="MXO15" s="901"/>
      <c r="MXP15" s="901"/>
      <c r="MXQ15" s="901"/>
      <c r="MXR15" s="901"/>
      <c r="MXS15" s="901"/>
      <c r="MXT15" s="901"/>
      <c r="MXU15" s="901"/>
      <c r="MXV15" s="901"/>
      <c r="MXW15" s="901"/>
      <c r="MXX15" s="901"/>
      <c r="MXY15" s="901"/>
      <c r="MXZ15" s="901"/>
      <c r="MYA15" s="901"/>
      <c r="MYB15" s="901"/>
      <c r="MYC15" s="901"/>
      <c r="MYD15" s="901"/>
      <c r="MYE15" s="901"/>
      <c r="MYF15" s="901"/>
      <c r="MYG15" s="901"/>
      <c r="MYH15" s="901"/>
      <c r="MYI15" s="901"/>
      <c r="MYJ15" s="901"/>
      <c r="MYK15" s="901"/>
      <c r="MYL15" s="901"/>
      <c r="MYM15" s="901"/>
      <c r="MYN15" s="901"/>
      <c r="MYO15" s="901"/>
      <c r="MYP15" s="901"/>
      <c r="MYQ15" s="901"/>
      <c r="MYR15" s="901"/>
      <c r="MYS15" s="901"/>
      <c r="MYT15" s="901"/>
      <c r="MYU15" s="901"/>
      <c r="MYV15" s="901"/>
      <c r="MYW15" s="901"/>
      <c r="MYX15" s="901"/>
      <c r="MYY15" s="901"/>
      <c r="MYZ15" s="901"/>
      <c r="MZA15" s="901"/>
      <c r="MZB15" s="901"/>
      <c r="MZC15" s="901"/>
      <c r="MZD15" s="901"/>
      <c r="MZE15" s="901"/>
      <c r="MZF15" s="901"/>
      <c r="MZG15" s="901"/>
      <c r="MZH15" s="901"/>
      <c r="MZI15" s="901"/>
      <c r="MZJ15" s="901"/>
      <c r="MZK15" s="901"/>
      <c r="MZL15" s="901"/>
      <c r="MZM15" s="901"/>
      <c r="MZN15" s="901"/>
      <c r="MZO15" s="901"/>
      <c r="MZP15" s="901"/>
      <c r="MZQ15" s="901"/>
      <c r="MZR15" s="901"/>
      <c r="MZS15" s="901"/>
      <c r="MZT15" s="901"/>
      <c r="MZU15" s="901"/>
      <c r="MZV15" s="901"/>
      <c r="MZW15" s="901"/>
      <c r="MZX15" s="901"/>
      <c r="MZY15" s="901"/>
      <c r="MZZ15" s="901"/>
      <c r="NAA15" s="901"/>
      <c r="NAB15" s="901"/>
      <c r="NAC15" s="901"/>
      <c r="NAD15" s="901"/>
      <c r="NAE15" s="901"/>
      <c r="NAF15" s="901"/>
      <c r="NAG15" s="901"/>
      <c r="NAH15" s="901"/>
      <c r="NAI15" s="901"/>
      <c r="NAJ15" s="901"/>
      <c r="NAK15" s="901"/>
      <c r="NAL15" s="901"/>
      <c r="NAM15" s="901"/>
      <c r="NAN15" s="901"/>
      <c r="NAO15" s="901"/>
      <c r="NAP15" s="901"/>
      <c r="NAQ15" s="901"/>
      <c r="NAR15" s="901"/>
      <c r="NAS15" s="901"/>
      <c r="NAT15" s="901"/>
      <c r="NAU15" s="901"/>
      <c r="NAV15" s="901"/>
      <c r="NAW15" s="901"/>
      <c r="NAX15" s="901"/>
      <c r="NAY15" s="901"/>
      <c r="NAZ15" s="901"/>
      <c r="NBA15" s="901"/>
      <c r="NBB15" s="901"/>
      <c r="NBC15" s="901"/>
      <c r="NBD15" s="901"/>
      <c r="NBE15" s="901"/>
      <c r="NBF15" s="901"/>
      <c r="NBG15" s="901"/>
      <c r="NBH15" s="901"/>
      <c r="NBI15" s="901"/>
      <c r="NBJ15" s="901"/>
      <c r="NBK15" s="901"/>
      <c r="NBL15" s="901"/>
      <c r="NBM15" s="901"/>
      <c r="NBN15" s="901"/>
      <c r="NBO15" s="901"/>
      <c r="NBP15" s="901"/>
      <c r="NBQ15" s="901"/>
      <c r="NBR15" s="901"/>
      <c r="NBS15" s="901"/>
      <c r="NBT15" s="901"/>
      <c r="NBU15" s="901"/>
      <c r="NBV15" s="901"/>
      <c r="NBW15" s="901"/>
      <c r="NBX15" s="901"/>
      <c r="NBY15" s="901"/>
      <c r="NBZ15" s="901"/>
      <c r="NCA15" s="901"/>
      <c r="NCB15" s="901"/>
      <c r="NCC15" s="901"/>
      <c r="NCD15" s="901"/>
      <c r="NCE15" s="901"/>
      <c r="NCF15" s="901"/>
      <c r="NCG15" s="901"/>
      <c r="NCH15" s="901"/>
      <c r="NCI15" s="901"/>
      <c r="NCJ15" s="901"/>
      <c r="NCK15" s="901"/>
      <c r="NCL15" s="901"/>
      <c r="NCM15" s="901"/>
      <c r="NCN15" s="901"/>
      <c r="NCO15" s="901"/>
      <c r="NCP15" s="901"/>
      <c r="NCQ15" s="901"/>
      <c r="NCR15" s="901"/>
      <c r="NCS15" s="901"/>
      <c r="NCT15" s="901"/>
      <c r="NCU15" s="901"/>
      <c r="NCV15" s="901"/>
      <c r="NCW15" s="901"/>
      <c r="NCX15" s="901"/>
      <c r="NCY15" s="901"/>
      <c r="NCZ15" s="901"/>
      <c r="NDA15" s="901"/>
      <c r="NDB15" s="901"/>
      <c r="NDC15" s="901"/>
      <c r="NDD15" s="901"/>
      <c r="NDE15" s="901"/>
      <c r="NDF15" s="901"/>
      <c r="NDG15" s="901"/>
      <c r="NDH15" s="901"/>
      <c r="NDI15" s="901"/>
      <c r="NDJ15" s="901"/>
      <c r="NDK15" s="901"/>
      <c r="NDL15" s="901"/>
      <c r="NDM15" s="901"/>
      <c r="NDN15" s="901"/>
      <c r="NDO15" s="901"/>
      <c r="NDP15" s="901"/>
      <c r="NDQ15" s="901"/>
      <c r="NDR15" s="901"/>
      <c r="NDS15" s="901"/>
      <c r="NDT15" s="901"/>
      <c r="NDU15" s="901"/>
      <c r="NDV15" s="901"/>
      <c r="NDW15" s="901"/>
      <c r="NDX15" s="901"/>
      <c r="NDY15" s="901"/>
      <c r="NDZ15" s="901"/>
      <c r="NEA15" s="901"/>
      <c r="NEB15" s="901"/>
      <c r="NEC15" s="901"/>
      <c r="NED15" s="901"/>
      <c r="NEE15" s="901"/>
      <c r="NEF15" s="901"/>
      <c r="NEG15" s="901"/>
      <c r="NEH15" s="901"/>
      <c r="NEI15" s="901"/>
      <c r="NEJ15" s="901"/>
      <c r="NEK15" s="901"/>
      <c r="NEL15" s="901"/>
      <c r="NEM15" s="901"/>
      <c r="NEN15" s="901"/>
      <c r="NEO15" s="901"/>
      <c r="NEP15" s="901"/>
      <c r="NEQ15" s="901"/>
      <c r="NER15" s="901"/>
      <c r="NES15" s="901"/>
      <c r="NET15" s="901"/>
      <c r="NEU15" s="901"/>
      <c r="NEV15" s="901"/>
      <c r="NEW15" s="901"/>
      <c r="NEX15" s="901"/>
      <c r="NEY15" s="901"/>
      <c r="NEZ15" s="901"/>
      <c r="NFA15" s="901"/>
      <c r="NFB15" s="901"/>
      <c r="NFC15" s="901"/>
      <c r="NFD15" s="901"/>
      <c r="NFE15" s="901"/>
      <c r="NFF15" s="901"/>
      <c r="NFG15" s="901"/>
      <c r="NFH15" s="901"/>
      <c r="NFI15" s="901"/>
      <c r="NFJ15" s="901"/>
      <c r="NFK15" s="901"/>
      <c r="NFL15" s="901"/>
      <c r="NFM15" s="901"/>
      <c r="NFN15" s="901"/>
      <c r="NFO15" s="901"/>
      <c r="NFP15" s="901"/>
      <c r="NFQ15" s="901"/>
      <c r="NFR15" s="901"/>
      <c r="NFS15" s="901"/>
      <c r="NFT15" s="901"/>
      <c r="NFU15" s="901"/>
      <c r="NFV15" s="901"/>
      <c r="NFW15" s="901"/>
      <c r="NFX15" s="901"/>
      <c r="NFY15" s="901"/>
      <c r="NFZ15" s="901"/>
      <c r="NGA15" s="901"/>
      <c r="NGB15" s="901"/>
      <c r="NGC15" s="901"/>
      <c r="NGD15" s="901"/>
      <c r="NGE15" s="901"/>
      <c r="NGF15" s="901"/>
      <c r="NGG15" s="901"/>
      <c r="NGH15" s="901"/>
      <c r="NGI15" s="901"/>
      <c r="NGJ15" s="901"/>
      <c r="NGK15" s="901"/>
      <c r="NGL15" s="901"/>
      <c r="NGM15" s="901"/>
      <c r="NGN15" s="901"/>
      <c r="NGO15" s="901"/>
      <c r="NGP15" s="901"/>
      <c r="NGQ15" s="901"/>
      <c r="NGR15" s="901"/>
      <c r="NGS15" s="901"/>
      <c r="NGT15" s="901"/>
      <c r="NGU15" s="901"/>
      <c r="NGV15" s="901"/>
      <c r="NGW15" s="901"/>
      <c r="NGX15" s="901"/>
      <c r="NGY15" s="901"/>
      <c r="NGZ15" s="901"/>
      <c r="NHA15" s="901"/>
      <c r="NHB15" s="901"/>
      <c r="NHC15" s="901"/>
      <c r="NHD15" s="901"/>
      <c r="NHE15" s="901"/>
      <c r="NHF15" s="901"/>
      <c r="NHG15" s="901"/>
      <c r="NHH15" s="901"/>
      <c r="NHI15" s="901"/>
      <c r="NHJ15" s="901"/>
      <c r="NHK15" s="901"/>
      <c r="NHL15" s="901"/>
      <c r="NHM15" s="901"/>
      <c r="NHN15" s="901"/>
      <c r="NHO15" s="901"/>
      <c r="NHP15" s="901"/>
      <c r="NHQ15" s="901"/>
      <c r="NHR15" s="901"/>
      <c r="NHS15" s="901"/>
      <c r="NHT15" s="901"/>
      <c r="NHU15" s="901"/>
      <c r="NHV15" s="901"/>
      <c r="NHW15" s="901"/>
      <c r="NHX15" s="901"/>
      <c r="NHY15" s="901"/>
      <c r="NHZ15" s="901"/>
      <c r="NIA15" s="901"/>
      <c r="NIB15" s="901"/>
      <c r="NIC15" s="901"/>
      <c r="NID15" s="901"/>
      <c r="NIE15" s="901"/>
      <c r="NIF15" s="901"/>
      <c r="NIG15" s="901"/>
      <c r="NIH15" s="901"/>
      <c r="NII15" s="901"/>
      <c r="NIJ15" s="901"/>
      <c r="NIK15" s="901"/>
      <c r="NIL15" s="901"/>
      <c r="NIM15" s="901"/>
      <c r="NIN15" s="901"/>
      <c r="NIO15" s="901"/>
      <c r="NIP15" s="901"/>
      <c r="NIQ15" s="901"/>
      <c r="NIR15" s="901"/>
      <c r="NIS15" s="901"/>
      <c r="NIT15" s="901"/>
      <c r="NIU15" s="901"/>
      <c r="NIV15" s="901"/>
      <c r="NIW15" s="901"/>
      <c r="NIX15" s="901"/>
      <c r="NIY15" s="901"/>
      <c r="NIZ15" s="901"/>
      <c r="NJA15" s="901"/>
      <c r="NJB15" s="901"/>
      <c r="NJC15" s="901"/>
      <c r="NJD15" s="901"/>
      <c r="NJE15" s="901"/>
      <c r="NJF15" s="901"/>
      <c r="NJG15" s="901"/>
      <c r="NJH15" s="901"/>
      <c r="NJI15" s="901"/>
      <c r="NJJ15" s="901"/>
      <c r="NJK15" s="901"/>
      <c r="NJL15" s="901"/>
      <c r="NJM15" s="901"/>
      <c r="NJN15" s="901"/>
      <c r="NJO15" s="901"/>
      <c r="NJP15" s="901"/>
      <c r="NJQ15" s="901"/>
      <c r="NJR15" s="901"/>
      <c r="NJS15" s="901"/>
      <c r="NJT15" s="901"/>
      <c r="NJU15" s="901"/>
      <c r="NJV15" s="901"/>
      <c r="NJW15" s="901"/>
      <c r="NJX15" s="901"/>
      <c r="NJY15" s="901"/>
      <c r="NJZ15" s="901"/>
      <c r="NKA15" s="901"/>
      <c r="NKB15" s="901"/>
      <c r="NKC15" s="901"/>
      <c r="NKD15" s="901"/>
      <c r="NKE15" s="901"/>
      <c r="NKF15" s="901"/>
      <c r="NKG15" s="901"/>
      <c r="NKH15" s="901"/>
      <c r="NKI15" s="901"/>
      <c r="NKJ15" s="901"/>
      <c r="NKK15" s="901"/>
      <c r="NKL15" s="901"/>
      <c r="NKM15" s="901"/>
      <c r="NKN15" s="901"/>
      <c r="NKO15" s="901"/>
      <c r="NKP15" s="901"/>
      <c r="NKQ15" s="901"/>
      <c r="NKR15" s="901"/>
      <c r="NKS15" s="901"/>
      <c r="NKT15" s="901"/>
      <c r="NKU15" s="901"/>
      <c r="NKV15" s="901"/>
      <c r="NKW15" s="901"/>
      <c r="NKX15" s="901"/>
      <c r="NKY15" s="901"/>
      <c r="NKZ15" s="901"/>
      <c r="NLA15" s="901"/>
      <c r="NLB15" s="901"/>
      <c r="NLC15" s="901"/>
      <c r="NLD15" s="901"/>
      <c r="NLE15" s="901"/>
      <c r="NLF15" s="901"/>
      <c r="NLG15" s="901"/>
      <c r="NLH15" s="901"/>
      <c r="NLI15" s="901"/>
      <c r="NLJ15" s="901"/>
      <c r="NLK15" s="901"/>
      <c r="NLL15" s="901"/>
      <c r="NLM15" s="901"/>
      <c r="NLN15" s="901"/>
      <c r="NLO15" s="901"/>
      <c r="NLP15" s="901"/>
      <c r="NLQ15" s="901"/>
      <c r="NLR15" s="901"/>
      <c r="NLS15" s="901"/>
      <c r="NLT15" s="901"/>
      <c r="NLU15" s="901"/>
      <c r="NLV15" s="901"/>
      <c r="NLW15" s="901"/>
      <c r="NLX15" s="901"/>
      <c r="NLY15" s="901"/>
      <c r="NLZ15" s="901"/>
      <c r="NMA15" s="901"/>
      <c r="NMB15" s="901"/>
      <c r="NMC15" s="901"/>
      <c r="NMD15" s="901"/>
      <c r="NME15" s="901"/>
      <c r="NMF15" s="901"/>
      <c r="NMG15" s="901"/>
      <c r="NMH15" s="901"/>
      <c r="NMI15" s="901"/>
      <c r="NMJ15" s="901"/>
      <c r="NMK15" s="901"/>
      <c r="NML15" s="901"/>
      <c r="NMM15" s="901"/>
      <c r="NMN15" s="901"/>
      <c r="NMO15" s="901"/>
      <c r="NMP15" s="901"/>
      <c r="NMQ15" s="901"/>
      <c r="NMR15" s="901"/>
      <c r="NMS15" s="901"/>
      <c r="NMT15" s="901"/>
      <c r="NMU15" s="901"/>
      <c r="NMV15" s="901"/>
      <c r="NMW15" s="901"/>
      <c r="NMX15" s="901"/>
      <c r="NMY15" s="901"/>
      <c r="NMZ15" s="901"/>
      <c r="NNA15" s="901"/>
      <c r="NNB15" s="901"/>
      <c r="NNC15" s="901"/>
      <c r="NND15" s="901"/>
      <c r="NNE15" s="901"/>
      <c r="NNF15" s="901"/>
      <c r="NNG15" s="901"/>
      <c r="NNH15" s="901"/>
      <c r="NNI15" s="901"/>
      <c r="NNJ15" s="901"/>
      <c r="NNK15" s="901"/>
      <c r="NNL15" s="901"/>
      <c r="NNM15" s="901"/>
      <c r="NNN15" s="901"/>
      <c r="NNO15" s="901"/>
      <c r="NNP15" s="901"/>
      <c r="NNQ15" s="901"/>
      <c r="NNR15" s="901"/>
      <c r="NNS15" s="901"/>
      <c r="NNT15" s="901"/>
      <c r="NNU15" s="901"/>
      <c r="NNV15" s="901"/>
      <c r="NNW15" s="901"/>
      <c r="NNX15" s="901"/>
      <c r="NNY15" s="901"/>
      <c r="NNZ15" s="901"/>
      <c r="NOA15" s="901"/>
      <c r="NOB15" s="901"/>
      <c r="NOC15" s="901"/>
      <c r="NOD15" s="901"/>
      <c r="NOE15" s="901"/>
      <c r="NOF15" s="901"/>
      <c r="NOG15" s="901"/>
      <c r="NOH15" s="901"/>
      <c r="NOI15" s="901"/>
      <c r="NOJ15" s="901"/>
      <c r="NOK15" s="901"/>
      <c r="NOL15" s="901"/>
      <c r="NOM15" s="901"/>
      <c r="NON15" s="901"/>
      <c r="NOO15" s="901"/>
      <c r="NOP15" s="901"/>
      <c r="NOQ15" s="901"/>
      <c r="NOR15" s="901"/>
      <c r="NOS15" s="901"/>
      <c r="NOT15" s="901"/>
      <c r="NOU15" s="901"/>
      <c r="NOV15" s="901"/>
      <c r="NOW15" s="901"/>
      <c r="NOX15" s="901"/>
      <c r="NOY15" s="901"/>
      <c r="NOZ15" s="901"/>
      <c r="NPA15" s="901"/>
      <c r="NPB15" s="901"/>
      <c r="NPC15" s="901"/>
      <c r="NPD15" s="901"/>
      <c r="NPE15" s="901"/>
      <c r="NPF15" s="901"/>
      <c r="NPG15" s="901"/>
      <c r="NPH15" s="901"/>
      <c r="NPI15" s="901"/>
      <c r="NPJ15" s="901"/>
      <c r="NPK15" s="901"/>
      <c r="NPL15" s="901"/>
      <c r="NPM15" s="901"/>
      <c r="NPN15" s="901"/>
      <c r="NPO15" s="901"/>
      <c r="NPP15" s="901"/>
      <c r="NPQ15" s="901"/>
      <c r="NPR15" s="901"/>
      <c r="NPS15" s="901"/>
      <c r="NPT15" s="901"/>
      <c r="NPU15" s="901"/>
      <c r="NPV15" s="901"/>
      <c r="NPW15" s="901"/>
      <c r="NPX15" s="901"/>
      <c r="NPY15" s="901"/>
      <c r="NPZ15" s="901"/>
      <c r="NQA15" s="901"/>
      <c r="NQB15" s="901"/>
      <c r="NQC15" s="901"/>
      <c r="NQD15" s="901"/>
      <c r="NQE15" s="901"/>
      <c r="NQF15" s="901"/>
      <c r="NQG15" s="901"/>
      <c r="NQH15" s="901"/>
      <c r="NQI15" s="901"/>
      <c r="NQJ15" s="901"/>
      <c r="NQK15" s="901"/>
      <c r="NQL15" s="901"/>
      <c r="NQM15" s="901"/>
      <c r="NQN15" s="901"/>
      <c r="NQO15" s="901"/>
      <c r="NQP15" s="901"/>
      <c r="NQQ15" s="901"/>
      <c r="NQR15" s="901"/>
      <c r="NQS15" s="901"/>
      <c r="NQT15" s="901"/>
      <c r="NQU15" s="901"/>
      <c r="NQV15" s="901"/>
      <c r="NQW15" s="901"/>
      <c r="NQX15" s="901"/>
      <c r="NQY15" s="901"/>
      <c r="NQZ15" s="901"/>
      <c r="NRA15" s="901"/>
      <c r="NRB15" s="901"/>
      <c r="NRC15" s="901"/>
      <c r="NRD15" s="901"/>
      <c r="NRE15" s="901"/>
      <c r="NRF15" s="901"/>
      <c r="NRG15" s="901"/>
      <c r="NRH15" s="901"/>
      <c r="NRI15" s="901"/>
      <c r="NRJ15" s="901"/>
      <c r="NRK15" s="901"/>
      <c r="NRL15" s="901"/>
      <c r="NRM15" s="901"/>
      <c r="NRN15" s="901"/>
      <c r="NRO15" s="901"/>
      <c r="NRP15" s="901"/>
      <c r="NRQ15" s="901"/>
      <c r="NRR15" s="901"/>
      <c r="NRS15" s="901"/>
      <c r="NRT15" s="901"/>
      <c r="NRU15" s="901"/>
      <c r="NRV15" s="901"/>
      <c r="NRW15" s="901"/>
      <c r="NRX15" s="901"/>
      <c r="NRY15" s="901"/>
      <c r="NRZ15" s="901"/>
      <c r="NSA15" s="901"/>
      <c r="NSB15" s="901"/>
      <c r="NSC15" s="901"/>
      <c r="NSD15" s="901"/>
      <c r="NSE15" s="901"/>
      <c r="NSF15" s="901"/>
      <c r="NSG15" s="901"/>
      <c r="NSH15" s="901"/>
      <c r="NSI15" s="901"/>
      <c r="NSJ15" s="901"/>
      <c r="NSK15" s="901"/>
      <c r="NSL15" s="901"/>
      <c r="NSM15" s="901"/>
      <c r="NSN15" s="901"/>
      <c r="NSO15" s="901"/>
      <c r="NSP15" s="901"/>
      <c r="NSQ15" s="901"/>
      <c r="NSR15" s="901"/>
      <c r="NSS15" s="901"/>
      <c r="NST15" s="901"/>
      <c r="NSU15" s="901"/>
      <c r="NSV15" s="901"/>
      <c r="NSW15" s="901"/>
      <c r="NSX15" s="901"/>
      <c r="NSY15" s="901"/>
      <c r="NSZ15" s="901"/>
      <c r="NTA15" s="901"/>
      <c r="NTB15" s="901"/>
      <c r="NTC15" s="901"/>
      <c r="NTD15" s="901"/>
      <c r="NTE15" s="901"/>
      <c r="NTF15" s="901"/>
      <c r="NTG15" s="901"/>
      <c r="NTH15" s="901"/>
      <c r="NTI15" s="901"/>
      <c r="NTJ15" s="901"/>
      <c r="NTK15" s="901"/>
      <c r="NTL15" s="901"/>
      <c r="NTM15" s="901"/>
      <c r="NTN15" s="901"/>
      <c r="NTO15" s="901"/>
      <c r="NTP15" s="901"/>
      <c r="NTQ15" s="901"/>
      <c r="NTR15" s="901"/>
      <c r="NTS15" s="901"/>
      <c r="NTT15" s="901"/>
      <c r="NTU15" s="901"/>
      <c r="NTV15" s="901"/>
      <c r="NTW15" s="901"/>
      <c r="NTX15" s="901"/>
      <c r="NTY15" s="901"/>
      <c r="NTZ15" s="901"/>
      <c r="NUA15" s="901"/>
      <c r="NUB15" s="901"/>
      <c r="NUC15" s="901"/>
      <c r="NUD15" s="901"/>
      <c r="NUE15" s="901"/>
      <c r="NUF15" s="901"/>
      <c r="NUG15" s="901"/>
      <c r="NUH15" s="901"/>
      <c r="NUI15" s="901"/>
      <c r="NUJ15" s="901"/>
      <c r="NUK15" s="901"/>
      <c r="NUL15" s="901"/>
      <c r="NUM15" s="901"/>
      <c r="NUN15" s="901"/>
      <c r="NUO15" s="901"/>
      <c r="NUP15" s="901"/>
      <c r="NUQ15" s="901"/>
      <c r="NUR15" s="901"/>
      <c r="NUS15" s="901"/>
      <c r="NUT15" s="901"/>
      <c r="NUU15" s="901"/>
      <c r="NUV15" s="901"/>
      <c r="NUW15" s="901"/>
      <c r="NUX15" s="901"/>
      <c r="NUY15" s="901"/>
      <c r="NUZ15" s="901"/>
      <c r="NVA15" s="901"/>
      <c r="NVB15" s="901"/>
      <c r="NVC15" s="901"/>
      <c r="NVD15" s="901"/>
      <c r="NVE15" s="901"/>
      <c r="NVF15" s="901"/>
      <c r="NVG15" s="901"/>
      <c r="NVH15" s="901"/>
      <c r="NVI15" s="901"/>
      <c r="NVJ15" s="901"/>
      <c r="NVK15" s="901"/>
      <c r="NVL15" s="901"/>
      <c r="NVM15" s="901"/>
      <c r="NVN15" s="901"/>
      <c r="NVO15" s="901"/>
      <c r="NVP15" s="901"/>
      <c r="NVQ15" s="901"/>
      <c r="NVR15" s="901"/>
      <c r="NVS15" s="901"/>
      <c r="NVT15" s="901"/>
      <c r="NVU15" s="901"/>
      <c r="NVV15" s="901"/>
      <c r="NVW15" s="901"/>
      <c r="NVX15" s="901"/>
      <c r="NVY15" s="901"/>
      <c r="NVZ15" s="901"/>
      <c r="NWA15" s="901"/>
      <c r="NWB15" s="901"/>
      <c r="NWC15" s="901"/>
      <c r="NWD15" s="901"/>
      <c r="NWE15" s="901"/>
      <c r="NWF15" s="901"/>
      <c r="NWG15" s="901"/>
      <c r="NWH15" s="901"/>
      <c r="NWI15" s="901"/>
      <c r="NWJ15" s="901"/>
      <c r="NWK15" s="901"/>
      <c r="NWL15" s="901"/>
      <c r="NWM15" s="901"/>
      <c r="NWN15" s="901"/>
      <c r="NWO15" s="901"/>
      <c r="NWP15" s="901"/>
      <c r="NWQ15" s="901"/>
      <c r="NWR15" s="901"/>
      <c r="NWS15" s="901"/>
      <c r="NWT15" s="901"/>
      <c r="NWU15" s="901"/>
      <c r="NWV15" s="901"/>
      <c r="NWW15" s="901"/>
      <c r="NWX15" s="901"/>
      <c r="NWY15" s="901"/>
      <c r="NWZ15" s="901"/>
      <c r="NXA15" s="901"/>
      <c r="NXB15" s="901"/>
      <c r="NXC15" s="901"/>
      <c r="NXD15" s="901"/>
      <c r="NXE15" s="901"/>
      <c r="NXF15" s="901"/>
      <c r="NXG15" s="901"/>
      <c r="NXH15" s="901"/>
      <c r="NXI15" s="901"/>
      <c r="NXJ15" s="901"/>
      <c r="NXK15" s="901"/>
      <c r="NXL15" s="901"/>
      <c r="NXM15" s="901"/>
      <c r="NXN15" s="901"/>
      <c r="NXO15" s="901"/>
      <c r="NXP15" s="901"/>
      <c r="NXQ15" s="901"/>
      <c r="NXR15" s="901"/>
      <c r="NXS15" s="901"/>
      <c r="NXT15" s="901"/>
      <c r="NXU15" s="901"/>
      <c r="NXV15" s="901"/>
      <c r="NXW15" s="901"/>
      <c r="NXX15" s="901"/>
      <c r="NXY15" s="901"/>
      <c r="NXZ15" s="901"/>
      <c r="NYA15" s="901"/>
      <c r="NYB15" s="901"/>
      <c r="NYC15" s="901"/>
      <c r="NYD15" s="901"/>
      <c r="NYE15" s="901"/>
      <c r="NYF15" s="901"/>
      <c r="NYG15" s="901"/>
      <c r="NYH15" s="901"/>
      <c r="NYI15" s="901"/>
      <c r="NYJ15" s="901"/>
      <c r="NYK15" s="901"/>
      <c r="NYL15" s="901"/>
      <c r="NYM15" s="901"/>
      <c r="NYN15" s="901"/>
      <c r="NYO15" s="901"/>
      <c r="NYP15" s="901"/>
      <c r="NYQ15" s="901"/>
      <c r="NYR15" s="901"/>
      <c r="NYS15" s="901"/>
      <c r="NYT15" s="901"/>
      <c r="NYU15" s="901"/>
      <c r="NYV15" s="901"/>
      <c r="NYW15" s="901"/>
      <c r="NYX15" s="901"/>
      <c r="NYY15" s="901"/>
      <c r="NYZ15" s="901"/>
      <c r="NZA15" s="901"/>
      <c r="NZB15" s="901"/>
      <c r="NZC15" s="901"/>
      <c r="NZD15" s="901"/>
      <c r="NZE15" s="901"/>
      <c r="NZF15" s="901"/>
      <c r="NZG15" s="901"/>
      <c r="NZH15" s="901"/>
      <c r="NZI15" s="901"/>
      <c r="NZJ15" s="901"/>
      <c r="NZK15" s="901"/>
      <c r="NZL15" s="901"/>
      <c r="NZM15" s="901"/>
      <c r="NZN15" s="901"/>
      <c r="NZO15" s="901"/>
      <c r="NZP15" s="901"/>
      <c r="NZQ15" s="901"/>
      <c r="NZR15" s="901"/>
      <c r="NZS15" s="901"/>
      <c r="NZT15" s="901"/>
      <c r="NZU15" s="901"/>
      <c r="NZV15" s="901"/>
      <c r="NZW15" s="901"/>
      <c r="NZX15" s="901"/>
      <c r="NZY15" s="901"/>
      <c r="NZZ15" s="901"/>
      <c r="OAA15" s="901"/>
      <c r="OAB15" s="901"/>
      <c r="OAC15" s="901"/>
      <c r="OAD15" s="901"/>
      <c r="OAE15" s="901"/>
      <c r="OAF15" s="901"/>
      <c r="OAG15" s="901"/>
      <c r="OAH15" s="901"/>
      <c r="OAI15" s="901"/>
      <c r="OAJ15" s="901"/>
      <c r="OAK15" s="901"/>
      <c r="OAL15" s="901"/>
      <c r="OAM15" s="901"/>
      <c r="OAN15" s="901"/>
      <c r="OAO15" s="901"/>
      <c r="OAP15" s="901"/>
      <c r="OAQ15" s="901"/>
      <c r="OAR15" s="901"/>
      <c r="OAS15" s="901"/>
      <c r="OAT15" s="901"/>
      <c r="OAU15" s="901"/>
      <c r="OAV15" s="901"/>
      <c r="OAW15" s="901"/>
      <c r="OAX15" s="901"/>
      <c r="OAY15" s="901"/>
      <c r="OAZ15" s="901"/>
      <c r="OBA15" s="901"/>
      <c r="OBB15" s="901"/>
      <c r="OBC15" s="901"/>
      <c r="OBD15" s="901"/>
      <c r="OBE15" s="901"/>
      <c r="OBF15" s="901"/>
      <c r="OBG15" s="901"/>
      <c r="OBH15" s="901"/>
      <c r="OBI15" s="901"/>
      <c r="OBJ15" s="901"/>
      <c r="OBK15" s="901"/>
      <c r="OBL15" s="901"/>
      <c r="OBM15" s="901"/>
      <c r="OBN15" s="901"/>
      <c r="OBO15" s="901"/>
      <c r="OBP15" s="901"/>
      <c r="OBQ15" s="901"/>
      <c r="OBR15" s="901"/>
      <c r="OBS15" s="901"/>
      <c r="OBT15" s="901"/>
      <c r="OBU15" s="901"/>
      <c r="OBV15" s="901"/>
      <c r="OBW15" s="901"/>
      <c r="OBX15" s="901"/>
      <c r="OBY15" s="901"/>
      <c r="OBZ15" s="901"/>
      <c r="OCA15" s="901"/>
      <c r="OCB15" s="901"/>
      <c r="OCC15" s="901"/>
      <c r="OCD15" s="901"/>
      <c r="OCE15" s="901"/>
      <c r="OCF15" s="901"/>
      <c r="OCG15" s="901"/>
      <c r="OCH15" s="901"/>
      <c r="OCI15" s="901"/>
      <c r="OCJ15" s="901"/>
      <c r="OCK15" s="901"/>
      <c r="OCL15" s="901"/>
      <c r="OCM15" s="901"/>
      <c r="OCN15" s="901"/>
      <c r="OCO15" s="901"/>
      <c r="OCP15" s="901"/>
      <c r="OCQ15" s="901"/>
      <c r="OCR15" s="901"/>
      <c r="OCS15" s="901"/>
      <c r="OCT15" s="901"/>
      <c r="OCU15" s="901"/>
      <c r="OCV15" s="901"/>
      <c r="OCW15" s="901"/>
      <c r="OCX15" s="901"/>
      <c r="OCY15" s="901"/>
      <c r="OCZ15" s="901"/>
      <c r="ODA15" s="901"/>
      <c r="ODB15" s="901"/>
      <c r="ODC15" s="901"/>
      <c r="ODD15" s="901"/>
      <c r="ODE15" s="901"/>
      <c r="ODF15" s="901"/>
      <c r="ODG15" s="901"/>
      <c r="ODH15" s="901"/>
      <c r="ODI15" s="901"/>
      <c r="ODJ15" s="901"/>
      <c r="ODK15" s="901"/>
      <c r="ODL15" s="901"/>
      <c r="ODM15" s="901"/>
      <c r="ODN15" s="901"/>
      <c r="ODO15" s="901"/>
      <c r="ODP15" s="901"/>
      <c r="ODQ15" s="901"/>
      <c r="ODR15" s="901"/>
      <c r="ODS15" s="901"/>
      <c r="ODT15" s="901"/>
      <c r="ODU15" s="901"/>
      <c r="ODV15" s="901"/>
      <c r="ODW15" s="901"/>
      <c r="ODX15" s="901"/>
      <c r="ODY15" s="901"/>
      <c r="ODZ15" s="901"/>
      <c r="OEA15" s="901"/>
      <c r="OEB15" s="901"/>
      <c r="OEC15" s="901"/>
      <c r="OED15" s="901"/>
      <c r="OEE15" s="901"/>
      <c r="OEF15" s="901"/>
      <c r="OEG15" s="901"/>
      <c r="OEH15" s="901"/>
      <c r="OEI15" s="901"/>
      <c r="OEJ15" s="901"/>
      <c r="OEK15" s="901"/>
      <c r="OEL15" s="901"/>
      <c r="OEM15" s="901"/>
      <c r="OEN15" s="901"/>
      <c r="OEO15" s="901"/>
      <c r="OEP15" s="901"/>
      <c r="OEQ15" s="901"/>
      <c r="OER15" s="901"/>
      <c r="OES15" s="901"/>
      <c r="OET15" s="901"/>
      <c r="OEU15" s="901"/>
      <c r="OEV15" s="901"/>
      <c r="OEW15" s="901"/>
      <c r="OEX15" s="901"/>
      <c r="OEY15" s="901"/>
      <c r="OEZ15" s="901"/>
      <c r="OFA15" s="901"/>
      <c r="OFB15" s="901"/>
      <c r="OFC15" s="901"/>
      <c r="OFD15" s="901"/>
      <c r="OFE15" s="901"/>
      <c r="OFF15" s="901"/>
      <c r="OFG15" s="901"/>
      <c r="OFH15" s="901"/>
      <c r="OFI15" s="901"/>
      <c r="OFJ15" s="901"/>
      <c r="OFK15" s="901"/>
      <c r="OFL15" s="901"/>
      <c r="OFM15" s="901"/>
      <c r="OFN15" s="901"/>
      <c r="OFO15" s="901"/>
      <c r="OFP15" s="901"/>
      <c r="OFQ15" s="901"/>
      <c r="OFR15" s="901"/>
      <c r="OFS15" s="901"/>
      <c r="OFT15" s="901"/>
      <c r="OFU15" s="901"/>
      <c r="OFV15" s="901"/>
      <c r="OFW15" s="901"/>
      <c r="OFX15" s="901"/>
      <c r="OFY15" s="901"/>
      <c r="OFZ15" s="901"/>
      <c r="OGA15" s="901"/>
      <c r="OGB15" s="901"/>
      <c r="OGC15" s="901"/>
      <c r="OGD15" s="901"/>
      <c r="OGE15" s="901"/>
      <c r="OGF15" s="901"/>
      <c r="OGG15" s="901"/>
      <c r="OGH15" s="901"/>
      <c r="OGI15" s="901"/>
      <c r="OGJ15" s="901"/>
      <c r="OGK15" s="901"/>
      <c r="OGL15" s="901"/>
      <c r="OGM15" s="901"/>
      <c r="OGN15" s="901"/>
      <c r="OGO15" s="901"/>
      <c r="OGP15" s="901"/>
      <c r="OGQ15" s="901"/>
      <c r="OGR15" s="901"/>
      <c r="OGS15" s="901"/>
      <c r="OGT15" s="901"/>
      <c r="OGU15" s="901"/>
      <c r="OGV15" s="901"/>
      <c r="OGW15" s="901"/>
      <c r="OGX15" s="901"/>
      <c r="OGY15" s="901"/>
      <c r="OGZ15" s="901"/>
      <c r="OHA15" s="901"/>
      <c r="OHB15" s="901"/>
      <c r="OHC15" s="901"/>
      <c r="OHD15" s="901"/>
      <c r="OHE15" s="901"/>
      <c r="OHF15" s="901"/>
      <c r="OHG15" s="901"/>
      <c r="OHH15" s="901"/>
      <c r="OHI15" s="901"/>
      <c r="OHJ15" s="901"/>
      <c r="OHK15" s="901"/>
      <c r="OHL15" s="901"/>
      <c r="OHM15" s="901"/>
      <c r="OHN15" s="901"/>
      <c r="OHO15" s="901"/>
      <c r="OHP15" s="901"/>
      <c r="OHQ15" s="901"/>
      <c r="OHR15" s="901"/>
      <c r="OHS15" s="901"/>
      <c r="OHT15" s="901"/>
      <c r="OHU15" s="901"/>
      <c r="OHV15" s="901"/>
      <c r="OHW15" s="901"/>
      <c r="OHX15" s="901"/>
      <c r="OHY15" s="901"/>
      <c r="OHZ15" s="901"/>
      <c r="OIA15" s="901"/>
      <c r="OIB15" s="901"/>
      <c r="OIC15" s="901"/>
      <c r="OID15" s="901"/>
      <c r="OIE15" s="901"/>
      <c r="OIF15" s="901"/>
      <c r="OIG15" s="901"/>
      <c r="OIH15" s="901"/>
      <c r="OII15" s="901"/>
      <c r="OIJ15" s="901"/>
      <c r="OIK15" s="901"/>
      <c r="OIL15" s="901"/>
      <c r="OIM15" s="901"/>
      <c r="OIN15" s="901"/>
      <c r="OIO15" s="901"/>
      <c r="OIP15" s="901"/>
      <c r="OIQ15" s="901"/>
      <c r="OIR15" s="901"/>
      <c r="OIS15" s="901"/>
      <c r="OIT15" s="901"/>
      <c r="OIU15" s="901"/>
      <c r="OIV15" s="901"/>
      <c r="OIW15" s="901"/>
      <c r="OIX15" s="901"/>
      <c r="OIY15" s="901"/>
      <c r="OIZ15" s="901"/>
      <c r="OJA15" s="901"/>
      <c r="OJB15" s="901"/>
      <c r="OJC15" s="901"/>
      <c r="OJD15" s="901"/>
      <c r="OJE15" s="901"/>
      <c r="OJF15" s="901"/>
      <c r="OJG15" s="901"/>
      <c r="OJH15" s="901"/>
      <c r="OJI15" s="901"/>
      <c r="OJJ15" s="901"/>
      <c r="OJK15" s="901"/>
      <c r="OJL15" s="901"/>
      <c r="OJM15" s="901"/>
      <c r="OJN15" s="901"/>
      <c r="OJO15" s="901"/>
      <c r="OJP15" s="901"/>
      <c r="OJQ15" s="901"/>
      <c r="OJR15" s="901"/>
      <c r="OJS15" s="901"/>
      <c r="OJT15" s="901"/>
      <c r="OJU15" s="901"/>
      <c r="OJV15" s="901"/>
      <c r="OJW15" s="901"/>
      <c r="OJX15" s="901"/>
      <c r="OJY15" s="901"/>
      <c r="OJZ15" s="901"/>
      <c r="OKA15" s="901"/>
      <c r="OKB15" s="901"/>
      <c r="OKC15" s="901"/>
      <c r="OKD15" s="901"/>
      <c r="OKE15" s="901"/>
      <c r="OKF15" s="901"/>
      <c r="OKG15" s="901"/>
      <c r="OKH15" s="901"/>
      <c r="OKI15" s="901"/>
      <c r="OKJ15" s="901"/>
      <c r="OKK15" s="901"/>
      <c r="OKL15" s="901"/>
      <c r="OKM15" s="901"/>
      <c r="OKN15" s="901"/>
      <c r="OKO15" s="901"/>
      <c r="OKP15" s="901"/>
      <c r="OKQ15" s="901"/>
      <c r="OKR15" s="901"/>
      <c r="OKS15" s="901"/>
      <c r="OKT15" s="901"/>
      <c r="OKU15" s="901"/>
      <c r="OKV15" s="901"/>
      <c r="OKW15" s="901"/>
      <c r="OKX15" s="901"/>
      <c r="OKY15" s="901"/>
      <c r="OKZ15" s="901"/>
      <c r="OLA15" s="901"/>
      <c r="OLB15" s="901"/>
      <c r="OLC15" s="901"/>
      <c r="OLD15" s="901"/>
      <c r="OLE15" s="901"/>
      <c r="OLF15" s="901"/>
      <c r="OLG15" s="901"/>
      <c r="OLH15" s="901"/>
      <c r="OLI15" s="901"/>
      <c r="OLJ15" s="901"/>
      <c r="OLK15" s="901"/>
      <c r="OLL15" s="901"/>
      <c r="OLM15" s="901"/>
      <c r="OLN15" s="901"/>
      <c r="OLO15" s="901"/>
      <c r="OLP15" s="901"/>
      <c r="OLQ15" s="901"/>
      <c r="OLR15" s="901"/>
      <c r="OLS15" s="901"/>
      <c r="OLT15" s="901"/>
      <c r="OLU15" s="901"/>
      <c r="OLV15" s="901"/>
      <c r="OLW15" s="901"/>
      <c r="OLX15" s="901"/>
      <c r="OLY15" s="901"/>
      <c r="OLZ15" s="901"/>
      <c r="OMA15" s="901"/>
      <c r="OMB15" s="901"/>
      <c r="OMC15" s="901"/>
      <c r="OMD15" s="901"/>
      <c r="OME15" s="901"/>
      <c r="OMF15" s="901"/>
      <c r="OMG15" s="901"/>
      <c r="OMH15" s="901"/>
      <c r="OMI15" s="901"/>
      <c r="OMJ15" s="901"/>
      <c r="OMK15" s="901"/>
      <c r="OML15" s="901"/>
      <c r="OMM15" s="901"/>
      <c r="OMN15" s="901"/>
      <c r="OMO15" s="901"/>
      <c r="OMP15" s="901"/>
      <c r="OMQ15" s="901"/>
      <c r="OMR15" s="901"/>
      <c r="OMS15" s="901"/>
      <c r="OMT15" s="901"/>
      <c r="OMU15" s="901"/>
      <c r="OMV15" s="901"/>
      <c r="OMW15" s="901"/>
      <c r="OMX15" s="901"/>
      <c r="OMY15" s="901"/>
      <c r="OMZ15" s="901"/>
      <c r="ONA15" s="901"/>
      <c r="ONB15" s="901"/>
      <c r="ONC15" s="901"/>
      <c r="OND15" s="901"/>
      <c r="ONE15" s="901"/>
      <c r="ONF15" s="901"/>
      <c r="ONG15" s="901"/>
      <c r="ONH15" s="901"/>
      <c r="ONI15" s="901"/>
      <c r="ONJ15" s="901"/>
      <c r="ONK15" s="901"/>
      <c r="ONL15" s="901"/>
      <c r="ONM15" s="901"/>
      <c r="ONN15" s="901"/>
      <c r="ONO15" s="901"/>
      <c r="ONP15" s="901"/>
      <c r="ONQ15" s="901"/>
      <c r="ONR15" s="901"/>
      <c r="ONS15" s="901"/>
      <c r="ONT15" s="901"/>
      <c r="ONU15" s="901"/>
      <c r="ONV15" s="901"/>
      <c r="ONW15" s="901"/>
      <c r="ONX15" s="901"/>
      <c r="ONY15" s="901"/>
      <c r="ONZ15" s="901"/>
      <c r="OOA15" s="901"/>
      <c r="OOB15" s="901"/>
      <c r="OOC15" s="901"/>
      <c r="OOD15" s="901"/>
      <c r="OOE15" s="901"/>
      <c r="OOF15" s="901"/>
      <c r="OOG15" s="901"/>
      <c r="OOH15" s="901"/>
      <c r="OOI15" s="901"/>
      <c r="OOJ15" s="901"/>
      <c r="OOK15" s="901"/>
      <c r="OOL15" s="901"/>
      <c r="OOM15" s="901"/>
      <c r="OON15" s="901"/>
      <c r="OOO15" s="901"/>
      <c r="OOP15" s="901"/>
      <c r="OOQ15" s="901"/>
      <c r="OOR15" s="901"/>
      <c r="OOS15" s="901"/>
      <c r="OOT15" s="901"/>
      <c r="OOU15" s="901"/>
      <c r="OOV15" s="901"/>
      <c r="OOW15" s="901"/>
      <c r="OOX15" s="901"/>
      <c r="OOY15" s="901"/>
      <c r="OOZ15" s="901"/>
      <c r="OPA15" s="901"/>
      <c r="OPB15" s="901"/>
      <c r="OPC15" s="901"/>
      <c r="OPD15" s="901"/>
      <c r="OPE15" s="901"/>
      <c r="OPF15" s="901"/>
      <c r="OPG15" s="901"/>
      <c r="OPH15" s="901"/>
      <c r="OPI15" s="901"/>
      <c r="OPJ15" s="901"/>
      <c r="OPK15" s="901"/>
      <c r="OPL15" s="901"/>
      <c r="OPM15" s="901"/>
      <c r="OPN15" s="901"/>
      <c r="OPO15" s="901"/>
      <c r="OPP15" s="901"/>
      <c r="OPQ15" s="901"/>
      <c r="OPR15" s="901"/>
      <c r="OPS15" s="901"/>
      <c r="OPT15" s="901"/>
      <c r="OPU15" s="901"/>
      <c r="OPV15" s="901"/>
      <c r="OPW15" s="901"/>
      <c r="OPX15" s="901"/>
      <c r="OPY15" s="901"/>
      <c r="OPZ15" s="901"/>
      <c r="OQA15" s="901"/>
      <c r="OQB15" s="901"/>
      <c r="OQC15" s="901"/>
      <c r="OQD15" s="901"/>
      <c r="OQE15" s="901"/>
      <c r="OQF15" s="901"/>
      <c r="OQG15" s="901"/>
      <c r="OQH15" s="901"/>
      <c r="OQI15" s="901"/>
      <c r="OQJ15" s="901"/>
      <c r="OQK15" s="901"/>
      <c r="OQL15" s="901"/>
      <c r="OQM15" s="901"/>
      <c r="OQN15" s="901"/>
      <c r="OQO15" s="901"/>
      <c r="OQP15" s="901"/>
      <c r="OQQ15" s="901"/>
      <c r="OQR15" s="901"/>
      <c r="OQS15" s="901"/>
      <c r="OQT15" s="901"/>
      <c r="OQU15" s="901"/>
      <c r="OQV15" s="901"/>
      <c r="OQW15" s="901"/>
      <c r="OQX15" s="901"/>
      <c r="OQY15" s="901"/>
      <c r="OQZ15" s="901"/>
      <c r="ORA15" s="901"/>
      <c r="ORB15" s="901"/>
      <c r="ORC15" s="901"/>
      <c r="ORD15" s="901"/>
      <c r="ORE15" s="901"/>
      <c r="ORF15" s="901"/>
      <c r="ORG15" s="901"/>
      <c r="ORH15" s="901"/>
      <c r="ORI15" s="901"/>
      <c r="ORJ15" s="901"/>
      <c r="ORK15" s="901"/>
      <c r="ORL15" s="901"/>
      <c r="ORM15" s="901"/>
      <c r="ORN15" s="901"/>
      <c r="ORO15" s="901"/>
      <c r="ORP15" s="901"/>
      <c r="ORQ15" s="901"/>
      <c r="ORR15" s="901"/>
      <c r="ORS15" s="901"/>
      <c r="ORT15" s="901"/>
      <c r="ORU15" s="901"/>
      <c r="ORV15" s="901"/>
      <c r="ORW15" s="901"/>
      <c r="ORX15" s="901"/>
      <c r="ORY15" s="901"/>
      <c r="ORZ15" s="901"/>
      <c r="OSA15" s="901"/>
      <c r="OSB15" s="901"/>
      <c r="OSC15" s="901"/>
      <c r="OSD15" s="901"/>
      <c r="OSE15" s="901"/>
      <c r="OSF15" s="901"/>
      <c r="OSG15" s="901"/>
      <c r="OSH15" s="901"/>
      <c r="OSI15" s="901"/>
      <c r="OSJ15" s="901"/>
      <c r="OSK15" s="901"/>
      <c r="OSL15" s="901"/>
      <c r="OSM15" s="901"/>
      <c r="OSN15" s="901"/>
      <c r="OSO15" s="901"/>
      <c r="OSP15" s="901"/>
      <c r="OSQ15" s="901"/>
      <c r="OSR15" s="901"/>
      <c r="OSS15" s="901"/>
      <c r="OST15" s="901"/>
      <c r="OSU15" s="901"/>
      <c r="OSV15" s="901"/>
      <c r="OSW15" s="901"/>
      <c r="OSX15" s="901"/>
      <c r="OSY15" s="901"/>
      <c r="OSZ15" s="901"/>
      <c r="OTA15" s="901"/>
      <c r="OTB15" s="901"/>
      <c r="OTC15" s="901"/>
      <c r="OTD15" s="901"/>
      <c r="OTE15" s="901"/>
      <c r="OTF15" s="901"/>
      <c r="OTG15" s="901"/>
      <c r="OTH15" s="901"/>
      <c r="OTI15" s="901"/>
      <c r="OTJ15" s="901"/>
      <c r="OTK15" s="901"/>
      <c r="OTL15" s="901"/>
      <c r="OTM15" s="901"/>
      <c r="OTN15" s="901"/>
      <c r="OTO15" s="901"/>
      <c r="OTP15" s="901"/>
      <c r="OTQ15" s="901"/>
      <c r="OTR15" s="901"/>
      <c r="OTS15" s="901"/>
      <c r="OTT15" s="901"/>
      <c r="OTU15" s="901"/>
      <c r="OTV15" s="901"/>
      <c r="OTW15" s="901"/>
      <c r="OTX15" s="901"/>
      <c r="OTY15" s="901"/>
      <c r="OTZ15" s="901"/>
      <c r="OUA15" s="901"/>
      <c r="OUB15" s="901"/>
      <c r="OUC15" s="901"/>
      <c r="OUD15" s="901"/>
      <c r="OUE15" s="901"/>
      <c r="OUF15" s="901"/>
      <c r="OUG15" s="901"/>
      <c r="OUH15" s="901"/>
      <c r="OUI15" s="901"/>
      <c r="OUJ15" s="901"/>
      <c r="OUK15" s="901"/>
      <c r="OUL15" s="901"/>
      <c r="OUM15" s="901"/>
      <c r="OUN15" s="901"/>
      <c r="OUO15" s="901"/>
      <c r="OUP15" s="901"/>
      <c r="OUQ15" s="901"/>
      <c r="OUR15" s="901"/>
      <c r="OUS15" s="901"/>
      <c r="OUT15" s="901"/>
      <c r="OUU15" s="901"/>
      <c r="OUV15" s="901"/>
      <c r="OUW15" s="901"/>
      <c r="OUX15" s="901"/>
      <c r="OUY15" s="901"/>
      <c r="OUZ15" s="901"/>
      <c r="OVA15" s="901"/>
      <c r="OVB15" s="901"/>
      <c r="OVC15" s="901"/>
      <c r="OVD15" s="901"/>
      <c r="OVE15" s="901"/>
      <c r="OVF15" s="901"/>
      <c r="OVG15" s="901"/>
      <c r="OVH15" s="901"/>
      <c r="OVI15" s="901"/>
      <c r="OVJ15" s="901"/>
      <c r="OVK15" s="901"/>
      <c r="OVL15" s="901"/>
      <c r="OVM15" s="901"/>
      <c r="OVN15" s="901"/>
      <c r="OVO15" s="901"/>
      <c r="OVP15" s="901"/>
      <c r="OVQ15" s="901"/>
      <c r="OVR15" s="901"/>
      <c r="OVS15" s="901"/>
      <c r="OVT15" s="901"/>
      <c r="OVU15" s="901"/>
      <c r="OVV15" s="901"/>
      <c r="OVW15" s="901"/>
      <c r="OVX15" s="901"/>
      <c r="OVY15" s="901"/>
      <c r="OVZ15" s="901"/>
      <c r="OWA15" s="901"/>
      <c r="OWB15" s="901"/>
      <c r="OWC15" s="901"/>
      <c r="OWD15" s="901"/>
      <c r="OWE15" s="901"/>
      <c r="OWF15" s="901"/>
      <c r="OWG15" s="901"/>
      <c r="OWH15" s="901"/>
      <c r="OWI15" s="901"/>
      <c r="OWJ15" s="901"/>
      <c r="OWK15" s="901"/>
      <c r="OWL15" s="901"/>
      <c r="OWM15" s="901"/>
      <c r="OWN15" s="901"/>
      <c r="OWO15" s="901"/>
      <c r="OWP15" s="901"/>
      <c r="OWQ15" s="901"/>
      <c r="OWR15" s="901"/>
      <c r="OWS15" s="901"/>
      <c r="OWT15" s="901"/>
      <c r="OWU15" s="901"/>
      <c r="OWV15" s="901"/>
      <c r="OWW15" s="901"/>
      <c r="OWX15" s="901"/>
      <c r="OWY15" s="901"/>
      <c r="OWZ15" s="901"/>
      <c r="OXA15" s="901"/>
      <c r="OXB15" s="901"/>
      <c r="OXC15" s="901"/>
      <c r="OXD15" s="901"/>
      <c r="OXE15" s="901"/>
      <c r="OXF15" s="901"/>
      <c r="OXG15" s="901"/>
      <c r="OXH15" s="901"/>
      <c r="OXI15" s="901"/>
      <c r="OXJ15" s="901"/>
      <c r="OXK15" s="901"/>
      <c r="OXL15" s="901"/>
      <c r="OXM15" s="901"/>
      <c r="OXN15" s="901"/>
      <c r="OXO15" s="901"/>
      <c r="OXP15" s="901"/>
      <c r="OXQ15" s="901"/>
      <c r="OXR15" s="901"/>
      <c r="OXS15" s="901"/>
      <c r="OXT15" s="901"/>
      <c r="OXU15" s="901"/>
      <c r="OXV15" s="901"/>
      <c r="OXW15" s="901"/>
      <c r="OXX15" s="901"/>
      <c r="OXY15" s="901"/>
      <c r="OXZ15" s="901"/>
      <c r="OYA15" s="901"/>
      <c r="OYB15" s="901"/>
      <c r="OYC15" s="901"/>
      <c r="OYD15" s="901"/>
      <c r="OYE15" s="901"/>
      <c r="OYF15" s="901"/>
      <c r="OYG15" s="901"/>
      <c r="OYH15" s="901"/>
      <c r="OYI15" s="901"/>
      <c r="OYJ15" s="901"/>
      <c r="OYK15" s="901"/>
      <c r="OYL15" s="901"/>
      <c r="OYM15" s="901"/>
      <c r="OYN15" s="901"/>
      <c r="OYO15" s="901"/>
      <c r="OYP15" s="901"/>
      <c r="OYQ15" s="901"/>
      <c r="OYR15" s="901"/>
      <c r="OYS15" s="901"/>
      <c r="OYT15" s="901"/>
      <c r="OYU15" s="901"/>
      <c r="OYV15" s="901"/>
      <c r="OYW15" s="901"/>
      <c r="OYX15" s="901"/>
      <c r="OYY15" s="901"/>
      <c r="OYZ15" s="901"/>
      <c r="OZA15" s="901"/>
      <c r="OZB15" s="901"/>
      <c r="OZC15" s="901"/>
      <c r="OZD15" s="901"/>
      <c r="OZE15" s="901"/>
      <c r="OZF15" s="901"/>
      <c r="OZG15" s="901"/>
      <c r="OZH15" s="901"/>
      <c r="OZI15" s="901"/>
      <c r="OZJ15" s="901"/>
      <c r="OZK15" s="901"/>
      <c r="OZL15" s="901"/>
      <c r="OZM15" s="901"/>
      <c r="OZN15" s="901"/>
      <c r="OZO15" s="901"/>
      <c r="OZP15" s="901"/>
      <c r="OZQ15" s="901"/>
      <c r="OZR15" s="901"/>
      <c r="OZS15" s="901"/>
      <c r="OZT15" s="901"/>
      <c r="OZU15" s="901"/>
      <c r="OZV15" s="901"/>
      <c r="OZW15" s="901"/>
      <c r="OZX15" s="901"/>
      <c r="OZY15" s="901"/>
      <c r="OZZ15" s="901"/>
      <c r="PAA15" s="901"/>
      <c r="PAB15" s="901"/>
      <c r="PAC15" s="901"/>
      <c r="PAD15" s="901"/>
      <c r="PAE15" s="901"/>
      <c r="PAF15" s="901"/>
      <c r="PAG15" s="901"/>
      <c r="PAH15" s="901"/>
      <c r="PAI15" s="901"/>
      <c r="PAJ15" s="901"/>
      <c r="PAK15" s="901"/>
      <c r="PAL15" s="901"/>
      <c r="PAM15" s="901"/>
      <c r="PAN15" s="901"/>
      <c r="PAO15" s="901"/>
      <c r="PAP15" s="901"/>
      <c r="PAQ15" s="901"/>
      <c r="PAR15" s="901"/>
      <c r="PAS15" s="901"/>
      <c r="PAT15" s="901"/>
      <c r="PAU15" s="901"/>
      <c r="PAV15" s="901"/>
      <c r="PAW15" s="901"/>
      <c r="PAX15" s="901"/>
      <c r="PAY15" s="901"/>
      <c r="PAZ15" s="901"/>
      <c r="PBA15" s="901"/>
      <c r="PBB15" s="901"/>
      <c r="PBC15" s="901"/>
      <c r="PBD15" s="901"/>
      <c r="PBE15" s="901"/>
      <c r="PBF15" s="901"/>
      <c r="PBG15" s="901"/>
      <c r="PBH15" s="901"/>
      <c r="PBI15" s="901"/>
      <c r="PBJ15" s="901"/>
      <c r="PBK15" s="901"/>
      <c r="PBL15" s="901"/>
      <c r="PBM15" s="901"/>
      <c r="PBN15" s="901"/>
      <c r="PBO15" s="901"/>
      <c r="PBP15" s="901"/>
      <c r="PBQ15" s="901"/>
      <c r="PBR15" s="901"/>
      <c r="PBS15" s="901"/>
      <c r="PBT15" s="901"/>
      <c r="PBU15" s="901"/>
      <c r="PBV15" s="901"/>
      <c r="PBW15" s="901"/>
      <c r="PBX15" s="901"/>
      <c r="PBY15" s="901"/>
      <c r="PBZ15" s="901"/>
      <c r="PCA15" s="901"/>
      <c r="PCB15" s="901"/>
      <c r="PCC15" s="901"/>
      <c r="PCD15" s="901"/>
      <c r="PCE15" s="901"/>
      <c r="PCF15" s="901"/>
      <c r="PCG15" s="901"/>
      <c r="PCH15" s="901"/>
      <c r="PCI15" s="901"/>
      <c r="PCJ15" s="901"/>
      <c r="PCK15" s="901"/>
      <c r="PCL15" s="901"/>
      <c r="PCM15" s="901"/>
      <c r="PCN15" s="901"/>
      <c r="PCO15" s="901"/>
      <c r="PCP15" s="901"/>
      <c r="PCQ15" s="901"/>
      <c r="PCR15" s="901"/>
      <c r="PCS15" s="901"/>
      <c r="PCT15" s="901"/>
      <c r="PCU15" s="901"/>
      <c r="PCV15" s="901"/>
      <c r="PCW15" s="901"/>
      <c r="PCX15" s="901"/>
      <c r="PCY15" s="901"/>
      <c r="PCZ15" s="901"/>
      <c r="PDA15" s="901"/>
      <c r="PDB15" s="901"/>
      <c r="PDC15" s="901"/>
      <c r="PDD15" s="901"/>
      <c r="PDE15" s="901"/>
      <c r="PDF15" s="901"/>
      <c r="PDG15" s="901"/>
      <c r="PDH15" s="901"/>
      <c r="PDI15" s="901"/>
      <c r="PDJ15" s="901"/>
      <c r="PDK15" s="901"/>
      <c r="PDL15" s="901"/>
      <c r="PDM15" s="901"/>
      <c r="PDN15" s="901"/>
      <c r="PDO15" s="901"/>
      <c r="PDP15" s="901"/>
      <c r="PDQ15" s="901"/>
      <c r="PDR15" s="901"/>
      <c r="PDS15" s="901"/>
      <c r="PDT15" s="901"/>
      <c r="PDU15" s="901"/>
      <c r="PDV15" s="901"/>
      <c r="PDW15" s="901"/>
      <c r="PDX15" s="901"/>
      <c r="PDY15" s="901"/>
      <c r="PDZ15" s="901"/>
      <c r="PEA15" s="901"/>
      <c r="PEB15" s="901"/>
      <c r="PEC15" s="901"/>
      <c r="PED15" s="901"/>
      <c r="PEE15" s="901"/>
      <c r="PEF15" s="901"/>
      <c r="PEG15" s="901"/>
      <c r="PEH15" s="901"/>
      <c r="PEI15" s="901"/>
      <c r="PEJ15" s="901"/>
      <c r="PEK15" s="901"/>
      <c r="PEL15" s="901"/>
      <c r="PEM15" s="901"/>
      <c r="PEN15" s="901"/>
      <c r="PEO15" s="901"/>
      <c r="PEP15" s="901"/>
      <c r="PEQ15" s="901"/>
      <c r="PER15" s="901"/>
      <c r="PES15" s="901"/>
      <c r="PET15" s="901"/>
      <c r="PEU15" s="901"/>
      <c r="PEV15" s="901"/>
      <c r="PEW15" s="901"/>
      <c r="PEX15" s="901"/>
      <c r="PEY15" s="901"/>
      <c r="PEZ15" s="901"/>
      <c r="PFA15" s="901"/>
      <c r="PFB15" s="901"/>
      <c r="PFC15" s="901"/>
      <c r="PFD15" s="901"/>
      <c r="PFE15" s="901"/>
      <c r="PFF15" s="901"/>
      <c r="PFG15" s="901"/>
      <c r="PFH15" s="901"/>
      <c r="PFI15" s="901"/>
      <c r="PFJ15" s="901"/>
      <c r="PFK15" s="901"/>
      <c r="PFL15" s="901"/>
      <c r="PFM15" s="901"/>
      <c r="PFN15" s="901"/>
      <c r="PFO15" s="901"/>
      <c r="PFP15" s="901"/>
      <c r="PFQ15" s="901"/>
      <c r="PFR15" s="901"/>
      <c r="PFS15" s="901"/>
      <c r="PFT15" s="901"/>
      <c r="PFU15" s="901"/>
      <c r="PFV15" s="901"/>
      <c r="PFW15" s="901"/>
      <c r="PFX15" s="901"/>
      <c r="PFY15" s="901"/>
      <c r="PFZ15" s="901"/>
      <c r="PGA15" s="901"/>
      <c r="PGB15" s="901"/>
      <c r="PGC15" s="901"/>
      <c r="PGD15" s="901"/>
      <c r="PGE15" s="901"/>
      <c r="PGF15" s="901"/>
      <c r="PGG15" s="901"/>
      <c r="PGH15" s="901"/>
      <c r="PGI15" s="901"/>
      <c r="PGJ15" s="901"/>
      <c r="PGK15" s="901"/>
      <c r="PGL15" s="901"/>
      <c r="PGM15" s="901"/>
      <c r="PGN15" s="901"/>
      <c r="PGO15" s="901"/>
      <c r="PGP15" s="901"/>
      <c r="PGQ15" s="901"/>
      <c r="PGR15" s="901"/>
      <c r="PGS15" s="901"/>
      <c r="PGT15" s="901"/>
      <c r="PGU15" s="901"/>
      <c r="PGV15" s="901"/>
      <c r="PGW15" s="901"/>
      <c r="PGX15" s="901"/>
      <c r="PGY15" s="901"/>
      <c r="PGZ15" s="901"/>
      <c r="PHA15" s="901"/>
      <c r="PHB15" s="901"/>
      <c r="PHC15" s="901"/>
      <c r="PHD15" s="901"/>
      <c r="PHE15" s="901"/>
      <c r="PHF15" s="901"/>
      <c r="PHG15" s="901"/>
      <c r="PHH15" s="901"/>
      <c r="PHI15" s="901"/>
      <c r="PHJ15" s="901"/>
      <c r="PHK15" s="901"/>
      <c r="PHL15" s="901"/>
      <c r="PHM15" s="901"/>
      <c r="PHN15" s="901"/>
      <c r="PHO15" s="901"/>
      <c r="PHP15" s="901"/>
      <c r="PHQ15" s="901"/>
      <c r="PHR15" s="901"/>
      <c r="PHS15" s="901"/>
      <c r="PHT15" s="901"/>
      <c r="PHU15" s="901"/>
      <c r="PHV15" s="901"/>
      <c r="PHW15" s="901"/>
      <c r="PHX15" s="901"/>
      <c r="PHY15" s="901"/>
      <c r="PHZ15" s="901"/>
      <c r="PIA15" s="901"/>
      <c r="PIB15" s="901"/>
      <c r="PIC15" s="901"/>
      <c r="PID15" s="901"/>
      <c r="PIE15" s="901"/>
      <c r="PIF15" s="901"/>
      <c r="PIG15" s="901"/>
      <c r="PIH15" s="901"/>
      <c r="PII15" s="901"/>
      <c r="PIJ15" s="901"/>
      <c r="PIK15" s="901"/>
      <c r="PIL15" s="901"/>
      <c r="PIM15" s="901"/>
      <c r="PIN15" s="901"/>
      <c r="PIO15" s="901"/>
      <c r="PIP15" s="901"/>
      <c r="PIQ15" s="901"/>
      <c r="PIR15" s="901"/>
      <c r="PIS15" s="901"/>
      <c r="PIT15" s="901"/>
      <c r="PIU15" s="901"/>
      <c r="PIV15" s="901"/>
      <c r="PIW15" s="901"/>
      <c r="PIX15" s="901"/>
      <c r="PIY15" s="901"/>
      <c r="PIZ15" s="901"/>
      <c r="PJA15" s="901"/>
      <c r="PJB15" s="901"/>
      <c r="PJC15" s="901"/>
      <c r="PJD15" s="901"/>
      <c r="PJE15" s="901"/>
      <c r="PJF15" s="901"/>
      <c r="PJG15" s="901"/>
      <c r="PJH15" s="901"/>
      <c r="PJI15" s="901"/>
      <c r="PJJ15" s="901"/>
      <c r="PJK15" s="901"/>
      <c r="PJL15" s="901"/>
      <c r="PJM15" s="901"/>
      <c r="PJN15" s="901"/>
      <c r="PJO15" s="901"/>
      <c r="PJP15" s="901"/>
      <c r="PJQ15" s="901"/>
      <c r="PJR15" s="901"/>
      <c r="PJS15" s="901"/>
      <c r="PJT15" s="901"/>
      <c r="PJU15" s="901"/>
      <c r="PJV15" s="901"/>
      <c r="PJW15" s="901"/>
      <c r="PJX15" s="901"/>
      <c r="PJY15" s="901"/>
      <c r="PJZ15" s="901"/>
      <c r="PKA15" s="901"/>
      <c r="PKB15" s="901"/>
      <c r="PKC15" s="901"/>
      <c r="PKD15" s="901"/>
      <c r="PKE15" s="901"/>
      <c r="PKF15" s="901"/>
      <c r="PKG15" s="901"/>
      <c r="PKH15" s="901"/>
      <c r="PKI15" s="901"/>
      <c r="PKJ15" s="901"/>
      <c r="PKK15" s="901"/>
      <c r="PKL15" s="901"/>
      <c r="PKM15" s="901"/>
      <c r="PKN15" s="901"/>
      <c r="PKO15" s="901"/>
      <c r="PKP15" s="901"/>
      <c r="PKQ15" s="901"/>
      <c r="PKR15" s="901"/>
      <c r="PKS15" s="901"/>
      <c r="PKT15" s="901"/>
      <c r="PKU15" s="901"/>
      <c r="PKV15" s="901"/>
      <c r="PKW15" s="901"/>
      <c r="PKX15" s="901"/>
      <c r="PKY15" s="901"/>
      <c r="PKZ15" s="901"/>
      <c r="PLA15" s="901"/>
      <c r="PLB15" s="901"/>
      <c r="PLC15" s="901"/>
      <c r="PLD15" s="901"/>
      <c r="PLE15" s="901"/>
      <c r="PLF15" s="901"/>
      <c r="PLG15" s="901"/>
      <c r="PLH15" s="901"/>
      <c r="PLI15" s="901"/>
      <c r="PLJ15" s="901"/>
      <c r="PLK15" s="901"/>
      <c r="PLL15" s="901"/>
      <c r="PLM15" s="901"/>
      <c r="PLN15" s="901"/>
      <c r="PLO15" s="901"/>
      <c r="PLP15" s="901"/>
      <c r="PLQ15" s="901"/>
      <c r="PLR15" s="901"/>
      <c r="PLS15" s="901"/>
      <c r="PLT15" s="901"/>
      <c r="PLU15" s="901"/>
      <c r="PLV15" s="901"/>
      <c r="PLW15" s="901"/>
      <c r="PLX15" s="901"/>
      <c r="PLY15" s="901"/>
      <c r="PLZ15" s="901"/>
      <c r="PMA15" s="901"/>
      <c r="PMB15" s="901"/>
      <c r="PMC15" s="901"/>
      <c r="PMD15" s="901"/>
      <c r="PME15" s="901"/>
      <c r="PMF15" s="901"/>
      <c r="PMG15" s="901"/>
      <c r="PMH15" s="901"/>
      <c r="PMI15" s="901"/>
      <c r="PMJ15" s="901"/>
      <c r="PMK15" s="901"/>
      <c r="PML15" s="901"/>
      <c r="PMM15" s="901"/>
      <c r="PMN15" s="901"/>
      <c r="PMO15" s="901"/>
      <c r="PMP15" s="901"/>
      <c r="PMQ15" s="901"/>
      <c r="PMR15" s="901"/>
      <c r="PMS15" s="901"/>
      <c r="PMT15" s="901"/>
      <c r="PMU15" s="901"/>
      <c r="PMV15" s="901"/>
      <c r="PMW15" s="901"/>
      <c r="PMX15" s="901"/>
      <c r="PMY15" s="901"/>
      <c r="PMZ15" s="901"/>
      <c r="PNA15" s="901"/>
      <c r="PNB15" s="901"/>
      <c r="PNC15" s="901"/>
      <c r="PND15" s="901"/>
      <c r="PNE15" s="901"/>
      <c r="PNF15" s="901"/>
      <c r="PNG15" s="901"/>
      <c r="PNH15" s="901"/>
      <c r="PNI15" s="901"/>
      <c r="PNJ15" s="901"/>
      <c r="PNK15" s="901"/>
      <c r="PNL15" s="901"/>
      <c r="PNM15" s="901"/>
      <c r="PNN15" s="901"/>
      <c r="PNO15" s="901"/>
      <c r="PNP15" s="901"/>
      <c r="PNQ15" s="901"/>
      <c r="PNR15" s="901"/>
      <c r="PNS15" s="901"/>
      <c r="PNT15" s="901"/>
      <c r="PNU15" s="901"/>
      <c r="PNV15" s="901"/>
      <c r="PNW15" s="901"/>
      <c r="PNX15" s="901"/>
      <c r="PNY15" s="901"/>
      <c r="PNZ15" s="901"/>
      <c r="POA15" s="901"/>
      <c r="POB15" s="901"/>
      <c r="POC15" s="901"/>
      <c r="POD15" s="901"/>
      <c r="POE15" s="901"/>
      <c r="POF15" s="901"/>
      <c r="POG15" s="901"/>
      <c r="POH15" s="901"/>
      <c r="POI15" s="901"/>
      <c r="POJ15" s="901"/>
      <c r="POK15" s="901"/>
      <c r="POL15" s="901"/>
      <c r="POM15" s="901"/>
      <c r="PON15" s="901"/>
      <c r="POO15" s="901"/>
      <c r="POP15" s="901"/>
      <c r="POQ15" s="901"/>
      <c r="POR15" s="901"/>
      <c r="POS15" s="901"/>
      <c r="POT15" s="901"/>
      <c r="POU15" s="901"/>
      <c r="POV15" s="901"/>
      <c r="POW15" s="901"/>
      <c r="POX15" s="901"/>
      <c r="POY15" s="901"/>
      <c r="POZ15" s="901"/>
      <c r="PPA15" s="901"/>
      <c r="PPB15" s="901"/>
      <c r="PPC15" s="901"/>
      <c r="PPD15" s="901"/>
      <c r="PPE15" s="901"/>
      <c r="PPF15" s="901"/>
      <c r="PPG15" s="901"/>
      <c r="PPH15" s="901"/>
      <c r="PPI15" s="901"/>
      <c r="PPJ15" s="901"/>
      <c r="PPK15" s="901"/>
      <c r="PPL15" s="901"/>
      <c r="PPM15" s="901"/>
      <c r="PPN15" s="901"/>
      <c r="PPO15" s="901"/>
      <c r="PPP15" s="901"/>
      <c r="PPQ15" s="901"/>
      <c r="PPR15" s="901"/>
      <c r="PPS15" s="901"/>
      <c r="PPT15" s="901"/>
      <c r="PPU15" s="901"/>
      <c r="PPV15" s="901"/>
      <c r="PPW15" s="901"/>
      <c r="PPX15" s="901"/>
      <c r="PPY15" s="901"/>
      <c r="PPZ15" s="901"/>
      <c r="PQA15" s="901"/>
      <c r="PQB15" s="901"/>
      <c r="PQC15" s="901"/>
      <c r="PQD15" s="901"/>
      <c r="PQE15" s="901"/>
      <c r="PQF15" s="901"/>
      <c r="PQG15" s="901"/>
      <c r="PQH15" s="901"/>
      <c r="PQI15" s="901"/>
      <c r="PQJ15" s="901"/>
      <c r="PQK15" s="901"/>
      <c r="PQL15" s="901"/>
      <c r="PQM15" s="901"/>
      <c r="PQN15" s="901"/>
      <c r="PQO15" s="901"/>
      <c r="PQP15" s="901"/>
      <c r="PQQ15" s="901"/>
      <c r="PQR15" s="901"/>
      <c r="PQS15" s="901"/>
      <c r="PQT15" s="901"/>
      <c r="PQU15" s="901"/>
      <c r="PQV15" s="901"/>
      <c r="PQW15" s="901"/>
      <c r="PQX15" s="901"/>
      <c r="PQY15" s="901"/>
      <c r="PQZ15" s="901"/>
      <c r="PRA15" s="901"/>
      <c r="PRB15" s="901"/>
      <c r="PRC15" s="901"/>
      <c r="PRD15" s="901"/>
      <c r="PRE15" s="901"/>
      <c r="PRF15" s="901"/>
      <c r="PRG15" s="901"/>
      <c r="PRH15" s="901"/>
      <c r="PRI15" s="901"/>
      <c r="PRJ15" s="901"/>
      <c r="PRK15" s="901"/>
      <c r="PRL15" s="901"/>
      <c r="PRM15" s="901"/>
      <c r="PRN15" s="901"/>
      <c r="PRO15" s="901"/>
      <c r="PRP15" s="901"/>
      <c r="PRQ15" s="901"/>
      <c r="PRR15" s="901"/>
      <c r="PRS15" s="901"/>
      <c r="PRT15" s="901"/>
      <c r="PRU15" s="901"/>
      <c r="PRV15" s="901"/>
      <c r="PRW15" s="901"/>
      <c r="PRX15" s="901"/>
      <c r="PRY15" s="901"/>
      <c r="PRZ15" s="901"/>
      <c r="PSA15" s="901"/>
      <c r="PSB15" s="901"/>
      <c r="PSC15" s="901"/>
      <c r="PSD15" s="901"/>
      <c r="PSE15" s="901"/>
      <c r="PSF15" s="901"/>
      <c r="PSG15" s="901"/>
      <c r="PSH15" s="901"/>
      <c r="PSI15" s="901"/>
      <c r="PSJ15" s="901"/>
      <c r="PSK15" s="901"/>
      <c r="PSL15" s="901"/>
      <c r="PSM15" s="901"/>
      <c r="PSN15" s="901"/>
      <c r="PSO15" s="901"/>
      <c r="PSP15" s="901"/>
      <c r="PSQ15" s="901"/>
      <c r="PSR15" s="901"/>
      <c r="PSS15" s="901"/>
      <c r="PST15" s="901"/>
      <c r="PSU15" s="901"/>
      <c r="PSV15" s="901"/>
      <c r="PSW15" s="901"/>
      <c r="PSX15" s="901"/>
      <c r="PSY15" s="901"/>
      <c r="PSZ15" s="901"/>
      <c r="PTA15" s="901"/>
      <c r="PTB15" s="901"/>
      <c r="PTC15" s="901"/>
      <c r="PTD15" s="901"/>
      <c r="PTE15" s="901"/>
      <c r="PTF15" s="901"/>
      <c r="PTG15" s="901"/>
      <c r="PTH15" s="901"/>
      <c r="PTI15" s="901"/>
      <c r="PTJ15" s="901"/>
      <c r="PTK15" s="901"/>
      <c r="PTL15" s="901"/>
      <c r="PTM15" s="901"/>
      <c r="PTN15" s="901"/>
      <c r="PTO15" s="901"/>
      <c r="PTP15" s="901"/>
      <c r="PTQ15" s="901"/>
      <c r="PTR15" s="901"/>
      <c r="PTS15" s="901"/>
      <c r="PTT15" s="901"/>
      <c r="PTU15" s="901"/>
      <c r="PTV15" s="901"/>
      <c r="PTW15" s="901"/>
      <c r="PTX15" s="901"/>
      <c r="PTY15" s="901"/>
      <c r="PTZ15" s="901"/>
      <c r="PUA15" s="901"/>
      <c r="PUB15" s="901"/>
      <c r="PUC15" s="901"/>
      <c r="PUD15" s="901"/>
      <c r="PUE15" s="901"/>
      <c r="PUF15" s="901"/>
      <c r="PUG15" s="901"/>
      <c r="PUH15" s="901"/>
      <c r="PUI15" s="901"/>
      <c r="PUJ15" s="901"/>
      <c r="PUK15" s="901"/>
      <c r="PUL15" s="901"/>
      <c r="PUM15" s="901"/>
      <c r="PUN15" s="901"/>
      <c r="PUO15" s="901"/>
      <c r="PUP15" s="901"/>
      <c r="PUQ15" s="901"/>
      <c r="PUR15" s="901"/>
      <c r="PUS15" s="901"/>
      <c r="PUT15" s="901"/>
      <c r="PUU15" s="901"/>
      <c r="PUV15" s="901"/>
      <c r="PUW15" s="901"/>
      <c r="PUX15" s="901"/>
      <c r="PUY15" s="901"/>
      <c r="PUZ15" s="901"/>
      <c r="PVA15" s="901"/>
      <c r="PVB15" s="901"/>
      <c r="PVC15" s="901"/>
      <c r="PVD15" s="901"/>
      <c r="PVE15" s="901"/>
      <c r="PVF15" s="901"/>
      <c r="PVG15" s="901"/>
      <c r="PVH15" s="901"/>
      <c r="PVI15" s="901"/>
      <c r="PVJ15" s="901"/>
      <c r="PVK15" s="901"/>
      <c r="PVL15" s="901"/>
      <c r="PVM15" s="901"/>
      <c r="PVN15" s="901"/>
      <c r="PVO15" s="901"/>
      <c r="PVP15" s="901"/>
      <c r="PVQ15" s="901"/>
      <c r="PVR15" s="901"/>
      <c r="PVS15" s="901"/>
      <c r="PVT15" s="901"/>
      <c r="PVU15" s="901"/>
      <c r="PVV15" s="901"/>
      <c r="PVW15" s="901"/>
      <c r="PVX15" s="901"/>
      <c r="PVY15" s="901"/>
      <c r="PVZ15" s="901"/>
      <c r="PWA15" s="901"/>
      <c r="PWB15" s="901"/>
      <c r="PWC15" s="901"/>
      <c r="PWD15" s="901"/>
      <c r="PWE15" s="901"/>
      <c r="PWF15" s="901"/>
      <c r="PWG15" s="901"/>
      <c r="PWH15" s="901"/>
      <c r="PWI15" s="901"/>
      <c r="PWJ15" s="901"/>
      <c r="PWK15" s="901"/>
      <c r="PWL15" s="901"/>
      <c r="PWM15" s="901"/>
      <c r="PWN15" s="901"/>
      <c r="PWO15" s="901"/>
      <c r="PWP15" s="901"/>
      <c r="PWQ15" s="901"/>
      <c r="PWR15" s="901"/>
      <c r="PWS15" s="901"/>
      <c r="PWT15" s="901"/>
      <c r="PWU15" s="901"/>
      <c r="PWV15" s="901"/>
      <c r="PWW15" s="901"/>
      <c r="PWX15" s="901"/>
      <c r="PWY15" s="901"/>
      <c r="PWZ15" s="901"/>
      <c r="PXA15" s="901"/>
      <c r="PXB15" s="901"/>
      <c r="PXC15" s="901"/>
      <c r="PXD15" s="901"/>
      <c r="PXE15" s="901"/>
      <c r="PXF15" s="901"/>
      <c r="PXG15" s="901"/>
      <c r="PXH15" s="901"/>
      <c r="PXI15" s="901"/>
      <c r="PXJ15" s="901"/>
      <c r="PXK15" s="901"/>
      <c r="PXL15" s="901"/>
      <c r="PXM15" s="901"/>
      <c r="PXN15" s="901"/>
      <c r="PXO15" s="901"/>
      <c r="PXP15" s="901"/>
      <c r="PXQ15" s="901"/>
      <c r="PXR15" s="901"/>
      <c r="PXS15" s="901"/>
      <c r="PXT15" s="901"/>
      <c r="PXU15" s="901"/>
      <c r="PXV15" s="901"/>
      <c r="PXW15" s="901"/>
      <c r="PXX15" s="901"/>
      <c r="PXY15" s="901"/>
      <c r="PXZ15" s="901"/>
      <c r="PYA15" s="901"/>
      <c r="PYB15" s="901"/>
      <c r="PYC15" s="901"/>
      <c r="PYD15" s="901"/>
      <c r="PYE15" s="901"/>
      <c r="PYF15" s="901"/>
      <c r="PYG15" s="901"/>
      <c r="PYH15" s="901"/>
      <c r="PYI15" s="901"/>
      <c r="PYJ15" s="901"/>
      <c r="PYK15" s="901"/>
      <c r="PYL15" s="901"/>
      <c r="PYM15" s="901"/>
      <c r="PYN15" s="901"/>
      <c r="PYO15" s="901"/>
      <c r="PYP15" s="901"/>
      <c r="PYQ15" s="901"/>
      <c r="PYR15" s="901"/>
      <c r="PYS15" s="901"/>
      <c r="PYT15" s="901"/>
      <c r="PYU15" s="901"/>
      <c r="PYV15" s="901"/>
      <c r="PYW15" s="901"/>
      <c r="PYX15" s="901"/>
      <c r="PYY15" s="901"/>
      <c r="PYZ15" s="901"/>
      <c r="PZA15" s="901"/>
      <c r="PZB15" s="901"/>
      <c r="PZC15" s="901"/>
      <c r="PZD15" s="901"/>
      <c r="PZE15" s="901"/>
      <c r="PZF15" s="901"/>
      <c r="PZG15" s="901"/>
      <c r="PZH15" s="901"/>
      <c r="PZI15" s="901"/>
      <c r="PZJ15" s="901"/>
      <c r="PZK15" s="901"/>
      <c r="PZL15" s="901"/>
      <c r="PZM15" s="901"/>
      <c r="PZN15" s="901"/>
      <c r="PZO15" s="901"/>
      <c r="PZP15" s="901"/>
      <c r="PZQ15" s="901"/>
      <c r="PZR15" s="901"/>
      <c r="PZS15" s="901"/>
      <c r="PZT15" s="901"/>
      <c r="PZU15" s="901"/>
      <c r="PZV15" s="901"/>
      <c r="PZW15" s="901"/>
      <c r="PZX15" s="901"/>
      <c r="PZY15" s="901"/>
      <c r="PZZ15" s="901"/>
      <c r="QAA15" s="901"/>
      <c r="QAB15" s="901"/>
      <c r="QAC15" s="901"/>
      <c r="QAD15" s="901"/>
      <c r="QAE15" s="901"/>
      <c r="QAF15" s="901"/>
      <c r="QAG15" s="901"/>
      <c r="QAH15" s="901"/>
      <c r="QAI15" s="901"/>
      <c r="QAJ15" s="901"/>
      <c r="QAK15" s="901"/>
      <c r="QAL15" s="901"/>
      <c r="QAM15" s="901"/>
      <c r="QAN15" s="901"/>
      <c r="QAO15" s="901"/>
      <c r="QAP15" s="901"/>
      <c r="QAQ15" s="901"/>
      <c r="QAR15" s="901"/>
      <c r="QAS15" s="901"/>
      <c r="QAT15" s="901"/>
      <c r="QAU15" s="901"/>
      <c r="QAV15" s="901"/>
      <c r="QAW15" s="901"/>
      <c r="QAX15" s="901"/>
      <c r="QAY15" s="901"/>
      <c r="QAZ15" s="901"/>
      <c r="QBA15" s="901"/>
      <c r="QBB15" s="901"/>
      <c r="QBC15" s="901"/>
      <c r="QBD15" s="901"/>
      <c r="QBE15" s="901"/>
      <c r="QBF15" s="901"/>
      <c r="QBG15" s="901"/>
      <c r="QBH15" s="901"/>
      <c r="QBI15" s="901"/>
      <c r="QBJ15" s="901"/>
      <c r="QBK15" s="901"/>
      <c r="QBL15" s="901"/>
      <c r="QBM15" s="901"/>
      <c r="QBN15" s="901"/>
      <c r="QBO15" s="901"/>
      <c r="QBP15" s="901"/>
      <c r="QBQ15" s="901"/>
      <c r="QBR15" s="901"/>
      <c r="QBS15" s="901"/>
      <c r="QBT15" s="901"/>
      <c r="QBU15" s="901"/>
      <c r="QBV15" s="901"/>
      <c r="QBW15" s="901"/>
      <c r="QBX15" s="901"/>
      <c r="QBY15" s="901"/>
      <c r="QBZ15" s="901"/>
      <c r="QCA15" s="901"/>
      <c r="QCB15" s="901"/>
      <c r="QCC15" s="901"/>
      <c r="QCD15" s="901"/>
      <c r="QCE15" s="901"/>
      <c r="QCF15" s="901"/>
      <c r="QCG15" s="901"/>
      <c r="QCH15" s="901"/>
      <c r="QCI15" s="901"/>
      <c r="QCJ15" s="901"/>
      <c r="QCK15" s="901"/>
      <c r="QCL15" s="901"/>
      <c r="QCM15" s="901"/>
      <c r="QCN15" s="901"/>
      <c r="QCO15" s="901"/>
      <c r="QCP15" s="901"/>
      <c r="QCQ15" s="901"/>
      <c r="QCR15" s="901"/>
      <c r="QCS15" s="901"/>
      <c r="QCT15" s="901"/>
      <c r="QCU15" s="901"/>
      <c r="QCV15" s="901"/>
      <c r="QCW15" s="901"/>
      <c r="QCX15" s="901"/>
      <c r="QCY15" s="901"/>
      <c r="QCZ15" s="901"/>
      <c r="QDA15" s="901"/>
      <c r="QDB15" s="901"/>
      <c r="QDC15" s="901"/>
      <c r="QDD15" s="901"/>
      <c r="QDE15" s="901"/>
      <c r="QDF15" s="901"/>
      <c r="QDG15" s="901"/>
      <c r="QDH15" s="901"/>
      <c r="QDI15" s="901"/>
      <c r="QDJ15" s="901"/>
      <c r="QDK15" s="901"/>
      <c r="QDL15" s="901"/>
      <c r="QDM15" s="901"/>
      <c r="QDN15" s="901"/>
      <c r="QDO15" s="901"/>
      <c r="QDP15" s="901"/>
      <c r="QDQ15" s="901"/>
      <c r="QDR15" s="901"/>
      <c r="QDS15" s="901"/>
      <c r="QDT15" s="901"/>
      <c r="QDU15" s="901"/>
      <c r="QDV15" s="901"/>
      <c r="QDW15" s="901"/>
      <c r="QDX15" s="901"/>
      <c r="QDY15" s="901"/>
      <c r="QDZ15" s="901"/>
      <c r="QEA15" s="901"/>
      <c r="QEB15" s="901"/>
      <c r="QEC15" s="901"/>
      <c r="QED15" s="901"/>
      <c r="QEE15" s="901"/>
      <c r="QEF15" s="901"/>
      <c r="QEG15" s="901"/>
      <c r="QEH15" s="901"/>
      <c r="QEI15" s="901"/>
      <c r="QEJ15" s="901"/>
      <c r="QEK15" s="901"/>
      <c r="QEL15" s="901"/>
      <c r="QEM15" s="901"/>
      <c r="QEN15" s="901"/>
      <c r="QEO15" s="901"/>
      <c r="QEP15" s="901"/>
      <c r="QEQ15" s="901"/>
      <c r="QER15" s="901"/>
      <c r="QES15" s="901"/>
      <c r="QET15" s="901"/>
      <c r="QEU15" s="901"/>
      <c r="QEV15" s="901"/>
      <c r="QEW15" s="901"/>
      <c r="QEX15" s="901"/>
      <c r="QEY15" s="901"/>
      <c r="QEZ15" s="901"/>
      <c r="QFA15" s="901"/>
      <c r="QFB15" s="901"/>
      <c r="QFC15" s="901"/>
      <c r="QFD15" s="901"/>
      <c r="QFE15" s="901"/>
      <c r="QFF15" s="901"/>
      <c r="QFG15" s="901"/>
      <c r="QFH15" s="901"/>
      <c r="QFI15" s="901"/>
      <c r="QFJ15" s="901"/>
      <c r="QFK15" s="901"/>
      <c r="QFL15" s="901"/>
      <c r="QFM15" s="901"/>
      <c r="QFN15" s="901"/>
      <c r="QFO15" s="901"/>
      <c r="QFP15" s="901"/>
      <c r="QFQ15" s="901"/>
      <c r="QFR15" s="901"/>
      <c r="QFS15" s="901"/>
      <c r="QFT15" s="901"/>
      <c r="QFU15" s="901"/>
      <c r="QFV15" s="901"/>
      <c r="QFW15" s="901"/>
      <c r="QFX15" s="901"/>
      <c r="QFY15" s="901"/>
      <c r="QFZ15" s="901"/>
      <c r="QGA15" s="901"/>
      <c r="QGB15" s="901"/>
      <c r="QGC15" s="901"/>
      <c r="QGD15" s="901"/>
      <c r="QGE15" s="901"/>
      <c r="QGF15" s="901"/>
      <c r="QGG15" s="901"/>
      <c r="QGH15" s="901"/>
      <c r="QGI15" s="901"/>
      <c r="QGJ15" s="901"/>
      <c r="QGK15" s="901"/>
      <c r="QGL15" s="901"/>
      <c r="QGM15" s="901"/>
      <c r="QGN15" s="901"/>
      <c r="QGO15" s="901"/>
      <c r="QGP15" s="901"/>
      <c r="QGQ15" s="901"/>
      <c r="QGR15" s="901"/>
      <c r="QGS15" s="901"/>
      <c r="QGT15" s="901"/>
      <c r="QGU15" s="901"/>
      <c r="QGV15" s="901"/>
      <c r="QGW15" s="901"/>
      <c r="QGX15" s="901"/>
      <c r="QGY15" s="901"/>
      <c r="QGZ15" s="901"/>
      <c r="QHA15" s="901"/>
      <c r="QHB15" s="901"/>
      <c r="QHC15" s="901"/>
      <c r="QHD15" s="901"/>
      <c r="QHE15" s="901"/>
      <c r="QHF15" s="901"/>
      <c r="QHG15" s="901"/>
      <c r="QHH15" s="901"/>
      <c r="QHI15" s="901"/>
      <c r="QHJ15" s="901"/>
      <c r="QHK15" s="901"/>
      <c r="QHL15" s="901"/>
      <c r="QHM15" s="901"/>
      <c r="QHN15" s="901"/>
      <c r="QHO15" s="901"/>
      <c r="QHP15" s="901"/>
      <c r="QHQ15" s="901"/>
      <c r="QHR15" s="901"/>
      <c r="QHS15" s="901"/>
      <c r="QHT15" s="901"/>
      <c r="QHU15" s="901"/>
      <c r="QHV15" s="901"/>
      <c r="QHW15" s="901"/>
      <c r="QHX15" s="901"/>
      <c r="QHY15" s="901"/>
      <c r="QHZ15" s="901"/>
      <c r="QIA15" s="901"/>
      <c r="QIB15" s="901"/>
      <c r="QIC15" s="901"/>
      <c r="QID15" s="901"/>
      <c r="QIE15" s="901"/>
      <c r="QIF15" s="901"/>
      <c r="QIG15" s="901"/>
      <c r="QIH15" s="901"/>
      <c r="QII15" s="901"/>
      <c r="QIJ15" s="901"/>
      <c r="QIK15" s="901"/>
      <c r="QIL15" s="901"/>
      <c r="QIM15" s="901"/>
      <c r="QIN15" s="901"/>
      <c r="QIO15" s="901"/>
      <c r="QIP15" s="901"/>
      <c r="QIQ15" s="901"/>
      <c r="QIR15" s="901"/>
      <c r="QIS15" s="901"/>
      <c r="QIT15" s="901"/>
      <c r="QIU15" s="901"/>
      <c r="QIV15" s="901"/>
      <c r="QIW15" s="901"/>
      <c r="QIX15" s="901"/>
      <c r="QIY15" s="901"/>
      <c r="QIZ15" s="901"/>
      <c r="QJA15" s="901"/>
      <c r="QJB15" s="901"/>
      <c r="QJC15" s="901"/>
      <c r="QJD15" s="901"/>
      <c r="QJE15" s="901"/>
      <c r="QJF15" s="901"/>
      <c r="QJG15" s="901"/>
      <c r="QJH15" s="901"/>
      <c r="QJI15" s="901"/>
      <c r="QJJ15" s="901"/>
      <c r="QJK15" s="901"/>
      <c r="QJL15" s="901"/>
      <c r="QJM15" s="901"/>
      <c r="QJN15" s="901"/>
      <c r="QJO15" s="901"/>
      <c r="QJP15" s="901"/>
      <c r="QJQ15" s="901"/>
      <c r="QJR15" s="901"/>
      <c r="QJS15" s="901"/>
      <c r="QJT15" s="901"/>
      <c r="QJU15" s="901"/>
      <c r="QJV15" s="901"/>
      <c r="QJW15" s="901"/>
      <c r="QJX15" s="901"/>
      <c r="QJY15" s="901"/>
      <c r="QJZ15" s="901"/>
      <c r="QKA15" s="901"/>
      <c r="QKB15" s="901"/>
      <c r="QKC15" s="901"/>
      <c r="QKD15" s="901"/>
      <c r="QKE15" s="901"/>
      <c r="QKF15" s="901"/>
      <c r="QKG15" s="901"/>
      <c r="QKH15" s="901"/>
      <c r="QKI15" s="901"/>
      <c r="QKJ15" s="901"/>
      <c r="QKK15" s="901"/>
      <c r="QKL15" s="901"/>
      <c r="QKM15" s="901"/>
      <c r="QKN15" s="901"/>
      <c r="QKO15" s="901"/>
      <c r="QKP15" s="901"/>
      <c r="QKQ15" s="901"/>
      <c r="QKR15" s="901"/>
      <c r="QKS15" s="901"/>
      <c r="QKT15" s="901"/>
      <c r="QKU15" s="901"/>
      <c r="QKV15" s="901"/>
      <c r="QKW15" s="901"/>
      <c r="QKX15" s="901"/>
      <c r="QKY15" s="901"/>
      <c r="QKZ15" s="901"/>
      <c r="QLA15" s="901"/>
      <c r="QLB15" s="901"/>
      <c r="QLC15" s="901"/>
      <c r="QLD15" s="901"/>
      <c r="QLE15" s="901"/>
      <c r="QLF15" s="901"/>
      <c r="QLG15" s="901"/>
      <c r="QLH15" s="901"/>
      <c r="QLI15" s="901"/>
      <c r="QLJ15" s="901"/>
      <c r="QLK15" s="901"/>
      <c r="QLL15" s="901"/>
      <c r="QLM15" s="901"/>
      <c r="QLN15" s="901"/>
      <c r="QLO15" s="901"/>
      <c r="QLP15" s="901"/>
      <c r="QLQ15" s="901"/>
      <c r="QLR15" s="901"/>
      <c r="QLS15" s="901"/>
      <c r="QLT15" s="901"/>
      <c r="QLU15" s="901"/>
      <c r="QLV15" s="901"/>
      <c r="QLW15" s="901"/>
      <c r="QLX15" s="901"/>
      <c r="QLY15" s="901"/>
      <c r="QLZ15" s="901"/>
      <c r="QMA15" s="901"/>
      <c r="QMB15" s="901"/>
      <c r="QMC15" s="901"/>
      <c r="QMD15" s="901"/>
      <c r="QME15" s="901"/>
      <c r="QMF15" s="901"/>
      <c r="QMG15" s="901"/>
      <c r="QMH15" s="901"/>
      <c r="QMI15" s="901"/>
      <c r="QMJ15" s="901"/>
      <c r="QMK15" s="901"/>
      <c r="QML15" s="901"/>
      <c r="QMM15" s="901"/>
      <c r="QMN15" s="901"/>
      <c r="QMO15" s="901"/>
      <c r="QMP15" s="901"/>
      <c r="QMQ15" s="901"/>
      <c r="QMR15" s="901"/>
      <c r="QMS15" s="901"/>
      <c r="QMT15" s="901"/>
      <c r="QMU15" s="901"/>
      <c r="QMV15" s="901"/>
      <c r="QMW15" s="901"/>
      <c r="QMX15" s="901"/>
      <c r="QMY15" s="901"/>
      <c r="QMZ15" s="901"/>
      <c r="QNA15" s="901"/>
      <c r="QNB15" s="901"/>
      <c r="QNC15" s="901"/>
      <c r="QND15" s="901"/>
      <c r="QNE15" s="901"/>
      <c r="QNF15" s="901"/>
      <c r="QNG15" s="901"/>
      <c r="QNH15" s="901"/>
      <c r="QNI15" s="901"/>
      <c r="QNJ15" s="901"/>
      <c r="QNK15" s="901"/>
      <c r="QNL15" s="901"/>
      <c r="QNM15" s="901"/>
      <c r="QNN15" s="901"/>
      <c r="QNO15" s="901"/>
      <c r="QNP15" s="901"/>
      <c r="QNQ15" s="901"/>
      <c r="QNR15" s="901"/>
      <c r="QNS15" s="901"/>
      <c r="QNT15" s="901"/>
      <c r="QNU15" s="901"/>
      <c r="QNV15" s="901"/>
      <c r="QNW15" s="901"/>
      <c r="QNX15" s="901"/>
      <c r="QNY15" s="901"/>
      <c r="QNZ15" s="901"/>
      <c r="QOA15" s="901"/>
      <c r="QOB15" s="901"/>
      <c r="QOC15" s="901"/>
      <c r="QOD15" s="901"/>
      <c r="QOE15" s="901"/>
      <c r="QOF15" s="901"/>
      <c r="QOG15" s="901"/>
      <c r="QOH15" s="901"/>
      <c r="QOI15" s="901"/>
      <c r="QOJ15" s="901"/>
      <c r="QOK15" s="901"/>
      <c r="QOL15" s="901"/>
      <c r="QOM15" s="901"/>
      <c r="QON15" s="901"/>
      <c r="QOO15" s="901"/>
      <c r="QOP15" s="901"/>
      <c r="QOQ15" s="901"/>
      <c r="QOR15" s="901"/>
      <c r="QOS15" s="901"/>
      <c r="QOT15" s="901"/>
      <c r="QOU15" s="901"/>
      <c r="QOV15" s="901"/>
      <c r="QOW15" s="901"/>
      <c r="QOX15" s="901"/>
      <c r="QOY15" s="901"/>
      <c r="QOZ15" s="901"/>
      <c r="QPA15" s="901"/>
      <c r="QPB15" s="901"/>
      <c r="QPC15" s="901"/>
      <c r="QPD15" s="901"/>
      <c r="QPE15" s="901"/>
      <c r="QPF15" s="901"/>
      <c r="QPG15" s="901"/>
      <c r="QPH15" s="901"/>
      <c r="QPI15" s="901"/>
      <c r="QPJ15" s="901"/>
      <c r="QPK15" s="901"/>
      <c r="QPL15" s="901"/>
      <c r="QPM15" s="901"/>
      <c r="QPN15" s="901"/>
      <c r="QPO15" s="901"/>
      <c r="QPP15" s="901"/>
      <c r="QPQ15" s="901"/>
      <c r="QPR15" s="901"/>
      <c r="QPS15" s="901"/>
      <c r="QPT15" s="901"/>
      <c r="QPU15" s="901"/>
      <c r="QPV15" s="901"/>
      <c r="QPW15" s="901"/>
      <c r="QPX15" s="901"/>
      <c r="QPY15" s="901"/>
      <c r="QPZ15" s="901"/>
      <c r="QQA15" s="901"/>
      <c r="QQB15" s="901"/>
      <c r="QQC15" s="901"/>
      <c r="QQD15" s="901"/>
      <c r="QQE15" s="901"/>
      <c r="QQF15" s="901"/>
      <c r="QQG15" s="901"/>
      <c r="QQH15" s="901"/>
      <c r="QQI15" s="901"/>
      <c r="QQJ15" s="901"/>
      <c r="QQK15" s="901"/>
      <c r="QQL15" s="901"/>
      <c r="QQM15" s="901"/>
      <c r="QQN15" s="901"/>
      <c r="QQO15" s="901"/>
      <c r="QQP15" s="901"/>
      <c r="QQQ15" s="901"/>
      <c r="QQR15" s="901"/>
      <c r="QQS15" s="901"/>
      <c r="QQT15" s="901"/>
      <c r="QQU15" s="901"/>
      <c r="QQV15" s="901"/>
      <c r="QQW15" s="901"/>
      <c r="QQX15" s="901"/>
      <c r="QQY15" s="901"/>
      <c r="QQZ15" s="901"/>
      <c r="QRA15" s="901"/>
      <c r="QRB15" s="901"/>
      <c r="QRC15" s="901"/>
      <c r="QRD15" s="901"/>
      <c r="QRE15" s="901"/>
      <c r="QRF15" s="901"/>
      <c r="QRG15" s="901"/>
      <c r="QRH15" s="901"/>
      <c r="QRI15" s="901"/>
      <c r="QRJ15" s="901"/>
      <c r="QRK15" s="901"/>
      <c r="QRL15" s="901"/>
      <c r="QRM15" s="901"/>
      <c r="QRN15" s="901"/>
      <c r="QRO15" s="901"/>
      <c r="QRP15" s="901"/>
      <c r="QRQ15" s="901"/>
      <c r="QRR15" s="901"/>
      <c r="QRS15" s="901"/>
      <c r="QRT15" s="901"/>
      <c r="QRU15" s="901"/>
      <c r="QRV15" s="901"/>
      <c r="QRW15" s="901"/>
      <c r="QRX15" s="901"/>
      <c r="QRY15" s="901"/>
      <c r="QRZ15" s="901"/>
      <c r="QSA15" s="901"/>
      <c r="QSB15" s="901"/>
      <c r="QSC15" s="901"/>
      <c r="QSD15" s="901"/>
      <c r="QSE15" s="901"/>
      <c r="QSF15" s="901"/>
      <c r="QSG15" s="901"/>
      <c r="QSH15" s="901"/>
      <c r="QSI15" s="901"/>
      <c r="QSJ15" s="901"/>
      <c r="QSK15" s="901"/>
      <c r="QSL15" s="901"/>
      <c r="QSM15" s="901"/>
      <c r="QSN15" s="901"/>
      <c r="QSO15" s="901"/>
      <c r="QSP15" s="901"/>
      <c r="QSQ15" s="901"/>
      <c r="QSR15" s="901"/>
      <c r="QSS15" s="901"/>
      <c r="QST15" s="901"/>
      <c r="QSU15" s="901"/>
      <c r="QSV15" s="901"/>
      <c r="QSW15" s="901"/>
      <c r="QSX15" s="901"/>
      <c r="QSY15" s="901"/>
      <c r="QSZ15" s="901"/>
      <c r="QTA15" s="901"/>
      <c r="QTB15" s="901"/>
      <c r="QTC15" s="901"/>
      <c r="QTD15" s="901"/>
      <c r="QTE15" s="901"/>
      <c r="QTF15" s="901"/>
      <c r="QTG15" s="901"/>
      <c r="QTH15" s="901"/>
      <c r="QTI15" s="901"/>
      <c r="QTJ15" s="901"/>
      <c r="QTK15" s="901"/>
      <c r="QTL15" s="901"/>
      <c r="QTM15" s="901"/>
      <c r="QTN15" s="901"/>
      <c r="QTO15" s="901"/>
      <c r="QTP15" s="901"/>
      <c r="QTQ15" s="901"/>
      <c r="QTR15" s="901"/>
      <c r="QTS15" s="901"/>
      <c r="QTT15" s="901"/>
      <c r="QTU15" s="901"/>
      <c r="QTV15" s="901"/>
      <c r="QTW15" s="901"/>
      <c r="QTX15" s="901"/>
      <c r="QTY15" s="901"/>
      <c r="QTZ15" s="901"/>
      <c r="QUA15" s="901"/>
      <c r="QUB15" s="901"/>
      <c r="QUC15" s="901"/>
      <c r="QUD15" s="901"/>
      <c r="QUE15" s="901"/>
      <c r="QUF15" s="901"/>
      <c r="QUG15" s="901"/>
      <c r="QUH15" s="901"/>
      <c r="QUI15" s="901"/>
      <c r="QUJ15" s="901"/>
      <c r="QUK15" s="901"/>
      <c r="QUL15" s="901"/>
      <c r="QUM15" s="901"/>
      <c r="QUN15" s="901"/>
      <c r="QUO15" s="901"/>
      <c r="QUP15" s="901"/>
      <c r="QUQ15" s="901"/>
      <c r="QUR15" s="901"/>
      <c r="QUS15" s="901"/>
      <c r="QUT15" s="901"/>
      <c r="QUU15" s="901"/>
      <c r="QUV15" s="901"/>
      <c r="QUW15" s="901"/>
      <c r="QUX15" s="901"/>
      <c r="QUY15" s="901"/>
      <c r="QUZ15" s="901"/>
      <c r="QVA15" s="901"/>
      <c r="QVB15" s="901"/>
      <c r="QVC15" s="901"/>
      <c r="QVD15" s="901"/>
      <c r="QVE15" s="901"/>
      <c r="QVF15" s="901"/>
      <c r="QVG15" s="901"/>
      <c r="QVH15" s="901"/>
      <c r="QVI15" s="901"/>
      <c r="QVJ15" s="901"/>
      <c r="QVK15" s="901"/>
      <c r="QVL15" s="901"/>
      <c r="QVM15" s="901"/>
      <c r="QVN15" s="901"/>
      <c r="QVO15" s="901"/>
      <c r="QVP15" s="901"/>
      <c r="QVQ15" s="901"/>
      <c r="QVR15" s="901"/>
      <c r="QVS15" s="901"/>
      <c r="QVT15" s="901"/>
      <c r="QVU15" s="901"/>
      <c r="QVV15" s="901"/>
      <c r="QVW15" s="901"/>
      <c r="QVX15" s="901"/>
      <c r="QVY15" s="901"/>
      <c r="QVZ15" s="901"/>
      <c r="QWA15" s="901"/>
      <c r="QWB15" s="901"/>
      <c r="QWC15" s="901"/>
      <c r="QWD15" s="901"/>
      <c r="QWE15" s="901"/>
      <c r="QWF15" s="901"/>
      <c r="QWG15" s="901"/>
      <c r="QWH15" s="901"/>
      <c r="QWI15" s="901"/>
      <c r="QWJ15" s="901"/>
      <c r="QWK15" s="901"/>
      <c r="QWL15" s="901"/>
      <c r="QWM15" s="901"/>
      <c r="QWN15" s="901"/>
      <c r="QWO15" s="901"/>
      <c r="QWP15" s="901"/>
      <c r="QWQ15" s="901"/>
      <c r="QWR15" s="901"/>
      <c r="QWS15" s="901"/>
      <c r="QWT15" s="901"/>
      <c r="QWU15" s="901"/>
      <c r="QWV15" s="901"/>
      <c r="QWW15" s="901"/>
      <c r="QWX15" s="901"/>
      <c r="QWY15" s="901"/>
      <c r="QWZ15" s="901"/>
      <c r="QXA15" s="901"/>
      <c r="QXB15" s="901"/>
      <c r="QXC15" s="901"/>
      <c r="QXD15" s="901"/>
      <c r="QXE15" s="901"/>
      <c r="QXF15" s="901"/>
      <c r="QXG15" s="901"/>
      <c r="QXH15" s="901"/>
      <c r="QXI15" s="901"/>
      <c r="QXJ15" s="901"/>
      <c r="QXK15" s="901"/>
      <c r="QXL15" s="901"/>
      <c r="QXM15" s="901"/>
      <c r="QXN15" s="901"/>
      <c r="QXO15" s="901"/>
      <c r="QXP15" s="901"/>
      <c r="QXQ15" s="901"/>
      <c r="QXR15" s="901"/>
      <c r="QXS15" s="901"/>
      <c r="QXT15" s="901"/>
      <c r="QXU15" s="901"/>
      <c r="QXV15" s="901"/>
      <c r="QXW15" s="901"/>
      <c r="QXX15" s="901"/>
      <c r="QXY15" s="901"/>
      <c r="QXZ15" s="901"/>
      <c r="QYA15" s="901"/>
      <c r="QYB15" s="901"/>
      <c r="QYC15" s="901"/>
      <c r="QYD15" s="901"/>
      <c r="QYE15" s="901"/>
      <c r="QYF15" s="901"/>
      <c r="QYG15" s="901"/>
      <c r="QYH15" s="901"/>
      <c r="QYI15" s="901"/>
      <c r="QYJ15" s="901"/>
      <c r="QYK15" s="901"/>
      <c r="QYL15" s="901"/>
      <c r="QYM15" s="901"/>
      <c r="QYN15" s="901"/>
      <c r="QYO15" s="901"/>
      <c r="QYP15" s="901"/>
      <c r="QYQ15" s="901"/>
      <c r="QYR15" s="901"/>
      <c r="QYS15" s="901"/>
      <c r="QYT15" s="901"/>
      <c r="QYU15" s="901"/>
      <c r="QYV15" s="901"/>
      <c r="QYW15" s="901"/>
      <c r="QYX15" s="901"/>
      <c r="QYY15" s="901"/>
      <c r="QYZ15" s="901"/>
      <c r="QZA15" s="901"/>
      <c r="QZB15" s="901"/>
      <c r="QZC15" s="901"/>
      <c r="QZD15" s="901"/>
      <c r="QZE15" s="901"/>
      <c r="QZF15" s="901"/>
      <c r="QZG15" s="901"/>
      <c r="QZH15" s="901"/>
      <c r="QZI15" s="901"/>
      <c r="QZJ15" s="901"/>
      <c r="QZK15" s="901"/>
      <c r="QZL15" s="901"/>
      <c r="QZM15" s="901"/>
      <c r="QZN15" s="901"/>
      <c r="QZO15" s="901"/>
      <c r="QZP15" s="901"/>
      <c r="QZQ15" s="901"/>
      <c r="QZR15" s="901"/>
      <c r="QZS15" s="901"/>
      <c r="QZT15" s="901"/>
      <c r="QZU15" s="901"/>
      <c r="QZV15" s="901"/>
      <c r="QZW15" s="901"/>
      <c r="QZX15" s="901"/>
      <c r="QZY15" s="901"/>
      <c r="QZZ15" s="901"/>
      <c r="RAA15" s="901"/>
      <c r="RAB15" s="901"/>
      <c r="RAC15" s="901"/>
      <c r="RAD15" s="901"/>
      <c r="RAE15" s="901"/>
      <c r="RAF15" s="901"/>
      <c r="RAG15" s="901"/>
      <c r="RAH15" s="901"/>
      <c r="RAI15" s="901"/>
      <c r="RAJ15" s="901"/>
      <c r="RAK15" s="901"/>
      <c r="RAL15" s="901"/>
      <c r="RAM15" s="901"/>
      <c r="RAN15" s="901"/>
      <c r="RAO15" s="901"/>
      <c r="RAP15" s="901"/>
      <c r="RAQ15" s="901"/>
      <c r="RAR15" s="901"/>
      <c r="RAS15" s="901"/>
      <c r="RAT15" s="901"/>
      <c r="RAU15" s="901"/>
      <c r="RAV15" s="901"/>
      <c r="RAW15" s="901"/>
      <c r="RAX15" s="901"/>
      <c r="RAY15" s="901"/>
      <c r="RAZ15" s="901"/>
      <c r="RBA15" s="901"/>
      <c r="RBB15" s="901"/>
      <c r="RBC15" s="901"/>
      <c r="RBD15" s="901"/>
      <c r="RBE15" s="901"/>
      <c r="RBF15" s="901"/>
      <c r="RBG15" s="901"/>
      <c r="RBH15" s="901"/>
      <c r="RBI15" s="901"/>
      <c r="RBJ15" s="901"/>
      <c r="RBK15" s="901"/>
      <c r="RBL15" s="901"/>
      <c r="RBM15" s="901"/>
      <c r="RBN15" s="901"/>
      <c r="RBO15" s="901"/>
      <c r="RBP15" s="901"/>
      <c r="RBQ15" s="901"/>
      <c r="RBR15" s="901"/>
      <c r="RBS15" s="901"/>
      <c r="RBT15" s="901"/>
      <c r="RBU15" s="901"/>
      <c r="RBV15" s="901"/>
      <c r="RBW15" s="901"/>
      <c r="RBX15" s="901"/>
      <c r="RBY15" s="901"/>
      <c r="RBZ15" s="901"/>
      <c r="RCA15" s="901"/>
      <c r="RCB15" s="901"/>
      <c r="RCC15" s="901"/>
      <c r="RCD15" s="901"/>
      <c r="RCE15" s="901"/>
      <c r="RCF15" s="901"/>
      <c r="RCG15" s="901"/>
      <c r="RCH15" s="901"/>
      <c r="RCI15" s="901"/>
      <c r="RCJ15" s="901"/>
      <c r="RCK15" s="901"/>
      <c r="RCL15" s="901"/>
      <c r="RCM15" s="901"/>
      <c r="RCN15" s="901"/>
      <c r="RCO15" s="901"/>
      <c r="RCP15" s="901"/>
      <c r="RCQ15" s="901"/>
      <c r="RCR15" s="901"/>
      <c r="RCS15" s="901"/>
      <c r="RCT15" s="901"/>
      <c r="RCU15" s="901"/>
      <c r="RCV15" s="901"/>
      <c r="RCW15" s="901"/>
      <c r="RCX15" s="901"/>
      <c r="RCY15" s="901"/>
      <c r="RCZ15" s="901"/>
      <c r="RDA15" s="901"/>
      <c r="RDB15" s="901"/>
      <c r="RDC15" s="901"/>
      <c r="RDD15" s="901"/>
      <c r="RDE15" s="901"/>
      <c r="RDF15" s="901"/>
      <c r="RDG15" s="901"/>
      <c r="RDH15" s="901"/>
      <c r="RDI15" s="901"/>
      <c r="RDJ15" s="901"/>
      <c r="RDK15" s="901"/>
      <c r="RDL15" s="901"/>
      <c r="RDM15" s="901"/>
      <c r="RDN15" s="901"/>
      <c r="RDO15" s="901"/>
      <c r="RDP15" s="901"/>
      <c r="RDQ15" s="901"/>
      <c r="RDR15" s="901"/>
      <c r="RDS15" s="901"/>
      <c r="RDT15" s="901"/>
      <c r="RDU15" s="901"/>
      <c r="RDV15" s="901"/>
      <c r="RDW15" s="901"/>
      <c r="RDX15" s="901"/>
      <c r="RDY15" s="901"/>
      <c r="RDZ15" s="901"/>
      <c r="REA15" s="901"/>
      <c r="REB15" s="901"/>
      <c r="REC15" s="901"/>
      <c r="RED15" s="901"/>
      <c r="REE15" s="901"/>
      <c r="REF15" s="901"/>
      <c r="REG15" s="901"/>
      <c r="REH15" s="901"/>
      <c r="REI15" s="901"/>
      <c r="REJ15" s="901"/>
      <c r="REK15" s="901"/>
      <c r="REL15" s="901"/>
      <c r="REM15" s="901"/>
      <c r="REN15" s="901"/>
      <c r="REO15" s="901"/>
      <c r="REP15" s="901"/>
      <c r="REQ15" s="901"/>
      <c r="RER15" s="901"/>
      <c r="RES15" s="901"/>
      <c r="RET15" s="901"/>
      <c r="REU15" s="901"/>
      <c r="REV15" s="901"/>
      <c r="REW15" s="901"/>
      <c r="REX15" s="901"/>
      <c r="REY15" s="901"/>
      <c r="REZ15" s="901"/>
      <c r="RFA15" s="901"/>
      <c r="RFB15" s="901"/>
      <c r="RFC15" s="901"/>
      <c r="RFD15" s="901"/>
      <c r="RFE15" s="901"/>
      <c r="RFF15" s="901"/>
      <c r="RFG15" s="901"/>
      <c r="RFH15" s="901"/>
      <c r="RFI15" s="901"/>
      <c r="RFJ15" s="901"/>
      <c r="RFK15" s="901"/>
      <c r="RFL15" s="901"/>
      <c r="RFM15" s="901"/>
      <c r="RFN15" s="901"/>
      <c r="RFO15" s="901"/>
      <c r="RFP15" s="901"/>
      <c r="RFQ15" s="901"/>
      <c r="RFR15" s="901"/>
      <c r="RFS15" s="901"/>
      <c r="RFT15" s="901"/>
      <c r="RFU15" s="901"/>
      <c r="RFV15" s="901"/>
      <c r="RFW15" s="901"/>
      <c r="RFX15" s="901"/>
      <c r="RFY15" s="901"/>
      <c r="RFZ15" s="901"/>
      <c r="RGA15" s="901"/>
      <c r="RGB15" s="901"/>
      <c r="RGC15" s="901"/>
      <c r="RGD15" s="901"/>
      <c r="RGE15" s="901"/>
      <c r="RGF15" s="901"/>
      <c r="RGG15" s="901"/>
      <c r="RGH15" s="901"/>
      <c r="RGI15" s="901"/>
      <c r="RGJ15" s="901"/>
      <c r="RGK15" s="901"/>
      <c r="RGL15" s="901"/>
      <c r="RGM15" s="901"/>
      <c r="RGN15" s="901"/>
      <c r="RGO15" s="901"/>
      <c r="RGP15" s="901"/>
      <c r="RGQ15" s="901"/>
      <c r="RGR15" s="901"/>
      <c r="RGS15" s="901"/>
      <c r="RGT15" s="901"/>
      <c r="RGU15" s="901"/>
      <c r="RGV15" s="901"/>
      <c r="RGW15" s="901"/>
      <c r="RGX15" s="901"/>
      <c r="RGY15" s="901"/>
      <c r="RGZ15" s="901"/>
      <c r="RHA15" s="901"/>
      <c r="RHB15" s="901"/>
      <c r="RHC15" s="901"/>
      <c r="RHD15" s="901"/>
      <c r="RHE15" s="901"/>
      <c r="RHF15" s="901"/>
      <c r="RHG15" s="901"/>
      <c r="RHH15" s="901"/>
      <c r="RHI15" s="901"/>
      <c r="RHJ15" s="901"/>
      <c r="RHK15" s="901"/>
      <c r="RHL15" s="901"/>
      <c r="RHM15" s="901"/>
      <c r="RHN15" s="901"/>
      <c r="RHO15" s="901"/>
      <c r="RHP15" s="901"/>
      <c r="RHQ15" s="901"/>
      <c r="RHR15" s="901"/>
      <c r="RHS15" s="901"/>
      <c r="RHT15" s="901"/>
      <c r="RHU15" s="901"/>
      <c r="RHV15" s="901"/>
      <c r="RHW15" s="901"/>
      <c r="RHX15" s="901"/>
      <c r="RHY15" s="901"/>
      <c r="RHZ15" s="901"/>
      <c r="RIA15" s="901"/>
      <c r="RIB15" s="901"/>
      <c r="RIC15" s="901"/>
      <c r="RID15" s="901"/>
      <c r="RIE15" s="901"/>
      <c r="RIF15" s="901"/>
      <c r="RIG15" s="901"/>
      <c r="RIH15" s="901"/>
      <c r="RII15" s="901"/>
      <c r="RIJ15" s="901"/>
      <c r="RIK15" s="901"/>
      <c r="RIL15" s="901"/>
      <c r="RIM15" s="901"/>
      <c r="RIN15" s="901"/>
      <c r="RIO15" s="901"/>
      <c r="RIP15" s="901"/>
      <c r="RIQ15" s="901"/>
      <c r="RIR15" s="901"/>
      <c r="RIS15" s="901"/>
      <c r="RIT15" s="901"/>
      <c r="RIU15" s="901"/>
      <c r="RIV15" s="901"/>
      <c r="RIW15" s="901"/>
      <c r="RIX15" s="901"/>
      <c r="RIY15" s="901"/>
      <c r="RIZ15" s="901"/>
      <c r="RJA15" s="901"/>
      <c r="RJB15" s="901"/>
      <c r="RJC15" s="901"/>
      <c r="RJD15" s="901"/>
      <c r="RJE15" s="901"/>
      <c r="RJF15" s="901"/>
      <c r="RJG15" s="901"/>
      <c r="RJH15" s="901"/>
      <c r="RJI15" s="901"/>
      <c r="RJJ15" s="901"/>
      <c r="RJK15" s="901"/>
      <c r="RJL15" s="901"/>
      <c r="RJM15" s="901"/>
      <c r="RJN15" s="901"/>
      <c r="RJO15" s="901"/>
      <c r="RJP15" s="901"/>
      <c r="RJQ15" s="901"/>
      <c r="RJR15" s="901"/>
      <c r="RJS15" s="901"/>
      <c r="RJT15" s="901"/>
      <c r="RJU15" s="901"/>
      <c r="RJV15" s="901"/>
      <c r="RJW15" s="901"/>
      <c r="RJX15" s="901"/>
      <c r="RJY15" s="901"/>
      <c r="RJZ15" s="901"/>
      <c r="RKA15" s="901"/>
      <c r="RKB15" s="901"/>
      <c r="RKC15" s="901"/>
      <c r="RKD15" s="901"/>
      <c r="RKE15" s="901"/>
      <c r="RKF15" s="901"/>
      <c r="RKG15" s="901"/>
      <c r="RKH15" s="901"/>
      <c r="RKI15" s="901"/>
      <c r="RKJ15" s="901"/>
      <c r="RKK15" s="901"/>
      <c r="RKL15" s="901"/>
      <c r="RKM15" s="901"/>
      <c r="RKN15" s="901"/>
      <c r="RKO15" s="901"/>
      <c r="RKP15" s="901"/>
      <c r="RKQ15" s="901"/>
      <c r="RKR15" s="901"/>
      <c r="RKS15" s="901"/>
      <c r="RKT15" s="901"/>
      <c r="RKU15" s="901"/>
      <c r="RKV15" s="901"/>
      <c r="RKW15" s="901"/>
      <c r="RKX15" s="901"/>
      <c r="RKY15" s="901"/>
      <c r="RKZ15" s="901"/>
      <c r="RLA15" s="901"/>
      <c r="RLB15" s="901"/>
      <c r="RLC15" s="901"/>
      <c r="RLD15" s="901"/>
      <c r="RLE15" s="901"/>
      <c r="RLF15" s="901"/>
      <c r="RLG15" s="901"/>
      <c r="RLH15" s="901"/>
      <c r="RLI15" s="901"/>
      <c r="RLJ15" s="901"/>
      <c r="RLK15" s="901"/>
      <c r="RLL15" s="901"/>
      <c r="RLM15" s="901"/>
      <c r="RLN15" s="901"/>
      <c r="RLO15" s="901"/>
      <c r="RLP15" s="901"/>
      <c r="RLQ15" s="901"/>
      <c r="RLR15" s="901"/>
      <c r="RLS15" s="901"/>
      <c r="RLT15" s="901"/>
      <c r="RLU15" s="901"/>
      <c r="RLV15" s="901"/>
      <c r="RLW15" s="901"/>
      <c r="RLX15" s="901"/>
      <c r="RLY15" s="901"/>
      <c r="RLZ15" s="901"/>
      <c r="RMA15" s="901"/>
      <c r="RMB15" s="901"/>
      <c r="RMC15" s="901"/>
      <c r="RMD15" s="901"/>
      <c r="RME15" s="901"/>
      <c r="RMF15" s="901"/>
      <c r="RMG15" s="901"/>
      <c r="RMH15" s="901"/>
      <c r="RMI15" s="901"/>
      <c r="RMJ15" s="901"/>
      <c r="RMK15" s="901"/>
      <c r="RML15" s="901"/>
      <c r="RMM15" s="901"/>
      <c r="RMN15" s="901"/>
      <c r="RMO15" s="901"/>
      <c r="RMP15" s="901"/>
      <c r="RMQ15" s="901"/>
      <c r="RMR15" s="901"/>
      <c r="RMS15" s="901"/>
      <c r="RMT15" s="901"/>
      <c r="RMU15" s="901"/>
      <c r="RMV15" s="901"/>
      <c r="RMW15" s="901"/>
      <c r="RMX15" s="901"/>
      <c r="RMY15" s="901"/>
      <c r="RMZ15" s="901"/>
      <c r="RNA15" s="901"/>
      <c r="RNB15" s="901"/>
      <c r="RNC15" s="901"/>
      <c r="RND15" s="901"/>
      <c r="RNE15" s="901"/>
      <c r="RNF15" s="901"/>
      <c r="RNG15" s="901"/>
      <c r="RNH15" s="901"/>
      <c r="RNI15" s="901"/>
      <c r="RNJ15" s="901"/>
      <c r="RNK15" s="901"/>
      <c r="RNL15" s="901"/>
      <c r="RNM15" s="901"/>
      <c r="RNN15" s="901"/>
      <c r="RNO15" s="901"/>
      <c r="RNP15" s="901"/>
      <c r="RNQ15" s="901"/>
      <c r="RNR15" s="901"/>
      <c r="RNS15" s="901"/>
      <c r="RNT15" s="901"/>
      <c r="RNU15" s="901"/>
      <c r="RNV15" s="901"/>
      <c r="RNW15" s="901"/>
      <c r="RNX15" s="901"/>
      <c r="RNY15" s="901"/>
      <c r="RNZ15" s="901"/>
      <c r="ROA15" s="901"/>
      <c r="ROB15" s="901"/>
      <c r="ROC15" s="901"/>
      <c r="ROD15" s="901"/>
      <c r="ROE15" s="901"/>
      <c r="ROF15" s="901"/>
      <c r="ROG15" s="901"/>
      <c r="ROH15" s="901"/>
      <c r="ROI15" s="901"/>
      <c r="ROJ15" s="901"/>
      <c r="ROK15" s="901"/>
      <c r="ROL15" s="901"/>
      <c r="ROM15" s="901"/>
      <c r="RON15" s="901"/>
      <c r="ROO15" s="901"/>
      <c r="ROP15" s="901"/>
      <c r="ROQ15" s="901"/>
      <c r="ROR15" s="901"/>
      <c r="ROS15" s="901"/>
      <c r="ROT15" s="901"/>
      <c r="ROU15" s="901"/>
      <c r="ROV15" s="901"/>
      <c r="ROW15" s="901"/>
      <c r="ROX15" s="901"/>
      <c r="ROY15" s="901"/>
      <c r="ROZ15" s="901"/>
      <c r="RPA15" s="901"/>
      <c r="RPB15" s="901"/>
      <c r="RPC15" s="901"/>
      <c r="RPD15" s="901"/>
      <c r="RPE15" s="901"/>
      <c r="RPF15" s="901"/>
      <c r="RPG15" s="901"/>
      <c r="RPH15" s="901"/>
      <c r="RPI15" s="901"/>
      <c r="RPJ15" s="901"/>
      <c r="RPK15" s="901"/>
      <c r="RPL15" s="901"/>
      <c r="RPM15" s="901"/>
      <c r="RPN15" s="901"/>
      <c r="RPO15" s="901"/>
      <c r="RPP15" s="901"/>
      <c r="RPQ15" s="901"/>
      <c r="RPR15" s="901"/>
      <c r="RPS15" s="901"/>
      <c r="RPT15" s="901"/>
      <c r="RPU15" s="901"/>
      <c r="RPV15" s="901"/>
      <c r="RPW15" s="901"/>
      <c r="RPX15" s="901"/>
      <c r="RPY15" s="901"/>
      <c r="RPZ15" s="901"/>
      <c r="RQA15" s="901"/>
      <c r="RQB15" s="901"/>
      <c r="RQC15" s="901"/>
      <c r="RQD15" s="901"/>
      <c r="RQE15" s="901"/>
      <c r="RQF15" s="901"/>
      <c r="RQG15" s="901"/>
      <c r="RQH15" s="901"/>
      <c r="RQI15" s="901"/>
      <c r="RQJ15" s="901"/>
      <c r="RQK15" s="901"/>
      <c r="RQL15" s="901"/>
      <c r="RQM15" s="901"/>
      <c r="RQN15" s="901"/>
      <c r="RQO15" s="901"/>
      <c r="RQP15" s="901"/>
      <c r="RQQ15" s="901"/>
      <c r="RQR15" s="901"/>
      <c r="RQS15" s="901"/>
      <c r="RQT15" s="901"/>
      <c r="RQU15" s="901"/>
      <c r="RQV15" s="901"/>
      <c r="RQW15" s="901"/>
      <c r="RQX15" s="901"/>
      <c r="RQY15" s="901"/>
      <c r="RQZ15" s="901"/>
      <c r="RRA15" s="901"/>
      <c r="RRB15" s="901"/>
      <c r="RRC15" s="901"/>
      <c r="RRD15" s="901"/>
      <c r="RRE15" s="901"/>
      <c r="RRF15" s="901"/>
      <c r="RRG15" s="901"/>
      <c r="RRH15" s="901"/>
      <c r="RRI15" s="901"/>
      <c r="RRJ15" s="901"/>
      <c r="RRK15" s="901"/>
      <c r="RRL15" s="901"/>
      <c r="RRM15" s="901"/>
      <c r="RRN15" s="901"/>
      <c r="RRO15" s="901"/>
      <c r="RRP15" s="901"/>
      <c r="RRQ15" s="901"/>
      <c r="RRR15" s="901"/>
      <c r="RRS15" s="901"/>
      <c r="RRT15" s="901"/>
      <c r="RRU15" s="901"/>
      <c r="RRV15" s="901"/>
      <c r="RRW15" s="901"/>
      <c r="RRX15" s="901"/>
      <c r="RRY15" s="901"/>
      <c r="RRZ15" s="901"/>
      <c r="RSA15" s="901"/>
      <c r="RSB15" s="901"/>
      <c r="RSC15" s="901"/>
      <c r="RSD15" s="901"/>
      <c r="RSE15" s="901"/>
      <c r="RSF15" s="901"/>
      <c r="RSG15" s="901"/>
      <c r="RSH15" s="901"/>
      <c r="RSI15" s="901"/>
      <c r="RSJ15" s="901"/>
      <c r="RSK15" s="901"/>
      <c r="RSL15" s="901"/>
      <c r="RSM15" s="901"/>
      <c r="RSN15" s="901"/>
      <c r="RSO15" s="901"/>
      <c r="RSP15" s="901"/>
      <c r="RSQ15" s="901"/>
      <c r="RSR15" s="901"/>
      <c r="RSS15" s="901"/>
      <c r="RST15" s="901"/>
      <c r="RSU15" s="901"/>
      <c r="RSV15" s="901"/>
      <c r="RSW15" s="901"/>
      <c r="RSX15" s="901"/>
      <c r="RSY15" s="901"/>
      <c r="RSZ15" s="901"/>
      <c r="RTA15" s="901"/>
      <c r="RTB15" s="901"/>
      <c r="RTC15" s="901"/>
      <c r="RTD15" s="901"/>
      <c r="RTE15" s="901"/>
      <c r="RTF15" s="901"/>
      <c r="RTG15" s="901"/>
      <c r="RTH15" s="901"/>
      <c r="RTI15" s="901"/>
      <c r="RTJ15" s="901"/>
      <c r="RTK15" s="901"/>
      <c r="RTL15" s="901"/>
      <c r="RTM15" s="901"/>
      <c r="RTN15" s="901"/>
      <c r="RTO15" s="901"/>
      <c r="RTP15" s="901"/>
      <c r="RTQ15" s="901"/>
      <c r="RTR15" s="901"/>
      <c r="RTS15" s="901"/>
      <c r="RTT15" s="901"/>
      <c r="RTU15" s="901"/>
      <c r="RTV15" s="901"/>
      <c r="RTW15" s="901"/>
      <c r="RTX15" s="901"/>
      <c r="RTY15" s="901"/>
      <c r="RTZ15" s="901"/>
      <c r="RUA15" s="901"/>
      <c r="RUB15" s="901"/>
      <c r="RUC15" s="901"/>
      <c r="RUD15" s="901"/>
      <c r="RUE15" s="901"/>
      <c r="RUF15" s="901"/>
      <c r="RUG15" s="901"/>
      <c r="RUH15" s="901"/>
      <c r="RUI15" s="901"/>
      <c r="RUJ15" s="901"/>
      <c r="RUK15" s="901"/>
      <c r="RUL15" s="901"/>
      <c r="RUM15" s="901"/>
      <c r="RUN15" s="901"/>
      <c r="RUO15" s="901"/>
      <c r="RUP15" s="901"/>
      <c r="RUQ15" s="901"/>
      <c r="RUR15" s="901"/>
      <c r="RUS15" s="901"/>
      <c r="RUT15" s="901"/>
      <c r="RUU15" s="901"/>
      <c r="RUV15" s="901"/>
      <c r="RUW15" s="901"/>
      <c r="RUX15" s="901"/>
      <c r="RUY15" s="901"/>
      <c r="RUZ15" s="901"/>
      <c r="RVA15" s="901"/>
      <c r="RVB15" s="901"/>
      <c r="RVC15" s="901"/>
      <c r="RVD15" s="901"/>
      <c r="RVE15" s="901"/>
      <c r="RVF15" s="901"/>
      <c r="RVG15" s="901"/>
      <c r="RVH15" s="901"/>
      <c r="RVI15" s="901"/>
      <c r="RVJ15" s="901"/>
      <c r="RVK15" s="901"/>
      <c r="RVL15" s="901"/>
      <c r="RVM15" s="901"/>
      <c r="RVN15" s="901"/>
      <c r="RVO15" s="901"/>
      <c r="RVP15" s="901"/>
      <c r="RVQ15" s="901"/>
      <c r="RVR15" s="901"/>
      <c r="RVS15" s="901"/>
      <c r="RVT15" s="901"/>
      <c r="RVU15" s="901"/>
      <c r="RVV15" s="901"/>
      <c r="RVW15" s="901"/>
      <c r="RVX15" s="901"/>
      <c r="RVY15" s="901"/>
      <c r="RVZ15" s="901"/>
      <c r="RWA15" s="901"/>
      <c r="RWB15" s="901"/>
      <c r="RWC15" s="901"/>
      <c r="RWD15" s="901"/>
      <c r="RWE15" s="901"/>
      <c r="RWF15" s="901"/>
      <c r="RWG15" s="901"/>
      <c r="RWH15" s="901"/>
      <c r="RWI15" s="901"/>
      <c r="RWJ15" s="901"/>
      <c r="RWK15" s="901"/>
      <c r="RWL15" s="901"/>
      <c r="RWM15" s="901"/>
      <c r="RWN15" s="901"/>
      <c r="RWO15" s="901"/>
      <c r="RWP15" s="901"/>
      <c r="RWQ15" s="901"/>
      <c r="RWR15" s="901"/>
      <c r="RWS15" s="901"/>
      <c r="RWT15" s="901"/>
      <c r="RWU15" s="901"/>
      <c r="RWV15" s="901"/>
      <c r="RWW15" s="901"/>
      <c r="RWX15" s="901"/>
      <c r="RWY15" s="901"/>
      <c r="RWZ15" s="901"/>
      <c r="RXA15" s="901"/>
      <c r="RXB15" s="901"/>
      <c r="RXC15" s="901"/>
      <c r="RXD15" s="901"/>
      <c r="RXE15" s="901"/>
      <c r="RXF15" s="901"/>
      <c r="RXG15" s="901"/>
      <c r="RXH15" s="901"/>
      <c r="RXI15" s="901"/>
      <c r="RXJ15" s="901"/>
      <c r="RXK15" s="901"/>
      <c r="RXL15" s="901"/>
      <c r="RXM15" s="901"/>
      <c r="RXN15" s="901"/>
      <c r="RXO15" s="901"/>
      <c r="RXP15" s="901"/>
      <c r="RXQ15" s="901"/>
      <c r="RXR15" s="901"/>
      <c r="RXS15" s="901"/>
      <c r="RXT15" s="901"/>
      <c r="RXU15" s="901"/>
      <c r="RXV15" s="901"/>
      <c r="RXW15" s="901"/>
      <c r="RXX15" s="901"/>
      <c r="RXY15" s="901"/>
      <c r="RXZ15" s="901"/>
      <c r="RYA15" s="901"/>
      <c r="RYB15" s="901"/>
      <c r="RYC15" s="901"/>
      <c r="RYD15" s="901"/>
      <c r="RYE15" s="901"/>
      <c r="RYF15" s="901"/>
      <c r="RYG15" s="901"/>
      <c r="RYH15" s="901"/>
      <c r="RYI15" s="901"/>
      <c r="RYJ15" s="901"/>
      <c r="RYK15" s="901"/>
      <c r="RYL15" s="901"/>
      <c r="RYM15" s="901"/>
      <c r="RYN15" s="901"/>
      <c r="RYO15" s="901"/>
      <c r="RYP15" s="901"/>
      <c r="RYQ15" s="901"/>
      <c r="RYR15" s="901"/>
      <c r="RYS15" s="901"/>
      <c r="RYT15" s="901"/>
      <c r="RYU15" s="901"/>
      <c r="RYV15" s="901"/>
      <c r="RYW15" s="901"/>
      <c r="RYX15" s="901"/>
      <c r="RYY15" s="901"/>
      <c r="RYZ15" s="901"/>
      <c r="RZA15" s="901"/>
      <c r="RZB15" s="901"/>
      <c r="RZC15" s="901"/>
      <c r="RZD15" s="901"/>
      <c r="RZE15" s="901"/>
      <c r="RZF15" s="901"/>
      <c r="RZG15" s="901"/>
      <c r="RZH15" s="901"/>
      <c r="RZI15" s="901"/>
      <c r="RZJ15" s="901"/>
      <c r="RZK15" s="901"/>
      <c r="RZL15" s="901"/>
      <c r="RZM15" s="901"/>
      <c r="RZN15" s="901"/>
      <c r="RZO15" s="901"/>
      <c r="RZP15" s="901"/>
      <c r="RZQ15" s="901"/>
      <c r="RZR15" s="901"/>
      <c r="RZS15" s="901"/>
      <c r="RZT15" s="901"/>
      <c r="RZU15" s="901"/>
      <c r="RZV15" s="901"/>
      <c r="RZW15" s="901"/>
      <c r="RZX15" s="901"/>
      <c r="RZY15" s="901"/>
      <c r="RZZ15" s="901"/>
      <c r="SAA15" s="901"/>
      <c r="SAB15" s="901"/>
      <c r="SAC15" s="901"/>
      <c r="SAD15" s="901"/>
      <c r="SAE15" s="901"/>
      <c r="SAF15" s="901"/>
      <c r="SAG15" s="901"/>
      <c r="SAH15" s="901"/>
      <c r="SAI15" s="901"/>
      <c r="SAJ15" s="901"/>
      <c r="SAK15" s="901"/>
      <c r="SAL15" s="901"/>
      <c r="SAM15" s="901"/>
      <c r="SAN15" s="901"/>
      <c r="SAO15" s="901"/>
      <c r="SAP15" s="901"/>
      <c r="SAQ15" s="901"/>
      <c r="SAR15" s="901"/>
      <c r="SAS15" s="901"/>
      <c r="SAT15" s="901"/>
      <c r="SAU15" s="901"/>
      <c r="SAV15" s="901"/>
      <c r="SAW15" s="901"/>
      <c r="SAX15" s="901"/>
      <c r="SAY15" s="901"/>
      <c r="SAZ15" s="901"/>
      <c r="SBA15" s="901"/>
      <c r="SBB15" s="901"/>
      <c r="SBC15" s="901"/>
      <c r="SBD15" s="901"/>
      <c r="SBE15" s="901"/>
      <c r="SBF15" s="901"/>
      <c r="SBG15" s="901"/>
      <c r="SBH15" s="901"/>
      <c r="SBI15" s="901"/>
      <c r="SBJ15" s="901"/>
      <c r="SBK15" s="901"/>
      <c r="SBL15" s="901"/>
      <c r="SBM15" s="901"/>
      <c r="SBN15" s="901"/>
      <c r="SBO15" s="901"/>
      <c r="SBP15" s="901"/>
      <c r="SBQ15" s="901"/>
      <c r="SBR15" s="901"/>
      <c r="SBS15" s="901"/>
      <c r="SBT15" s="901"/>
      <c r="SBU15" s="901"/>
      <c r="SBV15" s="901"/>
      <c r="SBW15" s="901"/>
      <c r="SBX15" s="901"/>
      <c r="SBY15" s="901"/>
      <c r="SBZ15" s="901"/>
      <c r="SCA15" s="901"/>
      <c r="SCB15" s="901"/>
      <c r="SCC15" s="901"/>
      <c r="SCD15" s="901"/>
      <c r="SCE15" s="901"/>
      <c r="SCF15" s="901"/>
      <c r="SCG15" s="901"/>
      <c r="SCH15" s="901"/>
      <c r="SCI15" s="901"/>
      <c r="SCJ15" s="901"/>
      <c r="SCK15" s="901"/>
      <c r="SCL15" s="901"/>
      <c r="SCM15" s="901"/>
      <c r="SCN15" s="901"/>
      <c r="SCO15" s="901"/>
      <c r="SCP15" s="901"/>
      <c r="SCQ15" s="901"/>
      <c r="SCR15" s="901"/>
      <c r="SCS15" s="901"/>
      <c r="SCT15" s="901"/>
      <c r="SCU15" s="901"/>
      <c r="SCV15" s="901"/>
      <c r="SCW15" s="901"/>
      <c r="SCX15" s="901"/>
      <c r="SCY15" s="901"/>
      <c r="SCZ15" s="901"/>
      <c r="SDA15" s="901"/>
      <c r="SDB15" s="901"/>
      <c r="SDC15" s="901"/>
      <c r="SDD15" s="901"/>
      <c r="SDE15" s="901"/>
      <c r="SDF15" s="901"/>
      <c r="SDG15" s="901"/>
      <c r="SDH15" s="901"/>
      <c r="SDI15" s="901"/>
      <c r="SDJ15" s="901"/>
      <c r="SDK15" s="901"/>
      <c r="SDL15" s="901"/>
      <c r="SDM15" s="901"/>
      <c r="SDN15" s="901"/>
      <c r="SDO15" s="901"/>
      <c r="SDP15" s="901"/>
      <c r="SDQ15" s="901"/>
      <c r="SDR15" s="901"/>
      <c r="SDS15" s="901"/>
      <c r="SDT15" s="901"/>
      <c r="SDU15" s="901"/>
      <c r="SDV15" s="901"/>
      <c r="SDW15" s="901"/>
      <c r="SDX15" s="901"/>
      <c r="SDY15" s="901"/>
      <c r="SDZ15" s="901"/>
      <c r="SEA15" s="901"/>
      <c r="SEB15" s="901"/>
      <c r="SEC15" s="901"/>
      <c r="SED15" s="901"/>
      <c r="SEE15" s="901"/>
      <c r="SEF15" s="901"/>
      <c r="SEG15" s="901"/>
      <c r="SEH15" s="901"/>
      <c r="SEI15" s="901"/>
      <c r="SEJ15" s="901"/>
      <c r="SEK15" s="901"/>
      <c r="SEL15" s="901"/>
      <c r="SEM15" s="901"/>
      <c r="SEN15" s="901"/>
      <c r="SEO15" s="901"/>
      <c r="SEP15" s="901"/>
      <c r="SEQ15" s="901"/>
      <c r="SER15" s="901"/>
      <c r="SES15" s="901"/>
      <c r="SET15" s="901"/>
      <c r="SEU15" s="901"/>
      <c r="SEV15" s="901"/>
      <c r="SEW15" s="901"/>
      <c r="SEX15" s="901"/>
      <c r="SEY15" s="901"/>
      <c r="SEZ15" s="901"/>
      <c r="SFA15" s="901"/>
      <c r="SFB15" s="901"/>
      <c r="SFC15" s="901"/>
      <c r="SFD15" s="901"/>
      <c r="SFE15" s="901"/>
      <c r="SFF15" s="901"/>
      <c r="SFG15" s="901"/>
      <c r="SFH15" s="901"/>
      <c r="SFI15" s="901"/>
      <c r="SFJ15" s="901"/>
      <c r="SFK15" s="901"/>
      <c r="SFL15" s="901"/>
      <c r="SFM15" s="901"/>
      <c r="SFN15" s="901"/>
      <c r="SFO15" s="901"/>
      <c r="SFP15" s="901"/>
      <c r="SFQ15" s="901"/>
      <c r="SFR15" s="901"/>
      <c r="SFS15" s="901"/>
      <c r="SFT15" s="901"/>
      <c r="SFU15" s="901"/>
      <c r="SFV15" s="901"/>
      <c r="SFW15" s="901"/>
      <c r="SFX15" s="901"/>
      <c r="SFY15" s="901"/>
      <c r="SFZ15" s="901"/>
      <c r="SGA15" s="901"/>
      <c r="SGB15" s="901"/>
      <c r="SGC15" s="901"/>
      <c r="SGD15" s="901"/>
      <c r="SGE15" s="901"/>
      <c r="SGF15" s="901"/>
      <c r="SGG15" s="901"/>
      <c r="SGH15" s="901"/>
      <c r="SGI15" s="901"/>
      <c r="SGJ15" s="901"/>
      <c r="SGK15" s="901"/>
      <c r="SGL15" s="901"/>
      <c r="SGM15" s="901"/>
      <c r="SGN15" s="901"/>
      <c r="SGO15" s="901"/>
      <c r="SGP15" s="901"/>
      <c r="SGQ15" s="901"/>
      <c r="SGR15" s="901"/>
      <c r="SGS15" s="901"/>
      <c r="SGT15" s="901"/>
      <c r="SGU15" s="901"/>
      <c r="SGV15" s="901"/>
      <c r="SGW15" s="901"/>
      <c r="SGX15" s="901"/>
      <c r="SGY15" s="901"/>
      <c r="SGZ15" s="901"/>
      <c r="SHA15" s="901"/>
      <c r="SHB15" s="901"/>
      <c r="SHC15" s="901"/>
      <c r="SHD15" s="901"/>
      <c r="SHE15" s="901"/>
      <c r="SHF15" s="901"/>
      <c r="SHG15" s="901"/>
      <c r="SHH15" s="901"/>
      <c r="SHI15" s="901"/>
      <c r="SHJ15" s="901"/>
      <c r="SHK15" s="901"/>
      <c r="SHL15" s="901"/>
      <c r="SHM15" s="901"/>
      <c r="SHN15" s="901"/>
      <c r="SHO15" s="901"/>
      <c r="SHP15" s="901"/>
      <c r="SHQ15" s="901"/>
      <c r="SHR15" s="901"/>
      <c r="SHS15" s="901"/>
      <c r="SHT15" s="901"/>
      <c r="SHU15" s="901"/>
      <c r="SHV15" s="901"/>
      <c r="SHW15" s="901"/>
      <c r="SHX15" s="901"/>
      <c r="SHY15" s="901"/>
      <c r="SHZ15" s="901"/>
      <c r="SIA15" s="901"/>
      <c r="SIB15" s="901"/>
      <c r="SIC15" s="901"/>
      <c r="SID15" s="901"/>
      <c r="SIE15" s="901"/>
      <c r="SIF15" s="901"/>
      <c r="SIG15" s="901"/>
      <c r="SIH15" s="901"/>
      <c r="SII15" s="901"/>
      <c r="SIJ15" s="901"/>
      <c r="SIK15" s="901"/>
      <c r="SIL15" s="901"/>
      <c r="SIM15" s="901"/>
      <c r="SIN15" s="901"/>
      <c r="SIO15" s="901"/>
      <c r="SIP15" s="901"/>
      <c r="SIQ15" s="901"/>
      <c r="SIR15" s="901"/>
      <c r="SIS15" s="901"/>
      <c r="SIT15" s="901"/>
      <c r="SIU15" s="901"/>
      <c r="SIV15" s="901"/>
      <c r="SIW15" s="901"/>
      <c r="SIX15" s="901"/>
      <c r="SIY15" s="901"/>
      <c r="SIZ15" s="901"/>
      <c r="SJA15" s="901"/>
      <c r="SJB15" s="901"/>
      <c r="SJC15" s="901"/>
      <c r="SJD15" s="901"/>
      <c r="SJE15" s="901"/>
      <c r="SJF15" s="901"/>
      <c r="SJG15" s="901"/>
      <c r="SJH15" s="901"/>
      <c r="SJI15" s="901"/>
      <c r="SJJ15" s="901"/>
      <c r="SJK15" s="901"/>
      <c r="SJL15" s="901"/>
      <c r="SJM15" s="901"/>
      <c r="SJN15" s="901"/>
      <c r="SJO15" s="901"/>
      <c r="SJP15" s="901"/>
      <c r="SJQ15" s="901"/>
      <c r="SJR15" s="901"/>
      <c r="SJS15" s="901"/>
      <c r="SJT15" s="901"/>
      <c r="SJU15" s="901"/>
      <c r="SJV15" s="901"/>
      <c r="SJW15" s="901"/>
      <c r="SJX15" s="901"/>
      <c r="SJY15" s="901"/>
      <c r="SJZ15" s="901"/>
      <c r="SKA15" s="901"/>
      <c r="SKB15" s="901"/>
      <c r="SKC15" s="901"/>
      <c r="SKD15" s="901"/>
      <c r="SKE15" s="901"/>
      <c r="SKF15" s="901"/>
      <c r="SKG15" s="901"/>
      <c r="SKH15" s="901"/>
      <c r="SKI15" s="901"/>
      <c r="SKJ15" s="901"/>
      <c r="SKK15" s="901"/>
      <c r="SKL15" s="901"/>
      <c r="SKM15" s="901"/>
      <c r="SKN15" s="901"/>
      <c r="SKO15" s="901"/>
      <c r="SKP15" s="901"/>
      <c r="SKQ15" s="901"/>
      <c r="SKR15" s="901"/>
      <c r="SKS15" s="901"/>
      <c r="SKT15" s="901"/>
      <c r="SKU15" s="901"/>
      <c r="SKV15" s="901"/>
      <c r="SKW15" s="901"/>
      <c r="SKX15" s="901"/>
      <c r="SKY15" s="901"/>
      <c r="SKZ15" s="901"/>
      <c r="SLA15" s="901"/>
      <c r="SLB15" s="901"/>
      <c r="SLC15" s="901"/>
      <c r="SLD15" s="901"/>
      <c r="SLE15" s="901"/>
      <c r="SLF15" s="901"/>
      <c r="SLG15" s="901"/>
      <c r="SLH15" s="901"/>
      <c r="SLI15" s="901"/>
      <c r="SLJ15" s="901"/>
      <c r="SLK15" s="901"/>
      <c r="SLL15" s="901"/>
      <c r="SLM15" s="901"/>
      <c r="SLN15" s="901"/>
      <c r="SLO15" s="901"/>
      <c r="SLP15" s="901"/>
      <c r="SLQ15" s="901"/>
      <c r="SLR15" s="901"/>
      <c r="SLS15" s="901"/>
      <c r="SLT15" s="901"/>
      <c r="SLU15" s="901"/>
      <c r="SLV15" s="901"/>
      <c r="SLW15" s="901"/>
      <c r="SLX15" s="901"/>
      <c r="SLY15" s="901"/>
      <c r="SLZ15" s="901"/>
      <c r="SMA15" s="901"/>
      <c r="SMB15" s="901"/>
      <c r="SMC15" s="901"/>
      <c r="SMD15" s="901"/>
      <c r="SME15" s="901"/>
      <c r="SMF15" s="901"/>
      <c r="SMG15" s="901"/>
      <c r="SMH15" s="901"/>
      <c r="SMI15" s="901"/>
      <c r="SMJ15" s="901"/>
      <c r="SMK15" s="901"/>
      <c r="SML15" s="901"/>
      <c r="SMM15" s="901"/>
      <c r="SMN15" s="901"/>
      <c r="SMO15" s="901"/>
      <c r="SMP15" s="901"/>
      <c r="SMQ15" s="901"/>
      <c r="SMR15" s="901"/>
      <c r="SMS15" s="901"/>
      <c r="SMT15" s="901"/>
      <c r="SMU15" s="901"/>
      <c r="SMV15" s="901"/>
      <c r="SMW15" s="901"/>
      <c r="SMX15" s="901"/>
      <c r="SMY15" s="901"/>
      <c r="SMZ15" s="901"/>
      <c r="SNA15" s="901"/>
      <c r="SNB15" s="901"/>
      <c r="SNC15" s="901"/>
      <c r="SND15" s="901"/>
      <c r="SNE15" s="901"/>
      <c r="SNF15" s="901"/>
      <c r="SNG15" s="901"/>
      <c r="SNH15" s="901"/>
      <c r="SNI15" s="901"/>
      <c r="SNJ15" s="901"/>
      <c r="SNK15" s="901"/>
      <c r="SNL15" s="901"/>
      <c r="SNM15" s="901"/>
      <c r="SNN15" s="901"/>
      <c r="SNO15" s="901"/>
      <c r="SNP15" s="901"/>
      <c r="SNQ15" s="901"/>
      <c r="SNR15" s="901"/>
      <c r="SNS15" s="901"/>
      <c r="SNT15" s="901"/>
      <c r="SNU15" s="901"/>
      <c r="SNV15" s="901"/>
      <c r="SNW15" s="901"/>
      <c r="SNX15" s="901"/>
      <c r="SNY15" s="901"/>
      <c r="SNZ15" s="901"/>
      <c r="SOA15" s="901"/>
      <c r="SOB15" s="901"/>
      <c r="SOC15" s="901"/>
      <c r="SOD15" s="901"/>
      <c r="SOE15" s="901"/>
      <c r="SOF15" s="901"/>
      <c r="SOG15" s="901"/>
      <c r="SOH15" s="901"/>
      <c r="SOI15" s="901"/>
      <c r="SOJ15" s="901"/>
      <c r="SOK15" s="901"/>
      <c r="SOL15" s="901"/>
      <c r="SOM15" s="901"/>
      <c r="SON15" s="901"/>
      <c r="SOO15" s="901"/>
      <c r="SOP15" s="901"/>
      <c r="SOQ15" s="901"/>
      <c r="SOR15" s="901"/>
      <c r="SOS15" s="901"/>
      <c r="SOT15" s="901"/>
      <c r="SOU15" s="901"/>
      <c r="SOV15" s="901"/>
      <c r="SOW15" s="901"/>
      <c r="SOX15" s="901"/>
      <c r="SOY15" s="901"/>
      <c r="SOZ15" s="901"/>
      <c r="SPA15" s="901"/>
      <c r="SPB15" s="901"/>
      <c r="SPC15" s="901"/>
      <c r="SPD15" s="901"/>
      <c r="SPE15" s="901"/>
      <c r="SPF15" s="901"/>
      <c r="SPG15" s="901"/>
      <c r="SPH15" s="901"/>
      <c r="SPI15" s="901"/>
      <c r="SPJ15" s="901"/>
      <c r="SPK15" s="901"/>
      <c r="SPL15" s="901"/>
      <c r="SPM15" s="901"/>
      <c r="SPN15" s="901"/>
      <c r="SPO15" s="901"/>
      <c r="SPP15" s="901"/>
      <c r="SPQ15" s="901"/>
      <c r="SPR15" s="901"/>
      <c r="SPS15" s="901"/>
      <c r="SPT15" s="901"/>
      <c r="SPU15" s="901"/>
      <c r="SPV15" s="901"/>
      <c r="SPW15" s="901"/>
      <c r="SPX15" s="901"/>
      <c r="SPY15" s="901"/>
      <c r="SPZ15" s="901"/>
      <c r="SQA15" s="901"/>
      <c r="SQB15" s="901"/>
      <c r="SQC15" s="901"/>
      <c r="SQD15" s="901"/>
      <c r="SQE15" s="901"/>
      <c r="SQF15" s="901"/>
      <c r="SQG15" s="901"/>
      <c r="SQH15" s="901"/>
      <c r="SQI15" s="901"/>
      <c r="SQJ15" s="901"/>
      <c r="SQK15" s="901"/>
      <c r="SQL15" s="901"/>
      <c r="SQM15" s="901"/>
      <c r="SQN15" s="901"/>
      <c r="SQO15" s="901"/>
      <c r="SQP15" s="901"/>
      <c r="SQQ15" s="901"/>
      <c r="SQR15" s="901"/>
      <c r="SQS15" s="901"/>
      <c r="SQT15" s="901"/>
      <c r="SQU15" s="901"/>
      <c r="SQV15" s="901"/>
      <c r="SQW15" s="901"/>
      <c r="SQX15" s="901"/>
      <c r="SQY15" s="901"/>
      <c r="SQZ15" s="901"/>
      <c r="SRA15" s="901"/>
      <c r="SRB15" s="901"/>
      <c r="SRC15" s="901"/>
      <c r="SRD15" s="901"/>
      <c r="SRE15" s="901"/>
      <c r="SRF15" s="901"/>
      <c r="SRG15" s="901"/>
      <c r="SRH15" s="901"/>
      <c r="SRI15" s="901"/>
      <c r="SRJ15" s="901"/>
      <c r="SRK15" s="901"/>
      <c r="SRL15" s="901"/>
      <c r="SRM15" s="901"/>
      <c r="SRN15" s="901"/>
      <c r="SRO15" s="901"/>
      <c r="SRP15" s="901"/>
      <c r="SRQ15" s="901"/>
      <c r="SRR15" s="901"/>
      <c r="SRS15" s="901"/>
      <c r="SRT15" s="901"/>
      <c r="SRU15" s="901"/>
      <c r="SRV15" s="901"/>
      <c r="SRW15" s="901"/>
      <c r="SRX15" s="901"/>
      <c r="SRY15" s="901"/>
      <c r="SRZ15" s="901"/>
      <c r="SSA15" s="901"/>
      <c r="SSB15" s="901"/>
      <c r="SSC15" s="901"/>
      <c r="SSD15" s="901"/>
      <c r="SSE15" s="901"/>
      <c r="SSF15" s="901"/>
      <c r="SSG15" s="901"/>
      <c r="SSH15" s="901"/>
      <c r="SSI15" s="901"/>
      <c r="SSJ15" s="901"/>
      <c r="SSK15" s="901"/>
      <c r="SSL15" s="901"/>
      <c r="SSM15" s="901"/>
      <c r="SSN15" s="901"/>
      <c r="SSO15" s="901"/>
      <c r="SSP15" s="901"/>
      <c r="SSQ15" s="901"/>
      <c r="SSR15" s="901"/>
      <c r="SSS15" s="901"/>
      <c r="SST15" s="901"/>
      <c r="SSU15" s="901"/>
      <c r="SSV15" s="901"/>
      <c r="SSW15" s="901"/>
      <c r="SSX15" s="901"/>
      <c r="SSY15" s="901"/>
      <c r="SSZ15" s="901"/>
      <c r="STA15" s="901"/>
      <c r="STB15" s="901"/>
      <c r="STC15" s="901"/>
      <c r="STD15" s="901"/>
      <c r="STE15" s="901"/>
      <c r="STF15" s="901"/>
      <c r="STG15" s="901"/>
      <c r="STH15" s="901"/>
      <c r="STI15" s="901"/>
      <c r="STJ15" s="901"/>
      <c r="STK15" s="901"/>
      <c r="STL15" s="901"/>
      <c r="STM15" s="901"/>
      <c r="STN15" s="901"/>
      <c r="STO15" s="901"/>
      <c r="STP15" s="901"/>
      <c r="STQ15" s="901"/>
      <c r="STR15" s="901"/>
      <c r="STS15" s="901"/>
      <c r="STT15" s="901"/>
      <c r="STU15" s="901"/>
      <c r="STV15" s="901"/>
      <c r="STW15" s="901"/>
      <c r="STX15" s="901"/>
      <c r="STY15" s="901"/>
      <c r="STZ15" s="901"/>
      <c r="SUA15" s="901"/>
      <c r="SUB15" s="901"/>
      <c r="SUC15" s="901"/>
      <c r="SUD15" s="901"/>
      <c r="SUE15" s="901"/>
      <c r="SUF15" s="901"/>
      <c r="SUG15" s="901"/>
      <c r="SUH15" s="901"/>
      <c r="SUI15" s="901"/>
      <c r="SUJ15" s="901"/>
      <c r="SUK15" s="901"/>
      <c r="SUL15" s="901"/>
      <c r="SUM15" s="901"/>
      <c r="SUN15" s="901"/>
      <c r="SUO15" s="901"/>
      <c r="SUP15" s="901"/>
      <c r="SUQ15" s="901"/>
      <c r="SUR15" s="901"/>
      <c r="SUS15" s="901"/>
      <c r="SUT15" s="901"/>
      <c r="SUU15" s="901"/>
      <c r="SUV15" s="901"/>
      <c r="SUW15" s="901"/>
      <c r="SUX15" s="901"/>
      <c r="SUY15" s="901"/>
      <c r="SUZ15" s="901"/>
      <c r="SVA15" s="901"/>
      <c r="SVB15" s="901"/>
      <c r="SVC15" s="901"/>
      <c r="SVD15" s="901"/>
      <c r="SVE15" s="901"/>
      <c r="SVF15" s="901"/>
      <c r="SVG15" s="901"/>
      <c r="SVH15" s="901"/>
      <c r="SVI15" s="901"/>
      <c r="SVJ15" s="901"/>
      <c r="SVK15" s="901"/>
      <c r="SVL15" s="901"/>
      <c r="SVM15" s="901"/>
      <c r="SVN15" s="901"/>
      <c r="SVO15" s="901"/>
      <c r="SVP15" s="901"/>
      <c r="SVQ15" s="901"/>
      <c r="SVR15" s="901"/>
      <c r="SVS15" s="901"/>
      <c r="SVT15" s="901"/>
      <c r="SVU15" s="901"/>
      <c r="SVV15" s="901"/>
      <c r="SVW15" s="901"/>
      <c r="SVX15" s="901"/>
      <c r="SVY15" s="901"/>
      <c r="SVZ15" s="901"/>
      <c r="SWA15" s="901"/>
      <c r="SWB15" s="901"/>
      <c r="SWC15" s="901"/>
      <c r="SWD15" s="901"/>
      <c r="SWE15" s="901"/>
      <c r="SWF15" s="901"/>
      <c r="SWG15" s="901"/>
      <c r="SWH15" s="901"/>
      <c r="SWI15" s="901"/>
      <c r="SWJ15" s="901"/>
      <c r="SWK15" s="901"/>
      <c r="SWL15" s="901"/>
      <c r="SWM15" s="901"/>
      <c r="SWN15" s="901"/>
      <c r="SWO15" s="901"/>
      <c r="SWP15" s="901"/>
      <c r="SWQ15" s="901"/>
      <c r="SWR15" s="901"/>
      <c r="SWS15" s="901"/>
      <c r="SWT15" s="901"/>
      <c r="SWU15" s="901"/>
      <c r="SWV15" s="901"/>
      <c r="SWW15" s="901"/>
      <c r="SWX15" s="901"/>
      <c r="SWY15" s="901"/>
      <c r="SWZ15" s="901"/>
      <c r="SXA15" s="901"/>
      <c r="SXB15" s="901"/>
      <c r="SXC15" s="901"/>
      <c r="SXD15" s="901"/>
      <c r="SXE15" s="901"/>
      <c r="SXF15" s="901"/>
      <c r="SXG15" s="901"/>
      <c r="SXH15" s="901"/>
      <c r="SXI15" s="901"/>
      <c r="SXJ15" s="901"/>
      <c r="SXK15" s="901"/>
      <c r="SXL15" s="901"/>
      <c r="SXM15" s="901"/>
      <c r="SXN15" s="901"/>
      <c r="SXO15" s="901"/>
      <c r="SXP15" s="901"/>
      <c r="SXQ15" s="901"/>
      <c r="SXR15" s="901"/>
      <c r="SXS15" s="901"/>
      <c r="SXT15" s="901"/>
      <c r="SXU15" s="901"/>
      <c r="SXV15" s="901"/>
      <c r="SXW15" s="901"/>
      <c r="SXX15" s="901"/>
      <c r="SXY15" s="901"/>
      <c r="SXZ15" s="901"/>
      <c r="SYA15" s="901"/>
      <c r="SYB15" s="901"/>
      <c r="SYC15" s="901"/>
      <c r="SYD15" s="901"/>
      <c r="SYE15" s="901"/>
      <c r="SYF15" s="901"/>
      <c r="SYG15" s="901"/>
      <c r="SYH15" s="901"/>
      <c r="SYI15" s="901"/>
      <c r="SYJ15" s="901"/>
      <c r="SYK15" s="901"/>
      <c r="SYL15" s="901"/>
      <c r="SYM15" s="901"/>
      <c r="SYN15" s="901"/>
      <c r="SYO15" s="901"/>
      <c r="SYP15" s="901"/>
      <c r="SYQ15" s="901"/>
      <c r="SYR15" s="901"/>
      <c r="SYS15" s="901"/>
      <c r="SYT15" s="901"/>
      <c r="SYU15" s="901"/>
      <c r="SYV15" s="901"/>
      <c r="SYW15" s="901"/>
      <c r="SYX15" s="901"/>
      <c r="SYY15" s="901"/>
      <c r="SYZ15" s="901"/>
      <c r="SZA15" s="901"/>
      <c r="SZB15" s="901"/>
      <c r="SZC15" s="901"/>
      <c r="SZD15" s="901"/>
      <c r="SZE15" s="901"/>
      <c r="SZF15" s="901"/>
      <c r="SZG15" s="901"/>
      <c r="SZH15" s="901"/>
      <c r="SZI15" s="901"/>
      <c r="SZJ15" s="901"/>
      <c r="SZK15" s="901"/>
      <c r="SZL15" s="901"/>
      <c r="SZM15" s="901"/>
      <c r="SZN15" s="901"/>
      <c r="SZO15" s="901"/>
      <c r="SZP15" s="901"/>
      <c r="SZQ15" s="901"/>
      <c r="SZR15" s="901"/>
      <c r="SZS15" s="901"/>
      <c r="SZT15" s="901"/>
      <c r="SZU15" s="901"/>
      <c r="SZV15" s="901"/>
      <c r="SZW15" s="901"/>
      <c r="SZX15" s="901"/>
      <c r="SZY15" s="901"/>
      <c r="SZZ15" s="901"/>
      <c r="TAA15" s="901"/>
      <c r="TAB15" s="901"/>
      <c r="TAC15" s="901"/>
      <c r="TAD15" s="901"/>
      <c r="TAE15" s="901"/>
      <c r="TAF15" s="901"/>
      <c r="TAG15" s="901"/>
      <c r="TAH15" s="901"/>
      <c r="TAI15" s="901"/>
      <c r="TAJ15" s="901"/>
      <c r="TAK15" s="901"/>
      <c r="TAL15" s="901"/>
      <c r="TAM15" s="901"/>
      <c r="TAN15" s="901"/>
      <c r="TAO15" s="901"/>
      <c r="TAP15" s="901"/>
      <c r="TAQ15" s="901"/>
      <c r="TAR15" s="901"/>
      <c r="TAS15" s="901"/>
      <c r="TAT15" s="901"/>
      <c r="TAU15" s="901"/>
      <c r="TAV15" s="901"/>
      <c r="TAW15" s="901"/>
      <c r="TAX15" s="901"/>
      <c r="TAY15" s="901"/>
      <c r="TAZ15" s="901"/>
      <c r="TBA15" s="901"/>
      <c r="TBB15" s="901"/>
      <c r="TBC15" s="901"/>
      <c r="TBD15" s="901"/>
      <c r="TBE15" s="901"/>
      <c r="TBF15" s="901"/>
      <c r="TBG15" s="901"/>
      <c r="TBH15" s="901"/>
      <c r="TBI15" s="901"/>
      <c r="TBJ15" s="901"/>
      <c r="TBK15" s="901"/>
      <c r="TBL15" s="901"/>
      <c r="TBM15" s="901"/>
      <c r="TBN15" s="901"/>
      <c r="TBO15" s="901"/>
      <c r="TBP15" s="901"/>
      <c r="TBQ15" s="901"/>
      <c r="TBR15" s="901"/>
      <c r="TBS15" s="901"/>
      <c r="TBT15" s="901"/>
      <c r="TBU15" s="901"/>
      <c r="TBV15" s="901"/>
      <c r="TBW15" s="901"/>
      <c r="TBX15" s="901"/>
      <c r="TBY15" s="901"/>
      <c r="TBZ15" s="901"/>
      <c r="TCA15" s="901"/>
      <c r="TCB15" s="901"/>
      <c r="TCC15" s="901"/>
      <c r="TCD15" s="901"/>
      <c r="TCE15" s="901"/>
      <c r="TCF15" s="901"/>
      <c r="TCG15" s="901"/>
      <c r="TCH15" s="901"/>
      <c r="TCI15" s="901"/>
      <c r="TCJ15" s="901"/>
      <c r="TCK15" s="901"/>
      <c r="TCL15" s="901"/>
      <c r="TCM15" s="901"/>
      <c r="TCN15" s="901"/>
      <c r="TCO15" s="901"/>
      <c r="TCP15" s="901"/>
      <c r="TCQ15" s="901"/>
      <c r="TCR15" s="901"/>
      <c r="TCS15" s="901"/>
      <c r="TCT15" s="901"/>
      <c r="TCU15" s="901"/>
      <c r="TCV15" s="901"/>
      <c r="TCW15" s="901"/>
      <c r="TCX15" s="901"/>
      <c r="TCY15" s="901"/>
      <c r="TCZ15" s="901"/>
      <c r="TDA15" s="901"/>
      <c r="TDB15" s="901"/>
      <c r="TDC15" s="901"/>
      <c r="TDD15" s="901"/>
      <c r="TDE15" s="901"/>
      <c r="TDF15" s="901"/>
      <c r="TDG15" s="901"/>
      <c r="TDH15" s="901"/>
      <c r="TDI15" s="901"/>
      <c r="TDJ15" s="901"/>
      <c r="TDK15" s="901"/>
      <c r="TDL15" s="901"/>
      <c r="TDM15" s="901"/>
      <c r="TDN15" s="901"/>
      <c r="TDO15" s="901"/>
      <c r="TDP15" s="901"/>
      <c r="TDQ15" s="901"/>
      <c r="TDR15" s="901"/>
      <c r="TDS15" s="901"/>
      <c r="TDT15" s="901"/>
      <c r="TDU15" s="901"/>
      <c r="TDV15" s="901"/>
      <c r="TDW15" s="901"/>
      <c r="TDX15" s="901"/>
      <c r="TDY15" s="901"/>
      <c r="TDZ15" s="901"/>
      <c r="TEA15" s="901"/>
      <c r="TEB15" s="901"/>
      <c r="TEC15" s="901"/>
      <c r="TED15" s="901"/>
      <c r="TEE15" s="901"/>
      <c r="TEF15" s="901"/>
      <c r="TEG15" s="901"/>
      <c r="TEH15" s="901"/>
      <c r="TEI15" s="901"/>
      <c r="TEJ15" s="901"/>
      <c r="TEK15" s="901"/>
      <c r="TEL15" s="901"/>
      <c r="TEM15" s="901"/>
      <c r="TEN15" s="901"/>
      <c r="TEO15" s="901"/>
      <c r="TEP15" s="901"/>
      <c r="TEQ15" s="901"/>
      <c r="TER15" s="901"/>
      <c r="TES15" s="901"/>
      <c r="TET15" s="901"/>
      <c r="TEU15" s="901"/>
      <c r="TEV15" s="901"/>
      <c r="TEW15" s="901"/>
      <c r="TEX15" s="901"/>
      <c r="TEY15" s="901"/>
      <c r="TEZ15" s="901"/>
      <c r="TFA15" s="901"/>
      <c r="TFB15" s="901"/>
      <c r="TFC15" s="901"/>
      <c r="TFD15" s="901"/>
      <c r="TFE15" s="901"/>
      <c r="TFF15" s="901"/>
      <c r="TFG15" s="901"/>
      <c r="TFH15" s="901"/>
      <c r="TFI15" s="901"/>
      <c r="TFJ15" s="901"/>
      <c r="TFK15" s="901"/>
      <c r="TFL15" s="901"/>
      <c r="TFM15" s="901"/>
      <c r="TFN15" s="901"/>
      <c r="TFO15" s="901"/>
      <c r="TFP15" s="901"/>
      <c r="TFQ15" s="901"/>
      <c r="TFR15" s="901"/>
      <c r="TFS15" s="901"/>
      <c r="TFT15" s="901"/>
      <c r="TFU15" s="901"/>
      <c r="TFV15" s="901"/>
      <c r="TFW15" s="901"/>
      <c r="TFX15" s="901"/>
      <c r="TFY15" s="901"/>
      <c r="TFZ15" s="901"/>
      <c r="TGA15" s="901"/>
      <c r="TGB15" s="901"/>
      <c r="TGC15" s="901"/>
      <c r="TGD15" s="901"/>
      <c r="TGE15" s="901"/>
      <c r="TGF15" s="901"/>
      <c r="TGG15" s="901"/>
      <c r="TGH15" s="901"/>
      <c r="TGI15" s="901"/>
      <c r="TGJ15" s="901"/>
      <c r="TGK15" s="901"/>
      <c r="TGL15" s="901"/>
      <c r="TGM15" s="901"/>
      <c r="TGN15" s="901"/>
      <c r="TGO15" s="901"/>
      <c r="TGP15" s="901"/>
      <c r="TGQ15" s="901"/>
      <c r="TGR15" s="901"/>
      <c r="TGS15" s="901"/>
      <c r="TGT15" s="901"/>
      <c r="TGU15" s="901"/>
      <c r="TGV15" s="901"/>
      <c r="TGW15" s="901"/>
      <c r="TGX15" s="901"/>
      <c r="TGY15" s="901"/>
      <c r="TGZ15" s="901"/>
      <c r="THA15" s="901"/>
      <c r="THB15" s="901"/>
      <c r="THC15" s="901"/>
      <c r="THD15" s="901"/>
      <c r="THE15" s="901"/>
      <c r="THF15" s="901"/>
      <c r="THG15" s="901"/>
      <c r="THH15" s="901"/>
      <c r="THI15" s="901"/>
      <c r="THJ15" s="901"/>
      <c r="THK15" s="901"/>
      <c r="THL15" s="901"/>
      <c r="THM15" s="901"/>
      <c r="THN15" s="901"/>
      <c r="THO15" s="901"/>
      <c r="THP15" s="901"/>
      <c r="THQ15" s="901"/>
      <c r="THR15" s="901"/>
      <c r="THS15" s="901"/>
      <c r="THT15" s="901"/>
      <c r="THU15" s="901"/>
      <c r="THV15" s="901"/>
      <c r="THW15" s="901"/>
      <c r="THX15" s="901"/>
      <c r="THY15" s="901"/>
      <c r="THZ15" s="901"/>
      <c r="TIA15" s="901"/>
      <c r="TIB15" s="901"/>
      <c r="TIC15" s="901"/>
      <c r="TID15" s="901"/>
      <c r="TIE15" s="901"/>
      <c r="TIF15" s="901"/>
      <c r="TIG15" s="901"/>
      <c r="TIH15" s="901"/>
      <c r="TII15" s="901"/>
      <c r="TIJ15" s="901"/>
      <c r="TIK15" s="901"/>
      <c r="TIL15" s="901"/>
      <c r="TIM15" s="901"/>
      <c r="TIN15" s="901"/>
      <c r="TIO15" s="901"/>
      <c r="TIP15" s="901"/>
      <c r="TIQ15" s="901"/>
      <c r="TIR15" s="901"/>
      <c r="TIS15" s="901"/>
      <c r="TIT15" s="901"/>
      <c r="TIU15" s="901"/>
      <c r="TIV15" s="901"/>
      <c r="TIW15" s="901"/>
      <c r="TIX15" s="901"/>
      <c r="TIY15" s="901"/>
      <c r="TIZ15" s="901"/>
      <c r="TJA15" s="901"/>
      <c r="TJB15" s="901"/>
      <c r="TJC15" s="901"/>
      <c r="TJD15" s="901"/>
      <c r="TJE15" s="901"/>
      <c r="TJF15" s="901"/>
      <c r="TJG15" s="901"/>
      <c r="TJH15" s="901"/>
      <c r="TJI15" s="901"/>
      <c r="TJJ15" s="901"/>
      <c r="TJK15" s="901"/>
      <c r="TJL15" s="901"/>
      <c r="TJM15" s="901"/>
      <c r="TJN15" s="901"/>
      <c r="TJO15" s="901"/>
      <c r="TJP15" s="901"/>
      <c r="TJQ15" s="901"/>
      <c r="TJR15" s="901"/>
      <c r="TJS15" s="901"/>
      <c r="TJT15" s="901"/>
      <c r="TJU15" s="901"/>
      <c r="TJV15" s="901"/>
      <c r="TJW15" s="901"/>
      <c r="TJX15" s="901"/>
      <c r="TJY15" s="901"/>
      <c r="TJZ15" s="901"/>
      <c r="TKA15" s="901"/>
      <c r="TKB15" s="901"/>
      <c r="TKC15" s="901"/>
      <c r="TKD15" s="901"/>
      <c r="TKE15" s="901"/>
      <c r="TKF15" s="901"/>
      <c r="TKG15" s="901"/>
      <c r="TKH15" s="901"/>
      <c r="TKI15" s="901"/>
      <c r="TKJ15" s="901"/>
      <c r="TKK15" s="901"/>
      <c r="TKL15" s="901"/>
      <c r="TKM15" s="901"/>
      <c r="TKN15" s="901"/>
      <c r="TKO15" s="901"/>
      <c r="TKP15" s="901"/>
      <c r="TKQ15" s="901"/>
      <c r="TKR15" s="901"/>
      <c r="TKS15" s="901"/>
      <c r="TKT15" s="901"/>
      <c r="TKU15" s="901"/>
      <c r="TKV15" s="901"/>
      <c r="TKW15" s="901"/>
      <c r="TKX15" s="901"/>
      <c r="TKY15" s="901"/>
      <c r="TKZ15" s="901"/>
      <c r="TLA15" s="901"/>
      <c r="TLB15" s="901"/>
      <c r="TLC15" s="901"/>
      <c r="TLD15" s="901"/>
      <c r="TLE15" s="901"/>
      <c r="TLF15" s="901"/>
      <c r="TLG15" s="901"/>
      <c r="TLH15" s="901"/>
      <c r="TLI15" s="901"/>
      <c r="TLJ15" s="901"/>
      <c r="TLK15" s="901"/>
      <c r="TLL15" s="901"/>
      <c r="TLM15" s="901"/>
      <c r="TLN15" s="901"/>
      <c r="TLO15" s="901"/>
      <c r="TLP15" s="901"/>
      <c r="TLQ15" s="901"/>
      <c r="TLR15" s="901"/>
      <c r="TLS15" s="901"/>
      <c r="TLT15" s="901"/>
      <c r="TLU15" s="901"/>
      <c r="TLV15" s="901"/>
      <c r="TLW15" s="901"/>
      <c r="TLX15" s="901"/>
      <c r="TLY15" s="901"/>
      <c r="TLZ15" s="901"/>
      <c r="TMA15" s="901"/>
      <c r="TMB15" s="901"/>
      <c r="TMC15" s="901"/>
      <c r="TMD15" s="901"/>
      <c r="TME15" s="901"/>
      <c r="TMF15" s="901"/>
      <c r="TMG15" s="901"/>
      <c r="TMH15" s="901"/>
      <c r="TMI15" s="901"/>
      <c r="TMJ15" s="901"/>
      <c r="TMK15" s="901"/>
      <c r="TML15" s="901"/>
      <c r="TMM15" s="901"/>
      <c r="TMN15" s="901"/>
      <c r="TMO15" s="901"/>
      <c r="TMP15" s="901"/>
      <c r="TMQ15" s="901"/>
      <c r="TMR15" s="901"/>
      <c r="TMS15" s="901"/>
      <c r="TMT15" s="901"/>
      <c r="TMU15" s="901"/>
      <c r="TMV15" s="901"/>
      <c r="TMW15" s="901"/>
      <c r="TMX15" s="901"/>
      <c r="TMY15" s="901"/>
      <c r="TMZ15" s="901"/>
      <c r="TNA15" s="901"/>
      <c r="TNB15" s="901"/>
      <c r="TNC15" s="901"/>
      <c r="TND15" s="901"/>
      <c r="TNE15" s="901"/>
      <c r="TNF15" s="901"/>
      <c r="TNG15" s="901"/>
      <c r="TNH15" s="901"/>
      <c r="TNI15" s="901"/>
      <c r="TNJ15" s="901"/>
      <c r="TNK15" s="901"/>
      <c r="TNL15" s="901"/>
      <c r="TNM15" s="901"/>
      <c r="TNN15" s="901"/>
      <c r="TNO15" s="901"/>
      <c r="TNP15" s="901"/>
      <c r="TNQ15" s="901"/>
      <c r="TNR15" s="901"/>
      <c r="TNS15" s="901"/>
      <c r="TNT15" s="901"/>
      <c r="TNU15" s="901"/>
      <c r="TNV15" s="901"/>
      <c r="TNW15" s="901"/>
      <c r="TNX15" s="901"/>
      <c r="TNY15" s="901"/>
      <c r="TNZ15" s="901"/>
      <c r="TOA15" s="901"/>
      <c r="TOB15" s="901"/>
      <c r="TOC15" s="901"/>
      <c r="TOD15" s="901"/>
      <c r="TOE15" s="901"/>
      <c r="TOF15" s="901"/>
      <c r="TOG15" s="901"/>
      <c r="TOH15" s="901"/>
      <c r="TOI15" s="901"/>
      <c r="TOJ15" s="901"/>
      <c r="TOK15" s="901"/>
      <c r="TOL15" s="901"/>
      <c r="TOM15" s="901"/>
      <c r="TON15" s="901"/>
      <c r="TOO15" s="901"/>
      <c r="TOP15" s="901"/>
      <c r="TOQ15" s="901"/>
      <c r="TOR15" s="901"/>
      <c r="TOS15" s="901"/>
      <c r="TOT15" s="901"/>
      <c r="TOU15" s="901"/>
      <c r="TOV15" s="901"/>
      <c r="TOW15" s="901"/>
      <c r="TOX15" s="901"/>
      <c r="TOY15" s="901"/>
      <c r="TOZ15" s="901"/>
      <c r="TPA15" s="901"/>
      <c r="TPB15" s="901"/>
      <c r="TPC15" s="901"/>
      <c r="TPD15" s="901"/>
      <c r="TPE15" s="901"/>
      <c r="TPF15" s="901"/>
      <c r="TPG15" s="901"/>
      <c r="TPH15" s="901"/>
      <c r="TPI15" s="901"/>
      <c r="TPJ15" s="901"/>
      <c r="TPK15" s="901"/>
      <c r="TPL15" s="901"/>
      <c r="TPM15" s="901"/>
      <c r="TPN15" s="901"/>
      <c r="TPO15" s="901"/>
      <c r="TPP15" s="901"/>
      <c r="TPQ15" s="901"/>
      <c r="TPR15" s="901"/>
      <c r="TPS15" s="901"/>
      <c r="TPT15" s="901"/>
      <c r="TPU15" s="901"/>
      <c r="TPV15" s="901"/>
      <c r="TPW15" s="901"/>
      <c r="TPX15" s="901"/>
      <c r="TPY15" s="901"/>
      <c r="TPZ15" s="901"/>
      <c r="TQA15" s="901"/>
      <c r="TQB15" s="901"/>
      <c r="TQC15" s="901"/>
      <c r="TQD15" s="901"/>
      <c r="TQE15" s="901"/>
      <c r="TQF15" s="901"/>
      <c r="TQG15" s="901"/>
      <c r="TQH15" s="901"/>
      <c r="TQI15" s="901"/>
      <c r="TQJ15" s="901"/>
      <c r="TQK15" s="901"/>
      <c r="TQL15" s="901"/>
      <c r="TQM15" s="901"/>
      <c r="TQN15" s="901"/>
      <c r="TQO15" s="901"/>
      <c r="TQP15" s="901"/>
      <c r="TQQ15" s="901"/>
      <c r="TQR15" s="901"/>
      <c r="TQS15" s="901"/>
      <c r="TQT15" s="901"/>
      <c r="TQU15" s="901"/>
      <c r="TQV15" s="901"/>
      <c r="TQW15" s="901"/>
      <c r="TQX15" s="901"/>
      <c r="TQY15" s="901"/>
      <c r="TQZ15" s="901"/>
      <c r="TRA15" s="901"/>
      <c r="TRB15" s="901"/>
      <c r="TRC15" s="901"/>
      <c r="TRD15" s="901"/>
      <c r="TRE15" s="901"/>
      <c r="TRF15" s="901"/>
      <c r="TRG15" s="901"/>
      <c r="TRH15" s="901"/>
      <c r="TRI15" s="901"/>
      <c r="TRJ15" s="901"/>
      <c r="TRK15" s="901"/>
      <c r="TRL15" s="901"/>
      <c r="TRM15" s="901"/>
      <c r="TRN15" s="901"/>
      <c r="TRO15" s="901"/>
      <c r="TRP15" s="901"/>
      <c r="TRQ15" s="901"/>
      <c r="TRR15" s="901"/>
      <c r="TRS15" s="901"/>
      <c r="TRT15" s="901"/>
      <c r="TRU15" s="901"/>
      <c r="TRV15" s="901"/>
      <c r="TRW15" s="901"/>
      <c r="TRX15" s="901"/>
      <c r="TRY15" s="901"/>
      <c r="TRZ15" s="901"/>
      <c r="TSA15" s="901"/>
      <c r="TSB15" s="901"/>
      <c r="TSC15" s="901"/>
      <c r="TSD15" s="901"/>
      <c r="TSE15" s="901"/>
      <c r="TSF15" s="901"/>
      <c r="TSG15" s="901"/>
      <c r="TSH15" s="901"/>
      <c r="TSI15" s="901"/>
      <c r="TSJ15" s="901"/>
      <c r="TSK15" s="901"/>
      <c r="TSL15" s="901"/>
      <c r="TSM15" s="901"/>
      <c r="TSN15" s="901"/>
      <c r="TSO15" s="901"/>
      <c r="TSP15" s="901"/>
      <c r="TSQ15" s="901"/>
      <c r="TSR15" s="901"/>
      <c r="TSS15" s="901"/>
      <c r="TST15" s="901"/>
      <c r="TSU15" s="901"/>
      <c r="TSV15" s="901"/>
      <c r="TSW15" s="901"/>
      <c r="TSX15" s="901"/>
      <c r="TSY15" s="901"/>
      <c r="TSZ15" s="901"/>
      <c r="TTA15" s="901"/>
      <c r="TTB15" s="901"/>
      <c r="TTC15" s="901"/>
      <c r="TTD15" s="901"/>
      <c r="TTE15" s="901"/>
      <c r="TTF15" s="901"/>
      <c r="TTG15" s="901"/>
      <c r="TTH15" s="901"/>
      <c r="TTI15" s="901"/>
      <c r="TTJ15" s="901"/>
      <c r="TTK15" s="901"/>
      <c r="TTL15" s="901"/>
      <c r="TTM15" s="901"/>
      <c r="TTN15" s="901"/>
      <c r="TTO15" s="901"/>
      <c r="TTP15" s="901"/>
      <c r="TTQ15" s="901"/>
      <c r="TTR15" s="901"/>
      <c r="TTS15" s="901"/>
      <c r="TTT15" s="901"/>
      <c r="TTU15" s="901"/>
      <c r="TTV15" s="901"/>
      <c r="TTW15" s="901"/>
      <c r="TTX15" s="901"/>
      <c r="TTY15" s="901"/>
      <c r="TTZ15" s="901"/>
      <c r="TUA15" s="901"/>
      <c r="TUB15" s="901"/>
      <c r="TUC15" s="901"/>
      <c r="TUD15" s="901"/>
      <c r="TUE15" s="901"/>
      <c r="TUF15" s="901"/>
      <c r="TUG15" s="901"/>
      <c r="TUH15" s="901"/>
      <c r="TUI15" s="901"/>
      <c r="TUJ15" s="901"/>
      <c r="TUK15" s="901"/>
      <c r="TUL15" s="901"/>
      <c r="TUM15" s="901"/>
      <c r="TUN15" s="901"/>
      <c r="TUO15" s="901"/>
      <c r="TUP15" s="901"/>
      <c r="TUQ15" s="901"/>
      <c r="TUR15" s="901"/>
      <c r="TUS15" s="901"/>
      <c r="TUT15" s="901"/>
      <c r="TUU15" s="901"/>
      <c r="TUV15" s="901"/>
      <c r="TUW15" s="901"/>
      <c r="TUX15" s="901"/>
      <c r="TUY15" s="901"/>
      <c r="TUZ15" s="901"/>
      <c r="TVA15" s="901"/>
      <c r="TVB15" s="901"/>
      <c r="TVC15" s="901"/>
      <c r="TVD15" s="901"/>
      <c r="TVE15" s="901"/>
      <c r="TVF15" s="901"/>
      <c r="TVG15" s="901"/>
      <c r="TVH15" s="901"/>
      <c r="TVI15" s="901"/>
      <c r="TVJ15" s="901"/>
      <c r="TVK15" s="901"/>
      <c r="TVL15" s="901"/>
      <c r="TVM15" s="901"/>
      <c r="TVN15" s="901"/>
      <c r="TVO15" s="901"/>
      <c r="TVP15" s="901"/>
      <c r="TVQ15" s="901"/>
      <c r="TVR15" s="901"/>
      <c r="TVS15" s="901"/>
      <c r="TVT15" s="901"/>
      <c r="TVU15" s="901"/>
      <c r="TVV15" s="901"/>
      <c r="TVW15" s="901"/>
      <c r="TVX15" s="901"/>
      <c r="TVY15" s="901"/>
      <c r="TVZ15" s="901"/>
      <c r="TWA15" s="901"/>
      <c r="TWB15" s="901"/>
      <c r="TWC15" s="901"/>
      <c r="TWD15" s="901"/>
      <c r="TWE15" s="901"/>
      <c r="TWF15" s="901"/>
      <c r="TWG15" s="901"/>
      <c r="TWH15" s="901"/>
      <c r="TWI15" s="901"/>
      <c r="TWJ15" s="901"/>
      <c r="TWK15" s="901"/>
      <c r="TWL15" s="901"/>
      <c r="TWM15" s="901"/>
      <c r="TWN15" s="901"/>
      <c r="TWO15" s="901"/>
      <c r="TWP15" s="901"/>
      <c r="TWQ15" s="901"/>
      <c r="TWR15" s="901"/>
      <c r="TWS15" s="901"/>
      <c r="TWT15" s="901"/>
      <c r="TWU15" s="901"/>
      <c r="TWV15" s="901"/>
      <c r="TWW15" s="901"/>
      <c r="TWX15" s="901"/>
      <c r="TWY15" s="901"/>
      <c r="TWZ15" s="901"/>
      <c r="TXA15" s="901"/>
      <c r="TXB15" s="901"/>
      <c r="TXC15" s="901"/>
      <c r="TXD15" s="901"/>
      <c r="TXE15" s="901"/>
      <c r="TXF15" s="901"/>
      <c r="TXG15" s="901"/>
      <c r="TXH15" s="901"/>
      <c r="TXI15" s="901"/>
      <c r="TXJ15" s="901"/>
      <c r="TXK15" s="901"/>
      <c r="TXL15" s="901"/>
      <c r="TXM15" s="901"/>
      <c r="TXN15" s="901"/>
      <c r="TXO15" s="901"/>
      <c r="TXP15" s="901"/>
      <c r="TXQ15" s="901"/>
      <c r="TXR15" s="901"/>
      <c r="TXS15" s="901"/>
      <c r="TXT15" s="901"/>
      <c r="TXU15" s="901"/>
      <c r="TXV15" s="901"/>
      <c r="TXW15" s="901"/>
      <c r="TXX15" s="901"/>
      <c r="TXY15" s="901"/>
      <c r="TXZ15" s="901"/>
      <c r="TYA15" s="901"/>
      <c r="TYB15" s="901"/>
      <c r="TYC15" s="901"/>
      <c r="TYD15" s="901"/>
      <c r="TYE15" s="901"/>
      <c r="TYF15" s="901"/>
      <c r="TYG15" s="901"/>
      <c r="TYH15" s="901"/>
      <c r="TYI15" s="901"/>
      <c r="TYJ15" s="901"/>
      <c r="TYK15" s="901"/>
      <c r="TYL15" s="901"/>
      <c r="TYM15" s="901"/>
      <c r="TYN15" s="901"/>
      <c r="TYO15" s="901"/>
      <c r="TYP15" s="901"/>
      <c r="TYQ15" s="901"/>
      <c r="TYR15" s="901"/>
      <c r="TYS15" s="901"/>
      <c r="TYT15" s="901"/>
      <c r="TYU15" s="901"/>
      <c r="TYV15" s="901"/>
      <c r="TYW15" s="901"/>
      <c r="TYX15" s="901"/>
      <c r="TYY15" s="901"/>
      <c r="TYZ15" s="901"/>
      <c r="TZA15" s="901"/>
      <c r="TZB15" s="901"/>
      <c r="TZC15" s="901"/>
      <c r="TZD15" s="901"/>
      <c r="TZE15" s="901"/>
      <c r="TZF15" s="901"/>
      <c r="TZG15" s="901"/>
      <c r="TZH15" s="901"/>
      <c r="TZI15" s="901"/>
      <c r="TZJ15" s="901"/>
      <c r="TZK15" s="901"/>
      <c r="TZL15" s="901"/>
      <c r="TZM15" s="901"/>
      <c r="TZN15" s="901"/>
      <c r="TZO15" s="901"/>
      <c r="TZP15" s="901"/>
      <c r="TZQ15" s="901"/>
      <c r="TZR15" s="901"/>
      <c r="TZS15" s="901"/>
      <c r="TZT15" s="901"/>
      <c r="TZU15" s="901"/>
      <c r="TZV15" s="901"/>
      <c r="TZW15" s="901"/>
      <c r="TZX15" s="901"/>
      <c r="TZY15" s="901"/>
      <c r="TZZ15" s="901"/>
      <c r="UAA15" s="901"/>
      <c r="UAB15" s="901"/>
      <c r="UAC15" s="901"/>
      <c r="UAD15" s="901"/>
      <c r="UAE15" s="901"/>
      <c r="UAF15" s="901"/>
      <c r="UAG15" s="901"/>
      <c r="UAH15" s="901"/>
      <c r="UAI15" s="901"/>
      <c r="UAJ15" s="901"/>
      <c r="UAK15" s="901"/>
      <c r="UAL15" s="901"/>
      <c r="UAM15" s="901"/>
      <c r="UAN15" s="901"/>
      <c r="UAO15" s="901"/>
      <c r="UAP15" s="901"/>
      <c r="UAQ15" s="901"/>
      <c r="UAR15" s="901"/>
      <c r="UAS15" s="901"/>
      <c r="UAT15" s="901"/>
      <c r="UAU15" s="901"/>
      <c r="UAV15" s="901"/>
      <c r="UAW15" s="901"/>
      <c r="UAX15" s="901"/>
      <c r="UAY15" s="901"/>
      <c r="UAZ15" s="901"/>
      <c r="UBA15" s="901"/>
      <c r="UBB15" s="901"/>
      <c r="UBC15" s="901"/>
      <c r="UBD15" s="901"/>
      <c r="UBE15" s="901"/>
      <c r="UBF15" s="901"/>
      <c r="UBG15" s="901"/>
      <c r="UBH15" s="901"/>
      <c r="UBI15" s="901"/>
      <c r="UBJ15" s="901"/>
      <c r="UBK15" s="901"/>
      <c r="UBL15" s="901"/>
      <c r="UBM15" s="901"/>
      <c r="UBN15" s="901"/>
      <c r="UBO15" s="901"/>
      <c r="UBP15" s="901"/>
      <c r="UBQ15" s="901"/>
      <c r="UBR15" s="901"/>
      <c r="UBS15" s="901"/>
      <c r="UBT15" s="901"/>
      <c r="UBU15" s="901"/>
      <c r="UBV15" s="901"/>
      <c r="UBW15" s="901"/>
      <c r="UBX15" s="901"/>
      <c r="UBY15" s="901"/>
      <c r="UBZ15" s="901"/>
      <c r="UCA15" s="901"/>
      <c r="UCB15" s="901"/>
      <c r="UCC15" s="901"/>
      <c r="UCD15" s="901"/>
      <c r="UCE15" s="901"/>
      <c r="UCF15" s="901"/>
      <c r="UCG15" s="901"/>
      <c r="UCH15" s="901"/>
      <c r="UCI15" s="901"/>
      <c r="UCJ15" s="901"/>
      <c r="UCK15" s="901"/>
      <c r="UCL15" s="901"/>
      <c r="UCM15" s="901"/>
      <c r="UCN15" s="901"/>
      <c r="UCO15" s="901"/>
      <c r="UCP15" s="901"/>
      <c r="UCQ15" s="901"/>
      <c r="UCR15" s="901"/>
      <c r="UCS15" s="901"/>
      <c r="UCT15" s="901"/>
      <c r="UCU15" s="901"/>
      <c r="UCV15" s="901"/>
      <c r="UCW15" s="901"/>
      <c r="UCX15" s="901"/>
      <c r="UCY15" s="901"/>
      <c r="UCZ15" s="901"/>
      <c r="UDA15" s="901"/>
      <c r="UDB15" s="901"/>
      <c r="UDC15" s="901"/>
      <c r="UDD15" s="901"/>
      <c r="UDE15" s="901"/>
      <c r="UDF15" s="901"/>
      <c r="UDG15" s="901"/>
      <c r="UDH15" s="901"/>
      <c r="UDI15" s="901"/>
      <c r="UDJ15" s="901"/>
      <c r="UDK15" s="901"/>
      <c r="UDL15" s="901"/>
      <c r="UDM15" s="901"/>
      <c r="UDN15" s="901"/>
      <c r="UDO15" s="901"/>
      <c r="UDP15" s="901"/>
      <c r="UDQ15" s="901"/>
      <c r="UDR15" s="901"/>
      <c r="UDS15" s="901"/>
      <c r="UDT15" s="901"/>
      <c r="UDU15" s="901"/>
      <c r="UDV15" s="901"/>
      <c r="UDW15" s="901"/>
      <c r="UDX15" s="901"/>
      <c r="UDY15" s="901"/>
      <c r="UDZ15" s="901"/>
      <c r="UEA15" s="901"/>
      <c r="UEB15" s="901"/>
      <c r="UEC15" s="901"/>
      <c r="UED15" s="901"/>
      <c r="UEE15" s="901"/>
      <c r="UEF15" s="901"/>
      <c r="UEG15" s="901"/>
      <c r="UEH15" s="901"/>
      <c r="UEI15" s="901"/>
      <c r="UEJ15" s="901"/>
      <c r="UEK15" s="901"/>
      <c r="UEL15" s="901"/>
      <c r="UEM15" s="901"/>
      <c r="UEN15" s="901"/>
      <c r="UEO15" s="901"/>
      <c r="UEP15" s="901"/>
      <c r="UEQ15" s="901"/>
      <c r="UER15" s="901"/>
      <c r="UES15" s="901"/>
      <c r="UET15" s="901"/>
      <c r="UEU15" s="901"/>
      <c r="UEV15" s="901"/>
      <c r="UEW15" s="901"/>
      <c r="UEX15" s="901"/>
      <c r="UEY15" s="901"/>
      <c r="UEZ15" s="901"/>
      <c r="UFA15" s="901"/>
      <c r="UFB15" s="901"/>
      <c r="UFC15" s="901"/>
      <c r="UFD15" s="901"/>
      <c r="UFE15" s="901"/>
      <c r="UFF15" s="901"/>
      <c r="UFG15" s="901"/>
      <c r="UFH15" s="901"/>
      <c r="UFI15" s="901"/>
      <c r="UFJ15" s="901"/>
      <c r="UFK15" s="901"/>
      <c r="UFL15" s="901"/>
      <c r="UFM15" s="901"/>
      <c r="UFN15" s="901"/>
      <c r="UFO15" s="901"/>
      <c r="UFP15" s="901"/>
      <c r="UFQ15" s="901"/>
      <c r="UFR15" s="901"/>
      <c r="UFS15" s="901"/>
      <c r="UFT15" s="901"/>
      <c r="UFU15" s="901"/>
      <c r="UFV15" s="901"/>
      <c r="UFW15" s="901"/>
      <c r="UFX15" s="901"/>
      <c r="UFY15" s="901"/>
      <c r="UFZ15" s="901"/>
      <c r="UGA15" s="901"/>
      <c r="UGB15" s="901"/>
      <c r="UGC15" s="901"/>
      <c r="UGD15" s="901"/>
      <c r="UGE15" s="901"/>
      <c r="UGF15" s="901"/>
      <c r="UGG15" s="901"/>
      <c r="UGH15" s="901"/>
      <c r="UGI15" s="901"/>
      <c r="UGJ15" s="901"/>
      <c r="UGK15" s="901"/>
      <c r="UGL15" s="901"/>
      <c r="UGM15" s="901"/>
      <c r="UGN15" s="901"/>
      <c r="UGO15" s="901"/>
      <c r="UGP15" s="901"/>
      <c r="UGQ15" s="901"/>
      <c r="UGR15" s="901"/>
      <c r="UGS15" s="901"/>
      <c r="UGT15" s="901"/>
      <c r="UGU15" s="901"/>
      <c r="UGV15" s="901"/>
      <c r="UGW15" s="901"/>
      <c r="UGX15" s="901"/>
      <c r="UGY15" s="901"/>
      <c r="UGZ15" s="901"/>
      <c r="UHA15" s="901"/>
      <c r="UHB15" s="901"/>
      <c r="UHC15" s="901"/>
      <c r="UHD15" s="901"/>
      <c r="UHE15" s="901"/>
      <c r="UHF15" s="901"/>
      <c r="UHG15" s="901"/>
      <c r="UHH15" s="901"/>
      <c r="UHI15" s="901"/>
      <c r="UHJ15" s="901"/>
      <c r="UHK15" s="901"/>
      <c r="UHL15" s="901"/>
      <c r="UHM15" s="901"/>
      <c r="UHN15" s="901"/>
      <c r="UHO15" s="901"/>
      <c r="UHP15" s="901"/>
      <c r="UHQ15" s="901"/>
      <c r="UHR15" s="901"/>
      <c r="UHS15" s="901"/>
      <c r="UHT15" s="901"/>
      <c r="UHU15" s="901"/>
      <c r="UHV15" s="901"/>
      <c r="UHW15" s="901"/>
      <c r="UHX15" s="901"/>
      <c r="UHY15" s="901"/>
      <c r="UHZ15" s="901"/>
      <c r="UIA15" s="901"/>
      <c r="UIB15" s="901"/>
      <c r="UIC15" s="901"/>
      <c r="UID15" s="901"/>
      <c r="UIE15" s="901"/>
      <c r="UIF15" s="901"/>
      <c r="UIG15" s="901"/>
      <c r="UIH15" s="901"/>
      <c r="UII15" s="901"/>
      <c r="UIJ15" s="901"/>
      <c r="UIK15" s="901"/>
      <c r="UIL15" s="901"/>
      <c r="UIM15" s="901"/>
      <c r="UIN15" s="901"/>
      <c r="UIO15" s="901"/>
      <c r="UIP15" s="901"/>
      <c r="UIQ15" s="901"/>
      <c r="UIR15" s="901"/>
      <c r="UIS15" s="901"/>
      <c r="UIT15" s="901"/>
      <c r="UIU15" s="901"/>
      <c r="UIV15" s="901"/>
      <c r="UIW15" s="901"/>
      <c r="UIX15" s="901"/>
      <c r="UIY15" s="901"/>
      <c r="UIZ15" s="901"/>
      <c r="UJA15" s="901"/>
      <c r="UJB15" s="901"/>
      <c r="UJC15" s="901"/>
      <c r="UJD15" s="901"/>
      <c r="UJE15" s="901"/>
      <c r="UJF15" s="901"/>
      <c r="UJG15" s="901"/>
      <c r="UJH15" s="901"/>
      <c r="UJI15" s="901"/>
      <c r="UJJ15" s="901"/>
      <c r="UJK15" s="901"/>
      <c r="UJL15" s="901"/>
      <c r="UJM15" s="901"/>
      <c r="UJN15" s="901"/>
      <c r="UJO15" s="901"/>
      <c r="UJP15" s="901"/>
      <c r="UJQ15" s="901"/>
      <c r="UJR15" s="901"/>
      <c r="UJS15" s="901"/>
      <c r="UJT15" s="901"/>
      <c r="UJU15" s="901"/>
      <c r="UJV15" s="901"/>
      <c r="UJW15" s="901"/>
      <c r="UJX15" s="901"/>
      <c r="UJY15" s="901"/>
      <c r="UJZ15" s="901"/>
      <c r="UKA15" s="901"/>
      <c r="UKB15" s="901"/>
      <c r="UKC15" s="901"/>
      <c r="UKD15" s="901"/>
      <c r="UKE15" s="901"/>
      <c r="UKF15" s="901"/>
      <c r="UKG15" s="901"/>
      <c r="UKH15" s="901"/>
      <c r="UKI15" s="901"/>
      <c r="UKJ15" s="901"/>
      <c r="UKK15" s="901"/>
      <c r="UKL15" s="901"/>
      <c r="UKM15" s="901"/>
      <c r="UKN15" s="901"/>
      <c r="UKO15" s="901"/>
      <c r="UKP15" s="901"/>
      <c r="UKQ15" s="901"/>
      <c r="UKR15" s="901"/>
      <c r="UKS15" s="901"/>
      <c r="UKT15" s="901"/>
      <c r="UKU15" s="901"/>
      <c r="UKV15" s="901"/>
      <c r="UKW15" s="901"/>
      <c r="UKX15" s="901"/>
      <c r="UKY15" s="901"/>
      <c r="UKZ15" s="901"/>
      <c r="ULA15" s="901"/>
      <c r="ULB15" s="901"/>
      <c r="ULC15" s="901"/>
      <c r="ULD15" s="901"/>
      <c r="ULE15" s="901"/>
      <c r="ULF15" s="901"/>
      <c r="ULG15" s="901"/>
      <c r="ULH15" s="901"/>
      <c r="ULI15" s="901"/>
      <c r="ULJ15" s="901"/>
      <c r="ULK15" s="901"/>
      <c r="ULL15" s="901"/>
      <c r="ULM15" s="901"/>
      <c r="ULN15" s="901"/>
      <c r="ULO15" s="901"/>
      <c r="ULP15" s="901"/>
      <c r="ULQ15" s="901"/>
      <c r="ULR15" s="901"/>
      <c r="ULS15" s="901"/>
      <c r="ULT15" s="901"/>
      <c r="ULU15" s="901"/>
      <c r="ULV15" s="901"/>
      <c r="ULW15" s="901"/>
      <c r="ULX15" s="901"/>
      <c r="ULY15" s="901"/>
      <c r="ULZ15" s="901"/>
      <c r="UMA15" s="901"/>
      <c r="UMB15" s="901"/>
      <c r="UMC15" s="901"/>
      <c r="UMD15" s="901"/>
      <c r="UME15" s="901"/>
      <c r="UMF15" s="901"/>
      <c r="UMG15" s="901"/>
      <c r="UMH15" s="901"/>
      <c r="UMI15" s="901"/>
      <c r="UMJ15" s="901"/>
      <c r="UMK15" s="901"/>
      <c r="UML15" s="901"/>
      <c r="UMM15" s="901"/>
      <c r="UMN15" s="901"/>
      <c r="UMO15" s="901"/>
      <c r="UMP15" s="901"/>
      <c r="UMQ15" s="901"/>
      <c r="UMR15" s="901"/>
      <c r="UMS15" s="901"/>
      <c r="UMT15" s="901"/>
      <c r="UMU15" s="901"/>
      <c r="UMV15" s="901"/>
      <c r="UMW15" s="901"/>
      <c r="UMX15" s="901"/>
      <c r="UMY15" s="901"/>
      <c r="UMZ15" s="901"/>
      <c r="UNA15" s="901"/>
      <c r="UNB15" s="901"/>
      <c r="UNC15" s="901"/>
      <c r="UND15" s="901"/>
      <c r="UNE15" s="901"/>
      <c r="UNF15" s="901"/>
      <c r="UNG15" s="901"/>
      <c r="UNH15" s="901"/>
      <c r="UNI15" s="901"/>
      <c r="UNJ15" s="901"/>
      <c r="UNK15" s="901"/>
      <c r="UNL15" s="901"/>
      <c r="UNM15" s="901"/>
      <c r="UNN15" s="901"/>
      <c r="UNO15" s="901"/>
      <c r="UNP15" s="901"/>
      <c r="UNQ15" s="901"/>
      <c r="UNR15" s="901"/>
      <c r="UNS15" s="901"/>
      <c r="UNT15" s="901"/>
      <c r="UNU15" s="901"/>
      <c r="UNV15" s="901"/>
      <c r="UNW15" s="901"/>
      <c r="UNX15" s="901"/>
      <c r="UNY15" s="901"/>
      <c r="UNZ15" s="901"/>
      <c r="UOA15" s="901"/>
      <c r="UOB15" s="901"/>
      <c r="UOC15" s="901"/>
      <c r="UOD15" s="901"/>
      <c r="UOE15" s="901"/>
      <c r="UOF15" s="901"/>
      <c r="UOG15" s="901"/>
      <c r="UOH15" s="901"/>
      <c r="UOI15" s="901"/>
      <c r="UOJ15" s="901"/>
      <c r="UOK15" s="901"/>
      <c r="UOL15" s="901"/>
      <c r="UOM15" s="901"/>
      <c r="UON15" s="901"/>
      <c r="UOO15" s="901"/>
      <c r="UOP15" s="901"/>
      <c r="UOQ15" s="901"/>
      <c r="UOR15" s="901"/>
      <c r="UOS15" s="901"/>
      <c r="UOT15" s="901"/>
      <c r="UOU15" s="901"/>
      <c r="UOV15" s="901"/>
      <c r="UOW15" s="901"/>
      <c r="UOX15" s="901"/>
      <c r="UOY15" s="901"/>
      <c r="UOZ15" s="901"/>
      <c r="UPA15" s="901"/>
      <c r="UPB15" s="901"/>
      <c r="UPC15" s="901"/>
      <c r="UPD15" s="901"/>
      <c r="UPE15" s="901"/>
      <c r="UPF15" s="901"/>
      <c r="UPG15" s="901"/>
      <c r="UPH15" s="901"/>
      <c r="UPI15" s="901"/>
      <c r="UPJ15" s="901"/>
      <c r="UPK15" s="901"/>
      <c r="UPL15" s="901"/>
      <c r="UPM15" s="901"/>
      <c r="UPN15" s="901"/>
      <c r="UPO15" s="901"/>
      <c r="UPP15" s="901"/>
      <c r="UPQ15" s="901"/>
      <c r="UPR15" s="901"/>
      <c r="UPS15" s="901"/>
      <c r="UPT15" s="901"/>
      <c r="UPU15" s="901"/>
      <c r="UPV15" s="901"/>
      <c r="UPW15" s="901"/>
      <c r="UPX15" s="901"/>
      <c r="UPY15" s="901"/>
      <c r="UPZ15" s="901"/>
      <c r="UQA15" s="901"/>
      <c r="UQB15" s="901"/>
      <c r="UQC15" s="901"/>
      <c r="UQD15" s="901"/>
      <c r="UQE15" s="901"/>
      <c r="UQF15" s="901"/>
      <c r="UQG15" s="901"/>
      <c r="UQH15" s="901"/>
      <c r="UQI15" s="901"/>
      <c r="UQJ15" s="901"/>
      <c r="UQK15" s="901"/>
      <c r="UQL15" s="901"/>
      <c r="UQM15" s="901"/>
      <c r="UQN15" s="901"/>
      <c r="UQO15" s="901"/>
      <c r="UQP15" s="901"/>
      <c r="UQQ15" s="901"/>
      <c r="UQR15" s="901"/>
      <c r="UQS15" s="901"/>
      <c r="UQT15" s="901"/>
      <c r="UQU15" s="901"/>
      <c r="UQV15" s="901"/>
      <c r="UQW15" s="901"/>
      <c r="UQX15" s="901"/>
      <c r="UQY15" s="901"/>
      <c r="UQZ15" s="901"/>
      <c r="URA15" s="901"/>
      <c r="URB15" s="901"/>
      <c r="URC15" s="901"/>
      <c r="URD15" s="901"/>
      <c r="URE15" s="901"/>
      <c r="URF15" s="901"/>
      <c r="URG15" s="901"/>
      <c r="URH15" s="901"/>
      <c r="URI15" s="901"/>
      <c r="URJ15" s="901"/>
      <c r="URK15" s="901"/>
      <c r="URL15" s="901"/>
      <c r="URM15" s="901"/>
      <c r="URN15" s="901"/>
      <c r="URO15" s="901"/>
      <c r="URP15" s="901"/>
      <c r="URQ15" s="901"/>
      <c r="URR15" s="901"/>
      <c r="URS15" s="901"/>
      <c r="URT15" s="901"/>
      <c r="URU15" s="901"/>
      <c r="URV15" s="901"/>
      <c r="URW15" s="901"/>
      <c r="URX15" s="901"/>
      <c r="URY15" s="901"/>
      <c r="URZ15" s="901"/>
      <c r="USA15" s="901"/>
      <c r="USB15" s="901"/>
      <c r="USC15" s="901"/>
      <c r="USD15" s="901"/>
      <c r="USE15" s="901"/>
      <c r="USF15" s="901"/>
      <c r="USG15" s="901"/>
      <c r="USH15" s="901"/>
      <c r="USI15" s="901"/>
      <c r="USJ15" s="901"/>
      <c r="USK15" s="901"/>
      <c r="USL15" s="901"/>
      <c r="USM15" s="901"/>
      <c r="USN15" s="901"/>
      <c r="USO15" s="901"/>
      <c r="USP15" s="901"/>
      <c r="USQ15" s="901"/>
      <c r="USR15" s="901"/>
      <c r="USS15" s="901"/>
      <c r="UST15" s="901"/>
      <c r="USU15" s="901"/>
      <c r="USV15" s="901"/>
      <c r="USW15" s="901"/>
      <c r="USX15" s="901"/>
      <c r="USY15" s="901"/>
      <c r="USZ15" s="901"/>
      <c r="UTA15" s="901"/>
      <c r="UTB15" s="901"/>
      <c r="UTC15" s="901"/>
      <c r="UTD15" s="901"/>
      <c r="UTE15" s="901"/>
      <c r="UTF15" s="901"/>
      <c r="UTG15" s="901"/>
      <c r="UTH15" s="901"/>
      <c r="UTI15" s="901"/>
      <c r="UTJ15" s="901"/>
      <c r="UTK15" s="901"/>
      <c r="UTL15" s="901"/>
      <c r="UTM15" s="901"/>
      <c r="UTN15" s="901"/>
      <c r="UTO15" s="901"/>
      <c r="UTP15" s="901"/>
      <c r="UTQ15" s="901"/>
      <c r="UTR15" s="901"/>
      <c r="UTS15" s="901"/>
      <c r="UTT15" s="901"/>
      <c r="UTU15" s="901"/>
      <c r="UTV15" s="901"/>
      <c r="UTW15" s="901"/>
      <c r="UTX15" s="901"/>
      <c r="UTY15" s="901"/>
      <c r="UTZ15" s="901"/>
      <c r="UUA15" s="901"/>
      <c r="UUB15" s="901"/>
      <c r="UUC15" s="901"/>
      <c r="UUD15" s="901"/>
      <c r="UUE15" s="901"/>
      <c r="UUF15" s="901"/>
      <c r="UUG15" s="901"/>
      <c r="UUH15" s="901"/>
      <c r="UUI15" s="901"/>
      <c r="UUJ15" s="901"/>
      <c r="UUK15" s="901"/>
      <c r="UUL15" s="901"/>
      <c r="UUM15" s="901"/>
      <c r="UUN15" s="901"/>
      <c r="UUO15" s="901"/>
      <c r="UUP15" s="901"/>
      <c r="UUQ15" s="901"/>
      <c r="UUR15" s="901"/>
      <c r="UUS15" s="901"/>
      <c r="UUT15" s="901"/>
      <c r="UUU15" s="901"/>
      <c r="UUV15" s="901"/>
      <c r="UUW15" s="901"/>
      <c r="UUX15" s="901"/>
      <c r="UUY15" s="901"/>
      <c r="UUZ15" s="901"/>
      <c r="UVA15" s="901"/>
      <c r="UVB15" s="901"/>
      <c r="UVC15" s="901"/>
      <c r="UVD15" s="901"/>
      <c r="UVE15" s="901"/>
      <c r="UVF15" s="901"/>
      <c r="UVG15" s="901"/>
      <c r="UVH15" s="901"/>
      <c r="UVI15" s="901"/>
      <c r="UVJ15" s="901"/>
      <c r="UVK15" s="901"/>
      <c r="UVL15" s="901"/>
      <c r="UVM15" s="901"/>
      <c r="UVN15" s="901"/>
      <c r="UVO15" s="901"/>
      <c r="UVP15" s="901"/>
      <c r="UVQ15" s="901"/>
      <c r="UVR15" s="901"/>
      <c r="UVS15" s="901"/>
      <c r="UVT15" s="901"/>
      <c r="UVU15" s="901"/>
      <c r="UVV15" s="901"/>
      <c r="UVW15" s="901"/>
      <c r="UVX15" s="901"/>
      <c r="UVY15" s="901"/>
      <c r="UVZ15" s="901"/>
      <c r="UWA15" s="901"/>
      <c r="UWB15" s="901"/>
      <c r="UWC15" s="901"/>
      <c r="UWD15" s="901"/>
      <c r="UWE15" s="901"/>
      <c r="UWF15" s="901"/>
      <c r="UWG15" s="901"/>
      <c r="UWH15" s="901"/>
      <c r="UWI15" s="901"/>
      <c r="UWJ15" s="901"/>
      <c r="UWK15" s="901"/>
      <c r="UWL15" s="901"/>
      <c r="UWM15" s="901"/>
      <c r="UWN15" s="901"/>
      <c r="UWO15" s="901"/>
      <c r="UWP15" s="901"/>
      <c r="UWQ15" s="901"/>
      <c r="UWR15" s="901"/>
      <c r="UWS15" s="901"/>
      <c r="UWT15" s="901"/>
      <c r="UWU15" s="901"/>
      <c r="UWV15" s="901"/>
      <c r="UWW15" s="901"/>
      <c r="UWX15" s="901"/>
      <c r="UWY15" s="901"/>
      <c r="UWZ15" s="901"/>
      <c r="UXA15" s="901"/>
      <c r="UXB15" s="901"/>
      <c r="UXC15" s="901"/>
      <c r="UXD15" s="901"/>
      <c r="UXE15" s="901"/>
      <c r="UXF15" s="901"/>
      <c r="UXG15" s="901"/>
      <c r="UXH15" s="901"/>
      <c r="UXI15" s="901"/>
      <c r="UXJ15" s="901"/>
      <c r="UXK15" s="901"/>
      <c r="UXL15" s="901"/>
      <c r="UXM15" s="901"/>
      <c r="UXN15" s="901"/>
      <c r="UXO15" s="901"/>
      <c r="UXP15" s="901"/>
      <c r="UXQ15" s="901"/>
      <c r="UXR15" s="901"/>
      <c r="UXS15" s="901"/>
      <c r="UXT15" s="901"/>
      <c r="UXU15" s="901"/>
      <c r="UXV15" s="901"/>
      <c r="UXW15" s="901"/>
      <c r="UXX15" s="901"/>
      <c r="UXY15" s="901"/>
      <c r="UXZ15" s="901"/>
      <c r="UYA15" s="901"/>
      <c r="UYB15" s="901"/>
      <c r="UYC15" s="901"/>
      <c r="UYD15" s="901"/>
      <c r="UYE15" s="901"/>
      <c r="UYF15" s="901"/>
      <c r="UYG15" s="901"/>
      <c r="UYH15" s="901"/>
      <c r="UYI15" s="901"/>
      <c r="UYJ15" s="901"/>
      <c r="UYK15" s="901"/>
      <c r="UYL15" s="901"/>
      <c r="UYM15" s="901"/>
      <c r="UYN15" s="901"/>
      <c r="UYO15" s="901"/>
      <c r="UYP15" s="901"/>
      <c r="UYQ15" s="901"/>
      <c r="UYR15" s="901"/>
      <c r="UYS15" s="901"/>
      <c r="UYT15" s="901"/>
      <c r="UYU15" s="901"/>
      <c r="UYV15" s="901"/>
      <c r="UYW15" s="901"/>
      <c r="UYX15" s="901"/>
      <c r="UYY15" s="901"/>
      <c r="UYZ15" s="901"/>
      <c r="UZA15" s="901"/>
      <c r="UZB15" s="901"/>
      <c r="UZC15" s="901"/>
      <c r="UZD15" s="901"/>
      <c r="UZE15" s="901"/>
      <c r="UZF15" s="901"/>
      <c r="UZG15" s="901"/>
      <c r="UZH15" s="901"/>
      <c r="UZI15" s="901"/>
      <c r="UZJ15" s="901"/>
      <c r="UZK15" s="901"/>
      <c r="UZL15" s="901"/>
      <c r="UZM15" s="901"/>
      <c r="UZN15" s="901"/>
      <c r="UZO15" s="901"/>
      <c r="UZP15" s="901"/>
      <c r="UZQ15" s="901"/>
      <c r="UZR15" s="901"/>
      <c r="UZS15" s="901"/>
      <c r="UZT15" s="901"/>
      <c r="UZU15" s="901"/>
      <c r="UZV15" s="901"/>
      <c r="UZW15" s="901"/>
      <c r="UZX15" s="901"/>
      <c r="UZY15" s="901"/>
      <c r="UZZ15" s="901"/>
      <c r="VAA15" s="901"/>
      <c r="VAB15" s="901"/>
      <c r="VAC15" s="901"/>
      <c r="VAD15" s="901"/>
      <c r="VAE15" s="901"/>
      <c r="VAF15" s="901"/>
      <c r="VAG15" s="901"/>
      <c r="VAH15" s="901"/>
      <c r="VAI15" s="901"/>
      <c r="VAJ15" s="901"/>
      <c r="VAK15" s="901"/>
      <c r="VAL15" s="901"/>
      <c r="VAM15" s="901"/>
      <c r="VAN15" s="901"/>
      <c r="VAO15" s="901"/>
      <c r="VAP15" s="901"/>
      <c r="VAQ15" s="901"/>
      <c r="VAR15" s="901"/>
      <c r="VAS15" s="901"/>
      <c r="VAT15" s="901"/>
      <c r="VAU15" s="901"/>
      <c r="VAV15" s="901"/>
      <c r="VAW15" s="901"/>
      <c r="VAX15" s="901"/>
      <c r="VAY15" s="901"/>
      <c r="VAZ15" s="901"/>
      <c r="VBA15" s="901"/>
      <c r="VBB15" s="901"/>
      <c r="VBC15" s="901"/>
      <c r="VBD15" s="901"/>
      <c r="VBE15" s="901"/>
      <c r="VBF15" s="901"/>
      <c r="VBG15" s="901"/>
      <c r="VBH15" s="901"/>
      <c r="VBI15" s="901"/>
      <c r="VBJ15" s="901"/>
      <c r="VBK15" s="901"/>
      <c r="VBL15" s="901"/>
      <c r="VBM15" s="901"/>
      <c r="VBN15" s="901"/>
      <c r="VBO15" s="901"/>
      <c r="VBP15" s="901"/>
      <c r="VBQ15" s="901"/>
      <c r="VBR15" s="901"/>
      <c r="VBS15" s="901"/>
      <c r="VBT15" s="901"/>
      <c r="VBU15" s="901"/>
      <c r="VBV15" s="901"/>
      <c r="VBW15" s="901"/>
      <c r="VBX15" s="901"/>
      <c r="VBY15" s="901"/>
      <c r="VBZ15" s="901"/>
      <c r="VCA15" s="901"/>
      <c r="VCB15" s="901"/>
      <c r="VCC15" s="901"/>
      <c r="VCD15" s="901"/>
      <c r="VCE15" s="901"/>
      <c r="VCF15" s="901"/>
      <c r="VCG15" s="901"/>
      <c r="VCH15" s="901"/>
      <c r="VCI15" s="901"/>
      <c r="VCJ15" s="901"/>
      <c r="VCK15" s="901"/>
      <c r="VCL15" s="901"/>
      <c r="VCM15" s="901"/>
      <c r="VCN15" s="901"/>
      <c r="VCO15" s="901"/>
      <c r="VCP15" s="901"/>
      <c r="VCQ15" s="901"/>
      <c r="VCR15" s="901"/>
      <c r="VCS15" s="901"/>
      <c r="VCT15" s="901"/>
      <c r="VCU15" s="901"/>
      <c r="VCV15" s="901"/>
      <c r="VCW15" s="901"/>
      <c r="VCX15" s="901"/>
      <c r="VCY15" s="901"/>
      <c r="VCZ15" s="901"/>
      <c r="VDA15" s="901"/>
      <c r="VDB15" s="901"/>
      <c r="VDC15" s="901"/>
      <c r="VDD15" s="901"/>
      <c r="VDE15" s="901"/>
      <c r="VDF15" s="901"/>
      <c r="VDG15" s="901"/>
      <c r="VDH15" s="901"/>
      <c r="VDI15" s="901"/>
      <c r="VDJ15" s="901"/>
      <c r="VDK15" s="901"/>
      <c r="VDL15" s="901"/>
      <c r="VDM15" s="901"/>
      <c r="VDN15" s="901"/>
      <c r="VDO15" s="901"/>
      <c r="VDP15" s="901"/>
      <c r="VDQ15" s="901"/>
      <c r="VDR15" s="901"/>
      <c r="VDS15" s="901"/>
      <c r="VDT15" s="901"/>
      <c r="VDU15" s="901"/>
      <c r="VDV15" s="901"/>
      <c r="VDW15" s="901"/>
      <c r="VDX15" s="901"/>
      <c r="VDY15" s="901"/>
      <c r="VDZ15" s="901"/>
      <c r="VEA15" s="901"/>
      <c r="VEB15" s="901"/>
      <c r="VEC15" s="901"/>
      <c r="VED15" s="901"/>
      <c r="VEE15" s="901"/>
      <c r="VEF15" s="901"/>
      <c r="VEG15" s="901"/>
      <c r="VEH15" s="901"/>
      <c r="VEI15" s="901"/>
      <c r="VEJ15" s="901"/>
      <c r="VEK15" s="901"/>
      <c r="VEL15" s="901"/>
      <c r="VEM15" s="901"/>
      <c r="VEN15" s="901"/>
      <c r="VEO15" s="901"/>
      <c r="VEP15" s="901"/>
      <c r="VEQ15" s="901"/>
      <c r="VER15" s="901"/>
      <c r="VES15" s="901"/>
      <c r="VET15" s="901"/>
      <c r="VEU15" s="901"/>
      <c r="VEV15" s="901"/>
      <c r="VEW15" s="901"/>
      <c r="VEX15" s="901"/>
      <c r="VEY15" s="901"/>
      <c r="VEZ15" s="901"/>
      <c r="VFA15" s="901"/>
      <c r="VFB15" s="901"/>
      <c r="VFC15" s="901"/>
      <c r="VFD15" s="901"/>
      <c r="VFE15" s="901"/>
      <c r="VFF15" s="901"/>
      <c r="VFG15" s="901"/>
      <c r="VFH15" s="901"/>
      <c r="VFI15" s="901"/>
      <c r="VFJ15" s="901"/>
      <c r="VFK15" s="901"/>
      <c r="VFL15" s="901"/>
      <c r="VFM15" s="901"/>
      <c r="VFN15" s="901"/>
      <c r="VFO15" s="901"/>
      <c r="VFP15" s="901"/>
      <c r="VFQ15" s="901"/>
      <c r="VFR15" s="901"/>
      <c r="VFS15" s="901"/>
      <c r="VFT15" s="901"/>
      <c r="VFU15" s="901"/>
      <c r="VFV15" s="901"/>
      <c r="VFW15" s="901"/>
      <c r="VFX15" s="901"/>
      <c r="VFY15" s="901"/>
      <c r="VFZ15" s="901"/>
      <c r="VGA15" s="901"/>
      <c r="VGB15" s="901"/>
      <c r="VGC15" s="901"/>
      <c r="VGD15" s="901"/>
      <c r="VGE15" s="901"/>
      <c r="VGF15" s="901"/>
      <c r="VGG15" s="901"/>
      <c r="VGH15" s="901"/>
      <c r="VGI15" s="901"/>
      <c r="VGJ15" s="901"/>
      <c r="VGK15" s="901"/>
      <c r="VGL15" s="901"/>
      <c r="VGM15" s="901"/>
      <c r="VGN15" s="901"/>
      <c r="VGO15" s="901"/>
      <c r="VGP15" s="901"/>
      <c r="VGQ15" s="901"/>
      <c r="VGR15" s="901"/>
      <c r="VGS15" s="901"/>
      <c r="VGT15" s="901"/>
      <c r="VGU15" s="901"/>
      <c r="VGV15" s="901"/>
      <c r="VGW15" s="901"/>
      <c r="VGX15" s="901"/>
      <c r="VGY15" s="901"/>
      <c r="VGZ15" s="901"/>
      <c r="VHA15" s="901"/>
      <c r="VHB15" s="901"/>
      <c r="VHC15" s="901"/>
      <c r="VHD15" s="901"/>
      <c r="VHE15" s="901"/>
      <c r="VHF15" s="901"/>
      <c r="VHG15" s="901"/>
      <c r="VHH15" s="901"/>
      <c r="VHI15" s="901"/>
      <c r="VHJ15" s="901"/>
      <c r="VHK15" s="901"/>
      <c r="VHL15" s="901"/>
      <c r="VHM15" s="901"/>
      <c r="VHN15" s="901"/>
      <c r="VHO15" s="901"/>
      <c r="VHP15" s="901"/>
      <c r="VHQ15" s="901"/>
      <c r="VHR15" s="901"/>
      <c r="VHS15" s="901"/>
      <c r="VHT15" s="901"/>
      <c r="VHU15" s="901"/>
      <c r="VHV15" s="901"/>
      <c r="VHW15" s="901"/>
      <c r="VHX15" s="901"/>
      <c r="VHY15" s="901"/>
      <c r="VHZ15" s="901"/>
      <c r="VIA15" s="901"/>
      <c r="VIB15" s="901"/>
      <c r="VIC15" s="901"/>
      <c r="VID15" s="901"/>
      <c r="VIE15" s="901"/>
      <c r="VIF15" s="901"/>
      <c r="VIG15" s="901"/>
      <c r="VIH15" s="901"/>
      <c r="VII15" s="901"/>
      <c r="VIJ15" s="901"/>
      <c r="VIK15" s="901"/>
      <c r="VIL15" s="901"/>
      <c r="VIM15" s="901"/>
      <c r="VIN15" s="901"/>
      <c r="VIO15" s="901"/>
      <c r="VIP15" s="901"/>
      <c r="VIQ15" s="901"/>
      <c r="VIR15" s="901"/>
      <c r="VIS15" s="901"/>
      <c r="VIT15" s="901"/>
      <c r="VIU15" s="901"/>
      <c r="VIV15" s="901"/>
      <c r="VIW15" s="901"/>
      <c r="VIX15" s="901"/>
      <c r="VIY15" s="901"/>
      <c r="VIZ15" s="901"/>
      <c r="VJA15" s="901"/>
      <c r="VJB15" s="901"/>
      <c r="VJC15" s="901"/>
      <c r="VJD15" s="901"/>
      <c r="VJE15" s="901"/>
      <c r="VJF15" s="901"/>
      <c r="VJG15" s="901"/>
      <c r="VJH15" s="901"/>
      <c r="VJI15" s="901"/>
      <c r="VJJ15" s="901"/>
      <c r="VJK15" s="901"/>
      <c r="VJL15" s="901"/>
      <c r="VJM15" s="901"/>
      <c r="VJN15" s="901"/>
      <c r="VJO15" s="901"/>
      <c r="VJP15" s="901"/>
      <c r="VJQ15" s="901"/>
      <c r="VJR15" s="901"/>
      <c r="VJS15" s="901"/>
      <c r="VJT15" s="901"/>
      <c r="VJU15" s="901"/>
      <c r="VJV15" s="901"/>
      <c r="VJW15" s="901"/>
      <c r="VJX15" s="901"/>
      <c r="VJY15" s="901"/>
      <c r="VJZ15" s="901"/>
      <c r="VKA15" s="901"/>
      <c r="VKB15" s="901"/>
      <c r="VKC15" s="901"/>
      <c r="VKD15" s="901"/>
      <c r="VKE15" s="901"/>
      <c r="VKF15" s="901"/>
      <c r="VKG15" s="901"/>
      <c r="VKH15" s="901"/>
      <c r="VKI15" s="901"/>
      <c r="VKJ15" s="901"/>
      <c r="VKK15" s="901"/>
      <c r="VKL15" s="901"/>
      <c r="VKM15" s="901"/>
      <c r="VKN15" s="901"/>
      <c r="VKO15" s="901"/>
      <c r="VKP15" s="901"/>
      <c r="VKQ15" s="901"/>
      <c r="VKR15" s="901"/>
      <c r="VKS15" s="901"/>
      <c r="VKT15" s="901"/>
      <c r="VKU15" s="901"/>
      <c r="VKV15" s="901"/>
      <c r="VKW15" s="901"/>
      <c r="VKX15" s="901"/>
      <c r="VKY15" s="901"/>
      <c r="VKZ15" s="901"/>
      <c r="VLA15" s="901"/>
      <c r="VLB15" s="901"/>
      <c r="VLC15" s="901"/>
      <c r="VLD15" s="901"/>
      <c r="VLE15" s="901"/>
      <c r="VLF15" s="901"/>
      <c r="VLG15" s="901"/>
      <c r="VLH15" s="901"/>
      <c r="VLI15" s="901"/>
      <c r="VLJ15" s="901"/>
      <c r="VLK15" s="901"/>
      <c r="VLL15" s="901"/>
      <c r="VLM15" s="901"/>
      <c r="VLN15" s="901"/>
      <c r="VLO15" s="901"/>
      <c r="VLP15" s="901"/>
      <c r="VLQ15" s="901"/>
      <c r="VLR15" s="901"/>
      <c r="VLS15" s="901"/>
      <c r="VLT15" s="901"/>
      <c r="VLU15" s="901"/>
      <c r="VLV15" s="901"/>
      <c r="VLW15" s="901"/>
      <c r="VLX15" s="901"/>
      <c r="VLY15" s="901"/>
      <c r="VLZ15" s="901"/>
      <c r="VMA15" s="901"/>
      <c r="VMB15" s="901"/>
      <c r="VMC15" s="901"/>
      <c r="VMD15" s="901"/>
      <c r="VME15" s="901"/>
      <c r="VMF15" s="901"/>
      <c r="VMG15" s="901"/>
      <c r="VMH15" s="901"/>
      <c r="VMI15" s="901"/>
      <c r="VMJ15" s="901"/>
      <c r="VMK15" s="901"/>
      <c r="VML15" s="901"/>
      <c r="VMM15" s="901"/>
      <c r="VMN15" s="901"/>
      <c r="VMO15" s="901"/>
      <c r="VMP15" s="901"/>
      <c r="VMQ15" s="901"/>
      <c r="VMR15" s="901"/>
      <c r="VMS15" s="901"/>
      <c r="VMT15" s="901"/>
      <c r="VMU15" s="901"/>
      <c r="VMV15" s="901"/>
      <c r="VMW15" s="901"/>
      <c r="VMX15" s="901"/>
      <c r="VMY15" s="901"/>
      <c r="VMZ15" s="901"/>
      <c r="VNA15" s="901"/>
      <c r="VNB15" s="901"/>
      <c r="VNC15" s="901"/>
      <c r="VND15" s="901"/>
      <c r="VNE15" s="901"/>
      <c r="VNF15" s="901"/>
      <c r="VNG15" s="901"/>
      <c r="VNH15" s="901"/>
      <c r="VNI15" s="901"/>
      <c r="VNJ15" s="901"/>
      <c r="VNK15" s="901"/>
      <c r="VNL15" s="901"/>
      <c r="VNM15" s="901"/>
      <c r="VNN15" s="901"/>
      <c r="VNO15" s="901"/>
      <c r="VNP15" s="901"/>
      <c r="VNQ15" s="901"/>
      <c r="VNR15" s="901"/>
      <c r="VNS15" s="901"/>
      <c r="VNT15" s="901"/>
      <c r="VNU15" s="901"/>
      <c r="VNV15" s="901"/>
      <c r="VNW15" s="901"/>
      <c r="VNX15" s="901"/>
      <c r="VNY15" s="901"/>
      <c r="VNZ15" s="901"/>
      <c r="VOA15" s="901"/>
      <c r="VOB15" s="901"/>
      <c r="VOC15" s="901"/>
      <c r="VOD15" s="901"/>
      <c r="VOE15" s="901"/>
      <c r="VOF15" s="901"/>
      <c r="VOG15" s="901"/>
      <c r="VOH15" s="901"/>
      <c r="VOI15" s="901"/>
      <c r="VOJ15" s="901"/>
      <c r="VOK15" s="901"/>
      <c r="VOL15" s="901"/>
      <c r="VOM15" s="901"/>
      <c r="VON15" s="901"/>
      <c r="VOO15" s="901"/>
      <c r="VOP15" s="901"/>
      <c r="VOQ15" s="901"/>
      <c r="VOR15" s="901"/>
      <c r="VOS15" s="901"/>
      <c r="VOT15" s="901"/>
      <c r="VOU15" s="901"/>
      <c r="VOV15" s="901"/>
      <c r="VOW15" s="901"/>
      <c r="VOX15" s="901"/>
      <c r="VOY15" s="901"/>
      <c r="VOZ15" s="901"/>
      <c r="VPA15" s="901"/>
      <c r="VPB15" s="901"/>
      <c r="VPC15" s="901"/>
      <c r="VPD15" s="901"/>
      <c r="VPE15" s="901"/>
      <c r="VPF15" s="901"/>
      <c r="VPG15" s="901"/>
      <c r="VPH15" s="901"/>
      <c r="VPI15" s="901"/>
      <c r="VPJ15" s="901"/>
      <c r="VPK15" s="901"/>
      <c r="VPL15" s="901"/>
      <c r="VPM15" s="901"/>
      <c r="VPN15" s="901"/>
      <c r="VPO15" s="901"/>
      <c r="VPP15" s="901"/>
      <c r="VPQ15" s="901"/>
      <c r="VPR15" s="901"/>
      <c r="VPS15" s="901"/>
      <c r="VPT15" s="901"/>
      <c r="VPU15" s="901"/>
      <c r="VPV15" s="901"/>
      <c r="VPW15" s="901"/>
      <c r="VPX15" s="901"/>
      <c r="VPY15" s="901"/>
      <c r="VPZ15" s="901"/>
      <c r="VQA15" s="901"/>
      <c r="VQB15" s="901"/>
      <c r="VQC15" s="901"/>
      <c r="VQD15" s="901"/>
      <c r="VQE15" s="901"/>
      <c r="VQF15" s="901"/>
      <c r="VQG15" s="901"/>
      <c r="VQH15" s="901"/>
      <c r="VQI15" s="901"/>
      <c r="VQJ15" s="901"/>
      <c r="VQK15" s="901"/>
      <c r="VQL15" s="901"/>
      <c r="VQM15" s="901"/>
      <c r="VQN15" s="901"/>
      <c r="VQO15" s="901"/>
      <c r="VQP15" s="901"/>
      <c r="VQQ15" s="901"/>
      <c r="VQR15" s="901"/>
      <c r="VQS15" s="901"/>
      <c r="VQT15" s="901"/>
      <c r="VQU15" s="901"/>
      <c r="VQV15" s="901"/>
      <c r="VQW15" s="901"/>
      <c r="VQX15" s="901"/>
      <c r="VQY15" s="901"/>
      <c r="VQZ15" s="901"/>
      <c r="VRA15" s="901"/>
      <c r="VRB15" s="901"/>
      <c r="VRC15" s="901"/>
      <c r="VRD15" s="901"/>
      <c r="VRE15" s="901"/>
      <c r="VRF15" s="901"/>
      <c r="VRG15" s="901"/>
      <c r="VRH15" s="901"/>
      <c r="VRI15" s="901"/>
      <c r="VRJ15" s="901"/>
      <c r="VRK15" s="901"/>
      <c r="VRL15" s="901"/>
      <c r="VRM15" s="901"/>
      <c r="VRN15" s="901"/>
      <c r="VRO15" s="901"/>
      <c r="VRP15" s="901"/>
      <c r="VRQ15" s="901"/>
      <c r="VRR15" s="901"/>
      <c r="VRS15" s="901"/>
      <c r="VRT15" s="901"/>
      <c r="VRU15" s="901"/>
      <c r="VRV15" s="901"/>
      <c r="VRW15" s="901"/>
      <c r="VRX15" s="901"/>
      <c r="VRY15" s="901"/>
      <c r="VRZ15" s="901"/>
      <c r="VSA15" s="901"/>
      <c r="VSB15" s="901"/>
      <c r="VSC15" s="901"/>
      <c r="VSD15" s="901"/>
      <c r="VSE15" s="901"/>
      <c r="VSF15" s="901"/>
      <c r="VSG15" s="901"/>
      <c r="VSH15" s="901"/>
      <c r="VSI15" s="901"/>
      <c r="VSJ15" s="901"/>
      <c r="VSK15" s="901"/>
      <c r="VSL15" s="901"/>
      <c r="VSM15" s="901"/>
      <c r="VSN15" s="901"/>
      <c r="VSO15" s="901"/>
      <c r="VSP15" s="901"/>
      <c r="VSQ15" s="901"/>
      <c r="VSR15" s="901"/>
      <c r="VSS15" s="901"/>
      <c r="VST15" s="901"/>
      <c r="VSU15" s="901"/>
      <c r="VSV15" s="901"/>
      <c r="VSW15" s="901"/>
      <c r="VSX15" s="901"/>
      <c r="VSY15" s="901"/>
      <c r="VSZ15" s="901"/>
      <c r="VTA15" s="901"/>
      <c r="VTB15" s="901"/>
      <c r="VTC15" s="901"/>
      <c r="VTD15" s="901"/>
      <c r="VTE15" s="901"/>
      <c r="VTF15" s="901"/>
      <c r="VTG15" s="901"/>
      <c r="VTH15" s="901"/>
      <c r="VTI15" s="901"/>
      <c r="VTJ15" s="901"/>
      <c r="VTK15" s="901"/>
      <c r="VTL15" s="901"/>
      <c r="VTM15" s="901"/>
      <c r="VTN15" s="901"/>
      <c r="VTO15" s="901"/>
      <c r="VTP15" s="901"/>
      <c r="VTQ15" s="901"/>
      <c r="VTR15" s="901"/>
      <c r="VTS15" s="901"/>
      <c r="VTT15" s="901"/>
      <c r="VTU15" s="901"/>
      <c r="VTV15" s="901"/>
      <c r="VTW15" s="901"/>
      <c r="VTX15" s="901"/>
      <c r="VTY15" s="901"/>
      <c r="VTZ15" s="901"/>
      <c r="VUA15" s="901"/>
      <c r="VUB15" s="901"/>
      <c r="VUC15" s="901"/>
      <c r="VUD15" s="901"/>
      <c r="VUE15" s="901"/>
      <c r="VUF15" s="901"/>
      <c r="VUG15" s="901"/>
      <c r="VUH15" s="901"/>
      <c r="VUI15" s="901"/>
      <c r="VUJ15" s="901"/>
      <c r="VUK15" s="901"/>
      <c r="VUL15" s="901"/>
      <c r="VUM15" s="901"/>
      <c r="VUN15" s="901"/>
      <c r="VUO15" s="901"/>
      <c r="VUP15" s="901"/>
      <c r="VUQ15" s="901"/>
      <c r="VUR15" s="901"/>
      <c r="VUS15" s="901"/>
      <c r="VUT15" s="901"/>
      <c r="VUU15" s="901"/>
      <c r="VUV15" s="901"/>
      <c r="VUW15" s="901"/>
      <c r="VUX15" s="901"/>
      <c r="VUY15" s="901"/>
      <c r="VUZ15" s="901"/>
      <c r="VVA15" s="901"/>
      <c r="VVB15" s="901"/>
      <c r="VVC15" s="901"/>
      <c r="VVD15" s="901"/>
      <c r="VVE15" s="901"/>
      <c r="VVF15" s="901"/>
      <c r="VVG15" s="901"/>
      <c r="VVH15" s="901"/>
      <c r="VVI15" s="901"/>
      <c r="VVJ15" s="901"/>
      <c r="VVK15" s="901"/>
      <c r="VVL15" s="901"/>
      <c r="VVM15" s="901"/>
      <c r="VVN15" s="901"/>
      <c r="VVO15" s="901"/>
      <c r="VVP15" s="901"/>
      <c r="VVQ15" s="901"/>
      <c r="VVR15" s="901"/>
      <c r="VVS15" s="901"/>
      <c r="VVT15" s="901"/>
      <c r="VVU15" s="901"/>
      <c r="VVV15" s="901"/>
      <c r="VVW15" s="901"/>
      <c r="VVX15" s="901"/>
      <c r="VVY15" s="901"/>
      <c r="VVZ15" s="901"/>
      <c r="VWA15" s="901"/>
      <c r="VWB15" s="901"/>
      <c r="VWC15" s="901"/>
      <c r="VWD15" s="901"/>
      <c r="VWE15" s="901"/>
      <c r="VWF15" s="901"/>
      <c r="VWG15" s="901"/>
      <c r="VWH15" s="901"/>
      <c r="VWI15" s="901"/>
      <c r="VWJ15" s="901"/>
      <c r="VWK15" s="901"/>
      <c r="VWL15" s="901"/>
      <c r="VWM15" s="901"/>
      <c r="VWN15" s="901"/>
      <c r="VWO15" s="901"/>
      <c r="VWP15" s="901"/>
      <c r="VWQ15" s="901"/>
      <c r="VWR15" s="901"/>
      <c r="VWS15" s="901"/>
      <c r="VWT15" s="901"/>
      <c r="VWU15" s="901"/>
      <c r="VWV15" s="901"/>
      <c r="VWW15" s="901"/>
      <c r="VWX15" s="901"/>
      <c r="VWY15" s="901"/>
      <c r="VWZ15" s="901"/>
      <c r="VXA15" s="901"/>
      <c r="VXB15" s="901"/>
      <c r="VXC15" s="901"/>
      <c r="VXD15" s="901"/>
      <c r="VXE15" s="901"/>
      <c r="VXF15" s="901"/>
      <c r="VXG15" s="901"/>
      <c r="VXH15" s="901"/>
      <c r="VXI15" s="901"/>
      <c r="VXJ15" s="901"/>
      <c r="VXK15" s="901"/>
      <c r="VXL15" s="901"/>
      <c r="VXM15" s="901"/>
      <c r="VXN15" s="901"/>
      <c r="VXO15" s="901"/>
      <c r="VXP15" s="901"/>
      <c r="VXQ15" s="901"/>
      <c r="VXR15" s="901"/>
      <c r="VXS15" s="901"/>
      <c r="VXT15" s="901"/>
      <c r="VXU15" s="901"/>
      <c r="VXV15" s="901"/>
      <c r="VXW15" s="901"/>
      <c r="VXX15" s="901"/>
      <c r="VXY15" s="901"/>
      <c r="VXZ15" s="901"/>
      <c r="VYA15" s="901"/>
      <c r="VYB15" s="901"/>
      <c r="VYC15" s="901"/>
      <c r="VYD15" s="901"/>
      <c r="VYE15" s="901"/>
      <c r="VYF15" s="901"/>
      <c r="VYG15" s="901"/>
      <c r="VYH15" s="901"/>
      <c r="VYI15" s="901"/>
      <c r="VYJ15" s="901"/>
      <c r="VYK15" s="901"/>
      <c r="VYL15" s="901"/>
      <c r="VYM15" s="901"/>
      <c r="VYN15" s="901"/>
      <c r="VYO15" s="901"/>
      <c r="VYP15" s="901"/>
      <c r="VYQ15" s="901"/>
      <c r="VYR15" s="901"/>
      <c r="VYS15" s="901"/>
      <c r="VYT15" s="901"/>
      <c r="VYU15" s="901"/>
      <c r="VYV15" s="901"/>
      <c r="VYW15" s="901"/>
      <c r="VYX15" s="901"/>
      <c r="VYY15" s="901"/>
      <c r="VYZ15" s="901"/>
      <c r="VZA15" s="901"/>
      <c r="VZB15" s="901"/>
      <c r="VZC15" s="901"/>
      <c r="VZD15" s="901"/>
      <c r="VZE15" s="901"/>
      <c r="VZF15" s="901"/>
      <c r="VZG15" s="901"/>
      <c r="VZH15" s="901"/>
      <c r="VZI15" s="901"/>
      <c r="VZJ15" s="901"/>
      <c r="VZK15" s="901"/>
      <c r="VZL15" s="901"/>
      <c r="VZM15" s="901"/>
      <c r="VZN15" s="901"/>
      <c r="VZO15" s="901"/>
      <c r="VZP15" s="901"/>
      <c r="VZQ15" s="901"/>
      <c r="VZR15" s="901"/>
      <c r="VZS15" s="901"/>
      <c r="VZT15" s="901"/>
      <c r="VZU15" s="901"/>
      <c r="VZV15" s="901"/>
      <c r="VZW15" s="901"/>
      <c r="VZX15" s="901"/>
      <c r="VZY15" s="901"/>
      <c r="VZZ15" s="901"/>
      <c r="WAA15" s="901"/>
      <c r="WAB15" s="901"/>
      <c r="WAC15" s="901"/>
      <c r="WAD15" s="901"/>
      <c r="WAE15" s="901"/>
      <c r="WAF15" s="901"/>
      <c r="WAG15" s="901"/>
      <c r="WAH15" s="901"/>
      <c r="WAI15" s="901"/>
      <c r="WAJ15" s="901"/>
      <c r="WAK15" s="901"/>
      <c r="WAL15" s="901"/>
      <c r="WAM15" s="901"/>
      <c r="WAN15" s="901"/>
      <c r="WAO15" s="901"/>
      <c r="WAP15" s="901"/>
      <c r="WAQ15" s="901"/>
      <c r="WAR15" s="901"/>
      <c r="WAS15" s="901"/>
      <c r="WAT15" s="901"/>
      <c r="WAU15" s="901"/>
      <c r="WAV15" s="901"/>
      <c r="WAW15" s="901"/>
      <c r="WAX15" s="901"/>
      <c r="WAY15" s="901"/>
      <c r="WAZ15" s="901"/>
      <c r="WBA15" s="901"/>
      <c r="WBB15" s="901"/>
      <c r="WBC15" s="901"/>
      <c r="WBD15" s="901"/>
      <c r="WBE15" s="901"/>
      <c r="WBF15" s="901"/>
      <c r="WBG15" s="901"/>
      <c r="WBH15" s="901"/>
      <c r="WBI15" s="901"/>
      <c r="WBJ15" s="901"/>
      <c r="WBK15" s="901"/>
      <c r="WBL15" s="901"/>
      <c r="WBM15" s="901"/>
      <c r="WBN15" s="901"/>
      <c r="WBO15" s="901"/>
      <c r="WBP15" s="901"/>
      <c r="WBQ15" s="901"/>
      <c r="WBR15" s="901"/>
      <c r="WBS15" s="901"/>
      <c r="WBT15" s="901"/>
      <c r="WBU15" s="901"/>
      <c r="WBV15" s="901"/>
      <c r="WBW15" s="901"/>
      <c r="WBX15" s="901"/>
      <c r="WBY15" s="901"/>
      <c r="WBZ15" s="901"/>
      <c r="WCA15" s="901"/>
      <c r="WCB15" s="901"/>
      <c r="WCC15" s="901"/>
      <c r="WCD15" s="901"/>
      <c r="WCE15" s="901"/>
      <c r="WCF15" s="901"/>
      <c r="WCG15" s="901"/>
      <c r="WCH15" s="901"/>
      <c r="WCI15" s="901"/>
      <c r="WCJ15" s="901"/>
      <c r="WCK15" s="901"/>
      <c r="WCL15" s="901"/>
      <c r="WCM15" s="901"/>
      <c r="WCN15" s="901"/>
      <c r="WCO15" s="901"/>
      <c r="WCP15" s="901"/>
      <c r="WCQ15" s="901"/>
      <c r="WCR15" s="901"/>
      <c r="WCS15" s="901"/>
      <c r="WCT15" s="901"/>
      <c r="WCU15" s="901"/>
      <c r="WCV15" s="901"/>
      <c r="WCW15" s="901"/>
      <c r="WCX15" s="901"/>
      <c r="WCY15" s="901"/>
      <c r="WCZ15" s="901"/>
      <c r="WDA15" s="901"/>
      <c r="WDB15" s="901"/>
      <c r="WDC15" s="901"/>
      <c r="WDD15" s="901"/>
      <c r="WDE15" s="901"/>
      <c r="WDF15" s="901"/>
      <c r="WDG15" s="901"/>
      <c r="WDH15" s="901"/>
      <c r="WDI15" s="901"/>
      <c r="WDJ15" s="901"/>
      <c r="WDK15" s="901"/>
      <c r="WDL15" s="901"/>
      <c r="WDM15" s="901"/>
      <c r="WDN15" s="901"/>
      <c r="WDO15" s="901"/>
      <c r="WDP15" s="901"/>
      <c r="WDQ15" s="901"/>
      <c r="WDR15" s="901"/>
      <c r="WDS15" s="901"/>
      <c r="WDT15" s="901"/>
      <c r="WDU15" s="901"/>
      <c r="WDV15" s="901"/>
      <c r="WDW15" s="901"/>
      <c r="WDX15" s="901"/>
      <c r="WDY15" s="901"/>
      <c r="WDZ15" s="901"/>
      <c r="WEA15" s="901"/>
      <c r="WEB15" s="901"/>
      <c r="WEC15" s="901"/>
      <c r="WED15" s="901"/>
      <c r="WEE15" s="901"/>
      <c r="WEF15" s="901"/>
      <c r="WEG15" s="901"/>
      <c r="WEH15" s="901"/>
      <c r="WEI15" s="901"/>
      <c r="WEJ15" s="901"/>
      <c r="WEK15" s="901"/>
      <c r="WEL15" s="901"/>
      <c r="WEM15" s="901"/>
      <c r="WEN15" s="901"/>
      <c r="WEO15" s="901"/>
      <c r="WEP15" s="901"/>
      <c r="WEQ15" s="901"/>
      <c r="WER15" s="901"/>
      <c r="WES15" s="901"/>
      <c r="WET15" s="901"/>
      <c r="WEU15" s="901"/>
      <c r="WEV15" s="901"/>
      <c r="WEW15" s="901"/>
      <c r="WEX15" s="901"/>
      <c r="WEY15" s="901"/>
      <c r="WEZ15" s="901"/>
      <c r="WFA15" s="901"/>
      <c r="WFB15" s="901"/>
      <c r="WFC15" s="901"/>
      <c r="WFD15" s="901"/>
      <c r="WFE15" s="901"/>
      <c r="WFF15" s="901"/>
      <c r="WFG15" s="901"/>
      <c r="WFH15" s="901"/>
      <c r="WFI15" s="901"/>
      <c r="WFJ15" s="901"/>
      <c r="WFK15" s="901"/>
      <c r="WFL15" s="901"/>
      <c r="WFM15" s="901"/>
      <c r="WFN15" s="901"/>
      <c r="WFO15" s="901"/>
      <c r="WFP15" s="901"/>
      <c r="WFQ15" s="901"/>
      <c r="WFR15" s="901"/>
      <c r="WFS15" s="901"/>
      <c r="WFT15" s="901"/>
      <c r="WFU15" s="901"/>
      <c r="WFV15" s="901"/>
      <c r="WFW15" s="901"/>
      <c r="WFX15" s="901"/>
      <c r="WFY15" s="901"/>
      <c r="WFZ15" s="901"/>
      <c r="WGA15" s="901"/>
      <c r="WGB15" s="901"/>
      <c r="WGC15" s="901"/>
      <c r="WGD15" s="901"/>
      <c r="WGE15" s="901"/>
      <c r="WGF15" s="901"/>
      <c r="WGG15" s="901"/>
      <c r="WGH15" s="901"/>
      <c r="WGI15" s="901"/>
      <c r="WGJ15" s="901"/>
      <c r="WGK15" s="901"/>
      <c r="WGL15" s="901"/>
      <c r="WGM15" s="901"/>
      <c r="WGN15" s="901"/>
      <c r="WGO15" s="901"/>
      <c r="WGP15" s="901"/>
      <c r="WGQ15" s="901"/>
      <c r="WGR15" s="901"/>
      <c r="WGS15" s="901"/>
      <c r="WGT15" s="901"/>
      <c r="WGU15" s="901"/>
      <c r="WGV15" s="901"/>
      <c r="WGW15" s="901"/>
      <c r="WGX15" s="901"/>
      <c r="WGY15" s="901"/>
      <c r="WGZ15" s="901"/>
      <c r="WHA15" s="901"/>
      <c r="WHB15" s="901"/>
      <c r="WHC15" s="901"/>
      <c r="WHD15" s="901"/>
      <c r="WHE15" s="901"/>
      <c r="WHF15" s="901"/>
      <c r="WHG15" s="901"/>
      <c r="WHH15" s="901"/>
      <c r="WHI15" s="901"/>
      <c r="WHJ15" s="901"/>
      <c r="WHK15" s="901"/>
      <c r="WHL15" s="901"/>
      <c r="WHM15" s="901"/>
      <c r="WHN15" s="901"/>
      <c r="WHO15" s="901"/>
      <c r="WHP15" s="901"/>
      <c r="WHQ15" s="901"/>
      <c r="WHR15" s="901"/>
      <c r="WHS15" s="901"/>
      <c r="WHT15" s="901"/>
      <c r="WHU15" s="901"/>
      <c r="WHV15" s="901"/>
      <c r="WHW15" s="901"/>
      <c r="WHX15" s="901"/>
      <c r="WHY15" s="901"/>
      <c r="WHZ15" s="901"/>
      <c r="WIA15" s="901"/>
      <c r="WIB15" s="901"/>
      <c r="WIC15" s="901"/>
      <c r="WID15" s="901"/>
      <c r="WIE15" s="901"/>
      <c r="WIF15" s="901"/>
      <c r="WIG15" s="901"/>
      <c r="WIH15" s="901"/>
      <c r="WII15" s="901"/>
      <c r="WIJ15" s="901"/>
      <c r="WIK15" s="901"/>
      <c r="WIL15" s="901"/>
      <c r="WIM15" s="901"/>
      <c r="WIN15" s="901"/>
      <c r="WIO15" s="901"/>
      <c r="WIP15" s="901"/>
      <c r="WIQ15" s="901"/>
      <c r="WIR15" s="901"/>
      <c r="WIS15" s="901"/>
      <c r="WIT15" s="901"/>
      <c r="WIU15" s="901"/>
      <c r="WIV15" s="901"/>
      <c r="WIW15" s="901"/>
      <c r="WIX15" s="901"/>
      <c r="WIY15" s="901"/>
      <c r="WIZ15" s="901"/>
      <c r="WJA15" s="901"/>
      <c r="WJB15" s="901"/>
      <c r="WJC15" s="901"/>
      <c r="WJD15" s="901"/>
      <c r="WJE15" s="901"/>
      <c r="WJF15" s="901"/>
      <c r="WJG15" s="901"/>
      <c r="WJH15" s="901"/>
      <c r="WJI15" s="901"/>
      <c r="WJJ15" s="901"/>
      <c r="WJK15" s="901"/>
      <c r="WJL15" s="901"/>
      <c r="WJM15" s="901"/>
      <c r="WJN15" s="901"/>
      <c r="WJO15" s="901"/>
      <c r="WJP15" s="901"/>
      <c r="WJQ15" s="901"/>
      <c r="WJR15" s="901"/>
      <c r="WJS15" s="901"/>
      <c r="WJT15" s="901"/>
      <c r="WJU15" s="901"/>
      <c r="WJV15" s="901"/>
      <c r="WJW15" s="901"/>
      <c r="WJX15" s="901"/>
      <c r="WJY15" s="901"/>
      <c r="WJZ15" s="901"/>
      <c r="WKA15" s="901"/>
      <c r="WKB15" s="901"/>
      <c r="WKC15" s="901"/>
      <c r="WKD15" s="901"/>
      <c r="WKE15" s="901"/>
      <c r="WKF15" s="901"/>
      <c r="WKG15" s="901"/>
      <c r="WKH15" s="901"/>
      <c r="WKI15" s="901"/>
      <c r="WKJ15" s="901"/>
      <c r="WKK15" s="901"/>
      <c r="WKL15" s="901"/>
      <c r="WKM15" s="901"/>
      <c r="WKN15" s="901"/>
      <c r="WKO15" s="901"/>
      <c r="WKP15" s="901"/>
      <c r="WKQ15" s="901"/>
      <c r="WKR15" s="901"/>
      <c r="WKS15" s="901"/>
      <c r="WKT15" s="901"/>
      <c r="WKU15" s="901"/>
      <c r="WKV15" s="901"/>
      <c r="WKW15" s="901"/>
      <c r="WKX15" s="901"/>
      <c r="WKY15" s="901"/>
      <c r="WKZ15" s="901"/>
      <c r="WLA15" s="901"/>
      <c r="WLB15" s="901"/>
      <c r="WLC15" s="901"/>
      <c r="WLD15" s="901"/>
      <c r="WLE15" s="901"/>
      <c r="WLF15" s="901"/>
      <c r="WLG15" s="901"/>
      <c r="WLH15" s="901"/>
      <c r="WLI15" s="901"/>
      <c r="WLJ15" s="901"/>
      <c r="WLK15" s="901"/>
      <c r="WLL15" s="901"/>
      <c r="WLM15" s="901"/>
      <c r="WLN15" s="901"/>
      <c r="WLO15" s="901"/>
      <c r="WLP15" s="901"/>
      <c r="WLQ15" s="901"/>
      <c r="WLR15" s="901"/>
      <c r="WLS15" s="901"/>
      <c r="WLT15" s="901"/>
      <c r="WLU15" s="901"/>
      <c r="WLV15" s="901"/>
      <c r="WLW15" s="901"/>
      <c r="WLX15" s="901"/>
      <c r="WLY15" s="901"/>
      <c r="WLZ15" s="901"/>
      <c r="WMA15" s="901"/>
      <c r="WMB15" s="901"/>
      <c r="WMC15" s="901"/>
      <c r="WMD15" s="901"/>
      <c r="WME15" s="901"/>
      <c r="WMF15" s="901"/>
      <c r="WMG15" s="901"/>
      <c r="WMH15" s="901"/>
      <c r="WMI15" s="901"/>
      <c r="WMJ15" s="901"/>
      <c r="WMK15" s="901"/>
      <c r="WML15" s="901"/>
      <c r="WMM15" s="901"/>
      <c r="WMN15" s="901"/>
      <c r="WMO15" s="901"/>
      <c r="WMP15" s="901"/>
      <c r="WMQ15" s="901"/>
      <c r="WMR15" s="901"/>
      <c r="WMS15" s="901"/>
      <c r="WMT15" s="901"/>
      <c r="WMU15" s="901"/>
      <c r="WMV15" s="901"/>
      <c r="WMW15" s="901"/>
      <c r="WMX15" s="901"/>
      <c r="WMY15" s="901"/>
      <c r="WMZ15" s="901"/>
      <c r="WNA15" s="901"/>
      <c r="WNB15" s="901"/>
      <c r="WNC15" s="901"/>
      <c r="WND15" s="901"/>
      <c r="WNE15" s="901"/>
      <c r="WNF15" s="901"/>
      <c r="WNG15" s="901"/>
      <c r="WNH15" s="901"/>
      <c r="WNI15" s="901"/>
      <c r="WNJ15" s="901"/>
      <c r="WNK15" s="901"/>
      <c r="WNL15" s="901"/>
      <c r="WNM15" s="901"/>
      <c r="WNN15" s="901"/>
      <c r="WNO15" s="901"/>
      <c r="WNP15" s="901"/>
      <c r="WNQ15" s="901"/>
      <c r="WNR15" s="901"/>
      <c r="WNS15" s="901"/>
      <c r="WNT15" s="901"/>
      <c r="WNU15" s="901"/>
      <c r="WNV15" s="901"/>
      <c r="WNW15" s="901"/>
      <c r="WNX15" s="901"/>
      <c r="WNY15" s="901"/>
      <c r="WNZ15" s="901"/>
      <c r="WOA15" s="901"/>
      <c r="WOB15" s="901"/>
      <c r="WOC15" s="901"/>
      <c r="WOD15" s="901"/>
      <c r="WOE15" s="901"/>
      <c r="WOF15" s="901"/>
      <c r="WOG15" s="901"/>
      <c r="WOH15" s="901"/>
      <c r="WOI15" s="901"/>
      <c r="WOJ15" s="901"/>
      <c r="WOK15" s="901"/>
      <c r="WOL15" s="901"/>
      <c r="WOM15" s="901"/>
      <c r="WON15" s="901"/>
      <c r="WOO15" s="901"/>
      <c r="WOP15" s="901"/>
      <c r="WOQ15" s="901"/>
      <c r="WOR15" s="901"/>
      <c r="WOS15" s="901"/>
      <c r="WOT15" s="901"/>
      <c r="WOU15" s="901"/>
      <c r="WOV15" s="901"/>
      <c r="WOW15" s="901"/>
      <c r="WOX15" s="901"/>
      <c r="WOY15" s="901"/>
      <c r="WOZ15" s="901"/>
      <c r="WPA15" s="901"/>
      <c r="WPB15" s="901"/>
      <c r="WPC15" s="901"/>
      <c r="WPD15" s="901"/>
      <c r="WPE15" s="901"/>
      <c r="WPF15" s="901"/>
      <c r="WPG15" s="901"/>
      <c r="WPH15" s="901"/>
      <c r="WPI15" s="901"/>
      <c r="WPJ15" s="901"/>
      <c r="WPK15" s="901"/>
      <c r="WPL15" s="901"/>
      <c r="WPM15" s="901"/>
      <c r="WPN15" s="901"/>
      <c r="WPO15" s="901"/>
      <c r="WPP15" s="901"/>
      <c r="WPQ15" s="901"/>
      <c r="WPR15" s="901"/>
      <c r="WPS15" s="901"/>
      <c r="WPT15" s="901"/>
      <c r="WPU15" s="901"/>
      <c r="WPV15" s="901"/>
      <c r="WPW15" s="901"/>
      <c r="WPX15" s="901"/>
      <c r="WPY15" s="901"/>
      <c r="WPZ15" s="901"/>
      <c r="WQA15" s="901"/>
      <c r="WQB15" s="901"/>
      <c r="WQC15" s="901"/>
      <c r="WQD15" s="901"/>
      <c r="WQE15" s="901"/>
      <c r="WQF15" s="901"/>
      <c r="WQG15" s="901"/>
      <c r="WQH15" s="901"/>
      <c r="WQI15" s="901"/>
      <c r="WQJ15" s="901"/>
      <c r="WQK15" s="901"/>
      <c r="WQL15" s="901"/>
      <c r="WQM15" s="901"/>
      <c r="WQN15" s="901"/>
      <c r="WQO15" s="901"/>
      <c r="WQP15" s="901"/>
      <c r="WQQ15" s="901"/>
      <c r="WQR15" s="901"/>
      <c r="WQS15" s="901"/>
      <c r="WQT15" s="901"/>
      <c r="WQU15" s="901"/>
      <c r="WQV15" s="901"/>
      <c r="WQW15" s="901"/>
      <c r="WQX15" s="901"/>
      <c r="WQY15" s="901"/>
      <c r="WQZ15" s="901"/>
      <c r="WRA15" s="901"/>
      <c r="WRB15" s="901"/>
      <c r="WRC15" s="901"/>
      <c r="WRD15" s="901"/>
      <c r="WRE15" s="901"/>
      <c r="WRF15" s="901"/>
      <c r="WRG15" s="901"/>
      <c r="WRH15" s="901"/>
      <c r="WRI15" s="901"/>
      <c r="WRJ15" s="901"/>
      <c r="WRK15" s="901"/>
      <c r="WRL15" s="901"/>
      <c r="WRM15" s="901"/>
      <c r="WRN15" s="901"/>
      <c r="WRO15" s="901"/>
      <c r="WRP15" s="901"/>
      <c r="WRQ15" s="901"/>
      <c r="WRR15" s="901"/>
      <c r="WRS15" s="901"/>
      <c r="WRT15" s="901"/>
      <c r="WRU15" s="901"/>
      <c r="WRV15" s="901"/>
      <c r="WRW15" s="901"/>
      <c r="WRX15" s="901"/>
      <c r="WRY15" s="901"/>
      <c r="WRZ15" s="901"/>
      <c r="WSA15" s="901"/>
      <c r="WSB15" s="901"/>
      <c r="WSC15" s="901"/>
      <c r="WSD15" s="901"/>
      <c r="WSE15" s="901"/>
      <c r="WSF15" s="901"/>
      <c r="WSG15" s="901"/>
      <c r="WSH15" s="901"/>
      <c r="WSI15" s="901"/>
      <c r="WSJ15" s="901"/>
      <c r="WSK15" s="901"/>
      <c r="WSL15" s="901"/>
      <c r="WSM15" s="901"/>
      <c r="WSN15" s="901"/>
      <c r="WSO15" s="901"/>
      <c r="WSP15" s="901"/>
      <c r="WSQ15" s="901"/>
      <c r="WSR15" s="901"/>
      <c r="WSS15" s="901"/>
      <c r="WST15" s="901"/>
      <c r="WSU15" s="901"/>
      <c r="WSV15" s="901"/>
      <c r="WSW15" s="901"/>
      <c r="WSX15" s="901"/>
      <c r="WSY15" s="901"/>
      <c r="WSZ15" s="901"/>
      <c r="WTA15" s="901"/>
      <c r="WTB15" s="901"/>
      <c r="WTC15" s="901"/>
      <c r="WTD15" s="901"/>
      <c r="WTE15" s="901"/>
      <c r="WTF15" s="901"/>
      <c r="WTG15" s="901"/>
      <c r="WTH15" s="901"/>
      <c r="WTI15" s="901"/>
      <c r="WTJ15" s="901"/>
      <c r="WTK15" s="901"/>
      <c r="WTL15" s="901"/>
      <c r="WTM15" s="901"/>
      <c r="WTN15" s="901"/>
      <c r="WTO15" s="901"/>
      <c r="WTP15" s="901"/>
      <c r="WTQ15" s="901"/>
      <c r="WTR15" s="901"/>
      <c r="WTS15" s="901"/>
      <c r="WTT15" s="901"/>
      <c r="WTU15" s="901"/>
      <c r="WTV15" s="901"/>
      <c r="WTW15" s="901"/>
      <c r="WTX15" s="901"/>
      <c r="WTY15" s="901"/>
      <c r="WTZ15" s="901"/>
      <c r="WUA15" s="901"/>
      <c r="WUB15" s="901"/>
      <c r="WUC15" s="901"/>
      <c r="WUD15" s="901"/>
      <c r="WUE15" s="901"/>
      <c r="WUF15" s="901"/>
      <c r="WUG15" s="901"/>
      <c r="WUH15" s="901"/>
      <c r="WUI15" s="901"/>
      <c r="WUJ15" s="901"/>
      <c r="WUK15" s="901"/>
      <c r="WUL15" s="901"/>
      <c r="WUM15" s="901"/>
      <c r="WUN15" s="901"/>
      <c r="WUO15" s="901"/>
      <c r="WUP15" s="901"/>
      <c r="WUQ15" s="901"/>
      <c r="WUR15" s="901"/>
      <c r="WUS15" s="901"/>
      <c r="WUT15" s="901"/>
      <c r="WUU15" s="901"/>
      <c r="WUV15" s="901"/>
      <c r="WUW15" s="901"/>
      <c r="WUX15" s="901"/>
      <c r="WUY15" s="901"/>
      <c r="WUZ15" s="901"/>
      <c r="WVA15" s="901"/>
      <c r="WVB15" s="901"/>
      <c r="WVC15" s="901"/>
      <c r="WVD15" s="901"/>
      <c r="WVE15" s="901"/>
      <c r="WVF15" s="901"/>
      <c r="WVG15" s="901"/>
      <c r="WVH15" s="901"/>
      <c r="WVI15" s="901"/>
      <c r="WVJ15" s="901"/>
      <c r="WVK15" s="901"/>
      <c r="WVL15" s="901"/>
      <c r="WVM15" s="901"/>
      <c r="WVN15" s="901"/>
      <c r="WVO15" s="901"/>
      <c r="WVP15" s="901"/>
      <c r="WVQ15" s="901"/>
      <c r="WVR15" s="901"/>
      <c r="WVS15" s="901"/>
      <c r="WVT15" s="901"/>
      <c r="WVU15" s="901"/>
      <c r="WVV15" s="901"/>
      <c r="WVW15" s="901"/>
      <c r="WVX15" s="901"/>
      <c r="WVY15" s="901"/>
      <c r="WVZ15" s="901"/>
      <c r="WWA15" s="901"/>
      <c r="WWB15" s="901"/>
      <c r="WWC15" s="901"/>
      <c r="WWD15" s="901"/>
      <c r="WWE15" s="901"/>
      <c r="WWF15" s="901"/>
      <c r="WWG15" s="901"/>
      <c r="WWH15" s="901"/>
      <c r="WWI15" s="901"/>
      <c r="WWJ15" s="901"/>
      <c r="WWK15" s="901"/>
      <c r="WWL15" s="901"/>
      <c r="WWM15" s="901"/>
      <c r="WWN15" s="901"/>
      <c r="WWO15" s="901"/>
      <c r="WWP15" s="901"/>
      <c r="WWQ15" s="901"/>
      <c r="WWR15" s="901"/>
      <c r="WWS15" s="901"/>
      <c r="WWT15" s="901"/>
      <c r="WWU15" s="901"/>
      <c r="WWV15" s="901"/>
      <c r="WWW15" s="901"/>
      <c r="WWX15" s="901"/>
      <c r="WWY15" s="901"/>
      <c r="WWZ15" s="901"/>
      <c r="WXA15" s="901"/>
      <c r="WXB15" s="901"/>
      <c r="WXC15" s="901"/>
      <c r="WXD15" s="901"/>
      <c r="WXE15" s="901"/>
      <c r="WXF15" s="901"/>
      <c r="WXG15" s="901"/>
      <c r="WXH15" s="901"/>
      <c r="WXI15" s="901"/>
      <c r="WXJ15" s="901"/>
      <c r="WXK15" s="901"/>
      <c r="WXL15" s="901"/>
      <c r="WXM15" s="901"/>
      <c r="WXN15" s="901"/>
      <c r="WXO15" s="901"/>
      <c r="WXP15" s="901"/>
      <c r="WXQ15" s="901"/>
      <c r="WXR15" s="901"/>
      <c r="WXS15" s="901"/>
      <c r="WXT15" s="901"/>
      <c r="WXU15" s="901"/>
      <c r="WXV15" s="901"/>
      <c r="WXW15" s="901"/>
      <c r="WXX15" s="901"/>
      <c r="WXY15" s="901"/>
      <c r="WXZ15" s="901"/>
      <c r="WYA15" s="901"/>
      <c r="WYB15" s="901"/>
      <c r="WYC15" s="901"/>
      <c r="WYD15" s="901"/>
      <c r="WYE15" s="901"/>
      <c r="WYF15" s="901"/>
      <c r="WYG15" s="901"/>
      <c r="WYH15" s="901"/>
      <c r="WYI15" s="901"/>
      <c r="WYJ15" s="901"/>
      <c r="WYK15" s="901"/>
      <c r="WYL15" s="901"/>
      <c r="WYM15" s="901"/>
      <c r="WYN15" s="901"/>
      <c r="WYO15" s="901"/>
      <c r="WYP15" s="901"/>
      <c r="WYQ15" s="901"/>
      <c r="WYR15" s="901"/>
      <c r="WYS15" s="901"/>
      <c r="WYT15" s="901"/>
      <c r="WYU15" s="901"/>
      <c r="WYV15" s="901"/>
      <c r="WYW15" s="901"/>
      <c r="WYX15" s="901"/>
      <c r="WYY15" s="901"/>
      <c r="WYZ15" s="901"/>
      <c r="WZA15" s="901"/>
      <c r="WZB15" s="901"/>
      <c r="WZC15" s="901"/>
      <c r="WZD15" s="901"/>
      <c r="WZE15" s="901"/>
      <c r="WZF15" s="901"/>
      <c r="WZG15" s="901"/>
      <c r="WZH15" s="901"/>
      <c r="WZI15" s="901"/>
      <c r="WZJ15" s="901"/>
      <c r="WZK15" s="901"/>
      <c r="WZL15" s="901"/>
      <c r="WZM15" s="901"/>
      <c r="WZN15" s="901"/>
      <c r="WZO15" s="901"/>
      <c r="WZP15" s="901"/>
      <c r="WZQ15" s="901"/>
      <c r="WZR15" s="901"/>
      <c r="WZS15" s="901"/>
      <c r="WZT15" s="901"/>
      <c r="WZU15" s="901"/>
      <c r="WZV15" s="901"/>
      <c r="WZW15" s="901"/>
      <c r="WZX15" s="901"/>
      <c r="WZY15" s="901"/>
      <c r="WZZ15" s="901"/>
      <c r="XAA15" s="901"/>
      <c r="XAB15" s="901"/>
      <c r="XAC15" s="901"/>
      <c r="XAD15" s="901"/>
      <c r="XAE15" s="901"/>
      <c r="XAF15" s="901"/>
      <c r="XAG15" s="901"/>
      <c r="XAH15" s="901"/>
      <c r="XAI15" s="901"/>
      <c r="XAJ15" s="901"/>
      <c r="XAK15" s="901"/>
      <c r="XAL15" s="901"/>
      <c r="XAM15" s="901"/>
      <c r="XAN15" s="901"/>
      <c r="XAO15" s="901"/>
      <c r="XAP15" s="901"/>
      <c r="XAQ15" s="901"/>
      <c r="XAR15" s="901"/>
      <c r="XAS15" s="901"/>
      <c r="XAT15" s="901"/>
      <c r="XAU15" s="901"/>
      <c r="XAV15" s="901"/>
      <c r="XAW15" s="901"/>
      <c r="XAX15" s="901"/>
      <c r="XAY15" s="901"/>
      <c r="XAZ15" s="901"/>
      <c r="XBA15" s="901"/>
      <c r="XBB15" s="901"/>
      <c r="XBC15" s="901"/>
      <c r="XBD15" s="901"/>
      <c r="XBE15" s="901"/>
      <c r="XBF15" s="901"/>
      <c r="XBG15" s="901"/>
      <c r="XBH15" s="901"/>
      <c r="XBI15" s="901"/>
      <c r="XBJ15" s="901"/>
      <c r="XBK15" s="901"/>
      <c r="XBL15" s="901"/>
      <c r="XBM15" s="901"/>
      <c r="XBN15" s="901"/>
      <c r="XBO15" s="901"/>
      <c r="XBP15" s="901"/>
      <c r="XBQ15" s="901"/>
      <c r="XBR15" s="901"/>
      <c r="XBS15" s="901"/>
      <c r="XBT15" s="901"/>
      <c r="XBU15" s="901"/>
      <c r="XBV15" s="901"/>
      <c r="XBW15" s="901"/>
      <c r="XBX15" s="901"/>
      <c r="XBY15" s="901"/>
      <c r="XBZ15" s="901"/>
      <c r="XCA15" s="901"/>
      <c r="XCB15" s="901"/>
      <c r="XCC15" s="901"/>
      <c r="XCD15" s="901"/>
      <c r="XCE15" s="901"/>
      <c r="XCF15" s="901"/>
      <c r="XCG15" s="901"/>
      <c r="XCH15" s="901"/>
      <c r="XCI15" s="901"/>
      <c r="XCJ15" s="901"/>
      <c r="XCK15" s="901"/>
      <c r="XCL15" s="901"/>
      <c r="XCM15" s="901"/>
      <c r="XCN15" s="901"/>
      <c r="XCO15" s="901"/>
      <c r="XCP15" s="901"/>
      <c r="XCQ15" s="901"/>
      <c r="XCR15" s="901"/>
      <c r="XCS15" s="901"/>
      <c r="XCT15" s="901"/>
      <c r="XCU15" s="901"/>
      <c r="XCV15" s="901"/>
      <c r="XCW15" s="901"/>
      <c r="XCX15" s="901"/>
      <c r="XCY15" s="901"/>
      <c r="XCZ15" s="901"/>
      <c r="XDA15" s="901"/>
      <c r="XDB15" s="901"/>
      <c r="XDC15" s="901"/>
      <c r="XDD15" s="901"/>
      <c r="XDE15" s="901"/>
      <c r="XDF15" s="901"/>
      <c r="XDG15" s="901"/>
      <c r="XDH15" s="901"/>
      <c r="XDI15" s="901"/>
      <c r="XDJ15" s="901"/>
      <c r="XDK15" s="901"/>
      <c r="XDL15" s="901"/>
      <c r="XDM15" s="901"/>
      <c r="XDN15" s="901"/>
      <c r="XDO15" s="901"/>
      <c r="XDP15" s="901"/>
      <c r="XDQ15" s="901"/>
      <c r="XDR15" s="901"/>
      <c r="XDS15" s="901"/>
      <c r="XDT15" s="901"/>
      <c r="XDU15" s="901"/>
      <c r="XDV15" s="901"/>
      <c r="XDW15" s="901"/>
      <c r="XDX15" s="901"/>
      <c r="XDY15" s="901"/>
      <c r="XDZ15" s="901"/>
      <c r="XEA15" s="901"/>
      <c r="XEB15" s="901"/>
      <c r="XEC15" s="901"/>
      <c r="XED15" s="901"/>
      <c r="XEE15" s="901"/>
      <c r="XEF15" s="901"/>
      <c r="XEG15" s="901"/>
      <c r="XEH15" s="901"/>
      <c r="XEI15" s="901"/>
      <c r="XEJ15" s="901"/>
      <c r="XEK15" s="901"/>
      <c r="XEL15" s="901"/>
      <c r="XEM15" s="901"/>
      <c r="XEN15" s="901"/>
      <c r="XEO15" s="901"/>
      <c r="XEP15" s="901"/>
      <c r="XEQ15" s="901"/>
      <c r="XER15" s="901"/>
      <c r="XES15" s="901"/>
      <c r="XET15" s="901"/>
      <c r="XEU15" s="901"/>
      <c r="XEV15" s="901"/>
      <c r="XEW15" s="901"/>
      <c r="XEX15" s="901"/>
      <c r="XEY15" s="901"/>
      <c r="XEZ15" s="901"/>
      <c r="XFA15" s="901"/>
      <c r="XFB15" s="901"/>
      <c r="XFC15" s="901"/>
    </row>
    <row r="16" spans="2:16383">
      <c r="B16" s="23" t="s">
        <v>409</v>
      </c>
      <c r="C16" s="23"/>
      <c r="D16" s="23"/>
      <c r="E16" s="23"/>
      <c r="F16" s="901"/>
      <c r="G16" s="901"/>
      <c r="H16" s="901"/>
      <c r="I16" s="901"/>
      <c r="J16" s="901"/>
      <c r="K16" s="901"/>
      <c r="L16" s="901"/>
      <c r="M16" s="901"/>
      <c r="N16" s="901"/>
      <c r="O16" s="901"/>
      <c r="P16" s="901"/>
      <c r="Q16" s="901"/>
      <c r="R16" s="901"/>
      <c r="S16" s="901"/>
      <c r="T16" s="901"/>
      <c r="U16" s="901"/>
      <c r="V16" s="901"/>
      <c r="W16" s="901"/>
      <c r="X16" s="901"/>
      <c r="Y16" s="901"/>
      <c r="Z16" s="901"/>
      <c r="AA16" s="901"/>
      <c r="AB16" s="901"/>
      <c r="AC16" s="901"/>
      <c r="AD16" s="901"/>
      <c r="AE16" s="901"/>
      <c r="AF16" s="901"/>
      <c r="AG16" s="901"/>
      <c r="AH16" s="901"/>
      <c r="AI16" s="901"/>
      <c r="AJ16" s="901"/>
      <c r="AK16" s="901"/>
      <c r="AL16" s="901"/>
      <c r="AM16" s="901"/>
      <c r="AN16" s="901"/>
      <c r="AO16" s="901"/>
      <c r="AP16" s="901"/>
      <c r="AQ16" s="901"/>
      <c r="AR16" s="901"/>
      <c r="AS16" s="901"/>
      <c r="AT16" s="901"/>
      <c r="AU16" s="901"/>
      <c r="AV16" s="901"/>
      <c r="AW16" s="901"/>
      <c r="AX16" s="901"/>
      <c r="AY16" s="901"/>
      <c r="AZ16" s="901"/>
      <c r="BA16" s="901"/>
      <c r="BB16" s="901"/>
      <c r="BC16" s="901"/>
      <c r="BD16" s="901"/>
      <c r="BE16" s="901"/>
      <c r="BF16" s="901"/>
      <c r="BG16" s="901"/>
      <c r="BH16" s="901"/>
      <c r="BI16" s="901"/>
      <c r="BJ16" s="901"/>
      <c r="BK16" s="901"/>
      <c r="BL16" s="901"/>
      <c r="BM16" s="901"/>
      <c r="BN16" s="901"/>
      <c r="BO16" s="901"/>
      <c r="BP16" s="901"/>
      <c r="BQ16" s="901"/>
      <c r="BR16" s="901"/>
      <c r="BS16" s="901"/>
      <c r="BT16" s="901"/>
      <c r="BU16" s="901"/>
      <c r="BV16" s="901"/>
      <c r="BW16" s="901"/>
      <c r="BX16" s="901"/>
      <c r="BY16" s="901"/>
      <c r="BZ16" s="901"/>
      <c r="CA16" s="901"/>
      <c r="CB16" s="901"/>
      <c r="CC16" s="901"/>
      <c r="CD16" s="901"/>
      <c r="CE16" s="901"/>
      <c r="CF16" s="901"/>
      <c r="CG16" s="901"/>
      <c r="CH16" s="901"/>
      <c r="CI16" s="901"/>
      <c r="CJ16" s="901"/>
      <c r="CK16" s="901"/>
      <c r="CL16" s="901"/>
      <c r="CM16" s="901"/>
      <c r="CN16" s="901"/>
      <c r="CO16" s="901"/>
      <c r="CP16" s="901"/>
      <c r="CQ16" s="901"/>
      <c r="CR16" s="901"/>
      <c r="CS16" s="901"/>
      <c r="CT16" s="901"/>
      <c r="CU16" s="901"/>
      <c r="CV16" s="901"/>
      <c r="CW16" s="901"/>
      <c r="CX16" s="901"/>
      <c r="CY16" s="901"/>
      <c r="CZ16" s="901"/>
      <c r="DA16" s="901"/>
      <c r="DB16" s="901"/>
      <c r="DC16" s="901"/>
      <c r="DD16" s="901"/>
      <c r="DE16" s="901"/>
      <c r="DF16" s="901"/>
      <c r="DG16" s="901"/>
      <c r="DH16" s="901"/>
      <c r="DI16" s="901"/>
      <c r="DJ16" s="901"/>
      <c r="DK16" s="901"/>
      <c r="DL16" s="901"/>
      <c r="DM16" s="901"/>
      <c r="DN16" s="901"/>
      <c r="DO16" s="901"/>
      <c r="DP16" s="901"/>
      <c r="DQ16" s="901"/>
      <c r="DR16" s="901"/>
      <c r="DS16" s="901"/>
      <c r="DT16" s="901"/>
      <c r="DU16" s="901"/>
      <c r="DV16" s="901"/>
      <c r="DW16" s="901"/>
      <c r="DX16" s="901"/>
      <c r="DY16" s="901"/>
      <c r="DZ16" s="901"/>
      <c r="EA16" s="901"/>
      <c r="EB16" s="901"/>
      <c r="EC16" s="901"/>
      <c r="ED16" s="901"/>
      <c r="EE16" s="901"/>
      <c r="EF16" s="901"/>
      <c r="EG16" s="901"/>
      <c r="EH16" s="901"/>
      <c r="EI16" s="901"/>
      <c r="EJ16" s="901"/>
      <c r="EK16" s="901"/>
      <c r="EL16" s="901"/>
      <c r="EM16" s="901"/>
      <c r="EN16" s="901"/>
      <c r="EO16" s="901"/>
      <c r="EP16" s="901"/>
      <c r="EQ16" s="901"/>
      <c r="ER16" s="901"/>
      <c r="ES16" s="901"/>
      <c r="ET16" s="901"/>
      <c r="EU16" s="901"/>
      <c r="EV16" s="901"/>
      <c r="EW16" s="901"/>
      <c r="EX16" s="901"/>
      <c r="EY16" s="901"/>
      <c r="EZ16" s="901"/>
      <c r="FA16" s="901"/>
      <c r="FB16" s="901"/>
      <c r="FC16" s="901"/>
      <c r="FD16" s="901"/>
      <c r="FE16" s="901"/>
      <c r="FF16" s="901"/>
      <c r="FG16" s="901"/>
      <c r="FH16" s="901"/>
      <c r="FI16" s="901"/>
      <c r="FJ16" s="901"/>
      <c r="FK16" s="901"/>
      <c r="FL16" s="901"/>
      <c r="FM16" s="901"/>
      <c r="FN16" s="901"/>
      <c r="FO16" s="901"/>
      <c r="FP16" s="901"/>
      <c r="FQ16" s="901"/>
      <c r="FR16" s="901"/>
      <c r="FS16" s="901"/>
      <c r="FT16" s="901"/>
      <c r="FU16" s="901"/>
      <c r="FV16" s="901"/>
      <c r="FW16" s="901"/>
      <c r="FX16" s="901"/>
      <c r="FY16" s="901"/>
      <c r="FZ16" s="901"/>
      <c r="GA16" s="901"/>
      <c r="GB16" s="901"/>
      <c r="GC16" s="901"/>
      <c r="GD16" s="901"/>
      <c r="GE16" s="901"/>
      <c r="GF16" s="901"/>
      <c r="GG16" s="901"/>
      <c r="GH16" s="901"/>
      <c r="GI16" s="901"/>
      <c r="GJ16" s="901"/>
      <c r="GK16" s="901"/>
      <c r="GL16" s="901"/>
      <c r="GM16" s="901"/>
      <c r="GN16" s="901"/>
      <c r="GO16" s="901"/>
      <c r="GP16" s="901"/>
      <c r="GQ16" s="901"/>
      <c r="GR16" s="901"/>
      <c r="GS16" s="901"/>
      <c r="GT16" s="901"/>
      <c r="GU16" s="901"/>
      <c r="GV16" s="901"/>
      <c r="GW16" s="901"/>
      <c r="GX16" s="901"/>
      <c r="GY16" s="901"/>
      <c r="GZ16" s="901"/>
      <c r="HA16" s="901"/>
      <c r="HB16" s="901"/>
      <c r="HC16" s="901"/>
      <c r="HD16" s="901"/>
      <c r="HE16" s="901"/>
      <c r="HF16" s="901"/>
      <c r="HG16" s="901"/>
      <c r="HH16" s="901"/>
      <c r="HI16" s="901"/>
      <c r="HJ16" s="901"/>
      <c r="HK16" s="901"/>
      <c r="HL16" s="901"/>
      <c r="HM16" s="901"/>
      <c r="HN16" s="901"/>
      <c r="HO16" s="901"/>
      <c r="HP16" s="901"/>
      <c r="HQ16" s="901"/>
      <c r="HR16" s="901"/>
      <c r="HS16" s="901"/>
      <c r="HT16" s="901"/>
      <c r="HU16" s="901"/>
      <c r="HV16" s="901"/>
      <c r="HW16" s="901"/>
      <c r="HX16" s="901"/>
      <c r="HY16" s="901"/>
      <c r="HZ16" s="901"/>
      <c r="IA16" s="901"/>
      <c r="IB16" s="901"/>
      <c r="IC16" s="901"/>
      <c r="ID16" s="901"/>
      <c r="IE16" s="901"/>
      <c r="IF16" s="901"/>
      <c r="IG16" s="901"/>
      <c r="IH16" s="901"/>
      <c r="II16" s="901"/>
      <c r="IJ16" s="901"/>
      <c r="IK16" s="901"/>
      <c r="IL16" s="901"/>
      <c r="IM16" s="901"/>
      <c r="IN16" s="901"/>
      <c r="IO16" s="901"/>
      <c r="IP16" s="901"/>
      <c r="IQ16" s="901"/>
      <c r="IR16" s="901"/>
      <c r="IS16" s="901"/>
      <c r="IT16" s="901"/>
      <c r="IU16" s="901"/>
      <c r="IV16" s="901"/>
      <c r="IW16" s="901"/>
      <c r="IX16" s="901"/>
      <c r="IY16" s="901"/>
      <c r="IZ16" s="901"/>
      <c r="JA16" s="901"/>
      <c r="JB16" s="901"/>
      <c r="JC16" s="901"/>
      <c r="JD16" s="901"/>
      <c r="JE16" s="901"/>
      <c r="JF16" s="901"/>
      <c r="JG16" s="901"/>
      <c r="JH16" s="901"/>
      <c r="JI16" s="901"/>
      <c r="JJ16" s="901"/>
      <c r="JK16" s="901"/>
      <c r="JL16" s="901"/>
      <c r="JM16" s="901"/>
      <c r="JN16" s="901"/>
      <c r="JO16" s="901"/>
      <c r="JP16" s="901"/>
      <c r="JQ16" s="901"/>
      <c r="JR16" s="901"/>
      <c r="JS16" s="901"/>
      <c r="JT16" s="901"/>
      <c r="JU16" s="901"/>
      <c r="JV16" s="901"/>
      <c r="JW16" s="901"/>
      <c r="JX16" s="901"/>
      <c r="JY16" s="901"/>
      <c r="JZ16" s="901"/>
      <c r="KA16" s="901"/>
      <c r="KB16" s="901"/>
      <c r="KC16" s="901"/>
      <c r="KD16" s="901"/>
      <c r="KE16" s="901"/>
      <c r="KF16" s="901"/>
      <c r="KG16" s="901"/>
      <c r="KH16" s="901"/>
      <c r="KI16" s="901"/>
      <c r="KJ16" s="901"/>
      <c r="KK16" s="901"/>
      <c r="KL16" s="901"/>
      <c r="KM16" s="901"/>
      <c r="KN16" s="901"/>
      <c r="KO16" s="901"/>
      <c r="KP16" s="901"/>
      <c r="KQ16" s="901"/>
      <c r="KR16" s="901"/>
      <c r="KS16" s="901"/>
      <c r="KT16" s="901"/>
      <c r="KU16" s="901"/>
      <c r="KV16" s="901"/>
      <c r="KW16" s="901"/>
      <c r="KX16" s="901"/>
      <c r="KY16" s="901"/>
      <c r="KZ16" s="901"/>
      <c r="LA16" s="901"/>
      <c r="LB16" s="901"/>
      <c r="LC16" s="901"/>
      <c r="LD16" s="901"/>
      <c r="LE16" s="901"/>
      <c r="LF16" s="901"/>
      <c r="LG16" s="901"/>
      <c r="LH16" s="901"/>
      <c r="LI16" s="901"/>
      <c r="LJ16" s="901"/>
      <c r="LK16" s="901"/>
      <c r="LL16" s="901"/>
      <c r="LM16" s="901"/>
      <c r="LN16" s="901"/>
      <c r="LO16" s="901"/>
      <c r="LP16" s="901"/>
      <c r="LQ16" s="901"/>
      <c r="LR16" s="901"/>
      <c r="LS16" s="901"/>
      <c r="LT16" s="901"/>
      <c r="LU16" s="901"/>
      <c r="LV16" s="901"/>
      <c r="LW16" s="901"/>
      <c r="LX16" s="901"/>
      <c r="LY16" s="901"/>
      <c r="LZ16" s="901"/>
      <c r="MA16" s="901"/>
      <c r="MB16" s="901"/>
      <c r="MC16" s="901"/>
      <c r="MD16" s="901"/>
      <c r="ME16" s="901"/>
      <c r="MF16" s="901"/>
      <c r="MG16" s="901"/>
      <c r="MH16" s="901"/>
      <c r="MI16" s="901"/>
      <c r="MJ16" s="901"/>
      <c r="MK16" s="901"/>
      <c r="ML16" s="901"/>
      <c r="MM16" s="901"/>
      <c r="MN16" s="901"/>
      <c r="MO16" s="901"/>
      <c r="MP16" s="901"/>
      <c r="MQ16" s="901"/>
      <c r="MR16" s="901"/>
      <c r="MS16" s="901"/>
      <c r="MT16" s="901"/>
      <c r="MU16" s="901"/>
      <c r="MV16" s="901"/>
      <c r="MW16" s="901"/>
      <c r="MX16" s="901"/>
      <c r="MY16" s="901"/>
      <c r="MZ16" s="901"/>
      <c r="NA16" s="901"/>
      <c r="NB16" s="901"/>
      <c r="NC16" s="901"/>
      <c r="ND16" s="901"/>
      <c r="NE16" s="901"/>
      <c r="NF16" s="901"/>
      <c r="NG16" s="901"/>
      <c r="NH16" s="901"/>
      <c r="NI16" s="901"/>
      <c r="NJ16" s="901"/>
      <c r="NK16" s="901"/>
      <c r="NL16" s="901"/>
      <c r="NM16" s="901"/>
      <c r="NN16" s="901"/>
      <c r="NO16" s="901"/>
      <c r="NP16" s="901"/>
      <c r="NQ16" s="901"/>
      <c r="NR16" s="901"/>
      <c r="NS16" s="901"/>
      <c r="NT16" s="901"/>
      <c r="NU16" s="901"/>
      <c r="NV16" s="901"/>
      <c r="NW16" s="901"/>
      <c r="NX16" s="901"/>
      <c r="NY16" s="901"/>
      <c r="NZ16" s="901"/>
      <c r="OA16" s="901"/>
      <c r="OB16" s="901"/>
      <c r="OC16" s="901"/>
      <c r="OD16" s="901"/>
      <c r="OE16" s="901"/>
      <c r="OF16" s="901"/>
      <c r="OG16" s="901"/>
      <c r="OH16" s="901"/>
      <c r="OI16" s="901"/>
      <c r="OJ16" s="901"/>
      <c r="OK16" s="901"/>
      <c r="OL16" s="901"/>
      <c r="OM16" s="901"/>
      <c r="ON16" s="901"/>
      <c r="OO16" s="901"/>
      <c r="OP16" s="901"/>
      <c r="OQ16" s="901"/>
      <c r="OR16" s="901"/>
      <c r="OS16" s="901"/>
      <c r="OT16" s="901"/>
      <c r="OU16" s="901"/>
      <c r="OV16" s="901"/>
      <c r="OW16" s="901"/>
      <c r="OX16" s="901"/>
      <c r="OY16" s="901"/>
      <c r="OZ16" s="901"/>
      <c r="PA16" s="901"/>
      <c r="PB16" s="901"/>
      <c r="PC16" s="901"/>
      <c r="PD16" s="901"/>
      <c r="PE16" s="901"/>
      <c r="PF16" s="901"/>
      <c r="PG16" s="901"/>
      <c r="PH16" s="901"/>
      <c r="PI16" s="901"/>
      <c r="PJ16" s="901"/>
      <c r="PK16" s="901"/>
      <c r="PL16" s="901"/>
      <c r="PM16" s="901"/>
      <c r="PN16" s="901"/>
      <c r="PO16" s="901"/>
      <c r="PP16" s="901"/>
      <c r="PQ16" s="901"/>
      <c r="PR16" s="901"/>
      <c r="PS16" s="901"/>
      <c r="PT16" s="901"/>
      <c r="PU16" s="901"/>
      <c r="PV16" s="901"/>
      <c r="PW16" s="901"/>
      <c r="PX16" s="901"/>
      <c r="PY16" s="901"/>
      <c r="PZ16" s="901"/>
      <c r="QA16" s="901"/>
      <c r="QB16" s="901"/>
      <c r="QC16" s="901"/>
      <c r="QD16" s="901"/>
      <c r="QE16" s="901"/>
      <c r="QF16" s="901"/>
      <c r="QG16" s="901"/>
      <c r="QH16" s="901"/>
      <c r="QI16" s="901"/>
      <c r="QJ16" s="901"/>
      <c r="QK16" s="901"/>
      <c r="QL16" s="901"/>
      <c r="QM16" s="901"/>
      <c r="QN16" s="901"/>
      <c r="QO16" s="901"/>
      <c r="QP16" s="901"/>
      <c r="QQ16" s="901"/>
      <c r="QR16" s="901"/>
      <c r="QS16" s="901"/>
      <c r="QT16" s="901"/>
      <c r="QU16" s="901"/>
      <c r="QV16" s="901"/>
      <c r="QW16" s="901"/>
      <c r="QX16" s="901"/>
      <c r="QY16" s="901"/>
      <c r="QZ16" s="901"/>
      <c r="RA16" s="901"/>
      <c r="RB16" s="901"/>
      <c r="RC16" s="901"/>
      <c r="RD16" s="901"/>
      <c r="RE16" s="901"/>
      <c r="RF16" s="901"/>
      <c r="RG16" s="901"/>
      <c r="RH16" s="901"/>
      <c r="RI16" s="901"/>
      <c r="RJ16" s="901"/>
      <c r="RK16" s="901"/>
      <c r="RL16" s="901"/>
      <c r="RM16" s="901"/>
      <c r="RN16" s="901"/>
      <c r="RO16" s="901"/>
      <c r="RP16" s="901"/>
      <c r="RQ16" s="901"/>
      <c r="RR16" s="901"/>
      <c r="RS16" s="901"/>
      <c r="RT16" s="901"/>
      <c r="RU16" s="901"/>
      <c r="RV16" s="901"/>
      <c r="RW16" s="901"/>
      <c r="RX16" s="901"/>
      <c r="RY16" s="901"/>
      <c r="RZ16" s="901"/>
      <c r="SA16" s="901"/>
      <c r="SB16" s="901"/>
      <c r="SC16" s="901"/>
      <c r="SD16" s="901"/>
      <c r="SE16" s="901"/>
      <c r="SF16" s="901"/>
      <c r="SG16" s="901"/>
      <c r="SH16" s="901"/>
      <c r="SI16" s="901"/>
      <c r="SJ16" s="901"/>
      <c r="SK16" s="901"/>
      <c r="SL16" s="901"/>
      <c r="SM16" s="901"/>
      <c r="SN16" s="901"/>
      <c r="SO16" s="901"/>
      <c r="SP16" s="901"/>
      <c r="SQ16" s="901"/>
      <c r="SR16" s="901"/>
      <c r="SS16" s="901"/>
      <c r="ST16" s="901"/>
      <c r="SU16" s="901"/>
      <c r="SV16" s="901"/>
      <c r="SW16" s="901"/>
      <c r="SX16" s="901"/>
      <c r="SY16" s="901"/>
      <c r="SZ16" s="901"/>
      <c r="TA16" s="901"/>
      <c r="TB16" s="901"/>
      <c r="TC16" s="901"/>
      <c r="TD16" s="901"/>
      <c r="TE16" s="901"/>
      <c r="TF16" s="901"/>
      <c r="TG16" s="901"/>
      <c r="TH16" s="901"/>
      <c r="TI16" s="901"/>
      <c r="TJ16" s="901"/>
      <c r="TK16" s="901"/>
      <c r="TL16" s="901"/>
      <c r="TM16" s="901"/>
      <c r="TN16" s="901"/>
      <c r="TO16" s="901"/>
      <c r="TP16" s="901"/>
      <c r="TQ16" s="901"/>
      <c r="TR16" s="901"/>
      <c r="TS16" s="901"/>
      <c r="TT16" s="901"/>
      <c r="TU16" s="901"/>
      <c r="TV16" s="901"/>
      <c r="TW16" s="901"/>
      <c r="TX16" s="901"/>
      <c r="TY16" s="901"/>
      <c r="TZ16" s="901"/>
      <c r="UA16" s="901"/>
      <c r="UB16" s="901"/>
      <c r="UC16" s="901"/>
      <c r="UD16" s="901"/>
      <c r="UE16" s="901"/>
      <c r="UF16" s="901"/>
      <c r="UG16" s="901"/>
      <c r="UH16" s="901"/>
      <c r="UI16" s="901"/>
      <c r="UJ16" s="901"/>
      <c r="UK16" s="901"/>
      <c r="UL16" s="901"/>
      <c r="UM16" s="901"/>
      <c r="UN16" s="901"/>
      <c r="UO16" s="901"/>
      <c r="UP16" s="901"/>
      <c r="UQ16" s="901"/>
      <c r="UR16" s="901"/>
      <c r="US16" s="901"/>
      <c r="UT16" s="901"/>
      <c r="UU16" s="901"/>
      <c r="UV16" s="901"/>
      <c r="UW16" s="901"/>
      <c r="UX16" s="901"/>
      <c r="UY16" s="901"/>
      <c r="UZ16" s="901"/>
      <c r="VA16" s="901"/>
      <c r="VB16" s="901"/>
      <c r="VC16" s="901"/>
      <c r="VD16" s="901"/>
      <c r="VE16" s="901"/>
      <c r="VF16" s="901"/>
      <c r="VG16" s="901"/>
      <c r="VH16" s="901"/>
      <c r="VI16" s="901"/>
      <c r="VJ16" s="901"/>
      <c r="VK16" s="901"/>
      <c r="VL16" s="901"/>
      <c r="VM16" s="901"/>
      <c r="VN16" s="901"/>
      <c r="VO16" s="901"/>
      <c r="VP16" s="901"/>
      <c r="VQ16" s="901"/>
      <c r="VR16" s="901"/>
      <c r="VS16" s="901"/>
      <c r="VT16" s="901"/>
      <c r="VU16" s="901"/>
      <c r="VV16" s="901"/>
      <c r="VW16" s="901"/>
      <c r="VX16" s="901"/>
      <c r="VY16" s="901"/>
      <c r="VZ16" s="901"/>
      <c r="WA16" s="901"/>
      <c r="WB16" s="901"/>
      <c r="WC16" s="901"/>
      <c r="WD16" s="901"/>
      <c r="WE16" s="901"/>
      <c r="WF16" s="901"/>
      <c r="WG16" s="901"/>
      <c r="WH16" s="901"/>
      <c r="WI16" s="901"/>
      <c r="WJ16" s="901"/>
      <c r="WK16" s="901"/>
      <c r="WL16" s="901"/>
      <c r="WM16" s="901"/>
      <c r="WN16" s="901"/>
      <c r="WO16" s="901"/>
      <c r="WP16" s="901"/>
      <c r="WQ16" s="901"/>
      <c r="WR16" s="901"/>
      <c r="WS16" s="901"/>
      <c r="WT16" s="901"/>
      <c r="WU16" s="901"/>
      <c r="WV16" s="901"/>
      <c r="WW16" s="901"/>
      <c r="WX16" s="901"/>
      <c r="WY16" s="901"/>
      <c r="WZ16" s="901"/>
      <c r="XA16" s="901"/>
      <c r="XB16" s="901"/>
      <c r="XC16" s="901"/>
      <c r="XD16" s="901"/>
      <c r="XE16" s="901"/>
      <c r="XF16" s="901"/>
      <c r="XG16" s="901"/>
      <c r="XH16" s="901"/>
      <c r="XI16" s="901"/>
      <c r="XJ16" s="901"/>
      <c r="XK16" s="901"/>
      <c r="XL16" s="901"/>
      <c r="XM16" s="901"/>
      <c r="XN16" s="901"/>
      <c r="XO16" s="901"/>
      <c r="XP16" s="901"/>
      <c r="XQ16" s="901"/>
      <c r="XR16" s="901"/>
      <c r="XS16" s="901"/>
      <c r="XT16" s="901"/>
      <c r="XU16" s="901"/>
      <c r="XV16" s="901"/>
      <c r="XW16" s="901"/>
      <c r="XX16" s="901"/>
      <c r="XY16" s="901"/>
      <c r="XZ16" s="901"/>
      <c r="YA16" s="901"/>
      <c r="YB16" s="901"/>
      <c r="YC16" s="901"/>
      <c r="YD16" s="901"/>
      <c r="YE16" s="901"/>
      <c r="YF16" s="901"/>
      <c r="YG16" s="901"/>
      <c r="YH16" s="901"/>
      <c r="YI16" s="901"/>
      <c r="YJ16" s="901"/>
      <c r="YK16" s="901"/>
      <c r="YL16" s="901"/>
      <c r="YM16" s="901"/>
      <c r="YN16" s="901"/>
      <c r="YO16" s="901"/>
      <c r="YP16" s="901"/>
      <c r="YQ16" s="901"/>
      <c r="YR16" s="901"/>
      <c r="YS16" s="901"/>
      <c r="YT16" s="901"/>
      <c r="YU16" s="901"/>
      <c r="YV16" s="901"/>
      <c r="YW16" s="901"/>
      <c r="YX16" s="901"/>
      <c r="YY16" s="901"/>
      <c r="YZ16" s="901"/>
      <c r="ZA16" s="901"/>
      <c r="ZB16" s="901"/>
      <c r="ZC16" s="901"/>
      <c r="ZD16" s="901"/>
      <c r="ZE16" s="901"/>
      <c r="ZF16" s="901"/>
      <c r="ZG16" s="901"/>
      <c r="ZH16" s="901"/>
      <c r="ZI16" s="901"/>
      <c r="ZJ16" s="901"/>
      <c r="ZK16" s="901"/>
      <c r="ZL16" s="901"/>
      <c r="ZM16" s="901"/>
      <c r="ZN16" s="901"/>
      <c r="ZO16" s="901"/>
      <c r="ZP16" s="901"/>
      <c r="ZQ16" s="901"/>
      <c r="ZR16" s="901"/>
      <c r="ZS16" s="901"/>
      <c r="ZT16" s="901"/>
      <c r="ZU16" s="901"/>
      <c r="ZV16" s="901"/>
      <c r="ZW16" s="901"/>
      <c r="ZX16" s="901"/>
      <c r="ZY16" s="901"/>
      <c r="ZZ16" s="901"/>
      <c r="AAA16" s="901"/>
      <c r="AAB16" s="901"/>
      <c r="AAC16" s="901"/>
      <c r="AAD16" s="901"/>
      <c r="AAE16" s="901"/>
      <c r="AAF16" s="901"/>
      <c r="AAG16" s="901"/>
      <c r="AAH16" s="901"/>
      <c r="AAI16" s="901"/>
      <c r="AAJ16" s="901"/>
      <c r="AAK16" s="901"/>
      <c r="AAL16" s="901"/>
      <c r="AAM16" s="901"/>
      <c r="AAN16" s="901"/>
      <c r="AAO16" s="901"/>
      <c r="AAP16" s="901"/>
      <c r="AAQ16" s="901"/>
      <c r="AAR16" s="901"/>
      <c r="AAS16" s="901"/>
      <c r="AAT16" s="901"/>
      <c r="AAU16" s="901"/>
      <c r="AAV16" s="901"/>
      <c r="AAW16" s="901"/>
      <c r="AAX16" s="901"/>
      <c r="AAY16" s="901"/>
      <c r="AAZ16" s="901"/>
      <c r="ABA16" s="901"/>
      <c r="ABB16" s="901"/>
      <c r="ABC16" s="901"/>
      <c r="ABD16" s="901"/>
      <c r="ABE16" s="901"/>
      <c r="ABF16" s="901"/>
      <c r="ABG16" s="901"/>
      <c r="ABH16" s="901"/>
      <c r="ABI16" s="901"/>
      <c r="ABJ16" s="901"/>
      <c r="ABK16" s="901"/>
      <c r="ABL16" s="901"/>
      <c r="ABM16" s="901"/>
      <c r="ABN16" s="901"/>
      <c r="ABO16" s="901"/>
      <c r="ABP16" s="901"/>
      <c r="ABQ16" s="901"/>
      <c r="ABR16" s="901"/>
      <c r="ABS16" s="901"/>
      <c r="ABT16" s="901"/>
      <c r="ABU16" s="901"/>
      <c r="ABV16" s="901"/>
      <c r="ABW16" s="901"/>
      <c r="ABX16" s="901"/>
      <c r="ABY16" s="901"/>
      <c r="ABZ16" s="901"/>
      <c r="ACA16" s="901"/>
      <c r="ACB16" s="901"/>
      <c r="ACC16" s="901"/>
      <c r="ACD16" s="901"/>
      <c r="ACE16" s="901"/>
      <c r="ACF16" s="901"/>
      <c r="ACG16" s="901"/>
      <c r="ACH16" s="901"/>
      <c r="ACI16" s="901"/>
      <c r="ACJ16" s="901"/>
      <c r="ACK16" s="901"/>
      <c r="ACL16" s="901"/>
      <c r="ACM16" s="901"/>
      <c r="ACN16" s="901"/>
      <c r="ACO16" s="901"/>
      <c r="ACP16" s="901"/>
      <c r="ACQ16" s="901"/>
      <c r="ACR16" s="901"/>
      <c r="ACS16" s="901"/>
      <c r="ACT16" s="901"/>
      <c r="ACU16" s="901"/>
      <c r="ACV16" s="901"/>
      <c r="ACW16" s="901"/>
      <c r="ACX16" s="901"/>
      <c r="ACY16" s="901"/>
      <c r="ACZ16" s="901"/>
      <c r="ADA16" s="901"/>
      <c r="ADB16" s="901"/>
      <c r="ADC16" s="901"/>
      <c r="ADD16" s="901"/>
      <c r="ADE16" s="901"/>
      <c r="ADF16" s="901"/>
      <c r="ADG16" s="901"/>
      <c r="ADH16" s="901"/>
      <c r="ADI16" s="901"/>
      <c r="ADJ16" s="901"/>
      <c r="ADK16" s="901"/>
      <c r="ADL16" s="901"/>
      <c r="ADM16" s="901"/>
      <c r="ADN16" s="901"/>
      <c r="ADO16" s="901"/>
      <c r="ADP16" s="901"/>
      <c r="ADQ16" s="901"/>
      <c r="ADR16" s="901"/>
      <c r="ADS16" s="901"/>
      <c r="ADT16" s="901"/>
      <c r="ADU16" s="901"/>
      <c r="ADV16" s="901"/>
      <c r="ADW16" s="901"/>
      <c r="ADX16" s="901"/>
      <c r="ADY16" s="901"/>
      <c r="ADZ16" s="901"/>
      <c r="AEA16" s="901"/>
      <c r="AEB16" s="901"/>
      <c r="AEC16" s="901"/>
      <c r="AED16" s="901"/>
      <c r="AEE16" s="901"/>
      <c r="AEF16" s="901"/>
      <c r="AEG16" s="901"/>
      <c r="AEH16" s="901"/>
      <c r="AEI16" s="901"/>
      <c r="AEJ16" s="901"/>
      <c r="AEK16" s="901"/>
      <c r="AEL16" s="901"/>
      <c r="AEM16" s="901"/>
      <c r="AEN16" s="901"/>
      <c r="AEO16" s="901"/>
      <c r="AEP16" s="901"/>
      <c r="AEQ16" s="901"/>
      <c r="AER16" s="901"/>
      <c r="AES16" s="901"/>
      <c r="AET16" s="901"/>
      <c r="AEU16" s="901"/>
      <c r="AEV16" s="901"/>
      <c r="AEW16" s="901"/>
      <c r="AEX16" s="901"/>
      <c r="AEY16" s="901"/>
      <c r="AEZ16" s="901"/>
      <c r="AFA16" s="901"/>
      <c r="AFB16" s="901"/>
      <c r="AFC16" s="901"/>
      <c r="AFD16" s="901"/>
      <c r="AFE16" s="901"/>
      <c r="AFF16" s="901"/>
      <c r="AFG16" s="901"/>
      <c r="AFH16" s="901"/>
      <c r="AFI16" s="901"/>
      <c r="AFJ16" s="901"/>
      <c r="AFK16" s="901"/>
      <c r="AFL16" s="901"/>
      <c r="AFM16" s="901"/>
      <c r="AFN16" s="901"/>
      <c r="AFO16" s="901"/>
      <c r="AFP16" s="901"/>
      <c r="AFQ16" s="901"/>
      <c r="AFR16" s="901"/>
      <c r="AFS16" s="901"/>
      <c r="AFT16" s="901"/>
      <c r="AFU16" s="901"/>
      <c r="AFV16" s="901"/>
      <c r="AFW16" s="901"/>
      <c r="AFX16" s="901"/>
      <c r="AFY16" s="901"/>
      <c r="AFZ16" s="901"/>
      <c r="AGA16" s="901"/>
      <c r="AGB16" s="901"/>
      <c r="AGC16" s="901"/>
      <c r="AGD16" s="901"/>
      <c r="AGE16" s="901"/>
      <c r="AGF16" s="901"/>
      <c r="AGG16" s="901"/>
      <c r="AGH16" s="901"/>
      <c r="AGI16" s="901"/>
      <c r="AGJ16" s="901"/>
      <c r="AGK16" s="901"/>
      <c r="AGL16" s="901"/>
      <c r="AGM16" s="901"/>
      <c r="AGN16" s="901"/>
      <c r="AGO16" s="901"/>
      <c r="AGP16" s="901"/>
      <c r="AGQ16" s="901"/>
      <c r="AGR16" s="901"/>
      <c r="AGS16" s="901"/>
      <c r="AGT16" s="901"/>
      <c r="AGU16" s="901"/>
      <c r="AGV16" s="901"/>
      <c r="AGW16" s="901"/>
      <c r="AGX16" s="901"/>
      <c r="AGY16" s="901"/>
      <c r="AGZ16" s="901"/>
      <c r="AHA16" s="901"/>
      <c r="AHB16" s="901"/>
      <c r="AHC16" s="901"/>
      <c r="AHD16" s="901"/>
      <c r="AHE16" s="901"/>
      <c r="AHF16" s="901"/>
      <c r="AHG16" s="901"/>
      <c r="AHH16" s="901"/>
      <c r="AHI16" s="901"/>
      <c r="AHJ16" s="901"/>
      <c r="AHK16" s="901"/>
      <c r="AHL16" s="901"/>
      <c r="AHM16" s="901"/>
      <c r="AHN16" s="901"/>
      <c r="AHO16" s="901"/>
      <c r="AHP16" s="901"/>
      <c r="AHQ16" s="901"/>
      <c r="AHR16" s="901"/>
      <c r="AHS16" s="901"/>
      <c r="AHT16" s="901"/>
      <c r="AHU16" s="901"/>
      <c r="AHV16" s="901"/>
      <c r="AHW16" s="901"/>
      <c r="AHX16" s="901"/>
      <c r="AHY16" s="901"/>
      <c r="AHZ16" s="901"/>
      <c r="AIA16" s="901"/>
      <c r="AIB16" s="901"/>
      <c r="AIC16" s="901"/>
      <c r="AID16" s="901"/>
      <c r="AIE16" s="901"/>
      <c r="AIF16" s="901"/>
      <c r="AIG16" s="901"/>
      <c r="AIH16" s="901"/>
      <c r="AII16" s="901"/>
      <c r="AIJ16" s="901"/>
      <c r="AIK16" s="901"/>
      <c r="AIL16" s="901"/>
      <c r="AIM16" s="901"/>
      <c r="AIN16" s="901"/>
      <c r="AIO16" s="901"/>
      <c r="AIP16" s="901"/>
      <c r="AIQ16" s="901"/>
      <c r="AIR16" s="901"/>
      <c r="AIS16" s="901"/>
      <c r="AIT16" s="901"/>
      <c r="AIU16" s="901"/>
      <c r="AIV16" s="901"/>
      <c r="AIW16" s="901"/>
      <c r="AIX16" s="901"/>
      <c r="AIY16" s="901"/>
      <c r="AIZ16" s="901"/>
      <c r="AJA16" s="901"/>
      <c r="AJB16" s="901"/>
      <c r="AJC16" s="901"/>
      <c r="AJD16" s="901"/>
      <c r="AJE16" s="901"/>
      <c r="AJF16" s="901"/>
      <c r="AJG16" s="901"/>
      <c r="AJH16" s="901"/>
      <c r="AJI16" s="901"/>
      <c r="AJJ16" s="901"/>
      <c r="AJK16" s="901"/>
      <c r="AJL16" s="901"/>
      <c r="AJM16" s="901"/>
      <c r="AJN16" s="901"/>
      <c r="AJO16" s="901"/>
      <c r="AJP16" s="901"/>
      <c r="AJQ16" s="901"/>
      <c r="AJR16" s="901"/>
      <c r="AJS16" s="901"/>
      <c r="AJT16" s="901"/>
      <c r="AJU16" s="901"/>
      <c r="AJV16" s="901"/>
      <c r="AJW16" s="901"/>
      <c r="AJX16" s="901"/>
      <c r="AJY16" s="901"/>
      <c r="AJZ16" s="901"/>
      <c r="AKA16" s="901"/>
      <c r="AKB16" s="901"/>
      <c r="AKC16" s="901"/>
      <c r="AKD16" s="901"/>
      <c r="AKE16" s="901"/>
      <c r="AKF16" s="901"/>
      <c r="AKG16" s="901"/>
      <c r="AKH16" s="901"/>
      <c r="AKI16" s="901"/>
      <c r="AKJ16" s="901"/>
      <c r="AKK16" s="901"/>
      <c r="AKL16" s="901"/>
      <c r="AKM16" s="901"/>
      <c r="AKN16" s="901"/>
      <c r="AKO16" s="901"/>
      <c r="AKP16" s="901"/>
      <c r="AKQ16" s="901"/>
      <c r="AKR16" s="901"/>
      <c r="AKS16" s="901"/>
      <c r="AKT16" s="901"/>
      <c r="AKU16" s="901"/>
      <c r="AKV16" s="901"/>
      <c r="AKW16" s="901"/>
      <c r="AKX16" s="901"/>
      <c r="AKY16" s="901"/>
      <c r="AKZ16" s="901"/>
      <c r="ALA16" s="901"/>
      <c r="ALB16" s="901"/>
      <c r="ALC16" s="901"/>
      <c r="ALD16" s="901"/>
      <c r="ALE16" s="901"/>
      <c r="ALF16" s="901"/>
      <c r="ALG16" s="901"/>
      <c r="ALH16" s="901"/>
      <c r="ALI16" s="901"/>
      <c r="ALJ16" s="901"/>
      <c r="ALK16" s="901"/>
      <c r="ALL16" s="901"/>
      <c r="ALM16" s="901"/>
      <c r="ALN16" s="901"/>
      <c r="ALO16" s="901"/>
      <c r="ALP16" s="901"/>
      <c r="ALQ16" s="901"/>
      <c r="ALR16" s="901"/>
      <c r="ALS16" s="901"/>
      <c r="ALT16" s="901"/>
      <c r="ALU16" s="901"/>
      <c r="ALV16" s="901"/>
      <c r="ALW16" s="901"/>
      <c r="ALX16" s="901"/>
      <c r="ALY16" s="901"/>
      <c r="ALZ16" s="901"/>
      <c r="AMA16" s="901"/>
      <c r="AMB16" s="901"/>
      <c r="AMC16" s="901"/>
      <c r="AMD16" s="901"/>
      <c r="AME16" s="901"/>
      <c r="AMF16" s="901"/>
      <c r="AMG16" s="901"/>
      <c r="AMH16" s="901"/>
      <c r="AMI16" s="901"/>
      <c r="AMJ16" s="901"/>
      <c r="AMK16" s="901"/>
      <c r="AML16" s="901"/>
      <c r="AMM16" s="901"/>
      <c r="AMN16" s="901"/>
      <c r="AMO16" s="901"/>
      <c r="AMP16" s="901"/>
      <c r="AMQ16" s="901"/>
      <c r="AMR16" s="901"/>
      <c r="AMS16" s="901"/>
      <c r="AMT16" s="901"/>
      <c r="AMU16" s="901"/>
      <c r="AMV16" s="901"/>
      <c r="AMW16" s="901"/>
      <c r="AMX16" s="901"/>
      <c r="AMY16" s="901"/>
      <c r="AMZ16" s="901"/>
      <c r="ANA16" s="901"/>
      <c r="ANB16" s="901"/>
      <c r="ANC16" s="901"/>
      <c r="AND16" s="901"/>
      <c r="ANE16" s="901"/>
      <c r="ANF16" s="901"/>
      <c r="ANG16" s="901"/>
      <c r="ANH16" s="901"/>
      <c r="ANI16" s="901"/>
      <c r="ANJ16" s="901"/>
      <c r="ANK16" s="901"/>
      <c r="ANL16" s="901"/>
      <c r="ANM16" s="901"/>
      <c r="ANN16" s="901"/>
      <c r="ANO16" s="901"/>
      <c r="ANP16" s="901"/>
      <c r="ANQ16" s="901"/>
      <c r="ANR16" s="901"/>
      <c r="ANS16" s="901"/>
      <c r="ANT16" s="901"/>
      <c r="ANU16" s="901"/>
      <c r="ANV16" s="901"/>
      <c r="ANW16" s="901"/>
      <c r="ANX16" s="901"/>
      <c r="ANY16" s="901"/>
      <c r="ANZ16" s="901"/>
      <c r="AOA16" s="901"/>
      <c r="AOB16" s="901"/>
      <c r="AOC16" s="901"/>
      <c r="AOD16" s="901"/>
      <c r="AOE16" s="901"/>
      <c r="AOF16" s="901"/>
      <c r="AOG16" s="901"/>
      <c r="AOH16" s="901"/>
      <c r="AOI16" s="901"/>
      <c r="AOJ16" s="901"/>
      <c r="AOK16" s="901"/>
      <c r="AOL16" s="901"/>
      <c r="AOM16" s="901"/>
      <c r="AON16" s="901"/>
      <c r="AOO16" s="901"/>
      <c r="AOP16" s="901"/>
      <c r="AOQ16" s="901"/>
      <c r="AOR16" s="901"/>
      <c r="AOS16" s="901"/>
      <c r="AOT16" s="901"/>
      <c r="AOU16" s="901"/>
      <c r="AOV16" s="901"/>
      <c r="AOW16" s="901"/>
      <c r="AOX16" s="901"/>
      <c r="AOY16" s="901"/>
      <c r="AOZ16" s="901"/>
      <c r="APA16" s="901"/>
      <c r="APB16" s="901"/>
      <c r="APC16" s="901"/>
      <c r="APD16" s="901"/>
      <c r="APE16" s="901"/>
      <c r="APF16" s="901"/>
      <c r="APG16" s="901"/>
      <c r="APH16" s="901"/>
      <c r="API16" s="901"/>
      <c r="APJ16" s="901"/>
      <c r="APK16" s="901"/>
      <c r="APL16" s="901"/>
      <c r="APM16" s="901"/>
      <c r="APN16" s="901"/>
      <c r="APO16" s="901"/>
      <c r="APP16" s="901"/>
      <c r="APQ16" s="901"/>
      <c r="APR16" s="901"/>
      <c r="APS16" s="901"/>
      <c r="APT16" s="901"/>
      <c r="APU16" s="901"/>
      <c r="APV16" s="901"/>
      <c r="APW16" s="901"/>
      <c r="APX16" s="901"/>
      <c r="APY16" s="901"/>
      <c r="APZ16" s="901"/>
      <c r="AQA16" s="901"/>
      <c r="AQB16" s="901"/>
      <c r="AQC16" s="901"/>
      <c r="AQD16" s="901"/>
      <c r="AQE16" s="901"/>
      <c r="AQF16" s="901"/>
      <c r="AQG16" s="901"/>
      <c r="AQH16" s="901"/>
      <c r="AQI16" s="901"/>
      <c r="AQJ16" s="901"/>
      <c r="AQK16" s="901"/>
      <c r="AQL16" s="901"/>
      <c r="AQM16" s="901"/>
      <c r="AQN16" s="901"/>
      <c r="AQO16" s="901"/>
      <c r="AQP16" s="901"/>
      <c r="AQQ16" s="901"/>
      <c r="AQR16" s="901"/>
      <c r="AQS16" s="901"/>
      <c r="AQT16" s="901"/>
      <c r="AQU16" s="901"/>
      <c r="AQV16" s="901"/>
      <c r="AQW16" s="901"/>
      <c r="AQX16" s="901"/>
      <c r="AQY16" s="901"/>
      <c r="AQZ16" s="901"/>
      <c r="ARA16" s="901"/>
      <c r="ARB16" s="901"/>
      <c r="ARC16" s="901"/>
      <c r="ARD16" s="901"/>
      <c r="ARE16" s="901"/>
      <c r="ARF16" s="901"/>
      <c r="ARG16" s="901"/>
      <c r="ARH16" s="901"/>
      <c r="ARI16" s="901"/>
      <c r="ARJ16" s="901"/>
      <c r="ARK16" s="901"/>
      <c r="ARL16" s="901"/>
      <c r="ARM16" s="901"/>
      <c r="ARN16" s="901"/>
      <c r="ARO16" s="901"/>
      <c r="ARP16" s="901"/>
      <c r="ARQ16" s="901"/>
      <c r="ARR16" s="901"/>
      <c r="ARS16" s="901"/>
      <c r="ART16" s="901"/>
      <c r="ARU16" s="901"/>
      <c r="ARV16" s="901"/>
      <c r="ARW16" s="901"/>
      <c r="ARX16" s="901"/>
      <c r="ARY16" s="901"/>
      <c r="ARZ16" s="901"/>
      <c r="ASA16" s="901"/>
      <c r="ASB16" s="901"/>
      <c r="ASC16" s="901"/>
      <c r="ASD16" s="901"/>
      <c r="ASE16" s="901"/>
      <c r="ASF16" s="901"/>
      <c r="ASG16" s="901"/>
      <c r="ASH16" s="901"/>
      <c r="ASI16" s="901"/>
      <c r="ASJ16" s="901"/>
      <c r="ASK16" s="901"/>
      <c r="ASL16" s="901"/>
      <c r="ASM16" s="901"/>
      <c r="ASN16" s="901"/>
      <c r="ASO16" s="901"/>
      <c r="ASP16" s="901"/>
      <c r="ASQ16" s="901"/>
      <c r="ASR16" s="901"/>
      <c r="ASS16" s="901"/>
      <c r="AST16" s="901"/>
      <c r="ASU16" s="901"/>
      <c r="ASV16" s="901"/>
      <c r="ASW16" s="901"/>
      <c r="ASX16" s="901"/>
      <c r="ASY16" s="901"/>
      <c r="ASZ16" s="901"/>
      <c r="ATA16" s="901"/>
      <c r="ATB16" s="901"/>
      <c r="ATC16" s="901"/>
      <c r="ATD16" s="901"/>
      <c r="ATE16" s="901"/>
      <c r="ATF16" s="901"/>
      <c r="ATG16" s="901"/>
      <c r="ATH16" s="901"/>
      <c r="ATI16" s="901"/>
      <c r="ATJ16" s="901"/>
      <c r="ATK16" s="901"/>
      <c r="ATL16" s="901"/>
      <c r="ATM16" s="901"/>
      <c r="ATN16" s="901"/>
      <c r="ATO16" s="901"/>
      <c r="ATP16" s="901"/>
      <c r="ATQ16" s="901"/>
      <c r="ATR16" s="901"/>
      <c r="ATS16" s="901"/>
      <c r="ATT16" s="901"/>
      <c r="ATU16" s="901"/>
      <c r="ATV16" s="901"/>
      <c r="ATW16" s="901"/>
      <c r="ATX16" s="901"/>
      <c r="ATY16" s="901"/>
      <c r="ATZ16" s="901"/>
      <c r="AUA16" s="901"/>
      <c r="AUB16" s="901"/>
      <c r="AUC16" s="901"/>
      <c r="AUD16" s="901"/>
      <c r="AUE16" s="901"/>
      <c r="AUF16" s="901"/>
      <c r="AUG16" s="901"/>
      <c r="AUH16" s="901"/>
      <c r="AUI16" s="901"/>
      <c r="AUJ16" s="901"/>
      <c r="AUK16" s="901"/>
      <c r="AUL16" s="901"/>
      <c r="AUM16" s="901"/>
      <c r="AUN16" s="901"/>
      <c r="AUO16" s="901"/>
      <c r="AUP16" s="901"/>
      <c r="AUQ16" s="901"/>
      <c r="AUR16" s="901"/>
      <c r="AUS16" s="901"/>
      <c r="AUT16" s="901"/>
      <c r="AUU16" s="901"/>
      <c r="AUV16" s="901"/>
      <c r="AUW16" s="901"/>
      <c r="AUX16" s="901"/>
      <c r="AUY16" s="901"/>
      <c r="AUZ16" s="901"/>
      <c r="AVA16" s="901"/>
      <c r="AVB16" s="901"/>
      <c r="AVC16" s="901"/>
      <c r="AVD16" s="901"/>
      <c r="AVE16" s="901"/>
      <c r="AVF16" s="901"/>
      <c r="AVG16" s="901"/>
      <c r="AVH16" s="901"/>
      <c r="AVI16" s="901"/>
      <c r="AVJ16" s="901"/>
      <c r="AVK16" s="901"/>
      <c r="AVL16" s="901"/>
      <c r="AVM16" s="901"/>
      <c r="AVN16" s="901"/>
      <c r="AVO16" s="901"/>
      <c r="AVP16" s="901"/>
      <c r="AVQ16" s="901"/>
      <c r="AVR16" s="901"/>
      <c r="AVS16" s="901"/>
      <c r="AVT16" s="901"/>
      <c r="AVU16" s="901"/>
      <c r="AVV16" s="901"/>
      <c r="AVW16" s="901"/>
      <c r="AVX16" s="901"/>
      <c r="AVY16" s="901"/>
      <c r="AVZ16" s="901"/>
      <c r="AWA16" s="901"/>
      <c r="AWB16" s="901"/>
      <c r="AWC16" s="901"/>
      <c r="AWD16" s="901"/>
      <c r="AWE16" s="901"/>
      <c r="AWF16" s="901"/>
      <c r="AWG16" s="901"/>
      <c r="AWH16" s="901"/>
      <c r="AWI16" s="901"/>
      <c r="AWJ16" s="901"/>
      <c r="AWK16" s="901"/>
      <c r="AWL16" s="901"/>
      <c r="AWM16" s="901"/>
      <c r="AWN16" s="901"/>
      <c r="AWO16" s="901"/>
      <c r="AWP16" s="901"/>
      <c r="AWQ16" s="901"/>
      <c r="AWR16" s="901"/>
      <c r="AWS16" s="901"/>
      <c r="AWT16" s="901"/>
      <c r="AWU16" s="901"/>
      <c r="AWV16" s="901"/>
      <c r="AWW16" s="901"/>
      <c r="AWX16" s="901"/>
      <c r="AWY16" s="901"/>
      <c r="AWZ16" s="901"/>
      <c r="AXA16" s="901"/>
      <c r="AXB16" s="901"/>
      <c r="AXC16" s="901"/>
      <c r="AXD16" s="901"/>
      <c r="AXE16" s="901"/>
      <c r="AXF16" s="901"/>
      <c r="AXG16" s="901"/>
      <c r="AXH16" s="901"/>
      <c r="AXI16" s="901"/>
      <c r="AXJ16" s="901"/>
      <c r="AXK16" s="901"/>
      <c r="AXL16" s="901"/>
      <c r="AXM16" s="901"/>
      <c r="AXN16" s="901"/>
      <c r="AXO16" s="901"/>
      <c r="AXP16" s="901"/>
      <c r="AXQ16" s="901"/>
      <c r="AXR16" s="901"/>
      <c r="AXS16" s="901"/>
      <c r="AXT16" s="901"/>
      <c r="AXU16" s="901"/>
      <c r="AXV16" s="901"/>
      <c r="AXW16" s="901"/>
      <c r="AXX16" s="901"/>
      <c r="AXY16" s="901"/>
      <c r="AXZ16" s="901"/>
      <c r="AYA16" s="901"/>
      <c r="AYB16" s="901"/>
      <c r="AYC16" s="901"/>
      <c r="AYD16" s="901"/>
      <c r="AYE16" s="901"/>
      <c r="AYF16" s="901"/>
      <c r="AYG16" s="901"/>
      <c r="AYH16" s="901"/>
      <c r="AYI16" s="901"/>
      <c r="AYJ16" s="901"/>
      <c r="AYK16" s="901"/>
      <c r="AYL16" s="901"/>
      <c r="AYM16" s="901"/>
      <c r="AYN16" s="901"/>
      <c r="AYO16" s="901"/>
      <c r="AYP16" s="901"/>
      <c r="AYQ16" s="901"/>
      <c r="AYR16" s="901"/>
      <c r="AYS16" s="901"/>
      <c r="AYT16" s="901"/>
      <c r="AYU16" s="901"/>
      <c r="AYV16" s="901"/>
      <c r="AYW16" s="901"/>
      <c r="AYX16" s="901"/>
      <c r="AYY16" s="901"/>
      <c r="AYZ16" s="901"/>
      <c r="AZA16" s="901"/>
      <c r="AZB16" s="901"/>
      <c r="AZC16" s="901"/>
      <c r="AZD16" s="901"/>
      <c r="AZE16" s="901"/>
      <c r="AZF16" s="901"/>
      <c r="AZG16" s="901"/>
      <c r="AZH16" s="901"/>
      <c r="AZI16" s="901"/>
      <c r="AZJ16" s="901"/>
      <c r="AZK16" s="901"/>
      <c r="AZL16" s="901"/>
      <c r="AZM16" s="901"/>
      <c r="AZN16" s="901"/>
      <c r="AZO16" s="901"/>
      <c r="AZP16" s="901"/>
      <c r="AZQ16" s="901"/>
      <c r="AZR16" s="901"/>
      <c r="AZS16" s="901"/>
      <c r="AZT16" s="901"/>
      <c r="AZU16" s="901"/>
      <c r="AZV16" s="901"/>
      <c r="AZW16" s="901"/>
      <c r="AZX16" s="901"/>
      <c r="AZY16" s="901"/>
      <c r="AZZ16" s="901"/>
      <c r="BAA16" s="901"/>
      <c r="BAB16" s="901"/>
      <c r="BAC16" s="901"/>
      <c r="BAD16" s="901"/>
      <c r="BAE16" s="901"/>
      <c r="BAF16" s="901"/>
      <c r="BAG16" s="901"/>
      <c r="BAH16" s="901"/>
      <c r="BAI16" s="901"/>
      <c r="BAJ16" s="901"/>
      <c r="BAK16" s="901"/>
      <c r="BAL16" s="901"/>
      <c r="BAM16" s="901"/>
      <c r="BAN16" s="901"/>
      <c r="BAO16" s="901"/>
      <c r="BAP16" s="901"/>
      <c r="BAQ16" s="901"/>
      <c r="BAR16" s="901"/>
      <c r="BAS16" s="901"/>
      <c r="BAT16" s="901"/>
      <c r="BAU16" s="901"/>
      <c r="BAV16" s="901"/>
      <c r="BAW16" s="901"/>
      <c r="BAX16" s="901"/>
      <c r="BAY16" s="901"/>
      <c r="BAZ16" s="901"/>
      <c r="BBA16" s="901"/>
      <c r="BBB16" s="901"/>
      <c r="BBC16" s="901"/>
      <c r="BBD16" s="901"/>
      <c r="BBE16" s="901"/>
      <c r="BBF16" s="901"/>
      <c r="BBG16" s="901"/>
      <c r="BBH16" s="901"/>
      <c r="BBI16" s="901"/>
      <c r="BBJ16" s="901"/>
      <c r="BBK16" s="901"/>
      <c r="BBL16" s="901"/>
      <c r="BBM16" s="901"/>
      <c r="BBN16" s="901"/>
      <c r="BBO16" s="901"/>
      <c r="BBP16" s="901"/>
      <c r="BBQ16" s="901"/>
      <c r="BBR16" s="901"/>
      <c r="BBS16" s="901"/>
      <c r="BBT16" s="901"/>
      <c r="BBU16" s="901"/>
      <c r="BBV16" s="901"/>
      <c r="BBW16" s="901"/>
      <c r="BBX16" s="901"/>
      <c r="BBY16" s="901"/>
      <c r="BBZ16" s="901"/>
      <c r="BCA16" s="901"/>
      <c r="BCB16" s="901"/>
      <c r="BCC16" s="901"/>
      <c r="BCD16" s="901"/>
      <c r="BCE16" s="901"/>
      <c r="BCF16" s="901"/>
      <c r="BCG16" s="901"/>
      <c r="BCH16" s="901"/>
      <c r="BCI16" s="901"/>
      <c r="BCJ16" s="901"/>
      <c r="BCK16" s="901"/>
      <c r="BCL16" s="901"/>
      <c r="BCM16" s="901"/>
      <c r="BCN16" s="901"/>
      <c r="BCO16" s="901"/>
      <c r="BCP16" s="901"/>
      <c r="BCQ16" s="901"/>
      <c r="BCR16" s="901"/>
      <c r="BCS16" s="901"/>
      <c r="BCT16" s="901"/>
      <c r="BCU16" s="901"/>
      <c r="BCV16" s="901"/>
      <c r="BCW16" s="901"/>
      <c r="BCX16" s="901"/>
      <c r="BCY16" s="901"/>
      <c r="BCZ16" s="901"/>
      <c r="BDA16" s="901"/>
      <c r="BDB16" s="901"/>
      <c r="BDC16" s="901"/>
      <c r="BDD16" s="901"/>
      <c r="BDE16" s="901"/>
      <c r="BDF16" s="901"/>
      <c r="BDG16" s="901"/>
      <c r="BDH16" s="901"/>
      <c r="BDI16" s="901"/>
      <c r="BDJ16" s="901"/>
      <c r="BDK16" s="901"/>
      <c r="BDL16" s="901"/>
      <c r="BDM16" s="901"/>
      <c r="BDN16" s="901"/>
      <c r="BDO16" s="901"/>
      <c r="BDP16" s="901"/>
      <c r="BDQ16" s="901"/>
      <c r="BDR16" s="901"/>
      <c r="BDS16" s="901"/>
      <c r="BDT16" s="901"/>
      <c r="BDU16" s="901"/>
      <c r="BDV16" s="901"/>
      <c r="BDW16" s="901"/>
      <c r="BDX16" s="901"/>
      <c r="BDY16" s="901"/>
      <c r="BDZ16" s="901"/>
      <c r="BEA16" s="901"/>
      <c r="BEB16" s="901"/>
      <c r="BEC16" s="901"/>
      <c r="BED16" s="901"/>
      <c r="BEE16" s="901"/>
      <c r="BEF16" s="901"/>
      <c r="BEG16" s="901"/>
      <c r="BEH16" s="901"/>
      <c r="BEI16" s="901"/>
      <c r="BEJ16" s="901"/>
      <c r="BEK16" s="901"/>
      <c r="BEL16" s="901"/>
      <c r="BEM16" s="901"/>
      <c r="BEN16" s="901"/>
      <c r="BEO16" s="901"/>
      <c r="BEP16" s="901"/>
      <c r="BEQ16" s="901"/>
      <c r="BER16" s="901"/>
      <c r="BES16" s="901"/>
      <c r="BET16" s="901"/>
      <c r="BEU16" s="901"/>
      <c r="BEV16" s="901"/>
      <c r="BEW16" s="901"/>
      <c r="BEX16" s="901"/>
      <c r="BEY16" s="901"/>
      <c r="BEZ16" s="901"/>
      <c r="BFA16" s="901"/>
      <c r="BFB16" s="901"/>
      <c r="BFC16" s="901"/>
      <c r="BFD16" s="901"/>
      <c r="BFE16" s="901"/>
      <c r="BFF16" s="901"/>
      <c r="BFG16" s="901"/>
      <c r="BFH16" s="901"/>
      <c r="BFI16" s="901"/>
      <c r="BFJ16" s="901"/>
      <c r="BFK16" s="901"/>
      <c r="BFL16" s="901"/>
      <c r="BFM16" s="901"/>
      <c r="BFN16" s="901"/>
      <c r="BFO16" s="901"/>
      <c r="BFP16" s="901"/>
      <c r="BFQ16" s="901"/>
      <c r="BFR16" s="901"/>
      <c r="BFS16" s="901"/>
      <c r="BFT16" s="901"/>
      <c r="BFU16" s="901"/>
      <c r="BFV16" s="901"/>
      <c r="BFW16" s="901"/>
      <c r="BFX16" s="901"/>
      <c r="BFY16" s="901"/>
      <c r="BFZ16" s="901"/>
      <c r="BGA16" s="901"/>
      <c r="BGB16" s="901"/>
      <c r="BGC16" s="901"/>
      <c r="BGD16" s="901"/>
      <c r="BGE16" s="901"/>
      <c r="BGF16" s="901"/>
      <c r="BGG16" s="901"/>
      <c r="BGH16" s="901"/>
      <c r="BGI16" s="901"/>
      <c r="BGJ16" s="901"/>
      <c r="BGK16" s="901"/>
      <c r="BGL16" s="901"/>
      <c r="BGM16" s="901"/>
      <c r="BGN16" s="901"/>
      <c r="BGO16" s="901"/>
      <c r="BGP16" s="901"/>
      <c r="BGQ16" s="901"/>
      <c r="BGR16" s="901"/>
      <c r="BGS16" s="901"/>
      <c r="BGT16" s="901"/>
      <c r="BGU16" s="901"/>
      <c r="BGV16" s="901"/>
      <c r="BGW16" s="901"/>
      <c r="BGX16" s="901"/>
      <c r="BGY16" s="901"/>
      <c r="BGZ16" s="901"/>
      <c r="BHA16" s="901"/>
      <c r="BHB16" s="901"/>
      <c r="BHC16" s="901"/>
      <c r="BHD16" s="901"/>
      <c r="BHE16" s="901"/>
      <c r="BHF16" s="901"/>
      <c r="BHG16" s="901"/>
      <c r="BHH16" s="901"/>
      <c r="BHI16" s="901"/>
      <c r="BHJ16" s="901"/>
      <c r="BHK16" s="901"/>
      <c r="BHL16" s="901"/>
      <c r="BHM16" s="901"/>
      <c r="BHN16" s="901"/>
      <c r="BHO16" s="901"/>
      <c r="BHP16" s="901"/>
      <c r="BHQ16" s="901"/>
      <c r="BHR16" s="901"/>
      <c r="BHS16" s="901"/>
      <c r="BHT16" s="901"/>
      <c r="BHU16" s="901"/>
      <c r="BHV16" s="901"/>
      <c r="BHW16" s="901"/>
      <c r="BHX16" s="901"/>
      <c r="BHY16" s="901"/>
      <c r="BHZ16" s="901"/>
      <c r="BIA16" s="901"/>
      <c r="BIB16" s="901"/>
      <c r="BIC16" s="901"/>
      <c r="BID16" s="901"/>
      <c r="BIE16" s="901"/>
      <c r="BIF16" s="901"/>
      <c r="BIG16" s="901"/>
      <c r="BIH16" s="901"/>
      <c r="BII16" s="901"/>
      <c r="BIJ16" s="901"/>
      <c r="BIK16" s="901"/>
      <c r="BIL16" s="901"/>
      <c r="BIM16" s="901"/>
      <c r="BIN16" s="901"/>
      <c r="BIO16" s="901"/>
      <c r="BIP16" s="901"/>
      <c r="BIQ16" s="901"/>
      <c r="BIR16" s="901"/>
      <c r="BIS16" s="901"/>
      <c r="BIT16" s="901"/>
      <c r="BIU16" s="901"/>
      <c r="BIV16" s="901"/>
      <c r="BIW16" s="901"/>
      <c r="BIX16" s="901"/>
      <c r="BIY16" s="901"/>
      <c r="BIZ16" s="901"/>
      <c r="BJA16" s="901"/>
      <c r="BJB16" s="901"/>
      <c r="BJC16" s="901"/>
      <c r="BJD16" s="901"/>
      <c r="BJE16" s="901"/>
      <c r="BJF16" s="901"/>
      <c r="BJG16" s="901"/>
      <c r="BJH16" s="901"/>
      <c r="BJI16" s="901"/>
      <c r="BJJ16" s="901"/>
      <c r="BJK16" s="901"/>
      <c r="BJL16" s="901"/>
      <c r="BJM16" s="901"/>
      <c r="BJN16" s="901"/>
      <c r="BJO16" s="901"/>
      <c r="BJP16" s="901"/>
      <c r="BJQ16" s="901"/>
      <c r="BJR16" s="901"/>
      <c r="BJS16" s="901"/>
      <c r="BJT16" s="901"/>
      <c r="BJU16" s="901"/>
      <c r="BJV16" s="901"/>
      <c r="BJW16" s="901"/>
      <c r="BJX16" s="901"/>
      <c r="BJY16" s="901"/>
      <c r="BJZ16" s="901"/>
      <c r="BKA16" s="901"/>
      <c r="BKB16" s="901"/>
      <c r="BKC16" s="901"/>
      <c r="BKD16" s="901"/>
      <c r="BKE16" s="901"/>
      <c r="BKF16" s="901"/>
      <c r="BKG16" s="901"/>
      <c r="BKH16" s="901"/>
      <c r="BKI16" s="901"/>
      <c r="BKJ16" s="901"/>
      <c r="BKK16" s="901"/>
      <c r="BKL16" s="901"/>
      <c r="BKM16" s="901"/>
      <c r="BKN16" s="901"/>
      <c r="BKO16" s="901"/>
      <c r="BKP16" s="901"/>
      <c r="BKQ16" s="901"/>
      <c r="BKR16" s="901"/>
      <c r="BKS16" s="901"/>
      <c r="BKT16" s="901"/>
      <c r="BKU16" s="901"/>
      <c r="BKV16" s="901"/>
      <c r="BKW16" s="901"/>
      <c r="BKX16" s="901"/>
      <c r="BKY16" s="901"/>
      <c r="BKZ16" s="901"/>
      <c r="BLA16" s="901"/>
      <c r="BLB16" s="901"/>
      <c r="BLC16" s="901"/>
      <c r="BLD16" s="901"/>
      <c r="BLE16" s="901"/>
      <c r="BLF16" s="901"/>
      <c r="BLG16" s="901"/>
      <c r="BLH16" s="901"/>
      <c r="BLI16" s="901"/>
      <c r="BLJ16" s="901"/>
      <c r="BLK16" s="901"/>
      <c r="BLL16" s="901"/>
      <c r="BLM16" s="901"/>
      <c r="BLN16" s="901"/>
      <c r="BLO16" s="901"/>
      <c r="BLP16" s="901"/>
      <c r="BLQ16" s="901"/>
      <c r="BLR16" s="901"/>
      <c r="BLS16" s="901"/>
      <c r="BLT16" s="901"/>
      <c r="BLU16" s="901"/>
      <c r="BLV16" s="901"/>
      <c r="BLW16" s="901"/>
      <c r="BLX16" s="901"/>
      <c r="BLY16" s="901"/>
      <c r="BLZ16" s="901"/>
      <c r="BMA16" s="901"/>
      <c r="BMB16" s="901"/>
      <c r="BMC16" s="901"/>
      <c r="BMD16" s="901"/>
      <c r="BME16" s="901"/>
      <c r="BMF16" s="901"/>
      <c r="BMG16" s="901"/>
      <c r="BMH16" s="901"/>
      <c r="BMI16" s="901"/>
      <c r="BMJ16" s="901"/>
      <c r="BMK16" s="901"/>
      <c r="BML16" s="901"/>
      <c r="BMM16" s="901"/>
      <c r="BMN16" s="901"/>
      <c r="BMO16" s="901"/>
      <c r="BMP16" s="901"/>
      <c r="BMQ16" s="901"/>
      <c r="BMR16" s="901"/>
      <c r="BMS16" s="901"/>
      <c r="BMT16" s="901"/>
      <c r="BMU16" s="901"/>
      <c r="BMV16" s="901"/>
      <c r="BMW16" s="901"/>
      <c r="BMX16" s="901"/>
      <c r="BMY16" s="901"/>
      <c r="BMZ16" s="901"/>
      <c r="BNA16" s="901"/>
      <c r="BNB16" s="901"/>
      <c r="BNC16" s="901"/>
      <c r="BND16" s="901"/>
      <c r="BNE16" s="901"/>
      <c r="BNF16" s="901"/>
      <c r="BNG16" s="901"/>
      <c r="BNH16" s="901"/>
      <c r="BNI16" s="901"/>
      <c r="BNJ16" s="901"/>
      <c r="BNK16" s="901"/>
      <c r="BNL16" s="901"/>
      <c r="BNM16" s="901"/>
      <c r="BNN16" s="901"/>
      <c r="BNO16" s="901"/>
      <c r="BNP16" s="901"/>
      <c r="BNQ16" s="901"/>
      <c r="BNR16" s="901"/>
      <c r="BNS16" s="901"/>
      <c r="BNT16" s="901"/>
      <c r="BNU16" s="901"/>
      <c r="BNV16" s="901"/>
      <c r="BNW16" s="901"/>
      <c r="BNX16" s="901"/>
      <c r="BNY16" s="901"/>
      <c r="BNZ16" s="901"/>
      <c r="BOA16" s="901"/>
      <c r="BOB16" s="901"/>
      <c r="BOC16" s="901"/>
      <c r="BOD16" s="901"/>
      <c r="BOE16" s="901"/>
      <c r="BOF16" s="901"/>
      <c r="BOG16" s="901"/>
      <c r="BOH16" s="901"/>
      <c r="BOI16" s="901"/>
      <c r="BOJ16" s="901"/>
      <c r="BOK16" s="901"/>
      <c r="BOL16" s="901"/>
      <c r="BOM16" s="901"/>
      <c r="BON16" s="901"/>
      <c r="BOO16" s="901"/>
      <c r="BOP16" s="901"/>
      <c r="BOQ16" s="901"/>
      <c r="BOR16" s="901"/>
      <c r="BOS16" s="901"/>
      <c r="BOT16" s="901"/>
      <c r="BOU16" s="901"/>
      <c r="BOV16" s="901"/>
      <c r="BOW16" s="901"/>
      <c r="BOX16" s="901"/>
      <c r="BOY16" s="901"/>
      <c r="BOZ16" s="901"/>
      <c r="BPA16" s="901"/>
      <c r="BPB16" s="901"/>
      <c r="BPC16" s="901"/>
      <c r="BPD16" s="901"/>
      <c r="BPE16" s="901"/>
      <c r="BPF16" s="901"/>
      <c r="BPG16" s="901"/>
      <c r="BPH16" s="901"/>
      <c r="BPI16" s="901"/>
      <c r="BPJ16" s="901"/>
      <c r="BPK16" s="901"/>
      <c r="BPL16" s="901"/>
      <c r="BPM16" s="901"/>
      <c r="BPN16" s="901"/>
      <c r="BPO16" s="901"/>
      <c r="BPP16" s="901"/>
      <c r="BPQ16" s="901"/>
      <c r="BPR16" s="901"/>
      <c r="BPS16" s="901"/>
      <c r="BPT16" s="901"/>
      <c r="BPU16" s="901"/>
      <c r="BPV16" s="901"/>
      <c r="BPW16" s="901"/>
      <c r="BPX16" s="901"/>
      <c r="BPY16" s="901"/>
      <c r="BPZ16" s="901"/>
      <c r="BQA16" s="901"/>
      <c r="BQB16" s="901"/>
      <c r="BQC16" s="901"/>
      <c r="BQD16" s="901"/>
      <c r="BQE16" s="901"/>
      <c r="BQF16" s="901"/>
      <c r="BQG16" s="901"/>
      <c r="BQH16" s="901"/>
      <c r="BQI16" s="901"/>
      <c r="BQJ16" s="901"/>
      <c r="BQK16" s="901"/>
      <c r="BQL16" s="901"/>
      <c r="BQM16" s="901"/>
      <c r="BQN16" s="901"/>
      <c r="BQO16" s="901"/>
      <c r="BQP16" s="901"/>
      <c r="BQQ16" s="901"/>
      <c r="BQR16" s="901"/>
      <c r="BQS16" s="901"/>
      <c r="BQT16" s="901"/>
      <c r="BQU16" s="901"/>
      <c r="BQV16" s="901"/>
      <c r="BQW16" s="901"/>
      <c r="BQX16" s="901"/>
      <c r="BQY16" s="901"/>
      <c r="BQZ16" s="901"/>
      <c r="BRA16" s="901"/>
      <c r="BRB16" s="901"/>
      <c r="BRC16" s="901"/>
      <c r="BRD16" s="901"/>
      <c r="BRE16" s="901"/>
      <c r="BRF16" s="901"/>
      <c r="BRG16" s="901"/>
      <c r="BRH16" s="901"/>
      <c r="BRI16" s="901"/>
      <c r="BRJ16" s="901"/>
      <c r="BRK16" s="901"/>
      <c r="BRL16" s="901"/>
      <c r="BRM16" s="901"/>
      <c r="BRN16" s="901"/>
      <c r="BRO16" s="901"/>
      <c r="BRP16" s="901"/>
      <c r="BRQ16" s="901"/>
      <c r="BRR16" s="901"/>
      <c r="BRS16" s="901"/>
      <c r="BRT16" s="901"/>
      <c r="BRU16" s="901"/>
      <c r="BRV16" s="901"/>
      <c r="BRW16" s="901"/>
      <c r="BRX16" s="901"/>
      <c r="BRY16" s="901"/>
      <c r="BRZ16" s="901"/>
      <c r="BSA16" s="901"/>
      <c r="BSB16" s="901"/>
      <c r="BSC16" s="901"/>
      <c r="BSD16" s="901"/>
      <c r="BSE16" s="901"/>
      <c r="BSF16" s="901"/>
      <c r="BSG16" s="901"/>
      <c r="BSH16" s="901"/>
      <c r="BSI16" s="901"/>
      <c r="BSJ16" s="901"/>
      <c r="BSK16" s="901"/>
      <c r="BSL16" s="901"/>
      <c r="BSM16" s="901"/>
      <c r="BSN16" s="901"/>
      <c r="BSO16" s="901"/>
      <c r="BSP16" s="901"/>
      <c r="BSQ16" s="901"/>
      <c r="BSR16" s="901"/>
      <c r="BSS16" s="901"/>
      <c r="BST16" s="901"/>
      <c r="BSU16" s="901"/>
      <c r="BSV16" s="901"/>
      <c r="BSW16" s="901"/>
      <c r="BSX16" s="901"/>
      <c r="BSY16" s="901"/>
      <c r="BSZ16" s="901"/>
      <c r="BTA16" s="901"/>
      <c r="BTB16" s="901"/>
      <c r="BTC16" s="901"/>
      <c r="BTD16" s="901"/>
      <c r="BTE16" s="901"/>
      <c r="BTF16" s="901"/>
      <c r="BTG16" s="901"/>
      <c r="BTH16" s="901"/>
      <c r="BTI16" s="901"/>
      <c r="BTJ16" s="901"/>
      <c r="BTK16" s="901"/>
      <c r="BTL16" s="901"/>
      <c r="BTM16" s="901"/>
      <c r="BTN16" s="901"/>
      <c r="BTO16" s="901"/>
      <c r="BTP16" s="901"/>
      <c r="BTQ16" s="901"/>
      <c r="BTR16" s="901"/>
      <c r="BTS16" s="901"/>
      <c r="BTT16" s="901"/>
      <c r="BTU16" s="901"/>
      <c r="BTV16" s="901"/>
      <c r="BTW16" s="901"/>
      <c r="BTX16" s="901"/>
      <c r="BTY16" s="901"/>
      <c r="BTZ16" s="901"/>
      <c r="BUA16" s="901"/>
      <c r="BUB16" s="901"/>
      <c r="BUC16" s="901"/>
      <c r="BUD16" s="901"/>
      <c r="BUE16" s="901"/>
      <c r="BUF16" s="901"/>
      <c r="BUG16" s="901"/>
      <c r="BUH16" s="901"/>
      <c r="BUI16" s="901"/>
      <c r="BUJ16" s="901"/>
      <c r="BUK16" s="901"/>
      <c r="BUL16" s="901"/>
      <c r="BUM16" s="901"/>
      <c r="BUN16" s="901"/>
      <c r="BUO16" s="901"/>
      <c r="BUP16" s="901"/>
      <c r="BUQ16" s="901"/>
      <c r="BUR16" s="901"/>
      <c r="BUS16" s="901"/>
      <c r="BUT16" s="901"/>
      <c r="BUU16" s="901"/>
      <c r="BUV16" s="901"/>
      <c r="BUW16" s="901"/>
      <c r="BUX16" s="901"/>
      <c r="BUY16" s="901"/>
      <c r="BUZ16" s="901"/>
      <c r="BVA16" s="901"/>
      <c r="BVB16" s="901"/>
      <c r="BVC16" s="901"/>
      <c r="BVD16" s="901"/>
      <c r="BVE16" s="901"/>
      <c r="BVF16" s="901"/>
      <c r="BVG16" s="901"/>
      <c r="BVH16" s="901"/>
      <c r="BVI16" s="901"/>
      <c r="BVJ16" s="901"/>
      <c r="BVK16" s="901"/>
      <c r="BVL16" s="901"/>
      <c r="BVM16" s="901"/>
      <c r="BVN16" s="901"/>
      <c r="BVO16" s="901"/>
      <c r="BVP16" s="901"/>
      <c r="BVQ16" s="901"/>
      <c r="BVR16" s="901"/>
      <c r="BVS16" s="901"/>
      <c r="BVT16" s="901"/>
      <c r="BVU16" s="901"/>
      <c r="BVV16" s="901"/>
      <c r="BVW16" s="901"/>
      <c r="BVX16" s="901"/>
      <c r="BVY16" s="901"/>
      <c r="BVZ16" s="901"/>
      <c r="BWA16" s="901"/>
      <c r="BWB16" s="901"/>
      <c r="BWC16" s="901"/>
      <c r="BWD16" s="901"/>
      <c r="BWE16" s="901"/>
      <c r="BWF16" s="901"/>
      <c r="BWG16" s="901"/>
      <c r="BWH16" s="901"/>
      <c r="BWI16" s="901"/>
      <c r="BWJ16" s="901"/>
      <c r="BWK16" s="901"/>
      <c r="BWL16" s="901"/>
      <c r="BWM16" s="901"/>
      <c r="BWN16" s="901"/>
      <c r="BWO16" s="901"/>
      <c r="BWP16" s="901"/>
      <c r="BWQ16" s="901"/>
      <c r="BWR16" s="901"/>
      <c r="BWS16" s="901"/>
      <c r="BWT16" s="901"/>
      <c r="BWU16" s="901"/>
      <c r="BWV16" s="901"/>
      <c r="BWW16" s="901"/>
      <c r="BWX16" s="901"/>
      <c r="BWY16" s="901"/>
      <c r="BWZ16" s="901"/>
      <c r="BXA16" s="901"/>
      <c r="BXB16" s="901"/>
      <c r="BXC16" s="901"/>
      <c r="BXD16" s="901"/>
      <c r="BXE16" s="901"/>
      <c r="BXF16" s="901"/>
      <c r="BXG16" s="901"/>
      <c r="BXH16" s="901"/>
      <c r="BXI16" s="901"/>
      <c r="BXJ16" s="901"/>
      <c r="BXK16" s="901"/>
      <c r="BXL16" s="901"/>
      <c r="BXM16" s="901"/>
      <c r="BXN16" s="901"/>
      <c r="BXO16" s="901"/>
      <c r="BXP16" s="901"/>
      <c r="BXQ16" s="901"/>
      <c r="BXR16" s="901"/>
      <c r="BXS16" s="901"/>
      <c r="BXT16" s="901"/>
      <c r="BXU16" s="901"/>
      <c r="BXV16" s="901"/>
      <c r="BXW16" s="901"/>
      <c r="BXX16" s="901"/>
      <c r="BXY16" s="901"/>
      <c r="BXZ16" s="901"/>
      <c r="BYA16" s="901"/>
      <c r="BYB16" s="901"/>
      <c r="BYC16" s="901"/>
      <c r="BYD16" s="901"/>
      <c r="BYE16" s="901"/>
      <c r="BYF16" s="901"/>
      <c r="BYG16" s="901"/>
      <c r="BYH16" s="901"/>
      <c r="BYI16" s="901"/>
      <c r="BYJ16" s="901"/>
      <c r="BYK16" s="901"/>
      <c r="BYL16" s="901"/>
      <c r="BYM16" s="901"/>
      <c r="BYN16" s="901"/>
      <c r="BYO16" s="901"/>
      <c r="BYP16" s="901"/>
      <c r="BYQ16" s="901"/>
      <c r="BYR16" s="901"/>
      <c r="BYS16" s="901"/>
      <c r="BYT16" s="901"/>
      <c r="BYU16" s="901"/>
      <c r="BYV16" s="901"/>
      <c r="BYW16" s="901"/>
      <c r="BYX16" s="901"/>
      <c r="BYY16" s="901"/>
      <c r="BYZ16" s="901"/>
      <c r="BZA16" s="901"/>
      <c r="BZB16" s="901"/>
      <c r="BZC16" s="901"/>
      <c r="BZD16" s="901"/>
      <c r="BZE16" s="901"/>
      <c r="BZF16" s="901"/>
      <c r="BZG16" s="901"/>
      <c r="BZH16" s="901"/>
      <c r="BZI16" s="901"/>
      <c r="BZJ16" s="901"/>
      <c r="BZK16" s="901"/>
      <c r="BZL16" s="901"/>
      <c r="BZM16" s="901"/>
      <c r="BZN16" s="901"/>
      <c r="BZO16" s="901"/>
      <c r="BZP16" s="901"/>
      <c r="BZQ16" s="901"/>
      <c r="BZR16" s="901"/>
      <c r="BZS16" s="901"/>
      <c r="BZT16" s="901"/>
      <c r="BZU16" s="901"/>
      <c r="BZV16" s="901"/>
      <c r="BZW16" s="901"/>
      <c r="BZX16" s="901"/>
      <c r="BZY16" s="901"/>
      <c r="BZZ16" s="901"/>
      <c r="CAA16" s="901"/>
      <c r="CAB16" s="901"/>
      <c r="CAC16" s="901"/>
      <c r="CAD16" s="901"/>
      <c r="CAE16" s="901"/>
      <c r="CAF16" s="901"/>
      <c r="CAG16" s="901"/>
      <c r="CAH16" s="901"/>
      <c r="CAI16" s="901"/>
      <c r="CAJ16" s="901"/>
      <c r="CAK16" s="901"/>
      <c r="CAL16" s="901"/>
      <c r="CAM16" s="901"/>
      <c r="CAN16" s="901"/>
      <c r="CAO16" s="901"/>
      <c r="CAP16" s="901"/>
      <c r="CAQ16" s="901"/>
      <c r="CAR16" s="901"/>
      <c r="CAS16" s="901"/>
      <c r="CAT16" s="901"/>
      <c r="CAU16" s="901"/>
      <c r="CAV16" s="901"/>
      <c r="CAW16" s="901"/>
      <c r="CAX16" s="901"/>
      <c r="CAY16" s="901"/>
      <c r="CAZ16" s="901"/>
      <c r="CBA16" s="901"/>
      <c r="CBB16" s="901"/>
      <c r="CBC16" s="901"/>
      <c r="CBD16" s="901"/>
      <c r="CBE16" s="901"/>
      <c r="CBF16" s="901"/>
      <c r="CBG16" s="901"/>
      <c r="CBH16" s="901"/>
      <c r="CBI16" s="901"/>
      <c r="CBJ16" s="901"/>
      <c r="CBK16" s="901"/>
      <c r="CBL16" s="901"/>
      <c r="CBM16" s="901"/>
      <c r="CBN16" s="901"/>
      <c r="CBO16" s="901"/>
      <c r="CBP16" s="901"/>
      <c r="CBQ16" s="901"/>
      <c r="CBR16" s="901"/>
      <c r="CBS16" s="901"/>
      <c r="CBT16" s="901"/>
      <c r="CBU16" s="901"/>
      <c r="CBV16" s="901"/>
      <c r="CBW16" s="901"/>
      <c r="CBX16" s="901"/>
      <c r="CBY16" s="901"/>
      <c r="CBZ16" s="901"/>
      <c r="CCA16" s="901"/>
      <c r="CCB16" s="901"/>
      <c r="CCC16" s="901"/>
      <c r="CCD16" s="901"/>
      <c r="CCE16" s="901"/>
      <c r="CCF16" s="901"/>
      <c r="CCG16" s="901"/>
      <c r="CCH16" s="901"/>
      <c r="CCI16" s="901"/>
      <c r="CCJ16" s="901"/>
      <c r="CCK16" s="901"/>
      <c r="CCL16" s="901"/>
      <c r="CCM16" s="901"/>
      <c r="CCN16" s="901"/>
      <c r="CCO16" s="901"/>
      <c r="CCP16" s="901"/>
      <c r="CCQ16" s="901"/>
      <c r="CCR16" s="901"/>
      <c r="CCS16" s="901"/>
      <c r="CCT16" s="901"/>
      <c r="CCU16" s="901"/>
      <c r="CCV16" s="901"/>
      <c r="CCW16" s="901"/>
      <c r="CCX16" s="901"/>
      <c r="CCY16" s="901"/>
      <c r="CCZ16" s="901"/>
      <c r="CDA16" s="901"/>
      <c r="CDB16" s="901"/>
      <c r="CDC16" s="901"/>
      <c r="CDD16" s="901"/>
      <c r="CDE16" s="901"/>
      <c r="CDF16" s="901"/>
      <c r="CDG16" s="901"/>
      <c r="CDH16" s="901"/>
      <c r="CDI16" s="901"/>
      <c r="CDJ16" s="901"/>
      <c r="CDK16" s="901"/>
      <c r="CDL16" s="901"/>
      <c r="CDM16" s="901"/>
      <c r="CDN16" s="901"/>
      <c r="CDO16" s="901"/>
      <c r="CDP16" s="901"/>
      <c r="CDQ16" s="901"/>
      <c r="CDR16" s="901"/>
      <c r="CDS16" s="901"/>
      <c r="CDT16" s="901"/>
      <c r="CDU16" s="901"/>
      <c r="CDV16" s="901"/>
      <c r="CDW16" s="901"/>
      <c r="CDX16" s="901"/>
      <c r="CDY16" s="901"/>
      <c r="CDZ16" s="901"/>
      <c r="CEA16" s="901"/>
      <c r="CEB16" s="901"/>
      <c r="CEC16" s="901"/>
      <c r="CED16" s="901"/>
      <c r="CEE16" s="901"/>
      <c r="CEF16" s="901"/>
      <c r="CEG16" s="901"/>
      <c r="CEH16" s="901"/>
      <c r="CEI16" s="901"/>
      <c r="CEJ16" s="901"/>
      <c r="CEK16" s="901"/>
      <c r="CEL16" s="901"/>
      <c r="CEM16" s="901"/>
      <c r="CEN16" s="901"/>
      <c r="CEO16" s="901"/>
      <c r="CEP16" s="901"/>
      <c r="CEQ16" s="901"/>
      <c r="CER16" s="901"/>
      <c r="CES16" s="901"/>
      <c r="CET16" s="901"/>
      <c r="CEU16" s="901"/>
      <c r="CEV16" s="901"/>
      <c r="CEW16" s="901"/>
      <c r="CEX16" s="901"/>
      <c r="CEY16" s="901"/>
      <c r="CEZ16" s="901"/>
      <c r="CFA16" s="901"/>
      <c r="CFB16" s="901"/>
      <c r="CFC16" s="901"/>
      <c r="CFD16" s="901"/>
      <c r="CFE16" s="901"/>
      <c r="CFF16" s="901"/>
      <c r="CFG16" s="901"/>
      <c r="CFH16" s="901"/>
      <c r="CFI16" s="901"/>
      <c r="CFJ16" s="901"/>
      <c r="CFK16" s="901"/>
      <c r="CFL16" s="901"/>
      <c r="CFM16" s="901"/>
      <c r="CFN16" s="901"/>
      <c r="CFO16" s="901"/>
      <c r="CFP16" s="901"/>
      <c r="CFQ16" s="901"/>
      <c r="CFR16" s="901"/>
      <c r="CFS16" s="901"/>
      <c r="CFT16" s="901"/>
      <c r="CFU16" s="901"/>
      <c r="CFV16" s="901"/>
      <c r="CFW16" s="901"/>
      <c r="CFX16" s="901"/>
      <c r="CFY16" s="901"/>
      <c r="CFZ16" s="901"/>
      <c r="CGA16" s="901"/>
      <c r="CGB16" s="901"/>
      <c r="CGC16" s="901"/>
      <c r="CGD16" s="901"/>
      <c r="CGE16" s="901"/>
      <c r="CGF16" s="901"/>
      <c r="CGG16" s="901"/>
      <c r="CGH16" s="901"/>
      <c r="CGI16" s="901"/>
      <c r="CGJ16" s="901"/>
      <c r="CGK16" s="901"/>
      <c r="CGL16" s="901"/>
      <c r="CGM16" s="901"/>
      <c r="CGN16" s="901"/>
      <c r="CGO16" s="901"/>
      <c r="CGP16" s="901"/>
      <c r="CGQ16" s="901"/>
      <c r="CGR16" s="901"/>
      <c r="CGS16" s="901"/>
      <c r="CGT16" s="901"/>
      <c r="CGU16" s="901"/>
      <c r="CGV16" s="901"/>
      <c r="CGW16" s="901"/>
      <c r="CGX16" s="901"/>
      <c r="CGY16" s="901"/>
      <c r="CGZ16" s="901"/>
      <c r="CHA16" s="901"/>
      <c r="CHB16" s="901"/>
      <c r="CHC16" s="901"/>
      <c r="CHD16" s="901"/>
      <c r="CHE16" s="901"/>
      <c r="CHF16" s="901"/>
      <c r="CHG16" s="901"/>
      <c r="CHH16" s="901"/>
      <c r="CHI16" s="901"/>
      <c r="CHJ16" s="901"/>
      <c r="CHK16" s="901"/>
      <c r="CHL16" s="901"/>
      <c r="CHM16" s="901"/>
      <c r="CHN16" s="901"/>
      <c r="CHO16" s="901"/>
      <c r="CHP16" s="901"/>
      <c r="CHQ16" s="901"/>
      <c r="CHR16" s="901"/>
      <c r="CHS16" s="901"/>
      <c r="CHT16" s="901"/>
      <c r="CHU16" s="901"/>
      <c r="CHV16" s="901"/>
      <c r="CHW16" s="901"/>
      <c r="CHX16" s="901"/>
      <c r="CHY16" s="901"/>
      <c r="CHZ16" s="901"/>
      <c r="CIA16" s="901"/>
      <c r="CIB16" s="901"/>
      <c r="CIC16" s="901"/>
      <c r="CID16" s="901"/>
      <c r="CIE16" s="901"/>
      <c r="CIF16" s="901"/>
      <c r="CIG16" s="901"/>
      <c r="CIH16" s="901"/>
      <c r="CII16" s="901"/>
      <c r="CIJ16" s="901"/>
      <c r="CIK16" s="901"/>
      <c r="CIL16" s="901"/>
      <c r="CIM16" s="901"/>
      <c r="CIN16" s="901"/>
      <c r="CIO16" s="901"/>
      <c r="CIP16" s="901"/>
      <c r="CIQ16" s="901"/>
      <c r="CIR16" s="901"/>
      <c r="CIS16" s="901"/>
      <c r="CIT16" s="901"/>
      <c r="CIU16" s="901"/>
      <c r="CIV16" s="901"/>
      <c r="CIW16" s="901"/>
      <c r="CIX16" s="901"/>
      <c r="CIY16" s="901"/>
      <c r="CIZ16" s="901"/>
      <c r="CJA16" s="901"/>
      <c r="CJB16" s="901"/>
      <c r="CJC16" s="901"/>
      <c r="CJD16" s="901"/>
      <c r="CJE16" s="901"/>
      <c r="CJF16" s="901"/>
      <c r="CJG16" s="901"/>
      <c r="CJH16" s="901"/>
      <c r="CJI16" s="901"/>
      <c r="CJJ16" s="901"/>
      <c r="CJK16" s="901"/>
      <c r="CJL16" s="901"/>
      <c r="CJM16" s="901"/>
      <c r="CJN16" s="901"/>
      <c r="CJO16" s="901"/>
      <c r="CJP16" s="901"/>
      <c r="CJQ16" s="901"/>
      <c r="CJR16" s="901"/>
      <c r="CJS16" s="901"/>
      <c r="CJT16" s="901"/>
      <c r="CJU16" s="901"/>
      <c r="CJV16" s="901"/>
      <c r="CJW16" s="901"/>
      <c r="CJX16" s="901"/>
      <c r="CJY16" s="901"/>
      <c r="CJZ16" s="901"/>
      <c r="CKA16" s="901"/>
      <c r="CKB16" s="901"/>
      <c r="CKC16" s="901"/>
      <c r="CKD16" s="901"/>
      <c r="CKE16" s="901"/>
      <c r="CKF16" s="901"/>
      <c r="CKG16" s="901"/>
      <c r="CKH16" s="901"/>
      <c r="CKI16" s="901"/>
      <c r="CKJ16" s="901"/>
      <c r="CKK16" s="901"/>
      <c r="CKL16" s="901"/>
      <c r="CKM16" s="901"/>
      <c r="CKN16" s="901"/>
      <c r="CKO16" s="901"/>
      <c r="CKP16" s="901"/>
      <c r="CKQ16" s="901"/>
      <c r="CKR16" s="901"/>
      <c r="CKS16" s="901"/>
      <c r="CKT16" s="901"/>
      <c r="CKU16" s="901"/>
      <c r="CKV16" s="901"/>
      <c r="CKW16" s="901"/>
      <c r="CKX16" s="901"/>
      <c r="CKY16" s="901"/>
      <c r="CKZ16" s="901"/>
      <c r="CLA16" s="901"/>
      <c r="CLB16" s="901"/>
      <c r="CLC16" s="901"/>
      <c r="CLD16" s="901"/>
      <c r="CLE16" s="901"/>
      <c r="CLF16" s="901"/>
      <c r="CLG16" s="901"/>
      <c r="CLH16" s="901"/>
      <c r="CLI16" s="901"/>
      <c r="CLJ16" s="901"/>
      <c r="CLK16" s="901"/>
      <c r="CLL16" s="901"/>
      <c r="CLM16" s="901"/>
      <c r="CLN16" s="901"/>
      <c r="CLO16" s="901"/>
      <c r="CLP16" s="901"/>
      <c r="CLQ16" s="901"/>
      <c r="CLR16" s="901"/>
      <c r="CLS16" s="901"/>
      <c r="CLT16" s="901"/>
      <c r="CLU16" s="901"/>
      <c r="CLV16" s="901"/>
      <c r="CLW16" s="901"/>
      <c r="CLX16" s="901"/>
      <c r="CLY16" s="901"/>
      <c r="CLZ16" s="901"/>
      <c r="CMA16" s="901"/>
      <c r="CMB16" s="901"/>
      <c r="CMC16" s="901"/>
      <c r="CMD16" s="901"/>
      <c r="CME16" s="901"/>
      <c r="CMF16" s="901"/>
      <c r="CMG16" s="901"/>
      <c r="CMH16" s="901"/>
      <c r="CMI16" s="901"/>
      <c r="CMJ16" s="901"/>
      <c r="CMK16" s="901"/>
      <c r="CML16" s="901"/>
      <c r="CMM16" s="901"/>
      <c r="CMN16" s="901"/>
      <c r="CMO16" s="901"/>
      <c r="CMP16" s="901"/>
      <c r="CMQ16" s="901"/>
      <c r="CMR16" s="901"/>
      <c r="CMS16" s="901"/>
      <c r="CMT16" s="901"/>
      <c r="CMU16" s="901"/>
      <c r="CMV16" s="901"/>
      <c r="CMW16" s="901"/>
      <c r="CMX16" s="901"/>
      <c r="CMY16" s="901"/>
      <c r="CMZ16" s="901"/>
      <c r="CNA16" s="901"/>
      <c r="CNB16" s="901"/>
      <c r="CNC16" s="901"/>
      <c r="CND16" s="901"/>
      <c r="CNE16" s="901"/>
      <c r="CNF16" s="901"/>
      <c r="CNG16" s="901"/>
      <c r="CNH16" s="901"/>
      <c r="CNI16" s="901"/>
      <c r="CNJ16" s="901"/>
      <c r="CNK16" s="901"/>
      <c r="CNL16" s="901"/>
      <c r="CNM16" s="901"/>
      <c r="CNN16" s="901"/>
      <c r="CNO16" s="901"/>
      <c r="CNP16" s="901"/>
      <c r="CNQ16" s="901"/>
      <c r="CNR16" s="901"/>
      <c r="CNS16" s="901"/>
      <c r="CNT16" s="901"/>
      <c r="CNU16" s="901"/>
      <c r="CNV16" s="901"/>
      <c r="CNW16" s="901"/>
      <c r="CNX16" s="901"/>
      <c r="CNY16" s="901"/>
      <c r="CNZ16" s="901"/>
      <c r="COA16" s="901"/>
      <c r="COB16" s="901"/>
      <c r="COC16" s="901"/>
      <c r="COD16" s="901"/>
      <c r="COE16" s="901"/>
      <c r="COF16" s="901"/>
      <c r="COG16" s="901"/>
      <c r="COH16" s="901"/>
      <c r="COI16" s="901"/>
      <c r="COJ16" s="901"/>
      <c r="COK16" s="901"/>
      <c r="COL16" s="901"/>
      <c r="COM16" s="901"/>
      <c r="CON16" s="901"/>
      <c r="COO16" s="901"/>
      <c r="COP16" s="901"/>
      <c r="COQ16" s="901"/>
      <c r="COR16" s="901"/>
      <c r="COS16" s="901"/>
      <c r="COT16" s="901"/>
      <c r="COU16" s="901"/>
      <c r="COV16" s="901"/>
      <c r="COW16" s="901"/>
      <c r="COX16" s="901"/>
      <c r="COY16" s="901"/>
      <c r="COZ16" s="901"/>
      <c r="CPA16" s="901"/>
      <c r="CPB16" s="901"/>
      <c r="CPC16" s="901"/>
      <c r="CPD16" s="901"/>
      <c r="CPE16" s="901"/>
      <c r="CPF16" s="901"/>
      <c r="CPG16" s="901"/>
      <c r="CPH16" s="901"/>
      <c r="CPI16" s="901"/>
      <c r="CPJ16" s="901"/>
      <c r="CPK16" s="901"/>
      <c r="CPL16" s="901"/>
      <c r="CPM16" s="901"/>
      <c r="CPN16" s="901"/>
      <c r="CPO16" s="901"/>
      <c r="CPP16" s="901"/>
      <c r="CPQ16" s="901"/>
      <c r="CPR16" s="901"/>
      <c r="CPS16" s="901"/>
      <c r="CPT16" s="901"/>
      <c r="CPU16" s="901"/>
      <c r="CPV16" s="901"/>
      <c r="CPW16" s="901"/>
      <c r="CPX16" s="901"/>
      <c r="CPY16" s="901"/>
      <c r="CPZ16" s="901"/>
      <c r="CQA16" s="901"/>
      <c r="CQB16" s="901"/>
      <c r="CQC16" s="901"/>
      <c r="CQD16" s="901"/>
      <c r="CQE16" s="901"/>
      <c r="CQF16" s="901"/>
      <c r="CQG16" s="901"/>
      <c r="CQH16" s="901"/>
      <c r="CQI16" s="901"/>
      <c r="CQJ16" s="901"/>
      <c r="CQK16" s="901"/>
      <c r="CQL16" s="901"/>
      <c r="CQM16" s="901"/>
      <c r="CQN16" s="901"/>
      <c r="CQO16" s="901"/>
      <c r="CQP16" s="901"/>
      <c r="CQQ16" s="901"/>
      <c r="CQR16" s="901"/>
      <c r="CQS16" s="901"/>
      <c r="CQT16" s="901"/>
      <c r="CQU16" s="901"/>
      <c r="CQV16" s="901"/>
      <c r="CQW16" s="901"/>
      <c r="CQX16" s="901"/>
      <c r="CQY16" s="901"/>
      <c r="CQZ16" s="901"/>
      <c r="CRA16" s="901"/>
      <c r="CRB16" s="901"/>
      <c r="CRC16" s="901"/>
      <c r="CRD16" s="901"/>
      <c r="CRE16" s="901"/>
      <c r="CRF16" s="901"/>
      <c r="CRG16" s="901"/>
      <c r="CRH16" s="901"/>
      <c r="CRI16" s="901"/>
      <c r="CRJ16" s="901"/>
      <c r="CRK16" s="901"/>
      <c r="CRL16" s="901"/>
      <c r="CRM16" s="901"/>
      <c r="CRN16" s="901"/>
      <c r="CRO16" s="901"/>
      <c r="CRP16" s="901"/>
      <c r="CRQ16" s="901"/>
      <c r="CRR16" s="901"/>
      <c r="CRS16" s="901"/>
      <c r="CRT16" s="901"/>
      <c r="CRU16" s="901"/>
      <c r="CRV16" s="901"/>
      <c r="CRW16" s="901"/>
      <c r="CRX16" s="901"/>
      <c r="CRY16" s="901"/>
      <c r="CRZ16" s="901"/>
      <c r="CSA16" s="901"/>
      <c r="CSB16" s="901"/>
      <c r="CSC16" s="901"/>
      <c r="CSD16" s="901"/>
      <c r="CSE16" s="901"/>
      <c r="CSF16" s="901"/>
      <c r="CSG16" s="901"/>
      <c r="CSH16" s="901"/>
      <c r="CSI16" s="901"/>
      <c r="CSJ16" s="901"/>
      <c r="CSK16" s="901"/>
      <c r="CSL16" s="901"/>
      <c r="CSM16" s="901"/>
      <c r="CSN16" s="901"/>
      <c r="CSO16" s="901"/>
      <c r="CSP16" s="901"/>
      <c r="CSQ16" s="901"/>
      <c r="CSR16" s="901"/>
      <c r="CSS16" s="901"/>
      <c r="CST16" s="901"/>
      <c r="CSU16" s="901"/>
      <c r="CSV16" s="901"/>
      <c r="CSW16" s="901"/>
      <c r="CSX16" s="901"/>
      <c r="CSY16" s="901"/>
      <c r="CSZ16" s="901"/>
      <c r="CTA16" s="901"/>
      <c r="CTB16" s="901"/>
      <c r="CTC16" s="901"/>
      <c r="CTD16" s="901"/>
      <c r="CTE16" s="901"/>
      <c r="CTF16" s="901"/>
      <c r="CTG16" s="901"/>
      <c r="CTH16" s="901"/>
      <c r="CTI16" s="901"/>
      <c r="CTJ16" s="901"/>
      <c r="CTK16" s="901"/>
      <c r="CTL16" s="901"/>
      <c r="CTM16" s="901"/>
      <c r="CTN16" s="901"/>
      <c r="CTO16" s="901"/>
      <c r="CTP16" s="901"/>
      <c r="CTQ16" s="901"/>
      <c r="CTR16" s="901"/>
      <c r="CTS16" s="901"/>
      <c r="CTT16" s="901"/>
      <c r="CTU16" s="901"/>
      <c r="CTV16" s="901"/>
      <c r="CTW16" s="901"/>
      <c r="CTX16" s="901"/>
      <c r="CTY16" s="901"/>
      <c r="CTZ16" s="901"/>
      <c r="CUA16" s="901"/>
      <c r="CUB16" s="901"/>
      <c r="CUC16" s="901"/>
      <c r="CUD16" s="901"/>
      <c r="CUE16" s="901"/>
      <c r="CUF16" s="901"/>
      <c r="CUG16" s="901"/>
      <c r="CUH16" s="901"/>
      <c r="CUI16" s="901"/>
      <c r="CUJ16" s="901"/>
      <c r="CUK16" s="901"/>
      <c r="CUL16" s="901"/>
      <c r="CUM16" s="901"/>
      <c r="CUN16" s="901"/>
      <c r="CUO16" s="901"/>
      <c r="CUP16" s="901"/>
      <c r="CUQ16" s="901"/>
      <c r="CUR16" s="901"/>
      <c r="CUS16" s="901"/>
      <c r="CUT16" s="901"/>
      <c r="CUU16" s="901"/>
      <c r="CUV16" s="901"/>
      <c r="CUW16" s="901"/>
      <c r="CUX16" s="901"/>
      <c r="CUY16" s="901"/>
      <c r="CUZ16" s="901"/>
      <c r="CVA16" s="901"/>
      <c r="CVB16" s="901"/>
      <c r="CVC16" s="901"/>
      <c r="CVD16" s="901"/>
      <c r="CVE16" s="901"/>
      <c r="CVF16" s="901"/>
      <c r="CVG16" s="901"/>
      <c r="CVH16" s="901"/>
      <c r="CVI16" s="901"/>
      <c r="CVJ16" s="901"/>
      <c r="CVK16" s="901"/>
      <c r="CVL16" s="901"/>
      <c r="CVM16" s="901"/>
      <c r="CVN16" s="901"/>
      <c r="CVO16" s="901"/>
      <c r="CVP16" s="901"/>
      <c r="CVQ16" s="901"/>
      <c r="CVR16" s="901"/>
      <c r="CVS16" s="901"/>
      <c r="CVT16" s="901"/>
      <c r="CVU16" s="901"/>
      <c r="CVV16" s="901"/>
      <c r="CVW16" s="901"/>
      <c r="CVX16" s="901"/>
      <c r="CVY16" s="901"/>
      <c r="CVZ16" s="901"/>
      <c r="CWA16" s="901"/>
      <c r="CWB16" s="901"/>
      <c r="CWC16" s="901"/>
      <c r="CWD16" s="901"/>
      <c r="CWE16" s="901"/>
      <c r="CWF16" s="901"/>
      <c r="CWG16" s="901"/>
      <c r="CWH16" s="901"/>
      <c r="CWI16" s="901"/>
      <c r="CWJ16" s="901"/>
      <c r="CWK16" s="901"/>
      <c r="CWL16" s="901"/>
      <c r="CWM16" s="901"/>
      <c r="CWN16" s="901"/>
      <c r="CWO16" s="901"/>
      <c r="CWP16" s="901"/>
      <c r="CWQ16" s="901"/>
      <c r="CWR16" s="901"/>
      <c r="CWS16" s="901"/>
      <c r="CWT16" s="901"/>
      <c r="CWU16" s="901"/>
      <c r="CWV16" s="901"/>
      <c r="CWW16" s="901"/>
      <c r="CWX16" s="901"/>
      <c r="CWY16" s="901"/>
      <c r="CWZ16" s="901"/>
      <c r="CXA16" s="901"/>
      <c r="CXB16" s="901"/>
      <c r="CXC16" s="901"/>
      <c r="CXD16" s="901"/>
      <c r="CXE16" s="901"/>
      <c r="CXF16" s="901"/>
      <c r="CXG16" s="901"/>
      <c r="CXH16" s="901"/>
      <c r="CXI16" s="901"/>
      <c r="CXJ16" s="901"/>
      <c r="CXK16" s="901"/>
      <c r="CXL16" s="901"/>
      <c r="CXM16" s="901"/>
      <c r="CXN16" s="901"/>
      <c r="CXO16" s="901"/>
      <c r="CXP16" s="901"/>
      <c r="CXQ16" s="901"/>
      <c r="CXR16" s="901"/>
      <c r="CXS16" s="901"/>
      <c r="CXT16" s="901"/>
      <c r="CXU16" s="901"/>
      <c r="CXV16" s="901"/>
      <c r="CXW16" s="901"/>
      <c r="CXX16" s="901"/>
      <c r="CXY16" s="901"/>
      <c r="CXZ16" s="901"/>
      <c r="CYA16" s="901"/>
      <c r="CYB16" s="901"/>
      <c r="CYC16" s="901"/>
      <c r="CYD16" s="901"/>
      <c r="CYE16" s="901"/>
      <c r="CYF16" s="901"/>
      <c r="CYG16" s="901"/>
      <c r="CYH16" s="901"/>
      <c r="CYI16" s="901"/>
      <c r="CYJ16" s="901"/>
      <c r="CYK16" s="901"/>
      <c r="CYL16" s="901"/>
      <c r="CYM16" s="901"/>
      <c r="CYN16" s="901"/>
      <c r="CYO16" s="901"/>
      <c r="CYP16" s="901"/>
      <c r="CYQ16" s="901"/>
      <c r="CYR16" s="901"/>
      <c r="CYS16" s="901"/>
      <c r="CYT16" s="901"/>
      <c r="CYU16" s="901"/>
      <c r="CYV16" s="901"/>
      <c r="CYW16" s="901"/>
      <c r="CYX16" s="901"/>
      <c r="CYY16" s="901"/>
      <c r="CYZ16" s="901"/>
      <c r="CZA16" s="901"/>
      <c r="CZB16" s="901"/>
      <c r="CZC16" s="901"/>
      <c r="CZD16" s="901"/>
      <c r="CZE16" s="901"/>
      <c r="CZF16" s="901"/>
      <c r="CZG16" s="901"/>
      <c r="CZH16" s="901"/>
      <c r="CZI16" s="901"/>
      <c r="CZJ16" s="901"/>
      <c r="CZK16" s="901"/>
      <c r="CZL16" s="901"/>
      <c r="CZM16" s="901"/>
      <c r="CZN16" s="901"/>
      <c r="CZO16" s="901"/>
      <c r="CZP16" s="901"/>
      <c r="CZQ16" s="901"/>
      <c r="CZR16" s="901"/>
      <c r="CZS16" s="901"/>
      <c r="CZT16" s="901"/>
      <c r="CZU16" s="901"/>
      <c r="CZV16" s="901"/>
      <c r="CZW16" s="901"/>
      <c r="CZX16" s="901"/>
      <c r="CZY16" s="901"/>
      <c r="CZZ16" s="901"/>
      <c r="DAA16" s="901"/>
      <c r="DAB16" s="901"/>
      <c r="DAC16" s="901"/>
      <c r="DAD16" s="901"/>
      <c r="DAE16" s="901"/>
      <c r="DAF16" s="901"/>
      <c r="DAG16" s="901"/>
      <c r="DAH16" s="901"/>
      <c r="DAI16" s="901"/>
      <c r="DAJ16" s="901"/>
      <c r="DAK16" s="901"/>
      <c r="DAL16" s="901"/>
      <c r="DAM16" s="901"/>
      <c r="DAN16" s="901"/>
      <c r="DAO16" s="901"/>
      <c r="DAP16" s="901"/>
      <c r="DAQ16" s="901"/>
      <c r="DAR16" s="901"/>
      <c r="DAS16" s="901"/>
      <c r="DAT16" s="901"/>
      <c r="DAU16" s="901"/>
      <c r="DAV16" s="901"/>
      <c r="DAW16" s="901"/>
      <c r="DAX16" s="901"/>
      <c r="DAY16" s="901"/>
      <c r="DAZ16" s="901"/>
      <c r="DBA16" s="901"/>
      <c r="DBB16" s="901"/>
      <c r="DBC16" s="901"/>
      <c r="DBD16" s="901"/>
      <c r="DBE16" s="901"/>
      <c r="DBF16" s="901"/>
      <c r="DBG16" s="901"/>
      <c r="DBH16" s="901"/>
      <c r="DBI16" s="901"/>
      <c r="DBJ16" s="901"/>
      <c r="DBK16" s="901"/>
      <c r="DBL16" s="901"/>
      <c r="DBM16" s="901"/>
      <c r="DBN16" s="901"/>
      <c r="DBO16" s="901"/>
      <c r="DBP16" s="901"/>
      <c r="DBQ16" s="901"/>
      <c r="DBR16" s="901"/>
      <c r="DBS16" s="901"/>
      <c r="DBT16" s="901"/>
      <c r="DBU16" s="901"/>
      <c r="DBV16" s="901"/>
      <c r="DBW16" s="901"/>
      <c r="DBX16" s="901"/>
      <c r="DBY16" s="901"/>
      <c r="DBZ16" s="901"/>
      <c r="DCA16" s="901"/>
      <c r="DCB16" s="901"/>
      <c r="DCC16" s="901"/>
      <c r="DCD16" s="901"/>
      <c r="DCE16" s="901"/>
      <c r="DCF16" s="901"/>
      <c r="DCG16" s="901"/>
      <c r="DCH16" s="901"/>
      <c r="DCI16" s="901"/>
      <c r="DCJ16" s="901"/>
      <c r="DCK16" s="901"/>
      <c r="DCL16" s="901"/>
      <c r="DCM16" s="901"/>
      <c r="DCN16" s="901"/>
      <c r="DCO16" s="901"/>
      <c r="DCP16" s="901"/>
      <c r="DCQ16" s="901"/>
      <c r="DCR16" s="901"/>
      <c r="DCS16" s="901"/>
      <c r="DCT16" s="901"/>
      <c r="DCU16" s="901"/>
      <c r="DCV16" s="901"/>
      <c r="DCW16" s="901"/>
      <c r="DCX16" s="901"/>
      <c r="DCY16" s="901"/>
      <c r="DCZ16" s="901"/>
      <c r="DDA16" s="901"/>
      <c r="DDB16" s="901"/>
      <c r="DDC16" s="901"/>
      <c r="DDD16" s="901"/>
      <c r="DDE16" s="901"/>
      <c r="DDF16" s="901"/>
      <c r="DDG16" s="901"/>
      <c r="DDH16" s="901"/>
      <c r="DDI16" s="901"/>
      <c r="DDJ16" s="901"/>
      <c r="DDK16" s="901"/>
      <c r="DDL16" s="901"/>
      <c r="DDM16" s="901"/>
      <c r="DDN16" s="901"/>
      <c r="DDO16" s="901"/>
      <c r="DDP16" s="901"/>
      <c r="DDQ16" s="901"/>
      <c r="DDR16" s="901"/>
      <c r="DDS16" s="901"/>
      <c r="DDT16" s="901"/>
      <c r="DDU16" s="901"/>
      <c r="DDV16" s="901"/>
      <c r="DDW16" s="901"/>
      <c r="DDX16" s="901"/>
      <c r="DDY16" s="901"/>
      <c r="DDZ16" s="901"/>
      <c r="DEA16" s="901"/>
      <c r="DEB16" s="901"/>
      <c r="DEC16" s="901"/>
      <c r="DED16" s="901"/>
      <c r="DEE16" s="901"/>
      <c r="DEF16" s="901"/>
      <c r="DEG16" s="901"/>
      <c r="DEH16" s="901"/>
      <c r="DEI16" s="901"/>
      <c r="DEJ16" s="901"/>
      <c r="DEK16" s="901"/>
      <c r="DEL16" s="901"/>
      <c r="DEM16" s="901"/>
      <c r="DEN16" s="901"/>
      <c r="DEO16" s="901"/>
      <c r="DEP16" s="901"/>
      <c r="DEQ16" s="901"/>
      <c r="DER16" s="901"/>
      <c r="DES16" s="901"/>
      <c r="DET16" s="901"/>
      <c r="DEU16" s="901"/>
      <c r="DEV16" s="901"/>
      <c r="DEW16" s="901"/>
      <c r="DEX16" s="901"/>
      <c r="DEY16" s="901"/>
      <c r="DEZ16" s="901"/>
      <c r="DFA16" s="901"/>
      <c r="DFB16" s="901"/>
      <c r="DFC16" s="901"/>
      <c r="DFD16" s="901"/>
      <c r="DFE16" s="901"/>
      <c r="DFF16" s="901"/>
      <c r="DFG16" s="901"/>
      <c r="DFH16" s="901"/>
      <c r="DFI16" s="901"/>
      <c r="DFJ16" s="901"/>
      <c r="DFK16" s="901"/>
      <c r="DFL16" s="901"/>
      <c r="DFM16" s="901"/>
      <c r="DFN16" s="901"/>
      <c r="DFO16" s="901"/>
      <c r="DFP16" s="901"/>
      <c r="DFQ16" s="901"/>
      <c r="DFR16" s="901"/>
      <c r="DFS16" s="901"/>
      <c r="DFT16" s="901"/>
      <c r="DFU16" s="901"/>
      <c r="DFV16" s="901"/>
      <c r="DFW16" s="901"/>
      <c r="DFX16" s="901"/>
      <c r="DFY16" s="901"/>
      <c r="DFZ16" s="901"/>
      <c r="DGA16" s="901"/>
      <c r="DGB16" s="901"/>
      <c r="DGC16" s="901"/>
      <c r="DGD16" s="901"/>
      <c r="DGE16" s="901"/>
      <c r="DGF16" s="901"/>
      <c r="DGG16" s="901"/>
      <c r="DGH16" s="901"/>
      <c r="DGI16" s="901"/>
      <c r="DGJ16" s="901"/>
      <c r="DGK16" s="901"/>
      <c r="DGL16" s="901"/>
      <c r="DGM16" s="901"/>
      <c r="DGN16" s="901"/>
      <c r="DGO16" s="901"/>
      <c r="DGP16" s="901"/>
      <c r="DGQ16" s="901"/>
      <c r="DGR16" s="901"/>
      <c r="DGS16" s="901"/>
      <c r="DGT16" s="901"/>
      <c r="DGU16" s="901"/>
      <c r="DGV16" s="901"/>
      <c r="DGW16" s="901"/>
      <c r="DGX16" s="901"/>
      <c r="DGY16" s="901"/>
      <c r="DGZ16" s="901"/>
      <c r="DHA16" s="901"/>
      <c r="DHB16" s="901"/>
      <c r="DHC16" s="901"/>
      <c r="DHD16" s="901"/>
      <c r="DHE16" s="901"/>
      <c r="DHF16" s="901"/>
      <c r="DHG16" s="901"/>
      <c r="DHH16" s="901"/>
      <c r="DHI16" s="901"/>
      <c r="DHJ16" s="901"/>
      <c r="DHK16" s="901"/>
      <c r="DHL16" s="901"/>
      <c r="DHM16" s="901"/>
      <c r="DHN16" s="901"/>
      <c r="DHO16" s="901"/>
      <c r="DHP16" s="901"/>
      <c r="DHQ16" s="901"/>
      <c r="DHR16" s="901"/>
      <c r="DHS16" s="901"/>
      <c r="DHT16" s="901"/>
      <c r="DHU16" s="901"/>
      <c r="DHV16" s="901"/>
      <c r="DHW16" s="901"/>
      <c r="DHX16" s="901"/>
      <c r="DHY16" s="901"/>
      <c r="DHZ16" s="901"/>
      <c r="DIA16" s="901"/>
      <c r="DIB16" s="901"/>
      <c r="DIC16" s="901"/>
      <c r="DID16" s="901"/>
      <c r="DIE16" s="901"/>
      <c r="DIF16" s="901"/>
      <c r="DIG16" s="901"/>
      <c r="DIH16" s="901"/>
      <c r="DII16" s="901"/>
      <c r="DIJ16" s="901"/>
      <c r="DIK16" s="901"/>
      <c r="DIL16" s="901"/>
      <c r="DIM16" s="901"/>
      <c r="DIN16" s="901"/>
      <c r="DIO16" s="901"/>
      <c r="DIP16" s="901"/>
      <c r="DIQ16" s="901"/>
      <c r="DIR16" s="901"/>
      <c r="DIS16" s="901"/>
      <c r="DIT16" s="901"/>
      <c r="DIU16" s="901"/>
      <c r="DIV16" s="901"/>
      <c r="DIW16" s="901"/>
      <c r="DIX16" s="901"/>
      <c r="DIY16" s="901"/>
      <c r="DIZ16" s="901"/>
      <c r="DJA16" s="901"/>
      <c r="DJB16" s="901"/>
      <c r="DJC16" s="901"/>
      <c r="DJD16" s="901"/>
      <c r="DJE16" s="901"/>
      <c r="DJF16" s="901"/>
      <c r="DJG16" s="901"/>
      <c r="DJH16" s="901"/>
      <c r="DJI16" s="901"/>
      <c r="DJJ16" s="901"/>
      <c r="DJK16" s="901"/>
      <c r="DJL16" s="901"/>
      <c r="DJM16" s="901"/>
      <c r="DJN16" s="901"/>
      <c r="DJO16" s="901"/>
      <c r="DJP16" s="901"/>
      <c r="DJQ16" s="901"/>
      <c r="DJR16" s="901"/>
      <c r="DJS16" s="901"/>
      <c r="DJT16" s="901"/>
      <c r="DJU16" s="901"/>
      <c r="DJV16" s="901"/>
      <c r="DJW16" s="901"/>
      <c r="DJX16" s="901"/>
      <c r="DJY16" s="901"/>
      <c r="DJZ16" s="901"/>
      <c r="DKA16" s="901"/>
      <c r="DKB16" s="901"/>
      <c r="DKC16" s="901"/>
      <c r="DKD16" s="901"/>
      <c r="DKE16" s="901"/>
      <c r="DKF16" s="901"/>
      <c r="DKG16" s="901"/>
      <c r="DKH16" s="901"/>
      <c r="DKI16" s="901"/>
      <c r="DKJ16" s="901"/>
      <c r="DKK16" s="901"/>
      <c r="DKL16" s="901"/>
      <c r="DKM16" s="901"/>
      <c r="DKN16" s="901"/>
      <c r="DKO16" s="901"/>
      <c r="DKP16" s="901"/>
      <c r="DKQ16" s="901"/>
      <c r="DKR16" s="901"/>
      <c r="DKS16" s="901"/>
      <c r="DKT16" s="901"/>
      <c r="DKU16" s="901"/>
      <c r="DKV16" s="901"/>
      <c r="DKW16" s="901"/>
      <c r="DKX16" s="901"/>
      <c r="DKY16" s="901"/>
      <c r="DKZ16" s="901"/>
      <c r="DLA16" s="901"/>
      <c r="DLB16" s="901"/>
      <c r="DLC16" s="901"/>
      <c r="DLD16" s="901"/>
      <c r="DLE16" s="901"/>
      <c r="DLF16" s="901"/>
      <c r="DLG16" s="901"/>
      <c r="DLH16" s="901"/>
      <c r="DLI16" s="901"/>
      <c r="DLJ16" s="901"/>
      <c r="DLK16" s="901"/>
      <c r="DLL16" s="901"/>
      <c r="DLM16" s="901"/>
      <c r="DLN16" s="901"/>
      <c r="DLO16" s="901"/>
      <c r="DLP16" s="901"/>
      <c r="DLQ16" s="901"/>
      <c r="DLR16" s="901"/>
      <c r="DLS16" s="901"/>
      <c r="DLT16" s="901"/>
      <c r="DLU16" s="901"/>
      <c r="DLV16" s="901"/>
      <c r="DLW16" s="901"/>
      <c r="DLX16" s="901"/>
      <c r="DLY16" s="901"/>
      <c r="DLZ16" s="901"/>
      <c r="DMA16" s="901"/>
      <c r="DMB16" s="901"/>
      <c r="DMC16" s="901"/>
      <c r="DMD16" s="901"/>
      <c r="DME16" s="901"/>
      <c r="DMF16" s="901"/>
      <c r="DMG16" s="901"/>
      <c r="DMH16" s="901"/>
      <c r="DMI16" s="901"/>
      <c r="DMJ16" s="901"/>
      <c r="DMK16" s="901"/>
      <c r="DML16" s="901"/>
      <c r="DMM16" s="901"/>
      <c r="DMN16" s="901"/>
      <c r="DMO16" s="901"/>
      <c r="DMP16" s="901"/>
      <c r="DMQ16" s="901"/>
      <c r="DMR16" s="901"/>
      <c r="DMS16" s="901"/>
      <c r="DMT16" s="901"/>
      <c r="DMU16" s="901"/>
      <c r="DMV16" s="901"/>
      <c r="DMW16" s="901"/>
      <c r="DMX16" s="901"/>
      <c r="DMY16" s="901"/>
      <c r="DMZ16" s="901"/>
      <c r="DNA16" s="901"/>
      <c r="DNB16" s="901"/>
      <c r="DNC16" s="901"/>
      <c r="DND16" s="901"/>
      <c r="DNE16" s="901"/>
      <c r="DNF16" s="901"/>
      <c r="DNG16" s="901"/>
      <c r="DNH16" s="901"/>
      <c r="DNI16" s="901"/>
      <c r="DNJ16" s="901"/>
      <c r="DNK16" s="901"/>
      <c r="DNL16" s="901"/>
      <c r="DNM16" s="901"/>
      <c r="DNN16" s="901"/>
      <c r="DNO16" s="901"/>
      <c r="DNP16" s="901"/>
      <c r="DNQ16" s="901"/>
      <c r="DNR16" s="901"/>
      <c r="DNS16" s="901"/>
      <c r="DNT16" s="901"/>
      <c r="DNU16" s="901"/>
      <c r="DNV16" s="901"/>
      <c r="DNW16" s="901"/>
      <c r="DNX16" s="901"/>
      <c r="DNY16" s="901"/>
      <c r="DNZ16" s="901"/>
      <c r="DOA16" s="901"/>
      <c r="DOB16" s="901"/>
      <c r="DOC16" s="901"/>
      <c r="DOD16" s="901"/>
      <c r="DOE16" s="901"/>
      <c r="DOF16" s="901"/>
      <c r="DOG16" s="901"/>
      <c r="DOH16" s="901"/>
      <c r="DOI16" s="901"/>
      <c r="DOJ16" s="901"/>
      <c r="DOK16" s="901"/>
      <c r="DOL16" s="901"/>
      <c r="DOM16" s="901"/>
      <c r="DON16" s="901"/>
      <c r="DOO16" s="901"/>
      <c r="DOP16" s="901"/>
      <c r="DOQ16" s="901"/>
      <c r="DOR16" s="901"/>
      <c r="DOS16" s="901"/>
      <c r="DOT16" s="901"/>
      <c r="DOU16" s="901"/>
      <c r="DOV16" s="901"/>
      <c r="DOW16" s="901"/>
      <c r="DOX16" s="901"/>
      <c r="DOY16" s="901"/>
      <c r="DOZ16" s="901"/>
      <c r="DPA16" s="901"/>
      <c r="DPB16" s="901"/>
      <c r="DPC16" s="901"/>
      <c r="DPD16" s="901"/>
      <c r="DPE16" s="901"/>
      <c r="DPF16" s="901"/>
      <c r="DPG16" s="901"/>
      <c r="DPH16" s="901"/>
      <c r="DPI16" s="901"/>
      <c r="DPJ16" s="901"/>
      <c r="DPK16" s="901"/>
      <c r="DPL16" s="901"/>
      <c r="DPM16" s="901"/>
      <c r="DPN16" s="901"/>
      <c r="DPO16" s="901"/>
      <c r="DPP16" s="901"/>
      <c r="DPQ16" s="901"/>
      <c r="DPR16" s="901"/>
      <c r="DPS16" s="901"/>
      <c r="DPT16" s="901"/>
      <c r="DPU16" s="901"/>
      <c r="DPV16" s="901"/>
      <c r="DPW16" s="901"/>
      <c r="DPX16" s="901"/>
      <c r="DPY16" s="901"/>
      <c r="DPZ16" s="901"/>
      <c r="DQA16" s="901"/>
      <c r="DQB16" s="901"/>
      <c r="DQC16" s="901"/>
      <c r="DQD16" s="901"/>
      <c r="DQE16" s="901"/>
      <c r="DQF16" s="901"/>
      <c r="DQG16" s="901"/>
      <c r="DQH16" s="901"/>
      <c r="DQI16" s="901"/>
      <c r="DQJ16" s="901"/>
      <c r="DQK16" s="901"/>
      <c r="DQL16" s="901"/>
      <c r="DQM16" s="901"/>
      <c r="DQN16" s="901"/>
      <c r="DQO16" s="901"/>
      <c r="DQP16" s="901"/>
      <c r="DQQ16" s="901"/>
      <c r="DQR16" s="901"/>
      <c r="DQS16" s="901"/>
      <c r="DQT16" s="901"/>
      <c r="DQU16" s="901"/>
      <c r="DQV16" s="901"/>
      <c r="DQW16" s="901"/>
      <c r="DQX16" s="901"/>
      <c r="DQY16" s="901"/>
      <c r="DQZ16" s="901"/>
      <c r="DRA16" s="901"/>
      <c r="DRB16" s="901"/>
      <c r="DRC16" s="901"/>
      <c r="DRD16" s="901"/>
      <c r="DRE16" s="901"/>
      <c r="DRF16" s="901"/>
      <c r="DRG16" s="901"/>
      <c r="DRH16" s="901"/>
      <c r="DRI16" s="901"/>
      <c r="DRJ16" s="901"/>
      <c r="DRK16" s="901"/>
      <c r="DRL16" s="901"/>
      <c r="DRM16" s="901"/>
      <c r="DRN16" s="901"/>
      <c r="DRO16" s="901"/>
      <c r="DRP16" s="901"/>
      <c r="DRQ16" s="901"/>
      <c r="DRR16" s="901"/>
      <c r="DRS16" s="901"/>
      <c r="DRT16" s="901"/>
      <c r="DRU16" s="901"/>
      <c r="DRV16" s="901"/>
      <c r="DRW16" s="901"/>
      <c r="DRX16" s="901"/>
      <c r="DRY16" s="901"/>
      <c r="DRZ16" s="901"/>
      <c r="DSA16" s="901"/>
      <c r="DSB16" s="901"/>
      <c r="DSC16" s="901"/>
      <c r="DSD16" s="901"/>
      <c r="DSE16" s="901"/>
      <c r="DSF16" s="901"/>
      <c r="DSG16" s="901"/>
      <c r="DSH16" s="901"/>
      <c r="DSI16" s="901"/>
      <c r="DSJ16" s="901"/>
      <c r="DSK16" s="901"/>
      <c r="DSL16" s="901"/>
      <c r="DSM16" s="901"/>
      <c r="DSN16" s="901"/>
      <c r="DSO16" s="901"/>
      <c r="DSP16" s="901"/>
      <c r="DSQ16" s="901"/>
      <c r="DSR16" s="901"/>
      <c r="DSS16" s="901"/>
      <c r="DST16" s="901"/>
      <c r="DSU16" s="901"/>
      <c r="DSV16" s="901"/>
      <c r="DSW16" s="901"/>
      <c r="DSX16" s="901"/>
      <c r="DSY16" s="901"/>
      <c r="DSZ16" s="901"/>
      <c r="DTA16" s="901"/>
      <c r="DTB16" s="901"/>
      <c r="DTC16" s="901"/>
      <c r="DTD16" s="901"/>
      <c r="DTE16" s="901"/>
      <c r="DTF16" s="901"/>
      <c r="DTG16" s="901"/>
      <c r="DTH16" s="901"/>
      <c r="DTI16" s="901"/>
      <c r="DTJ16" s="901"/>
      <c r="DTK16" s="901"/>
      <c r="DTL16" s="901"/>
      <c r="DTM16" s="901"/>
      <c r="DTN16" s="901"/>
      <c r="DTO16" s="901"/>
      <c r="DTP16" s="901"/>
      <c r="DTQ16" s="901"/>
      <c r="DTR16" s="901"/>
      <c r="DTS16" s="901"/>
      <c r="DTT16" s="901"/>
      <c r="DTU16" s="901"/>
      <c r="DTV16" s="901"/>
      <c r="DTW16" s="901"/>
      <c r="DTX16" s="901"/>
      <c r="DTY16" s="901"/>
      <c r="DTZ16" s="901"/>
      <c r="DUA16" s="901"/>
      <c r="DUB16" s="901"/>
      <c r="DUC16" s="901"/>
      <c r="DUD16" s="901"/>
      <c r="DUE16" s="901"/>
      <c r="DUF16" s="901"/>
      <c r="DUG16" s="901"/>
      <c r="DUH16" s="901"/>
      <c r="DUI16" s="901"/>
      <c r="DUJ16" s="901"/>
      <c r="DUK16" s="901"/>
      <c r="DUL16" s="901"/>
      <c r="DUM16" s="901"/>
      <c r="DUN16" s="901"/>
      <c r="DUO16" s="901"/>
      <c r="DUP16" s="901"/>
      <c r="DUQ16" s="901"/>
      <c r="DUR16" s="901"/>
      <c r="DUS16" s="901"/>
      <c r="DUT16" s="901"/>
      <c r="DUU16" s="901"/>
      <c r="DUV16" s="901"/>
      <c r="DUW16" s="901"/>
      <c r="DUX16" s="901"/>
      <c r="DUY16" s="901"/>
      <c r="DUZ16" s="901"/>
      <c r="DVA16" s="901"/>
      <c r="DVB16" s="901"/>
      <c r="DVC16" s="901"/>
      <c r="DVD16" s="901"/>
      <c r="DVE16" s="901"/>
      <c r="DVF16" s="901"/>
      <c r="DVG16" s="901"/>
      <c r="DVH16" s="901"/>
      <c r="DVI16" s="901"/>
      <c r="DVJ16" s="901"/>
      <c r="DVK16" s="901"/>
      <c r="DVL16" s="901"/>
      <c r="DVM16" s="901"/>
      <c r="DVN16" s="901"/>
      <c r="DVO16" s="901"/>
      <c r="DVP16" s="901"/>
      <c r="DVQ16" s="901"/>
      <c r="DVR16" s="901"/>
      <c r="DVS16" s="901"/>
      <c r="DVT16" s="901"/>
      <c r="DVU16" s="901"/>
      <c r="DVV16" s="901"/>
      <c r="DVW16" s="901"/>
      <c r="DVX16" s="901"/>
      <c r="DVY16" s="901"/>
      <c r="DVZ16" s="901"/>
      <c r="DWA16" s="901"/>
      <c r="DWB16" s="901"/>
      <c r="DWC16" s="901"/>
      <c r="DWD16" s="901"/>
      <c r="DWE16" s="901"/>
      <c r="DWF16" s="901"/>
      <c r="DWG16" s="901"/>
      <c r="DWH16" s="901"/>
      <c r="DWI16" s="901"/>
      <c r="DWJ16" s="901"/>
      <c r="DWK16" s="901"/>
      <c r="DWL16" s="901"/>
      <c r="DWM16" s="901"/>
      <c r="DWN16" s="901"/>
      <c r="DWO16" s="901"/>
      <c r="DWP16" s="901"/>
      <c r="DWQ16" s="901"/>
      <c r="DWR16" s="901"/>
      <c r="DWS16" s="901"/>
      <c r="DWT16" s="901"/>
      <c r="DWU16" s="901"/>
      <c r="DWV16" s="901"/>
      <c r="DWW16" s="901"/>
      <c r="DWX16" s="901"/>
      <c r="DWY16" s="901"/>
      <c r="DWZ16" s="901"/>
      <c r="DXA16" s="901"/>
      <c r="DXB16" s="901"/>
      <c r="DXC16" s="901"/>
      <c r="DXD16" s="901"/>
      <c r="DXE16" s="901"/>
      <c r="DXF16" s="901"/>
      <c r="DXG16" s="901"/>
      <c r="DXH16" s="901"/>
      <c r="DXI16" s="901"/>
      <c r="DXJ16" s="901"/>
      <c r="DXK16" s="901"/>
      <c r="DXL16" s="901"/>
      <c r="DXM16" s="901"/>
      <c r="DXN16" s="901"/>
      <c r="DXO16" s="901"/>
      <c r="DXP16" s="901"/>
      <c r="DXQ16" s="901"/>
      <c r="DXR16" s="901"/>
      <c r="DXS16" s="901"/>
      <c r="DXT16" s="901"/>
      <c r="DXU16" s="901"/>
      <c r="DXV16" s="901"/>
      <c r="DXW16" s="901"/>
      <c r="DXX16" s="901"/>
      <c r="DXY16" s="901"/>
      <c r="DXZ16" s="901"/>
      <c r="DYA16" s="901"/>
      <c r="DYB16" s="901"/>
      <c r="DYC16" s="901"/>
      <c r="DYD16" s="901"/>
      <c r="DYE16" s="901"/>
      <c r="DYF16" s="901"/>
      <c r="DYG16" s="901"/>
      <c r="DYH16" s="901"/>
      <c r="DYI16" s="901"/>
      <c r="DYJ16" s="901"/>
      <c r="DYK16" s="901"/>
      <c r="DYL16" s="901"/>
      <c r="DYM16" s="901"/>
      <c r="DYN16" s="901"/>
      <c r="DYO16" s="901"/>
      <c r="DYP16" s="901"/>
      <c r="DYQ16" s="901"/>
      <c r="DYR16" s="901"/>
      <c r="DYS16" s="901"/>
      <c r="DYT16" s="901"/>
      <c r="DYU16" s="901"/>
      <c r="DYV16" s="901"/>
      <c r="DYW16" s="901"/>
      <c r="DYX16" s="901"/>
      <c r="DYY16" s="901"/>
      <c r="DYZ16" s="901"/>
      <c r="DZA16" s="901"/>
      <c r="DZB16" s="901"/>
      <c r="DZC16" s="901"/>
      <c r="DZD16" s="901"/>
      <c r="DZE16" s="901"/>
      <c r="DZF16" s="901"/>
      <c r="DZG16" s="901"/>
      <c r="DZH16" s="901"/>
      <c r="DZI16" s="901"/>
      <c r="DZJ16" s="901"/>
      <c r="DZK16" s="901"/>
      <c r="DZL16" s="901"/>
      <c r="DZM16" s="901"/>
      <c r="DZN16" s="901"/>
      <c r="DZO16" s="901"/>
      <c r="DZP16" s="901"/>
      <c r="DZQ16" s="901"/>
      <c r="DZR16" s="901"/>
      <c r="DZS16" s="901"/>
      <c r="DZT16" s="901"/>
      <c r="DZU16" s="901"/>
      <c r="DZV16" s="901"/>
      <c r="DZW16" s="901"/>
      <c r="DZX16" s="901"/>
      <c r="DZY16" s="901"/>
      <c r="DZZ16" s="901"/>
      <c r="EAA16" s="901"/>
      <c r="EAB16" s="901"/>
      <c r="EAC16" s="901"/>
      <c r="EAD16" s="901"/>
      <c r="EAE16" s="901"/>
      <c r="EAF16" s="901"/>
      <c r="EAG16" s="901"/>
      <c r="EAH16" s="901"/>
      <c r="EAI16" s="901"/>
      <c r="EAJ16" s="901"/>
      <c r="EAK16" s="901"/>
      <c r="EAL16" s="901"/>
      <c r="EAM16" s="901"/>
      <c r="EAN16" s="901"/>
      <c r="EAO16" s="901"/>
      <c r="EAP16" s="901"/>
      <c r="EAQ16" s="901"/>
      <c r="EAR16" s="901"/>
      <c r="EAS16" s="901"/>
      <c r="EAT16" s="901"/>
      <c r="EAU16" s="901"/>
      <c r="EAV16" s="901"/>
      <c r="EAW16" s="901"/>
      <c r="EAX16" s="901"/>
      <c r="EAY16" s="901"/>
      <c r="EAZ16" s="901"/>
      <c r="EBA16" s="901"/>
      <c r="EBB16" s="901"/>
      <c r="EBC16" s="901"/>
      <c r="EBD16" s="901"/>
      <c r="EBE16" s="901"/>
      <c r="EBF16" s="901"/>
      <c r="EBG16" s="901"/>
      <c r="EBH16" s="901"/>
      <c r="EBI16" s="901"/>
      <c r="EBJ16" s="901"/>
      <c r="EBK16" s="901"/>
      <c r="EBL16" s="901"/>
      <c r="EBM16" s="901"/>
      <c r="EBN16" s="901"/>
      <c r="EBO16" s="901"/>
      <c r="EBP16" s="901"/>
      <c r="EBQ16" s="901"/>
      <c r="EBR16" s="901"/>
      <c r="EBS16" s="901"/>
      <c r="EBT16" s="901"/>
      <c r="EBU16" s="901"/>
      <c r="EBV16" s="901"/>
      <c r="EBW16" s="901"/>
      <c r="EBX16" s="901"/>
      <c r="EBY16" s="901"/>
      <c r="EBZ16" s="901"/>
      <c r="ECA16" s="901"/>
      <c r="ECB16" s="901"/>
      <c r="ECC16" s="901"/>
      <c r="ECD16" s="901"/>
      <c r="ECE16" s="901"/>
      <c r="ECF16" s="901"/>
      <c r="ECG16" s="901"/>
      <c r="ECH16" s="901"/>
      <c r="ECI16" s="901"/>
      <c r="ECJ16" s="901"/>
      <c r="ECK16" s="901"/>
      <c r="ECL16" s="901"/>
      <c r="ECM16" s="901"/>
      <c r="ECN16" s="901"/>
      <c r="ECO16" s="901"/>
      <c r="ECP16" s="901"/>
      <c r="ECQ16" s="901"/>
      <c r="ECR16" s="901"/>
      <c r="ECS16" s="901"/>
      <c r="ECT16" s="901"/>
      <c r="ECU16" s="901"/>
      <c r="ECV16" s="901"/>
      <c r="ECW16" s="901"/>
      <c r="ECX16" s="901"/>
      <c r="ECY16" s="901"/>
      <c r="ECZ16" s="901"/>
      <c r="EDA16" s="901"/>
      <c r="EDB16" s="901"/>
      <c r="EDC16" s="901"/>
      <c r="EDD16" s="901"/>
      <c r="EDE16" s="901"/>
      <c r="EDF16" s="901"/>
      <c r="EDG16" s="901"/>
      <c r="EDH16" s="901"/>
      <c r="EDI16" s="901"/>
      <c r="EDJ16" s="901"/>
      <c r="EDK16" s="901"/>
      <c r="EDL16" s="901"/>
      <c r="EDM16" s="901"/>
      <c r="EDN16" s="901"/>
      <c r="EDO16" s="901"/>
      <c r="EDP16" s="901"/>
      <c r="EDQ16" s="901"/>
      <c r="EDR16" s="901"/>
      <c r="EDS16" s="901"/>
      <c r="EDT16" s="901"/>
      <c r="EDU16" s="901"/>
      <c r="EDV16" s="901"/>
      <c r="EDW16" s="901"/>
      <c r="EDX16" s="901"/>
      <c r="EDY16" s="901"/>
      <c r="EDZ16" s="901"/>
      <c r="EEA16" s="901"/>
      <c r="EEB16" s="901"/>
      <c r="EEC16" s="901"/>
      <c r="EED16" s="901"/>
      <c r="EEE16" s="901"/>
      <c r="EEF16" s="901"/>
      <c r="EEG16" s="901"/>
      <c r="EEH16" s="901"/>
      <c r="EEI16" s="901"/>
      <c r="EEJ16" s="901"/>
      <c r="EEK16" s="901"/>
      <c r="EEL16" s="901"/>
      <c r="EEM16" s="901"/>
      <c r="EEN16" s="901"/>
      <c r="EEO16" s="901"/>
      <c r="EEP16" s="901"/>
      <c r="EEQ16" s="901"/>
      <c r="EER16" s="901"/>
      <c r="EES16" s="901"/>
      <c r="EET16" s="901"/>
      <c r="EEU16" s="901"/>
      <c r="EEV16" s="901"/>
      <c r="EEW16" s="901"/>
      <c r="EEX16" s="901"/>
      <c r="EEY16" s="901"/>
      <c r="EEZ16" s="901"/>
      <c r="EFA16" s="901"/>
      <c r="EFB16" s="901"/>
      <c r="EFC16" s="901"/>
      <c r="EFD16" s="901"/>
      <c r="EFE16" s="901"/>
      <c r="EFF16" s="901"/>
      <c r="EFG16" s="901"/>
      <c r="EFH16" s="901"/>
      <c r="EFI16" s="901"/>
      <c r="EFJ16" s="901"/>
      <c r="EFK16" s="901"/>
      <c r="EFL16" s="901"/>
      <c r="EFM16" s="901"/>
      <c r="EFN16" s="901"/>
      <c r="EFO16" s="901"/>
      <c r="EFP16" s="901"/>
      <c r="EFQ16" s="901"/>
      <c r="EFR16" s="901"/>
      <c r="EFS16" s="901"/>
      <c r="EFT16" s="901"/>
      <c r="EFU16" s="901"/>
      <c r="EFV16" s="901"/>
      <c r="EFW16" s="901"/>
      <c r="EFX16" s="901"/>
      <c r="EFY16" s="901"/>
      <c r="EFZ16" s="901"/>
      <c r="EGA16" s="901"/>
      <c r="EGB16" s="901"/>
      <c r="EGC16" s="901"/>
      <c r="EGD16" s="901"/>
      <c r="EGE16" s="901"/>
      <c r="EGF16" s="901"/>
      <c r="EGG16" s="901"/>
      <c r="EGH16" s="901"/>
      <c r="EGI16" s="901"/>
      <c r="EGJ16" s="901"/>
      <c r="EGK16" s="901"/>
      <c r="EGL16" s="901"/>
      <c r="EGM16" s="901"/>
      <c r="EGN16" s="901"/>
      <c r="EGO16" s="901"/>
      <c r="EGP16" s="901"/>
      <c r="EGQ16" s="901"/>
      <c r="EGR16" s="901"/>
      <c r="EGS16" s="901"/>
      <c r="EGT16" s="901"/>
      <c r="EGU16" s="901"/>
      <c r="EGV16" s="901"/>
      <c r="EGW16" s="901"/>
      <c r="EGX16" s="901"/>
      <c r="EGY16" s="901"/>
      <c r="EGZ16" s="901"/>
      <c r="EHA16" s="901"/>
      <c r="EHB16" s="901"/>
      <c r="EHC16" s="901"/>
      <c r="EHD16" s="901"/>
      <c r="EHE16" s="901"/>
      <c r="EHF16" s="901"/>
      <c r="EHG16" s="901"/>
      <c r="EHH16" s="901"/>
      <c r="EHI16" s="901"/>
      <c r="EHJ16" s="901"/>
      <c r="EHK16" s="901"/>
      <c r="EHL16" s="901"/>
      <c r="EHM16" s="901"/>
      <c r="EHN16" s="901"/>
      <c r="EHO16" s="901"/>
      <c r="EHP16" s="901"/>
      <c r="EHQ16" s="901"/>
      <c r="EHR16" s="901"/>
      <c r="EHS16" s="901"/>
      <c r="EHT16" s="901"/>
      <c r="EHU16" s="901"/>
      <c r="EHV16" s="901"/>
      <c r="EHW16" s="901"/>
      <c r="EHX16" s="901"/>
      <c r="EHY16" s="901"/>
      <c r="EHZ16" s="901"/>
      <c r="EIA16" s="901"/>
      <c r="EIB16" s="901"/>
      <c r="EIC16" s="901"/>
      <c r="EID16" s="901"/>
      <c r="EIE16" s="901"/>
      <c r="EIF16" s="901"/>
      <c r="EIG16" s="901"/>
      <c r="EIH16" s="901"/>
      <c r="EII16" s="901"/>
      <c r="EIJ16" s="901"/>
      <c r="EIK16" s="901"/>
      <c r="EIL16" s="901"/>
      <c r="EIM16" s="901"/>
      <c r="EIN16" s="901"/>
      <c r="EIO16" s="901"/>
      <c r="EIP16" s="901"/>
      <c r="EIQ16" s="901"/>
      <c r="EIR16" s="901"/>
      <c r="EIS16" s="901"/>
      <c r="EIT16" s="901"/>
      <c r="EIU16" s="901"/>
      <c r="EIV16" s="901"/>
      <c r="EIW16" s="901"/>
      <c r="EIX16" s="901"/>
      <c r="EIY16" s="901"/>
      <c r="EIZ16" s="901"/>
      <c r="EJA16" s="901"/>
      <c r="EJB16" s="901"/>
      <c r="EJC16" s="901"/>
      <c r="EJD16" s="901"/>
      <c r="EJE16" s="901"/>
      <c r="EJF16" s="901"/>
      <c r="EJG16" s="901"/>
      <c r="EJH16" s="901"/>
      <c r="EJI16" s="901"/>
      <c r="EJJ16" s="901"/>
      <c r="EJK16" s="901"/>
      <c r="EJL16" s="901"/>
      <c r="EJM16" s="901"/>
      <c r="EJN16" s="901"/>
      <c r="EJO16" s="901"/>
      <c r="EJP16" s="901"/>
      <c r="EJQ16" s="901"/>
      <c r="EJR16" s="901"/>
      <c r="EJS16" s="901"/>
      <c r="EJT16" s="901"/>
      <c r="EJU16" s="901"/>
      <c r="EJV16" s="901"/>
      <c r="EJW16" s="901"/>
      <c r="EJX16" s="901"/>
      <c r="EJY16" s="901"/>
      <c r="EJZ16" s="901"/>
      <c r="EKA16" s="901"/>
      <c r="EKB16" s="901"/>
      <c r="EKC16" s="901"/>
      <c r="EKD16" s="901"/>
      <c r="EKE16" s="901"/>
      <c r="EKF16" s="901"/>
      <c r="EKG16" s="901"/>
      <c r="EKH16" s="901"/>
      <c r="EKI16" s="901"/>
      <c r="EKJ16" s="901"/>
      <c r="EKK16" s="901"/>
      <c r="EKL16" s="901"/>
      <c r="EKM16" s="901"/>
      <c r="EKN16" s="901"/>
      <c r="EKO16" s="901"/>
      <c r="EKP16" s="901"/>
      <c r="EKQ16" s="901"/>
      <c r="EKR16" s="901"/>
      <c r="EKS16" s="901"/>
      <c r="EKT16" s="901"/>
      <c r="EKU16" s="901"/>
      <c r="EKV16" s="901"/>
      <c r="EKW16" s="901"/>
      <c r="EKX16" s="901"/>
      <c r="EKY16" s="901"/>
      <c r="EKZ16" s="901"/>
      <c r="ELA16" s="901"/>
      <c r="ELB16" s="901"/>
      <c r="ELC16" s="901"/>
      <c r="ELD16" s="901"/>
      <c r="ELE16" s="901"/>
      <c r="ELF16" s="901"/>
      <c r="ELG16" s="901"/>
      <c r="ELH16" s="901"/>
      <c r="ELI16" s="901"/>
      <c r="ELJ16" s="901"/>
      <c r="ELK16" s="901"/>
      <c r="ELL16" s="901"/>
      <c r="ELM16" s="901"/>
      <c r="ELN16" s="901"/>
      <c r="ELO16" s="901"/>
      <c r="ELP16" s="901"/>
      <c r="ELQ16" s="901"/>
      <c r="ELR16" s="901"/>
      <c r="ELS16" s="901"/>
      <c r="ELT16" s="901"/>
      <c r="ELU16" s="901"/>
      <c r="ELV16" s="901"/>
      <c r="ELW16" s="901"/>
      <c r="ELX16" s="901"/>
      <c r="ELY16" s="901"/>
      <c r="ELZ16" s="901"/>
      <c r="EMA16" s="901"/>
      <c r="EMB16" s="901"/>
      <c r="EMC16" s="901"/>
      <c r="EMD16" s="901"/>
      <c r="EME16" s="901"/>
      <c r="EMF16" s="901"/>
      <c r="EMG16" s="901"/>
      <c r="EMH16" s="901"/>
      <c r="EMI16" s="901"/>
      <c r="EMJ16" s="901"/>
      <c r="EMK16" s="901"/>
      <c r="EML16" s="901"/>
      <c r="EMM16" s="901"/>
      <c r="EMN16" s="901"/>
      <c r="EMO16" s="901"/>
      <c r="EMP16" s="901"/>
      <c r="EMQ16" s="901"/>
      <c r="EMR16" s="901"/>
      <c r="EMS16" s="901"/>
      <c r="EMT16" s="901"/>
      <c r="EMU16" s="901"/>
      <c r="EMV16" s="901"/>
      <c r="EMW16" s="901"/>
      <c r="EMX16" s="901"/>
      <c r="EMY16" s="901"/>
      <c r="EMZ16" s="901"/>
      <c r="ENA16" s="901"/>
      <c r="ENB16" s="901"/>
      <c r="ENC16" s="901"/>
      <c r="END16" s="901"/>
      <c r="ENE16" s="901"/>
      <c r="ENF16" s="901"/>
      <c r="ENG16" s="901"/>
      <c r="ENH16" s="901"/>
      <c r="ENI16" s="901"/>
      <c r="ENJ16" s="901"/>
      <c r="ENK16" s="901"/>
      <c r="ENL16" s="901"/>
      <c r="ENM16" s="901"/>
      <c r="ENN16" s="901"/>
      <c r="ENO16" s="901"/>
      <c r="ENP16" s="901"/>
      <c r="ENQ16" s="901"/>
      <c r="ENR16" s="901"/>
      <c r="ENS16" s="901"/>
      <c r="ENT16" s="901"/>
      <c r="ENU16" s="901"/>
      <c r="ENV16" s="901"/>
      <c r="ENW16" s="901"/>
      <c r="ENX16" s="901"/>
      <c r="ENY16" s="901"/>
      <c r="ENZ16" s="901"/>
      <c r="EOA16" s="901"/>
      <c r="EOB16" s="901"/>
      <c r="EOC16" s="901"/>
      <c r="EOD16" s="901"/>
      <c r="EOE16" s="901"/>
      <c r="EOF16" s="901"/>
      <c r="EOG16" s="901"/>
      <c r="EOH16" s="901"/>
      <c r="EOI16" s="901"/>
      <c r="EOJ16" s="901"/>
      <c r="EOK16" s="901"/>
      <c r="EOL16" s="901"/>
      <c r="EOM16" s="901"/>
      <c r="EON16" s="901"/>
      <c r="EOO16" s="901"/>
      <c r="EOP16" s="901"/>
      <c r="EOQ16" s="901"/>
      <c r="EOR16" s="901"/>
      <c r="EOS16" s="901"/>
      <c r="EOT16" s="901"/>
      <c r="EOU16" s="901"/>
      <c r="EOV16" s="901"/>
      <c r="EOW16" s="901"/>
      <c r="EOX16" s="901"/>
      <c r="EOY16" s="901"/>
      <c r="EOZ16" s="901"/>
      <c r="EPA16" s="901"/>
      <c r="EPB16" s="901"/>
      <c r="EPC16" s="901"/>
      <c r="EPD16" s="901"/>
      <c r="EPE16" s="901"/>
      <c r="EPF16" s="901"/>
      <c r="EPG16" s="901"/>
      <c r="EPH16" s="901"/>
      <c r="EPI16" s="901"/>
      <c r="EPJ16" s="901"/>
      <c r="EPK16" s="901"/>
      <c r="EPL16" s="901"/>
      <c r="EPM16" s="901"/>
      <c r="EPN16" s="901"/>
      <c r="EPO16" s="901"/>
      <c r="EPP16" s="901"/>
      <c r="EPQ16" s="901"/>
      <c r="EPR16" s="901"/>
      <c r="EPS16" s="901"/>
      <c r="EPT16" s="901"/>
      <c r="EPU16" s="901"/>
      <c r="EPV16" s="901"/>
      <c r="EPW16" s="901"/>
      <c r="EPX16" s="901"/>
      <c r="EPY16" s="901"/>
      <c r="EPZ16" s="901"/>
      <c r="EQA16" s="901"/>
      <c r="EQB16" s="901"/>
      <c r="EQC16" s="901"/>
      <c r="EQD16" s="901"/>
      <c r="EQE16" s="901"/>
      <c r="EQF16" s="901"/>
      <c r="EQG16" s="901"/>
      <c r="EQH16" s="901"/>
      <c r="EQI16" s="901"/>
      <c r="EQJ16" s="901"/>
      <c r="EQK16" s="901"/>
      <c r="EQL16" s="901"/>
      <c r="EQM16" s="901"/>
      <c r="EQN16" s="901"/>
      <c r="EQO16" s="901"/>
      <c r="EQP16" s="901"/>
      <c r="EQQ16" s="901"/>
      <c r="EQR16" s="901"/>
      <c r="EQS16" s="901"/>
      <c r="EQT16" s="901"/>
      <c r="EQU16" s="901"/>
      <c r="EQV16" s="901"/>
      <c r="EQW16" s="901"/>
      <c r="EQX16" s="901"/>
      <c r="EQY16" s="901"/>
      <c r="EQZ16" s="901"/>
      <c r="ERA16" s="901"/>
      <c r="ERB16" s="901"/>
      <c r="ERC16" s="901"/>
      <c r="ERD16" s="901"/>
      <c r="ERE16" s="901"/>
      <c r="ERF16" s="901"/>
      <c r="ERG16" s="901"/>
      <c r="ERH16" s="901"/>
      <c r="ERI16" s="901"/>
      <c r="ERJ16" s="901"/>
      <c r="ERK16" s="901"/>
      <c r="ERL16" s="901"/>
      <c r="ERM16" s="901"/>
      <c r="ERN16" s="901"/>
      <c r="ERO16" s="901"/>
      <c r="ERP16" s="901"/>
      <c r="ERQ16" s="901"/>
      <c r="ERR16" s="901"/>
      <c r="ERS16" s="901"/>
      <c r="ERT16" s="901"/>
      <c r="ERU16" s="901"/>
      <c r="ERV16" s="901"/>
      <c r="ERW16" s="901"/>
      <c r="ERX16" s="901"/>
      <c r="ERY16" s="901"/>
      <c r="ERZ16" s="901"/>
      <c r="ESA16" s="901"/>
      <c r="ESB16" s="901"/>
      <c r="ESC16" s="901"/>
      <c r="ESD16" s="901"/>
      <c r="ESE16" s="901"/>
      <c r="ESF16" s="901"/>
      <c r="ESG16" s="901"/>
      <c r="ESH16" s="901"/>
      <c r="ESI16" s="901"/>
      <c r="ESJ16" s="901"/>
      <c r="ESK16" s="901"/>
      <c r="ESL16" s="901"/>
      <c r="ESM16" s="901"/>
      <c r="ESN16" s="901"/>
      <c r="ESO16" s="901"/>
      <c r="ESP16" s="901"/>
      <c r="ESQ16" s="901"/>
      <c r="ESR16" s="901"/>
      <c r="ESS16" s="901"/>
      <c r="EST16" s="901"/>
      <c r="ESU16" s="901"/>
      <c r="ESV16" s="901"/>
      <c r="ESW16" s="901"/>
      <c r="ESX16" s="901"/>
      <c r="ESY16" s="901"/>
      <c r="ESZ16" s="901"/>
      <c r="ETA16" s="901"/>
      <c r="ETB16" s="901"/>
      <c r="ETC16" s="901"/>
      <c r="ETD16" s="901"/>
      <c r="ETE16" s="901"/>
      <c r="ETF16" s="901"/>
      <c r="ETG16" s="901"/>
      <c r="ETH16" s="901"/>
      <c r="ETI16" s="901"/>
      <c r="ETJ16" s="901"/>
      <c r="ETK16" s="901"/>
      <c r="ETL16" s="901"/>
      <c r="ETM16" s="901"/>
      <c r="ETN16" s="901"/>
      <c r="ETO16" s="901"/>
      <c r="ETP16" s="901"/>
      <c r="ETQ16" s="901"/>
      <c r="ETR16" s="901"/>
      <c r="ETS16" s="901"/>
      <c r="ETT16" s="901"/>
      <c r="ETU16" s="901"/>
      <c r="ETV16" s="901"/>
      <c r="ETW16" s="901"/>
      <c r="ETX16" s="901"/>
      <c r="ETY16" s="901"/>
      <c r="ETZ16" s="901"/>
      <c r="EUA16" s="901"/>
      <c r="EUB16" s="901"/>
      <c r="EUC16" s="901"/>
      <c r="EUD16" s="901"/>
      <c r="EUE16" s="901"/>
      <c r="EUF16" s="901"/>
      <c r="EUG16" s="901"/>
      <c r="EUH16" s="901"/>
      <c r="EUI16" s="901"/>
      <c r="EUJ16" s="901"/>
      <c r="EUK16" s="901"/>
      <c r="EUL16" s="901"/>
      <c r="EUM16" s="901"/>
      <c r="EUN16" s="901"/>
      <c r="EUO16" s="901"/>
      <c r="EUP16" s="901"/>
      <c r="EUQ16" s="901"/>
      <c r="EUR16" s="901"/>
      <c r="EUS16" s="901"/>
      <c r="EUT16" s="901"/>
      <c r="EUU16" s="901"/>
      <c r="EUV16" s="901"/>
      <c r="EUW16" s="901"/>
      <c r="EUX16" s="901"/>
      <c r="EUY16" s="901"/>
      <c r="EUZ16" s="901"/>
      <c r="EVA16" s="901"/>
      <c r="EVB16" s="901"/>
      <c r="EVC16" s="901"/>
      <c r="EVD16" s="901"/>
      <c r="EVE16" s="901"/>
      <c r="EVF16" s="901"/>
      <c r="EVG16" s="901"/>
      <c r="EVH16" s="901"/>
      <c r="EVI16" s="901"/>
      <c r="EVJ16" s="901"/>
      <c r="EVK16" s="901"/>
      <c r="EVL16" s="901"/>
      <c r="EVM16" s="901"/>
      <c r="EVN16" s="901"/>
      <c r="EVO16" s="901"/>
      <c r="EVP16" s="901"/>
      <c r="EVQ16" s="901"/>
      <c r="EVR16" s="901"/>
      <c r="EVS16" s="901"/>
      <c r="EVT16" s="901"/>
      <c r="EVU16" s="901"/>
      <c r="EVV16" s="901"/>
      <c r="EVW16" s="901"/>
      <c r="EVX16" s="901"/>
      <c r="EVY16" s="901"/>
      <c r="EVZ16" s="901"/>
      <c r="EWA16" s="901"/>
      <c r="EWB16" s="901"/>
      <c r="EWC16" s="901"/>
      <c r="EWD16" s="901"/>
      <c r="EWE16" s="901"/>
      <c r="EWF16" s="901"/>
      <c r="EWG16" s="901"/>
      <c r="EWH16" s="901"/>
      <c r="EWI16" s="901"/>
      <c r="EWJ16" s="901"/>
      <c r="EWK16" s="901"/>
      <c r="EWL16" s="901"/>
      <c r="EWM16" s="901"/>
      <c r="EWN16" s="901"/>
      <c r="EWO16" s="901"/>
      <c r="EWP16" s="901"/>
      <c r="EWQ16" s="901"/>
      <c r="EWR16" s="901"/>
      <c r="EWS16" s="901"/>
      <c r="EWT16" s="901"/>
      <c r="EWU16" s="901"/>
      <c r="EWV16" s="901"/>
      <c r="EWW16" s="901"/>
      <c r="EWX16" s="901"/>
      <c r="EWY16" s="901"/>
      <c r="EWZ16" s="901"/>
      <c r="EXA16" s="901"/>
      <c r="EXB16" s="901"/>
      <c r="EXC16" s="901"/>
      <c r="EXD16" s="901"/>
      <c r="EXE16" s="901"/>
      <c r="EXF16" s="901"/>
      <c r="EXG16" s="901"/>
      <c r="EXH16" s="901"/>
      <c r="EXI16" s="901"/>
      <c r="EXJ16" s="901"/>
      <c r="EXK16" s="901"/>
      <c r="EXL16" s="901"/>
      <c r="EXM16" s="901"/>
      <c r="EXN16" s="901"/>
      <c r="EXO16" s="901"/>
      <c r="EXP16" s="901"/>
      <c r="EXQ16" s="901"/>
      <c r="EXR16" s="901"/>
      <c r="EXS16" s="901"/>
      <c r="EXT16" s="901"/>
      <c r="EXU16" s="901"/>
      <c r="EXV16" s="901"/>
      <c r="EXW16" s="901"/>
      <c r="EXX16" s="901"/>
      <c r="EXY16" s="901"/>
      <c r="EXZ16" s="901"/>
      <c r="EYA16" s="901"/>
      <c r="EYB16" s="901"/>
      <c r="EYC16" s="901"/>
      <c r="EYD16" s="901"/>
      <c r="EYE16" s="901"/>
      <c r="EYF16" s="901"/>
      <c r="EYG16" s="901"/>
      <c r="EYH16" s="901"/>
      <c r="EYI16" s="901"/>
      <c r="EYJ16" s="901"/>
      <c r="EYK16" s="901"/>
      <c r="EYL16" s="901"/>
      <c r="EYM16" s="901"/>
      <c r="EYN16" s="901"/>
      <c r="EYO16" s="901"/>
      <c r="EYP16" s="901"/>
      <c r="EYQ16" s="901"/>
      <c r="EYR16" s="901"/>
      <c r="EYS16" s="901"/>
      <c r="EYT16" s="901"/>
      <c r="EYU16" s="901"/>
      <c r="EYV16" s="901"/>
      <c r="EYW16" s="901"/>
      <c r="EYX16" s="901"/>
      <c r="EYY16" s="901"/>
      <c r="EYZ16" s="901"/>
      <c r="EZA16" s="901"/>
      <c r="EZB16" s="901"/>
      <c r="EZC16" s="901"/>
      <c r="EZD16" s="901"/>
      <c r="EZE16" s="901"/>
      <c r="EZF16" s="901"/>
      <c r="EZG16" s="901"/>
      <c r="EZH16" s="901"/>
      <c r="EZI16" s="901"/>
      <c r="EZJ16" s="901"/>
      <c r="EZK16" s="901"/>
      <c r="EZL16" s="901"/>
      <c r="EZM16" s="901"/>
      <c r="EZN16" s="901"/>
      <c r="EZO16" s="901"/>
      <c r="EZP16" s="901"/>
      <c r="EZQ16" s="901"/>
      <c r="EZR16" s="901"/>
      <c r="EZS16" s="901"/>
      <c r="EZT16" s="901"/>
      <c r="EZU16" s="901"/>
      <c r="EZV16" s="901"/>
      <c r="EZW16" s="901"/>
      <c r="EZX16" s="901"/>
      <c r="EZY16" s="901"/>
      <c r="EZZ16" s="901"/>
      <c r="FAA16" s="901"/>
      <c r="FAB16" s="901"/>
      <c r="FAC16" s="901"/>
      <c r="FAD16" s="901"/>
      <c r="FAE16" s="901"/>
      <c r="FAF16" s="901"/>
      <c r="FAG16" s="901"/>
      <c r="FAH16" s="901"/>
      <c r="FAI16" s="901"/>
      <c r="FAJ16" s="901"/>
      <c r="FAK16" s="901"/>
      <c r="FAL16" s="901"/>
      <c r="FAM16" s="901"/>
      <c r="FAN16" s="901"/>
      <c r="FAO16" s="901"/>
      <c r="FAP16" s="901"/>
      <c r="FAQ16" s="901"/>
      <c r="FAR16" s="901"/>
      <c r="FAS16" s="901"/>
      <c r="FAT16" s="901"/>
      <c r="FAU16" s="901"/>
      <c r="FAV16" s="901"/>
      <c r="FAW16" s="901"/>
      <c r="FAX16" s="901"/>
      <c r="FAY16" s="901"/>
      <c r="FAZ16" s="901"/>
      <c r="FBA16" s="901"/>
      <c r="FBB16" s="901"/>
      <c r="FBC16" s="901"/>
      <c r="FBD16" s="901"/>
      <c r="FBE16" s="901"/>
      <c r="FBF16" s="901"/>
      <c r="FBG16" s="901"/>
      <c r="FBH16" s="901"/>
      <c r="FBI16" s="901"/>
      <c r="FBJ16" s="901"/>
      <c r="FBK16" s="901"/>
      <c r="FBL16" s="901"/>
      <c r="FBM16" s="901"/>
      <c r="FBN16" s="901"/>
      <c r="FBO16" s="901"/>
      <c r="FBP16" s="901"/>
      <c r="FBQ16" s="901"/>
      <c r="FBR16" s="901"/>
      <c r="FBS16" s="901"/>
      <c r="FBT16" s="901"/>
      <c r="FBU16" s="901"/>
      <c r="FBV16" s="901"/>
      <c r="FBW16" s="901"/>
      <c r="FBX16" s="901"/>
      <c r="FBY16" s="901"/>
      <c r="FBZ16" s="901"/>
      <c r="FCA16" s="901"/>
      <c r="FCB16" s="901"/>
      <c r="FCC16" s="901"/>
      <c r="FCD16" s="901"/>
      <c r="FCE16" s="901"/>
      <c r="FCF16" s="901"/>
      <c r="FCG16" s="901"/>
      <c r="FCH16" s="901"/>
      <c r="FCI16" s="901"/>
      <c r="FCJ16" s="901"/>
      <c r="FCK16" s="901"/>
      <c r="FCL16" s="901"/>
      <c r="FCM16" s="901"/>
      <c r="FCN16" s="901"/>
      <c r="FCO16" s="901"/>
      <c r="FCP16" s="901"/>
      <c r="FCQ16" s="901"/>
      <c r="FCR16" s="901"/>
      <c r="FCS16" s="901"/>
      <c r="FCT16" s="901"/>
      <c r="FCU16" s="901"/>
      <c r="FCV16" s="901"/>
      <c r="FCW16" s="901"/>
      <c r="FCX16" s="901"/>
      <c r="FCY16" s="901"/>
      <c r="FCZ16" s="901"/>
      <c r="FDA16" s="901"/>
      <c r="FDB16" s="901"/>
      <c r="FDC16" s="901"/>
      <c r="FDD16" s="901"/>
      <c r="FDE16" s="901"/>
      <c r="FDF16" s="901"/>
      <c r="FDG16" s="901"/>
      <c r="FDH16" s="901"/>
      <c r="FDI16" s="901"/>
      <c r="FDJ16" s="901"/>
      <c r="FDK16" s="901"/>
      <c r="FDL16" s="901"/>
      <c r="FDM16" s="901"/>
      <c r="FDN16" s="901"/>
      <c r="FDO16" s="901"/>
      <c r="FDP16" s="901"/>
      <c r="FDQ16" s="901"/>
      <c r="FDR16" s="901"/>
      <c r="FDS16" s="901"/>
      <c r="FDT16" s="901"/>
      <c r="FDU16" s="901"/>
      <c r="FDV16" s="901"/>
      <c r="FDW16" s="901"/>
      <c r="FDX16" s="901"/>
      <c r="FDY16" s="901"/>
      <c r="FDZ16" s="901"/>
      <c r="FEA16" s="901"/>
      <c r="FEB16" s="901"/>
      <c r="FEC16" s="901"/>
      <c r="FED16" s="901"/>
      <c r="FEE16" s="901"/>
      <c r="FEF16" s="901"/>
      <c r="FEG16" s="901"/>
      <c r="FEH16" s="901"/>
      <c r="FEI16" s="901"/>
      <c r="FEJ16" s="901"/>
      <c r="FEK16" s="901"/>
      <c r="FEL16" s="901"/>
      <c r="FEM16" s="901"/>
      <c r="FEN16" s="901"/>
      <c r="FEO16" s="901"/>
      <c r="FEP16" s="901"/>
      <c r="FEQ16" s="901"/>
      <c r="FER16" s="901"/>
      <c r="FES16" s="901"/>
      <c r="FET16" s="901"/>
      <c r="FEU16" s="901"/>
      <c r="FEV16" s="901"/>
      <c r="FEW16" s="901"/>
      <c r="FEX16" s="901"/>
      <c r="FEY16" s="901"/>
      <c r="FEZ16" s="901"/>
      <c r="FFA16" s="901"/>
      <c r="FFB16" s="901"/>
      <c r="FFC16" s="901"/>
      <c r="FFD16" s="901"/>
      <c r="FFE16" s="901"/>
      <c r="FFF16" s="901"/>
      <c r="FFG16" s="901"/>
      <c r="FFH16" s="901"/>
      <c r="FFI16" s="901"/>
      <c r="FFJ16" s="901"/>
      <c r="FFK16" s="901"/>
      <c r="FFL16" s="901"/>
      <c r="FFM16" s="901"/>
      <c r="FFN16" s="901"/>
      <c r="FFO16" s="901"/>
      <c r="FFP16" s="901"/>
      <c r="FFQ16" s="901"/>
      <c r="FFR16" s="901"/>
      <c r="FFS16" s="901"/>
      <c r="FFT16" s="901"/>
      <c r="FFU16" s="901"/>
      <c r="FFV16" s="901"/>
      <c r="FFW16" s="901"/>
      <c r="FFX16" s="901"/>
      <c r="FFY16" s="901"/>
      <c r="FFZ16" s="901"/>
      <c r="FGA16" s="901"/>
      <c r="FGB16" s="901"/>
      <c r="FGC16" s="901"/>
      <c r="FGD16" s="901"/>
      <c r="FGE16" s="901"/>
      <c r="FGF16" s="901"/>
      <c r="FGG16" s="901"/>
      <c r="FGH16" s="901"/>
      <c r="FGI16" s="901"/>
      <c r="FGJ16" s="901"/>
      <c r="FGK16" s="901"/>
      <c r="FGL16" s="901"/>
      <c r="FGM16" s="901"/>
      <c r="FGN16" s="901"/>
      <c r="FGO16" s="901"/>
      <c r="FGP16" s="901"/>
      <c r="FGQ16" s="901"/>
      <c r="FGR16" s="901"/>
      <c r="FGS16" s="901"/>
      <c r="FGT16" s="901"/>
      <c r="FGU16" s="901"/>
      <c r="FGV16" s="901"/>
      <c r="FGW16" s="901"/>
      <c r="FGX16" s="901"/>
      <c r="FGY16" s="901"/>
      <c r="FGZ16" s="901"/>
      <c r="FHA16" s="901"/>
      <c r="FHB16" s="901"/>
      <c r="FHC16" s="901"/>
      <c r="FHD16" s="901"/>
      <c r="FHE16" s="901"/>
      <c r="FHF16" s="901"/>
      <c r="FHG16" s="901"/>
      <c r="FHH16" s="901"/>
      <c r="FHI16" s="901"/>
      <c r="FHJ16" s="901"/>
      <c r="FHK16" s="901"/>
      <c r="FHL16" s="901"/>
      <c r="FHM16" s="901"/>
      <c r="FHN16" s="901"/>
      <c r="FHO16" s="901"/>
      <c r="FHP16" s="901"/>
      <c r="FHQ16" s="901"/>
      <c r="FHR16" s="901"/>
      <c r="FHS16" s="901"/>
      <c r="FHT16" s="901"/>
      <c r="FHU16" s="901"/>
      <c r="FHV16" s="901"/>
      <c r="FHW16" s="901"/>
      <c r="FHX16" s="901"/>
      <c r="FHY16" s="901"/>
      <c r="FHZ16" s="901"/>
      <c r="FIA16" s="901"/>
      <c r="FIB16" s="901"/>
      <c r="FIC16" s="901"/>
      <c r="FID16" s="901"/>
      <c r="FIE16" s="901"/>
      <c r="FIF16" s="901"/>
      <c r="FIG16" s="901"/>
      <c r="FIH16" s="901"/>
      <c r="FII16" s="901"/>
      <c r="FIJ16" s="901"/>
      <c r="FIK16" s="901"/>
      <c r="FIL16" s="901"/>
      <c r="FIM16" s="901"/>
      <c r="FIN16" s="901"/>
      <c r="FIO16" s="901"/>
      <c r="FIP16" s="901"/>
      <c r="FIQ16" s="901"/>
      <c r="FIR16" s="901"/>
      <c r="FIS16" s="901"/>
      <c r="FIT16" s="901"/>
      <c r="FIU16" s="901"/>
      <c r="FIV16" s="901"/>
      <c r="FIW16" s="901"/>
      <c r="FIX16" s="901"/>
      <c r="FIY16" s="901"/>
      <c r="FIZ16" s="901"/>
      <c r="FJA16" s="901"/>
      <c r="FJB16" s="901"/>
      <c r="FJC16" s="901"/>
      <c r="FJD16" s="901"/>
      <c r="FJE16" s="901"/>
      <c r="FJF16" s="901"/>
      <c r="FJG16" s="901"/>
      <c r="FJH16" s="901"/>
      <c r="FJI16" s="901"/>
      <c r="FJJ16" s="901"/>
      <c r="FJK16" s="901"/>
      <c r="FJL16" s="901"/>
      <c r="FJM16" s="901"/>
      <c r="FJN16" s="901"/>
      <c r="FJO16" s="901"/>
      <c r="FJP16" s="901"/>
      <c r="FJQ16" s="901"/>
      <c r="FJR16" s="901"/>
      <c r="FJS16" s="901"/>
      <c r="FJT16" s="901"/>
      <c r="FJU16" s="901"/>
      <c r="FJV16" s="901"/>
      <c r="FJW16" s="901"/>
      <c r="FJX16" s="901"/>
      <c r="FJY16" s="901"/>
      <c r="FJZ16" s="901"/>
      <c r="FKA16" s="901"/>
      <c r="FKB16" s="901"/>
      <c r="FKC16" s="901"/>
      <c r="FKD16" s="901"/>
      <c r="FKE16" s="901"/>
      <c r="FKF16" s="901"/>
      <c r="FKG16" s="901"/>
      <c r="FKH16" s="901"/>
      <c r="FKI16" s="901"/>
      <c r="FKJ16" s="901"/>
      <c r="FKK16" s="901"/>
      <c r="FKL16" s="901"/>
      <c r="FKM16" s="901"/>
      <c r="FKN16" s="901"/>
      <c r="FKO16" s="901"/>
      <c r="FKP16" s="901"/>
      <c r="FKQ16" s="901"/>
      <c r="FKR16" s="901"/>
      <c r="FKS16" s="901"/>
      <c r="FKT16" s="901"/>
      <c r="FKU16" s="901"/>
      <c r="FKV16" s="901"/>
      <c r="FKW16" s="901"/>
      <c r="FKX16" s="901"/>
      <c r="FKY16" s="901"/>
      <c r="FKZ16" s="901"/>
      <c r="FLA16" s="901"/>
      <c r="FLB16" s="901"/>
      <c r="FLC16" s="901"/>
      <c r="FLD16" s="901"/>
      <c r="FLE16" s="901"/>
      <c r="FLF16" s="901"/>
      <c r="FLG16" s="901"/>
      <c r="FLH16" s="901"/>
      <c r="FLI16" s="901"/>
      <c r="FLJ16" s="901"/>
      <c r="FLK16" s="901"/>
      <c r="FLL16" s="901"/>
      <c r="FLM16" s="901"/>
      <c r="FLN16" s="901"/>
      <c r="FLO16" s="901"/>
      <c r="FLP16" s="901"/>
      <c r="FLQ16" s="901"/>
      <c r="FLR16" s="901"/>
      <c r="FLS16" s="901"/>
      <c r="FLT16" s="901"/>
      <c r="FLU16" s="901"/>
      <c r="FLV16" s="901"/>
      <c r="FLW16" s="901"/>
      <c r="FLX16" s="901"/>
      <c r="FLY16" s="901"/>
      <c r="FLZ16" s="901"/>
      <c r="FMA16" s="901"/>
      <c r="FMB16" s="901"/>
      <c r="FMC16" s="901"/>
      <c r="FMD16" s="901"/>
      <c r="FME16" s="901"/>
      <c r="FMF16" s="901"/>
      <c r="FMG16" s="901"/>
      <c r="FMH16" s="901"/>
      <c r="FMI16" s="901"/>
      <c r="FMJ16" s="901"/>
      <c r="FMK16" s="901"/>
      <c r="FML16" s="901"/>
      <c r="FMM16" s="901"/>
      <c r="FMN16" s="901"/>
      <c r="FMO16" s="901"/>
      <c r="FMP16" s="901"/>
      <c r="FMQ16" s="901"/>
      <c r="FMR16" s="901"/>
      <c r="FMS16" s="901"/>
      <c r="FMT16" s="901"/>
      <c r="FMU16" s="901"/>
      <c r="FMV16" s="901"/>
      <c r="FMW16" s="901"/>
      <c r="FMX16" s="901"/>
      <c r="FMY16" s="901"/>
      <c r="FMZ16" s="901"/>
      <c r="FNA16" s="901"/>
      <c r="FNB16" s="901"/>
      <c r="FNC16" s="901"/>
      <c r="FND16" s="901"/>
      <c r="FNE16" s="901"/>
      <c r="FNF16" s="901"/>
      <c r="FNG16" s="901"/>
      <c r="FNH16" s="901"/>
      <c r="FNI16" s="901"/>
      <c r="FNJ16" s="901"/>
      <c r="FNK16" s="901"/>
      <c r="FNL16" s="901"/>
      <c r="FNM16" s="901"/>
      <c r="FNN16" s="901"/>
      <c r="FNO16" s="901"/>
      <c r="FNP16" s="901"/>
      <c r="FNQ16" s="901"/>
      <c r="FNR16" s="901"/>
      <c r="FNS16" s="901"/>
      <c r="FNT16" s="901"/>
      <c r="FNU16" s="901"/>
      <c r="FNV16" s="901"/>
      <c r="FNW16" s="901"/>
      <c r="FNX16" s="901"/>
      <c r="FNY16" s="901"/>
      <c r="FNZ16" s="901"/>
      <c r="FOA16" s="901"/>
      <c r="FOB16" s="901"/>
      <c r="FOC16" s="901"/>
      <c r="FOD16" s="901"/>
      <c r="FOE16" s="901"/>
      <c r="FOF16" s="901"/>
      <c r="FOG16" s="901"/>
      <c r="FOH16" s="901"/>
      <c r="FOI16" s="901"/>
      <c r="FOJ16" s="901"/>
      <c r="FOK16" s="901"/>
      <c r="FOL16" s="901"/>
      <c r="FOM16" s="901"/>
      <c r="FON16" s="901"/>
      <c r="FOO16" s="901"/>
      <c r="FOP16" s="901"/>
      <c r="FOQ16" s="901"/>
      <c r="FOR16" s="901"/>
      <c r="FOS16" s="901"/>
      <c r="FOT16" s="901"/>
      <c r="FOU16" s="901"/>
      <c r="FOV16" s="901"/>
      <c r="FOW16" s="901"/>
      <c r="FOX16" s="901"/>
      <c r="FOY16" s="901"/>
      <c r="FOZ16" s="901"/>
      <c r="FPA16" s="901"/>
      <c r="FPB16" s="901"/>
      <c r="FPC16" s="901"/>
      <c r="FPD16" s="901"/>
      <c r="FPE16" s="901"/>
      <c r="FPF16" s="901"/>
      <c r="FPG16" s="901"/>
      <c r="FPH16" s="901"/>
      <c r="FPI16" s="901"/>
      <c r="FPJ16" s="901"/>
      <c r="FPK16" s="901"/>
      <c r="FPL16" s="901"/>
      <c r="FPM16" s="901"/>
      <c r="FPN16" s="901"/>
      <c r="FPO16" s="901"/>
      <c r="FPP16" s="901"/>
      <c r="FPQ16" s="901"/>
      <c r="FPR16" s="901"/>
      <c r="FPS16" s="901"/>
      <c r="FPT16" s="901"/>
      <c r="FPU16" s="901"/>
      <c r="FPV16" s="901"/>
      <c r="FPW16" s="901"/>
      <c r="FPX16" s="901"/>
      <c r="FPY16" s="901"/>
      <c r="FPZ16" s="901"/>
      <c r="FQA16" s="901"/>
      <c r="FQB16" s="901"/>
      <c r="FQC16" s="901"/>
      <c r="FQD16" s="901"/>
      <c r="FQE16" s="901"/>
      <c r="FQF16" s="901"/>
      <c r="FQG16" s="901"/>
      <c r="FQH16" s="901"/>
      <c r="FQI16" s="901"/>
      <c r="FQJ16" s="901"/>
      <c r="FQK16" s="901"/>
      <c r="FQL16" s="901"/>
      <c r="FQM16" s="901"/>
      <c r="FQN16" s="901"/>
      <c r="FQO16" s="901"/>
      <c r="FQP16" s="901"/>
      <c r="FQQ16" s="901"/>
      <c r="FQR16" s="901"/>
      <c r="FQS16" s="901"/>
      <c r="FQT16" s="901"/>
      <c r="FQU16" s="901"/>
      <c r="FQV16" s="901"/>
      <c r="FQW16" s="901"/>
      <c r="FQX16" s="901"/>
      <c r="FQY16" s="901"/>
      <c r="FQZ16" s="901"/>
      <c r="FRA16" s="901"/>
      <c r="FRB16" s="901"/>
      <c r="FRC16" s="901"/>
      <c r="FRD16" s="901"/>
      <c r="FRE16" s="901"/>
      <c r="FRF16" s="901"/>
      <c r="FRG16" s="901"/>
      <c r="FRH16" s="901"/>
      <c r="FRI16" s="901"/>
      <c r="FRJ16" s="901"/>
      <c r="FRK16" s="901"/>
      <c r="FRL16" s="901"/>
      <c r="FRM16" s="901"/>
      <c r="FRN16" s="901"/>
      <c r="FRO16" s="901"/>
      <c r="FRP16" s="901"/>
      <c r="FRQ16" s="901"/>
      <c r="FRR16" s="901"/>
      <c r="FRS16" s="901"/>
      <c r="FRT16" s="901"/>
      <c r="FRU16" s="901"/>
      <c r="FRV16" s="901"/>
      <c r="FRW16" s="901"/>
      <c r="FRX16" s="901"/>
      <c r="FRY16" s="901"/>
      <c r="FRZ16" s="901"/>
      <c r="FSA16" s="901"/>
      <c r="FSB16" s="901"/>
      <c r="FSC16" s="901"/>
      <c r="FSD16" s="901"/>
      <c r="FSE16" s="901"/>
      <c r="FSF16" s="901"/>
      <c r="FSG16" s="901"/>
      <c r="FSH16" s="901"/>
      <c r="FSI16" s="901"/>
      <c r="FSJ16" s="901"/>
      <c r="FSK16" s="901"/>
      <c r="FSL16" s="901"/>
      <c r="FSM16" s="901"/>
      <c r="FSN16" s="901"/>
      <c r="FSO16" s="901"/>
      <c r="FSP16" s="901"/>
      <c r="FSQ16" s="901"/>
      <c r="FSR16" s="901"/>
      <c r="FSS16" s="901"/>
      <c r="FST16" s="901"/>
      <c r="FSU16" s="901"/>
      <c r="FSV16" s="901"/>
      <c r="FSW16" s="901"/>
      <c r="FSX16" s="901"/>
      <c r="FSY16" s="901"/>
      <c r="FSZ16" s="901"/>
      <c r="FTA16" s="901"/>
      <c r="FTB16" s="901"/>
      <c r="FTC16" s="901"/>
      <c r="FTD16" s="901"/>
      <c r="FTE16" s="901"/>
      <c r="FTF16" s="901"/>
      <c r="FTG16" s="901"/>
      <c r="FTH16" s="901"/>
      <c r="FTI16" s="901"/>
      <c r="FTJ16" s="901"/>
      <c r="FTK16" s="901"/>
      <c r="FTL16" s="901"/>
      <c r="FTM16" s="901"/>
      <c r="FTN16" s="901"/>
      <c r="FTO16" s="901"/>
      <c r="FTP16" s="901"/>
      <c r="FTQ16" s="901"/>
      <c r="FTR16" s="901"/>
      <c r="FTS16" s="901"/>
      <c r="FTT16" s="901"/>
      <c r="FTU16" s="901"/>
      <c r="FTV16" s="901"/>
      <c r="FTW16" s="901"/>
      <c r="FTX16" s="901"/>
      <c r="FTY16" s="901"/>
      <c r="FTZ16" s="901"/>
      <c r="FUA16" s="901"/>
      <c r="FUB16" s="901"/>
      <c r="FUC16" s="901"/>
      <c r="FUD16" s="901"/>
      <c r="FUE16" s="901"/>
      <c r="FUF16" s="901"/>
      <c r="FUG16" s="901"/>
      <c r="FUH16" s="901"/>
      <c r="FUI16" s="901"/>
      <c r="FUJ16" s="901"/>
      <c r="FUK16" s="901"/>
      <c r="FUL16" s="901"/>
      <c r="FUM16" s="901"/>
      <c r="FUN16" s="901"/>
      <c r="FUO16" s="901"/>
      <c r="FUP16" s="901"/>
      <c r="FUQ16" s="901"/>
      <c r="FUR16" s="901"/>
      <c r="FUS16" s="901"/>
      <c r="FUT16" s="901"/>
      <c r="FUU16" s="901"/>
      <c r="FUV16" s="901"/>
      <c r="FUW16" s="901"/>
      <c r="FUX16" s="901"/>
      <c r="FUY16" s="901"/>
      <c r="FUZ16" s="901"/>
      <c r="FVA16" s="901"/>
      <c r="FVB16" s="901"/>
      <c r="FVC16" s="901"/>
      <c r="FVD16" s="901"/>
      <c r="FVE16" s="901"/>
      <c r="FVF16" s="901"/>
      <c r="FVG16" s="901"/>
      <c r="FVH16" s="901"/>
      <c r="FVI16" s="901"/>
      <c r="FVJ16" s="901"/>
      <c r="FVK16" s="901"/>
      <c r="FVL16" s="901"/>
      <c r="FVM16" s="901"/>
      <c r="FVN16" s="901"/>
      <c r="FVO16" s="901"/>
      <c r="FVP16" s="901"/>
      <c r="FVQ16" s="901"/>
      <c r="FVR16" s="901"/>
      <c r="FVS16" s="901"/>
      <c r="FVT16" s="901"/>
      <c r="FVU16" s="901"/>
      <c r="FVV16" s="901"/>
      <c r="FVW16" s="901"/>
      <c r="FVX16" s="901"/>
      <c r="FVY16" s="901"/>
      <c r="FVZ16" s="901"/>
      <c r="FWA16" s="901"/>
      <c r="FWB16" s="901"/>
      <c r="FWC16" s="901"/>
      <c r="FWD16" s="901"/>
      <c r="FWE16" s="901"/>
      <c r="FWF16" s="901"/>
      <c r="FWG16" s="901"/>
      <c r="FWH16" s="901"/>
      <c r="FWI16" s="901"/>
      <c r="FWJ16" s="901"/>
      <c r="FWK16" s="901"/>
      <c r="FWL16" s="901"/>
      <c r="FWM16" s="901"/>
      <c r="FWN16" s="901"/>
      <c r="FWO16" s="901"/>
      <c r="FWP16" s="901"/>
      <c r="FWQ16" s="901"/>
      <c r="FWR16" s="901"/>
      <c r="FWS16" s="901"/>
      <c r="FWT16" s="901"/>
      <c r="FWU16" s="901"/>
      <c r="FWV16" s="901"/>
      <c r="FWW16" s="901"/>
      <c r="FWX16" s="901"/>
      <c r="FWY16" s="901"/>
      <c r="FWZ16" s="901"/>
      <c r="FXA16" s="901"/>
      <c r="FXB16" s="901"/>
      <c r="FXC16" s="901"/>
      <c r="FXD16" s="901"/>
      <c r="FXE16" s="901"/>
      <c r="FXF16" s="901"/>
      <c r="FXG16" s="901"/>
      <c r="FXH16" s="901"/>
      <c r="FXI16" s="901"/>
      <c r="FXJ16" s="901"/>
      <c r="FXK16" s="901"/>
      <c r="FXL16" s="901"/>
      <c r="FXM16" s="901"/>
      <c r="FXN16" s="901"/>
      <c r="FXO16" s="901"/>
      <c r="FXP16" s="901"/>
      <c r="FXQ16" s="901"/>
      <c r="FXR16" s="901"/>
      <c r="FXS16" s="901"/>
      <c r="FXT16" s="901"/>
      <c r="FXU16" s="901"/>
      <c r="FXV16" s="901"/>
      <c r="FXW16" s="901"/>
      <c r="FXX16" s="901"/>
      <c r="FXY16" s="901"/>
      <c r="FXZ16" s="901"/>
      <c r="FYA16" s="901"/>
      <c r="FYB16" s="901"/>
      <c r="FYC16" s="901"/>
      <c r="FYD16" s="901"/>
      <c r="FYE16" s="901"/>
      <c r="FYF16" s="901"/>
      <c r="FYG16" s="901"/>
      <c r="FYH16" s="901"/>
      <c r="FYI16" s="901"/>
      <c r="FYJ16" s="901"/>
      <c r="FYK16" s="901"/>
      <c r="FYL16" s="901"/>
      <c r="FYM16" s="901"/>
      <c r="FYN16" s="901"/>
      <c r="FYO16" s="901"/>
      <c r="FYP16" s="901"/>
      <c r="FYQ16" s="901"/>
      <c r="FYR16" s="901"/>
      <c r="FYS16" s="901"/>
      <c r="FYT16" s="901"/>
      <c r="FYU16" s="901"/>
      <c r="FYV16" s="901"/>
      <c r="FYW16" s="901"/>
      <c r="FYX16" s="901"/>
      <c r="FYY16" s="901"/>
      <c r="FYZ16" s="901"/>
      <c r="FZA16" s="901"/>
      <c r="FZB16" s="901"/>
      <c r="FZC16" s="901"/>
      <c r="FZD16" s="901"/>
      <c r="FZE16" s="901"/>
      <c r="FZF16" s="901"/>
      <c r="FZG16" s="901"/>
      <c r="FZH16" s="901"/>
      <c r="FZI16" s="901"/>
      <c r="FZJ16" s="901"/>
      <c r="FZK16" s="901"/>
      <c r="FZL16" s="901"/>
      <c r="FZM16" s="901"/>
      <c r="FZN16" s="901"/>
      <c r="FZO16" s="901"/>
      <c r="FZP16" s="901"/>
      <c r="FZQ16" s="901"/>
      <c r="FZR16" s="901"/>
      <c r="FZS16" s="901"/>
      <c r="FZT16" s="901"/>
      <c r="FZU16" s="901"/>
      <c r="FZV16" s="901"/>
      <c r="FZW16" s="901"/>
      <c r="FZX16" s="901"/>
      <c r="FZY16" s="901"/>
      <c r="FZZ16" s="901"/>
      <c r="GAA16" s="901"/>
      <c r="GAB16" s="901"/>
      <c r="GAC16" s="901"/>
      <c r="GAD16" s="901"/>
      <c r="GAE16" s="901"/>
      <c r="GAF16" s="901"/>
      <c r="GAG16" s="901"/>
      <c r="GAH16" s="901"/>
      <c r="GAI16" s="901"/>
      <c r="GAJ16" s="901"/>
      <c r="GAK16" s="901"/>
      <c r="GAL16" s="901"/>
      <c r="GAM16" s="901"/>
      <c r="GAN16" s="901"/>
      <c r="GAO16" s="901"/>
      <c r="GAP16" s="901"/>
      <c r="GAQ16" s="901"/>
      <c r="GAR16" s="901"/>
      <c r="GAS16" s="901"/>
      <c r="GAT16" s="901"/>
      <c r="GAU16" s="901"/>
      <c r="GAV16" s="901"/>
      <c r="GAW16" s="901"/>
      <c r="GAX16" s="901"/>
      <c r="GAY16" s="901"/>
      <c r="GAZ16" s="901"/>
      <c r="GBA16" s="901"/>
      <c r="GBB16" s="901"/>
      <c r="GBC16" s="901"/>
      <c r="GBD16" s="901"/>
      <c r="GBE16" s="901"/>
      <c r="GBF16" s="901"/>
      <c r="GBG16" s="901"/>
      <c r="GBH16" s="901"/>
      <c r="GBI16" s="901"/>
      <c r="GBJ16" s="901"/>
      <c r="GBK16" s="901"/>
      <c r="GBL16" s="901"/>
      <c r="GBM16" s="901"/>
      <c r="GBN16" s="901"/>
      <c r="GBO16" s="901"/>
      <c r="GBP16" s="901"/>
      <c r="GBQ16" s="901"/>
      <c r="GBR16" s="901"/>
      <c r="GBS16" s="901"/>
      <c r="GBT16" s="901"/>
      <c r="GBU16" s="901"/>
      <c r="GBV16" s="901"/>
      <c r="GBW16" s="901"/>
      <c r="GBX16" s="901"/>
      <c r="GBY16" s="901"/>
      <c r="GBZ16" s="901"/>
      <c r="GCA16" s="901"/>
      <c r="GCB16" s="901"/>
      <c r="GCC16" s="901"/>
      <c r="GCD16" s="901"/>
      <c r="GCE16" s="901"/>
      <c r="GCF16" s="901"/>
      <c r="GCG16" s="901"/>
      <c r="GCH16" s="901"/>
      <c r="GCI16" s="901"/>
      <c r="GCJ16" s="901"/>
      <c r="GCK16" s="901"/>
      <c r="GCL16" s="901"/>
      <c r="GCM16" s="901"/>
      <c r="GCN16" s="901"/>
      <c r="GCO16" s="901"/>
      <c r="GCP16" s="901"/>
      <c r="GCQ16" s="901"/>
      <c r="GCR16" s="901"/>
      <c r="GCS16" s="901"/>
      <c r="GCT16" s="901"/>
      <c r="GCU16" s="901"/>
      <c r="GCV16" s="901"/>
      <c r="GCW16" s="901"/>
      <c r="GCX16" s="901"/>
      <c r="GCY16" s="901"/>
      <c r="GCZ16" s="901"/>
      <c r="GDA16" s="901"/>
      <c r="GDB16" s="901"/>
      <c r="GDC16" s="901"/>
      <c r="GDD16" s="901"/>
      <c r="GDE16" s="901"/>
      <c r="GDF16" s="901"/>
      <c r="GDG16" s="901"/>
      <c r="GDH16" s="901"/>
      <c r="GDI16" s="901"/>
      <c r="GDJ16" s="901"/>
      <c r="GDK16" s="901"/>
      <c r="GDL16" s="901"/>
      <c r="GDM16" s="901"/>
      <c r="GDN16" s="901"/>
      <c r="GDO16" s="901"/>
      <c r="GDP16" s="901"/>
      <c r="GDQ16" s="901"/>
      <c r="GDR16" s="901"/>
      <c r="GDS16" s="901"/>
      <c r="GDT16" s="901"/>
      <c r="GDU16" s="901"/>
      <c r="GDV16" s="901"/>
      <c r="GDW16" s="901"/>
      <c r="GDX16" s="901"/>
      <c r="GDY16" s="901"/>
      <c r="GDZ16" s="901"/>
      <c r="GEA16" s="901"/>
      <c r="GEB16" s="901"/>
      <c r="GEC16" s="901"/>
      <c r="GED16" s="901"/>
      <c r="GEE16" s="901"/>
      <c r="GEF16" s="901"/>
      <c r="GEG16" s="901"/>
      <c r="GEH16" s="901"/>
      <c r="GEI16" s="901"/>
      <c r="GEJ16" s="901"/>
      <c r="GEK16" s="901"/>
      <c r="GEL16" s="901"/>
      <c r="GEM16" s="901"/>
      <c r="GEN16" s="901"/>
      <c r="GEO16" s="901"/>
      <c r="GEP16" s="901"/>
      <c r="GEQ16" s="901"/>
      <c r="GER16" s="901"/>
      <c r="GES16" s="901"/>
      <c r="GET16" s="901"/>
      <c r="GEU16" s="901"/>
      <c r="GEV16" s="901"/>
      <c r="GEW16" s="901"/>
      <c r="GEX16" s="901"/>
      <c r="GEY16" s="901"/>
      <c r="GEZ16" s="901"/>
      <c r="GFA16" s="901"/>
      <c r="GFB16" s="901"/>
      <c r="GFC16" s="901"/>
      <c r="GFD16" s="901"/>
      <c r="GFE16" s="901"/>
      <c r="GFF16" s="901"/>
      <c r="GFG16" s="901"/>
      <c r="GFH16" s="901"/>
      <c r="GFI16" s="901"/>
      <c r="GFJ16" s="901"/>
      <c r="GFK16" s="901"/>
      <c r="GFL16" s="901"/>
      <c r="GFM16" s="901"/>
      <c r="GFN16" s="901"/>
      <c r="GFO16" s="901"/>
      <c r="GFP16" s="901"/>
      <c r="GFQ16" s="901"/>
      <c r="GFR16" s="901"/>
      <c r="GFS16" s="901"/>
      <c r="GFT16" s="901"/>
      <c r="GFU16" s="901"/>
      <c r="GFV16" s="901"/>
      <c r="GFW16" s="901"/>
      <c r="GFX16" s="901"/>
      <c r="GFY16" s="901"/>
      <c r="GFZ16" s="901"/>
      <c r="GGA16" s="901"/>
      <c r="GGB16" s="901"/>
      <c r="GGC16" s="901"/>
      <c r="GGD16" s="901"/>
      <c r="GGE16" s="901"/>
      <c r="GGF16" s="901"/>
      <c r="GGG16" s="901"/>
      <c r="GGH16" s="901"/>
      <c r="GGI16" s="901"/>
      <c r="GGJ16" s="901"/>
      <c r="GGK16" s="901"/>
      <c r="GGL16" s="901"/>
      <c r="GGM16" s="901"/>
      <c r="GGN16" s="901"/>
      <c r="GGO16" s="901"/>
      <c r="GGP16" s="901"/>
      <c r="GGQ16" s="901"/>
      <c r="GGR16" s="901"/>
      <c r="GGS16" s="901"/>
      <c r="GGT16" s="901"/>
      <c r="GGU16" s="901"/>
      <c r="GGV16" s="901"/>
      <c r="GGW16" s="901"/>
      <c r="GGX16" s="901"/>
      <c r="GGY16" s="901"/>
      <c r="GGZ16" s="901"/>
      <c r="GHA16" s="901"/>
      <c r="GHB16" s="901"/>
      <c r="GHC16" s="901"/>
      <c r="GHD16" s="901"/>
      <c r="GHE16" s="901"/>
      <c r="GHF16" s="901"/>
      <c r="GHG16" s="901"/>
      <c r="GHH16" s="901"/>
      <c r="GHI16" s="901"/>
      <c r="GHJ16" s="901"/>
      <c r="GHK16" s="901"/>
      <c r="GHL16" s="901"/>
      <c r="GHM16" s="901"/>
      <c r="GHN16" s="901"/>
      <c r="GHO16" s="901"/>
      <c r="GHP16" s="901"/>
      <c r="GHQ16" s="901"/>
      <c r="GHR16" s="901"/>
      <c r="GHS16" s="901"/>
      <c r="GHT16" s="901"/>
      <c r="GHU16" s="901"/>
      <c r="GHV16" s="901"/>
      <c r="GHW16" s="901"/>
      <c r="GHX16" s="901"/>
      <c r="GHY16" s="901"/>
      <c r="GHZ16" s="901"/>
      <c r="GIA16" s="901"/>
      <c r="GIB16" s="901"/>
      <c r="GIC16" s="901"/>
      <c r="GID16" s="901"/>
      <c r="GIE16" s="901"/>
      <c r="GIF16" s="901"/>
      <c r="GIG16" s="901"/>
      <c r="GIH16" s="901"/>
      <c r="GII16" s="901"/>
      <c r="GIJ16" s="901"/>
      <c r="GIK16" s="901"/>
      <c r="GIL16" s="901"/>
      <c r="GIM16" s="901"/>
      <c r="GIN16" s="901"/>
      <c r="GIO16" s="901"/>
      <c r="GIP16" s="901"/>
      <c r="GIQ16" s="901"/>
      <c r="GIR16" s="901"/>
      <c r="GIS16" s="901"/>
      <c r="GIT16" s="901"/>
      <c r="GIU16" s="901"/>
      <c r="GIV16" s="901"/>
      <c r="GIW16" s="901"/>
      <c r="GIX16" s="901"/>
      <c r="GIY16" s="901"/>
      <c r="GIZ16" s="901"/>
      <c r="GJA16" s="901"/>
      <c r="GJB16" s="901"/>
      <c r="GJC16" s="901"/>
      <c r="GJD16" s="901"/>
      <c r="GJE16" s="901"/>
      <c r="GJF16" s="901"/>
      <c r="GJG16" s="901"/>
      <c r="GJH16" s="901"/>
      <c r="GJI16" s="901"/>
      <c r="GJJ16" s="901"/>
      <c r="GJK16" s="901"/>
      <c r="GJL16" s="901"/>
      <c r="GJM16" s="901"/>
      <c r="GJN16" s="901"/>
      <c r="GJO16" s="901"/>
      <c r="GJP16" s="901"/>
      <c r="GJQ16" s="901"/>
      <c r="GJR16" s="901"/>
      <c r="GJS16" s="901"/>
      <c r="GJT16" s="901"/>
      <c r="GJU16" s="901"/>
      <c r="GJV16" s="901"/>
      <c r="GJW16" s="901"/>
      <c r="GJX16" s="901"/>
      <c r="GJY16" s="901"/>
      <c r="GJZ16" s="901"/>
      <c r="GKA16" s="901"/>
      <c r="GKB16" s="901"/>
      <c r="GKC16" s="901"/>
      <c r="GKD16" s="901"/>
      <c r="GKE16" s="901"/>
      <c r="GKF16" s="901"/>
      <c r="GKG16" s="901"/>
      <c r="GKH16" s="901"/>
      <c r="GKI16" s="901"/>
      <c r="GKJ16" s="901"/>
      <c r="GKK16" s="901"/>
      <c r="GKL16" s="901"/>
      <c r="GKM16" s="901"/>
      <c r="GKN16" s="901"/>
      <c r="GKO16" s="901"/>
      <c r="GKP16" s="901"/>
      <c r="GKQ16" s="901"/>
      <c r="GKR16" s="901"/>
      <c r="GKS16" s="901"/>
      <c r="GKT16" s="901"/>
      <c r="GKU16" s="901"/>
      <c r="GKV16" s="901"/>
      <c r="GKW16" s="901"/>
      <c r="GKX16" s="901"/>
      <c r="GKY16" s="901"/>
      <c r="GKZ16" s="901"/>
      <c r="GLA16" s="901"/>
      <c r="GLB16" s="901"/>
      <c r="GLC16" s="901"/>
      <c r="GLD16" s="901"/>
      <c r="GLE16" s="901"/>
      <c r="GLF16" s="901"/>
      <c r="GLG16" s="901"/>
      <c r="GLH16" s="901"/>
      <c r="GLI16" s="901"/>
      <c r="GLJ16" s="901"/>
      <c r="GLK16" s="901"/>
      <c r="GLL16" s="901"/>
      <c r="GLM16" s="901"/>
      <c r="GLN16" s="901"/>
      <c r="GLO16" s="901"/>
      <c r="GLP16" s="901"/>
      <c r="GLQ16" s="901"/>
      <c r="GLR16" s="901"/>
      <c r="GLS16" s="901"/>
      <c r="GLT16" s="901"/>
      <c r="GLU16" s="901"/>
      <c r="GLV16" s="901"/>
      <c r="GLW16" s="901"/>
      <c r="GLX16" s="901"/>
      <c r="GLY16" s="901"/>
      <c r="GLZ16" s="901"/>
      <c r="GMA16" s="901"/>
      <c r="GMB16" s="901"/>
      <c r="GMC16" s="901"/>
      <c r="GMD16" s="901"/>
      <c r="GME16" s="901"/>
      <c r="GMF16" s="901"/>
      <c r="GMG16" s="901"/>
      <c r="GMH16" s="901"/>
      <c r="GMI16" s="901"/>
      <c r="GMJ16" s="901"/>
      <c r="GMK16" s="901"/>
      <c r="GML16" s="901"/>
      <c r="GMM16" s="901"/>
      <c r="GMN16" s="901"/>
      <c r="GMO16" s="901"/>
      <c r="GMP16" s="901"/>
      <c r="GMQ16" s="901"/>
      <c r="GMR16" s="901"/>
      <c r="GMS16" s="901"/>
      <c r="GMT16" s="901"/>
      <c r="GMU16" s="901"/>
      <c r="GMV16" s="901"/>
      <c r="GMW16" s="901"/>
      <c r="GMX16" s="901"/>
      <c r="GMY16" s="901"/>
      <c r="GMZ16" s="901"/>
      <c r="GNA16" s="901"/>
      <c r="GNB16" s="901"/>
      <c r="GNC16" s="901"/>
      <c r="GND16" s="901"/>
      <c r="GNE16" s="901"/>
      <c r="GNF16" s="901"/>
      <c r="GNG16" s="901"/>
      <c r="GNH16" s="901"/>
      <c r="GNI16" s="901"/>
      <c r="GNJ16" s="901"/>
      <c r="GNK16" s="901"/>
      <c r="GNL16" s="901"/>
      <c r="GNM16" s="901"/>
      <c r="GNN16" s="901"/>
      <c r="GNO16" s="901"/>
      <c r="GNP16" s="901"/>
      <c r="GNQ16" s="901"/>
      <c r="GNR16" s="901"/>
      <c r="GNS16" s="901"/>
      <c r="GNT16" s="901"/>
      <c r="GNU16" s="901"/>
      <c r="GNV16" s="901"/>
      <c r="GNW16" s="901"/>
      <c r="GNX16" s="901"/>
      <c r="GNY16" s="901"/>
      <c r="GNZ16" s="901"/>
      <c r="GOA16" s="901"/>
      <c r="GOB16" s="901"/>
      <c r="GOC16" s="901"/>
      <c r="GOD16" s="901"/>
      <c r="GOE16" s="901"/>
      <c r="GOF16" s="901"/>
      <c r="GOG16" s="901"/>
      <c r="GOH16" s="901"/>
      <c r="GOI16" s="901"/>
      <c r="GOJ16" s="901"/>
      <c r="GOK16" s="901"/>
      <c r="GOL16" s="901"/>
      <c r="GOM16" s="901"/>
      <c r="GON16" s="901"/>
      <c r="GOO16" s="901"/>
      <c r="GOP16" s="901"/>
      <c r="GOQ16" s="901"/>
      <c r="GOR16" s="901"/>
      <c r="GOS16" s="901"/>
      <c r="GOT16" s="901"/>
      <c r="GOU16" s="901"/>
      <c r="GOV16" s="901"/>
      <c r="GOW16" s="901"/>
      <c r="GOX16" s="901"/>
      <c r="GOY16" s="901"/>
      <c r="GOZ16" s="901"/>
      <c r="GPA16" s="901"/>
      <c r="GPB16" s="901"/>
      <c r="GPC16" s="901"/>
      <c r="GPD16" s="901"/>
      <c r="GPE16" s="901"/>
      <c r="GPF16" s="901"/>
      <c r="GPG16" s="901"/>
      <c r="GPH16" s="901"/>
      <c r="GPI16" s="901"/>
      <c r="GPJ16" s="901"/>
      <c r="GPK16" s="901"/>
      <c r="GPL16" s="901"/>
      <c r="GPM16" s="901"/>
      <c r="GPN16" s="901"/>
      <c r="GPO16" s="901"/>
      <c r="GPP16" s="901"/>
      <c r="GPQ16" s="901"/>
      <c r="GPR16" s="901"/>
      <c r="GPS16" s="901"/>
      <c r="GPT16" s="901"/>
      <c r="GPU16" s="901"/>
      <c r="GPV16" s="901"/>
      <c r="GPW16" s="901"/>
      <c r="GPX16" s="901"/>
      <c r="GPY16" s="901"/>
      <c r="GPZ16" s="901"/>
      <c r="GQA16" s="901"/>
      <c r="GQB16" s="901"/>
      <c r="GQC16" s="901"/>
      <c r="GQD16" s="901"/>
      <c r="GQE16" s="901"/>
      <c r="GQF16" s="901"/>
      <c r="GQG16" s="901"/>
      <c r="GQH16" s="901"/>
      <c r="GQI16" s="901"/>
      <c r="GQJ16" s="901"/>
      <c r="GQK16" s="901"/>
      <c r="GQL16" s="901"/>
      <c r="GQM16" s="901"/>
      <c r="GQN16" s="901"/>
      <c r="GQO16" s="901"/>
      <c r="GQP16" s="901"/>
      <c r="GQQ16" s="901"/>
      <c r="GQR16" s="901"/>
      <c r="GQS16" s="901"/>
      <c r="GQT16" s="901"/>
      <c r="GQU16" s="901"/>
      <c r="GQV16" s="901"/>
      <c r="GQW16" s="901"/>
      <c r="GQX16" s="901"/>
      <c r="GQY16" s="901"/>
      <c r="GQZ16" s="901"/>
      <c r="GRA16" s="901"/>
      <c r="GRB16" s="901"/>
      <c r="GRC16" s="901"/>
      <c r="GRD16" s="901"/>
      <c r="GRE16" s="901"/>
      <c r="GRF16" s="901"/>
      <c r="GRG16" s="901"/>
      <c r="GRH16" s="901"/>
      <c r="GRI16" s="901"/>
      <c r="GRJ16" s="901"/>
      <c r="GRK16" s="901"/>
      <c r="GRL16" s="901"/>
      <c r="GRM16" s="901"/>
      <c r="GRN16" s="901"/>
      <c r="GRO16" s="901"/>
      <c r="GRP16" s="901"/>
      <c r="GRQ16" s="901"/>
      <c r="GRR16" s="901"/>
      <c r="GRS16" s="901"/>
      <c r="GRT16" s="901"/>
      <c r="GRU16" s="901"/>
      <c r="GRV16" s="901"/>
      <c r="GRW16" s="901"/>
      <c r="GRX16" s="901"/>
      <c r="GRY16" s="901"/>
      <c r="GRZ16" s="901"/>
      <c r="GSA16" s="901"/>
      <c r="GSB16" s="901"/>
      <c r="GSC16" s="901"/>
      <c r="GSD16" s="901"/>
      <c r="GSE16" s="901"/>
      <c r="GSF16" s="901"/>
      <c r="GSG16" s="901"/>
      <c r="GSH16" s="901"/>
      <c r="GSI16" s="901"/>
      <c r="GSJ16" s="901"/>
      <c r="GSK16" s="901"/>
      <c r="GSL16" s="901"/>
      <c r="GSM16" s="901"/>
      <c r="GSN16" s="901"/>
      <c r="GSO16" s="901"/>
      <c r="GSP16" s="901"/>
      <c r="GSQ16" s="901"/>
      <c r="GSR16" s="901"/>
      <c r="GSS16" s="901"/>
      <c r="GST16" s="901"/>
      <c r="GSU16" s="901"/>
      <c r="GSV16" s="901"/>
      <c r="GSW16" s="901"/>
      <c r="GSX16" s="901"/>
      <c r="GSY16" s="901"/>
      <c r="GSZ16" s="901"/>
      <c r="GTA16" s="901"/>
      <c r="GTB16" s="901"/>
      <c r="GTC16" s="901"/>
      <c r="GTD16" s="901"/>
      <c r="GTE16" s="901"/>
      <c r="GTF16" s="901"/>
      <c r="GTG16" s="901"/>
      <c r="GTH16" s="901"/>
      <c r="GTI16" s="901"/>
      <c r="GTJ16" s="901"/>
      <c r="GTK16" s="901"/>
      <c r="GTL16" s="901"/>
      <c r="GTM16" s="901"/>
      <c r="GTN16" s="901"/>
      <c r="GTO16" s="901"/>
      <c r="GTP16" s="901"/>
      <c r="GTQ16" s="901"/>
      <c r="GTR16" s="901"/>
      <c r="GTS16" s="901"/>
      <c r="GTT16" s="901"/>
      <c r="GTU16" s="901"/>
      <c r="GTV16" s="901"/>
      <c r="GTW16" s="901"/>
      <c r="GTX16" s="901"/>
      <c r="GTY16" s="901"/>
      <c r="GTZ16" s="901"/>
      <c r="GUA16" s="901"/>
      <c r="GUB16" s="901"/>
      <c r="GUC16" s="901"/>
      <c r="GUD16" s="901"/>
      <c r="GUE16" s="901"/>
      <c r="GUF16" s="901"/>
      <c r="GUG16" s="901"/>
      <c r="GUH16" s="901"/>
      <c r="GUI16" s="901"/>
      <c r="GUJ16" s="901"/>
      <c r="GUK16" s="901"/>
      <c r="GUL16" s="901"/>
      <c r="GUM16" s="901"/>
      <c r="GUN16" s="901"/>
      <c r="GUO16" s="901"/>
      <c r="GUP16" s="901"/>
      <c r="GUQ16" s="901"/>
      <c r="GUR16" s="901"/>
      <c r="GUS16" s="901"/>
      <c r="GUT16" s="901"/>
      <c r="GUU16" s="901"/>
      <c r="GUV16" s="901"/>
      <c r="GUW16" s="901"/>
      <c r="GUX16" s="901"/>
      <c r="GUY16" s="901"/>
      <c r="GUZ16" s="901"/>
      <c r="GVA16" s="901"/>
      <c r="GVB16" s="901"/>
      <c r="GVC16" s="901"/>
      <c r="GVD16" s="901"/>
      <c r="GVE16" s="901"/>
      <c r="GVF16" s="901"/>
      <c r="GVG16" s="901"/>
      <c r="GVH16" s="901"/>
      <c r="GVI16" s="901"/>
      <c r="GVJ16" s="901"/>
      <c r="GVK16" s="901"/>
      <c r="GVL16" s="901"/>
      <c r="GVM16" s="901"/>
      <c r="GVN16" s="901"/>
      <c r="GVO16" s="901"/>
      <c r="GVP16" s="901"/>
      <c r="GVQ16" s="901"/>
      <c r="GVR16" s="901"/>
      <c r="GVS16" s="901"/>
      <c r="GVT16" s="901"/>
      <c r="GVU16" s="901"/>
      <c r="GVV16" s="901"/>
      <c r="GVW16" s="901"/>
      <c r="GVX16" s="901"/>
      <c r="GVY16" s="901"/>
      <c r="GVZ16" s="901"/>
      <c r="GWA16" s="901"/>
      <c r="GWB16" s="901"/>
      <c r="GWC16" s="901"/>
      <c r="GWD16" s="901"/>
      <c r="GWE16" s="901"/>
      <c r="GWF16" s="901"/>
      <c r="GWG16" s="901"/>
      <c r="GWH16" s="901"/>
      <c r="GWI16" s="901"/>
      <c r="GWJ16" s="901"/>
      <c r="GWK16" s="901"/>
      <c r="GWL16" s="901"/>
      <c r="GWM16" s="901"/>
      <c r="GWN16" s="901"/>
      <c r="GWO16" s="901"/>
      <c r="GWP16" s="901"/>
      <c r="GWQ16" s="901"/>
      <c r="GWR16" s="901"/>
      <c r="GWS16" s="901"/>
      <c r="GWT16" s="901"/>
      <c r="GWU16" s="901"/>
      <c r="GWV16" s="901"/>
      <c r="GWW16" s="901"/>
      <c r="GWX16" s="901"/>
      <c r="GWY16" s="901"/>
      <c r="GWZ16" s="901"/>
      <c r="GXA16" s="901"/>
      <c r="GXB16" s="901"/>
      <c r="GXC16" s="901"/>
      <c r="GXD16" s="901"/>
      <c r="GXE16" s="901"/>
      <c r="GXF16" s="901"/>
      <c r="GXG16" s="901"/>
      <c r="GXH16" s="901"/>
      <c r="GXI16" s="901"/>
      <c r="GXJ16" s="901"/>
      <c r="GXK16" s="901"/>
      <c r="GXL16" s="901"/>
      <c r="GXM16" s="901"/>
      <c r="GXN16" s="901"/>
      <c r="GXO16" s="901"/>
      <c r="GXP16" s="901"/>
      <c r="GXQ16" s="901"/>
      <c r="GXR16" s="901"/>
      <c r="GXS16" s="901"/>
      <c r="GXT16" s="901"/>
      <c r="GXU16" s="901"/>
      <c r="GXV16" s="901"/>
      <c r="GXW16" s="901"/>
      <c r="GXX16" s="901"/>
      <c r="GXY16" s="901"/>
      <c r="GXZ16" s="901"/>
      <c r="GYA16" s="901"/>
      <c r="GYB16" s="901"/>
      <c r="GYC16" s="901"/>
      <c r="GYD16" s="901"/>
      <c r="GYE16" s="901"/>
      <c r="GYF16" s="901"/>
      <c r="GYG16" s="901"/>
      <c r="GYH16" s="901"/>
      <c r="GYI16" s="901"/>
      <c r="GYJ16" s="901"/>
      <c r="GYK16" s="901"/>
      <c r="GYL16" s="901"/>
      <c r="GYM16" s="901"/>
      <c r="GYN16" s="901"/>
      <c r="GYO16" s="901"/>
      <c r="GYP16" s="901"/>
      <c r="GYQ16" s="901"/>
      <c r="GYR16" s="901"/>
      <c r="GYS16" s="901"/>
      <c r="GYT16" s="901"/>
      <c r="GYU16" s="901"/>
      <c r="GYV16" s="901"/>
      <c r="GYW16" s="901"/>
      <c r="GYX16" s="901"/>
      <c r="GYY16" s="901"/>
      <c r="GYZ16" s="901"/>
      <c r="GZA16" s="901"/>
      <c r="GZB16" s="901"/>
      <c r="GZC16" s="901"/>
      <c r="GZD16" s="901"/>
      <c r="GZE16" s="901"/>
      <c r="GZF16" s="901"/>
      <c r="GZG16" s="901"/>
      <c r="GZH16" s="901"/>
      <c r="GZI16" s="901"/>
      <c r="GZJ16" s="901"/>
      <c r="GZK16" s="901"/>
      <c r="GZL16" s="901"/>
      <c r="GZM16" s="901"/>
      <c r="GZN16" s="901"/>
      <c r="GZO16" s="901"/>
      <c r="GZP16" s="901"/>
      <c r="GZQ16" s="901"/>
      <c r="GZR16" s="901"/>
      <c r="GZS16" s="901"/>
      <c r="GZT16" s="901"/>
      <c r="GZU16" s="901"/>
      <c r="GZV16" s="901"/>
      <c r="GZW16" s="901"/>
      <c r="GZX16" s="901"/>
      <c r="GZY16" s="901"/>
      <c r="GZZ16" s="901"/>
      <c r="HAA16" s="901"/>
      <c r="HAB16" s="901"/>
      <c r="HAC16" s="901"/>
      <c r="HAD16" s="901"/>
      <c r="HAE16" s="901"/>
      <c r="HAF16" s="901"/>
      <c r="HAG16" s="901"/>
      <c r="HAH16" s="901"/>
      <c r="HAI16" s="901"/>
      <c r="HAJ16" s="901"/>
      <c r="HAK16" s="901"/>
      <c r="HAL16" s="901"/>
      <c r="HAM16" s="901"/>
      <c r="HAN16" s="901"/>
      <c r="HAO16" s="901"/>
      <c r="HAP16" s="901"/>
      <c r="HAQ16" s="901"/>
      <c r="HAR16" s="901"/>
      <c r="HAS16" s="901"/>
      <c r="HAT16" s="901"/>
      <c r="HAU16" s="901"/>
      <c r="HAV16" s="901"/>
      <c r="HAW16" s="901"/>
      <c r="HAX16" s="901"/>
      <c r="HAY16" s="901"/>
      <c r="HAZ16" s="901"/>
      <c r="HBA16" s="901"/>
      <c r="HBB16" s="901"/>
      <c r="HBC16" s="901"/>
      <c r="HBD16" s="901"/>
      <c r="HBE16" s="901"/>
      <c r="HBF16" s="901"/>
      <c r="HBG16" s="901"/>
      <c r="HBH16" s="901"/>
      <c r="HBI16" s="901"/>
      <c r="HBJ16" s="901"/>
      <c r="HBK16" s="901"/>
      <c r="HBL16" s="901"/>
      <c r="HBM16" s="901"/>
      <c r="HBN16" s="901"/>
      <c r="HBO16" s="901"/>
      <c r="HBP16" s="901"/>
      <c r="HBQ16" s="901"/>
      <c r="HBR16" s="901"/>
      <c r="HBS16" s="901"/>
      <c r="HBT16" s="901"/>
      <c r="HBU16" s="901"/>
      <c r="HBV16" s="901"/>
      <c r="HBW16" s="901"/>
      <c r="HBX16" s="901"/>
      <c r="HBY16" s="901"/>
      <c r="HBZ16" s="901"/>
      <c r="HCA16" s="901"/>
      <c r="HCB16" s="901"/>
      <c r="HCC16" s="901"/>
      <c r="HCD16" s="901"/>
      <c r="HCE16" s="901"/>
      <c r="HCF16" s="901"/>
      <c r="HCG16" s="901"/>
      <c r="HCH16" s="901"/>
      <c r="HCI16" s="901"/>
      <c r="HCJ16" s="901"/>
      <c r="HCK16" s="901"/>
      <c r="HCL16" s="901"/>
      <c r="HCM16" s="901"/>
      <c r="HCN16" s="901"/>
      <c r="HCO16" s="901"/>
      <c r="HCP16" s="901"/>
      <c r="HCQ16" s="901"/>
      <c r="HCR16" s="901"/>
      <c r="HCS16" s="901"/>
      <c r="HCT16" s="901"/>
      <c r="HCU16" s="901"/>
      <c r="HCV16" s="901"/>
      <c r="HCW16" s="901"/>
      <c r="HCX16" s="901"/>
      <c r="HCY16" s="901"/>
      <c r="HCZ16" s="901"/>
      <c r="HDA16" s="901"/>
      <c r="HDB16" s="901"/>
      <c r="HDC16" s="901"/>
      <c r="HDD16" s="901"/>
      <c r="HDE16" s="901"/>
      <c r="HDF16" s="901"/>
      <c r="HDG16" s="901"/>
      <c r="HDH16" s="901"/>
      <c r="HDI16" s="901"/>
      <c r="HDJ16" s="901"/>
      <c r="HDK16" s="901"/>
      <c r="HDL16" s="901"/>
      <c r="HDM16" s="901"/>
      <c r="HDN16" s="901"/>
      <c r="HDO16" s="901"/>
      <c r="HDP16" s="901"/>
      <c r="HDQ16" s="901"/>
      <c r="HDR16" s="901"/>
      <c r="HDS16" s="901"/>
      <c r="HDT16" s="901"/>
      <c r="HDU16" s="901"/>
      <c r="HDV16" s="901"/>
      <c r="HDW16" s="901"/>
      <c r="HDX16" s="901"/>
      <c r="HDY16" s="901"/>
      <c r="HDZ16" s="901"/>
      <c r="HEA16" s="901"/>
      <c r="HEB16" s="901"/>
      <c r="HEC16" s="901"/>
      <c r="HED16" s="901"/>
      <c r="HEE16" s="901"/>
      <c r="HEF16" s="901"/>
      <c r="HEG16" s="901"/>
      <c r="HEH16" s="901"/>
      <c r="HEI16" s="901"/>
      <c r="HEJ16" s="901"/>
      <c r="HEK16" s="901"/>
      <c r="HEL16" s="901"/>
      <c r="HEM16" s="901"/>
      <c r="HEN16" s="901"/>
      <c r="HEO16" s="901"/>
      <c r="HEP16" s="901"/>
      <c r="HEQ16" s="901"/>
      <c r="HER16" s="901"/>
      <c r="HES16" s="901"/>
      <c r="HET16" s="901"/>
      <c r="HEU16" s="901"/>
      <c r="HEV16" s="901"/>
      <c r="HEW16" s="901"/>
      <c r="HEX16" s="901"/>
      <c r="HEY16" s="901"/>
      <c r="HEZ16" s="901"/>
      <c r="HFA16" s="901"/>
      <c r="HFB16" s="901"/>
      <c r="HFC16" s="901"/>
      <c r="HFD16" s="901"/>
      <c r="HFE16" s="901"/>
      <c r="HFF16" s="901"/>
      <c r="HFG16" s="901"/>
      <c r="HFH16" s="901"/>
      <c r="HFI16" s="901"/>
      <c r="HFJ16" s="901"/>
      <c r="HFK16" s="901"/>
      <c r="HFL16" s="901"/>
      <c r="HFM16" s="901"/>
      <c r="HFN16" s="901"/>
      <c r="HFO16" s="901"/>
      <c r="HFP16" s="901"/>
      <c r="HFQ16" s="901"/>
      <c r="HFR16" s="901"/>
      <c r="HFS16" s="901"/>
      <c r="HFT16" s="901"/>
      <c r="HFU16" s="901"/>
      <c r="HFV16" s="901"/>
      <c r="HFW16" s="901"/>
      <c r="HFX16" s="901"/>
      <c r="HFY16" s="901"/>
      <c r="HFZ16" s="901"/>
      <c r="HGA16" s="901"/>
      <c r="HGB16" s="901"/>
      <c r="HGC16" s="901"/>
      <c r="HGD16" s="901"/>
      <c r="HGE16" s="901"/>
      <c r="HGF16" s="901"/>
      <c r="HGG16" s="901"/>
      <c r="HGH16" s="901"/>
      <c r="HGI16" s="901"/>
      <c r="HGJ16" s="901"/>
      <c r="HGK16" s="901"/>
      <c r="HGL16" s="901"/>
      <c r="HGM16" s="901"/>
      <c r="HGN16" s="901"/>
      <c r="HGO16" s="901"/>
      <c r="HGP16" s="901"/>
      <c r="HGQ16" s="901"/>
      <c r="HGR16" s="901"/>
      <c r="HGS16" s="901"/>
      <c r="HGT16" s="901"/>
      <c r="HGU16" s="901"/>
      <c r="HGV16" s="901"/>
      <c r="HGW16" s="901"/>
      <c r="HGX16" s="901"/>
      <c r="HGY16" s="901"/>
      <c r="HGZ16" s="901"/>
      <c r="HHA16" s="901"/>
      <c r="HHB16" s="901"/>
      <c r="HHC16" s="901"/>
      <c r="HHD16" s="901"/>
      <c r="HHE16" s="901"/>
      <c r="HHF16" s="901"/>
      <c r="HHG16" s="901"/>
      <c r="HHH16" s="901"/>
      <c r="HHI16" s="901"/>
      <c r="HHJ16" s="901"/>
      <c r="HHK16" s="901"/>
      <c r="HHL16" s="901"/>
      <c r="HHM16" s="901"/>
      <c r="HHN16" s="901"/>
      <c r="HHO16" s="901"/>
      <c r="HHP16" s="901"/>
      <c r="HHQ16" s="901"/>
      <c r="HHR16" s="901"/>
      <c r="HHS16" s="901"/>
      <c r="HHT16" s="901"/>
      <c r="HHU16" s="901"/>
      <c r="HHV16" s="901"/>
      <c r="HHW16" s="901"/>
      <c r="HHX16" s="901"/>
      <c r="HHY16" s="901"/>
      <c r="HHZ16" s="901"/>
      <c r="HIA16" s="901"/>
      <c r="HIB16" s="901"/>
      <c r="HIC16" s="901"/>
      <c r="HID16" s="901"/>
      <c r="HIE16" s="901"/>
      <c r="HIF16" s="901"/>
      <c r="HIG16" s="901"/>
      <c r="HIH16" s="901"/>
      <c r="HII16" s="901"/>
      <c r="HIJ16" s="901"/>
      <c r="HIK16" s="901"/>
      <c r="HIL16" s="901"/>
      <c r="HIM16" s="901"/>
      <c r="HIN16" s="901"/>
      <c r="HIO16" s="901"/>
      <c r="HIP16" s="901"/>
      <c r="HIQ16" s="901"/>
      <c r="HIR16" s="901"/>
      <c r="HIS16" s="901"/>
      <c r="HIT16" s="901"/>
      <c r="HIU16" s="901"/>
      <c r="HIV16" s="901"/>
      <c r="HIW16" s="901"/>
      <c r="HIX16" s="901"/>
      <c r="HIY16" s="901"/>
      <c r="HIZ16" s="901"/>
      <c r="HJA16" s="901"/>
      <c r="HJB16" s="901"/>
      <c r="HJC16" s="901"/>
      <c r="HJD16" s="901"/>
      <c r="HJE16" s="901"/>
      <c r="HJF16" s="901"/>
      <c r="HJG16" s="901"/>
      <c r="HJH16" s="901"/>
      <c r="HJI16" s="901"/>
      <c r="HJJ16" s="901"/>
      <c r="HJK16" s="901"/>
      <c r="HJL16" s="901"/>
      <c r="HJM16" s="901"/>
      <c r="HJN16" s="901"/>
      <c r="HJO16" s="901"/>
      <c r="HJP16" s="901"/>
      <c r="HJQ16" s="901"/>
      <c r="HJR16" s="901"/>
      <c r="HJS16" s="901"/>
      <c r="HJT16" s="901"/>
      <c r="HJU16" s="901"/>
      <c r="HJV16" s="901"/>
      <c r="HJW16" s="901"/>
      <c r="HJX16" s="901"/>
      <c r="HJY16" s="901"/>
      <c r="HJZ16" s="901"/>
      <c r="HKA16" s="901"/>
      <c r="HKB16" s="901"/>
      <c r="HKC16" s="901"/>
      <c r="HKD16" s="901"/>
      <c r="HKE16" s="901"/>
      <c r="HKF16" s="901"/>
      <c r="HKG16" s="901"/>
      <c r="HKH16" s="901"/>
      <c r="HKI16" s="901"/>
      <c r="HKJ16" s="901"/>
      <c r="HKK16" s="901"/>
      <c r="HKL16" s="901"/>
      <c r="HKM16" s="901"/>
      <c r="HKN16" s="901"/>
      <c r="HKO16" s="901"/>
      <c r="HKP16" s="901"/>
      <c r="HKQ16" s="901"/>
      <c r="HKR16" s="901"/>
      <c r="HKS16" s="901"/>
      <c r="HKT16" s="901"/>
      <c r="HKU16" s="901"/>
      <c r="HKV16" s="901"/>
      <c r="HKW16" s="901"/>
      <c r="HKX16" s="901"/>
      <c r="HKY16" s="901"/>
      <c r="HKZ16" s="901"/>
      <c r="HLA16" s="901"/>
      <c r="HLB16" s="901"/>
      <c r="HLC16" s="901"/>
      <c r="HLD16" s="901"/>
      <c r="HLE16" s="901"/>
      <c r="HLF16" s="901"/>
      <c r="HLG16" s="901"/>
      <c r="HLH16" s="901"/>
      <c r="HLI16" s="901"/>
      <c r="HLJ16" s="901"/>
      <c r="HLK16" s="901"/>
      <c r="HLL16" s="901"/>
      <c r="HLM16" s="901"/>
      <c r="HLN16" s="901"/>
      <c r="HLO16" s="901"/>
      <c r="HLP16" s="901"/>
      <c r="HLQ16" s="901"/>
      <c r="HLR16" s="901"/>
      <c r="HLS16" s="901"/>
      <c r="HLT16" s="901"/>
      <c r="HLU16" s="901"/>
      <c r="HLV16" s="901"/>
      <c r="HLW16" s="901"/>
      <c r="HLX16" s="901"/>
      <c r="HLY16" s="901"/>
      <c r="HLZ16" s="901"/>
      <c r="HMA16" s="901"/>
      <c r="HMB16" s="901"/>
      <c r="HMC16" s="901"/>
      <c r="HMD16" s="901"/>
      <c r="HME16" s="901"/>
      <c r="HMF16" s="901"/>
      <c r="HMG16" s="901"/>
      <c r="HMH16" s="901"/>
      <c r="HMI16" s="901"/>
      <c r="HMJ16" s="901"/>
      <c r="HMK16" s="901"/>
      <c r="HML16" s="901"/>
      <c r="HMM16" s="901"/>
      <c r="HMN16" s="901"/>
      <c r="HMO16" s="901"/>
      <c r="HMP16" s="901"/>
      <c r="HMQ16" s="901"/>
      <c r="HMR16" s="901"/>
      <c r="HMS16" s="901"/>
      <c r="HMT16" s="901"/>
      <c r="HMU16" s="901"/>
      <c r="HMV16" s="901"/>
      <c r="HMW16" s="901"/>
      <c r="HMX16" s="901"/>
      <c r="HMY16" s="901"/>
      <c r="HMZ16" s="901"/>
      <c r="HNA16" s="901"/>
      <c r="HNB16" s="901"/>
      <c r="HNC16" s="901"/>
      <c r="HND16" s="901"/>
      <c r="HNE16" s="901"/>
      <c r="HNF16" s="901"/>
      <c r="HNG16" s="901"/>
      <c r="HNH16" s="901"/>
      <c r="HNI16" s="901"/>
      <c r="HNJ16" s="901"/>
      <c r="HNK16" s="901"/>
      <c r="HNL16" s="901"/>
      <c r="HNM16" s="901"/>
      <c r="HNN16" s="901"/>
      <c r="HNO16" s="901"/>
      <c r="HNP16" s="901"/>
      <c r="HNQ16" s="901"/>
      <c r="HNR16" s="901"/>
      <c r="HNS16" s="901"/>
      <c r="HNT16" s="901"/>
      <c r="HNU16" s="901"/>
      <c r="HNV16" s="901"/>
      <c r="HNW16" s="901"/>
      <c r="HNX16" s="901"/>
      <c r="HNY16" s="901"/>
      <c r="HNZ16" s="901"/>
      <c r="HOA16" s="901"/>
      <c r="HOB16" s="901"/>
      <c r="HOC16" s="901"/>
      <c r="HOD16" s="901"/>
      <c r="HOE16" s="901"/>
      <c r="HOF16" s="901"/>
      <c r="HOG16" s="901"/>
      <c r="HOH16" s="901"/>
      <c r="HOI16" s="901"/>
      <c r="HOJ16" s="901"/>
      <c r="HOK16" s="901"/>
      <c r="HOL16" s="901"/>
      <c r="HOM16" s="901"/>
      <c r="HON16" s="901"/>
      <c r="HOO16" s="901"/>
      <c r="HOP16" s="901"/>
      <c r="HOQ16" s="901"/>
      <c r="HOR16" s="901"/>
      <c r="HOS16" s="901"/>
      <c r="HOT16" s="901"/>
      <c r="HOU16" s="901"/>
      <c r="HOV16" s="901"/>
      <c r="HOW16" s="901"/>
      <c r="HOX16" s="901"/>
      <c r="HOY16" s="901"/>
      <c r="HOZ16" s="901"/>
      <c r="HPA16" s="901"/>
      <c r="HPB16" s="901"/>
      <c r="HPC16" s="901"/>
      <c r="HPD16" s="901"/>
      <c r="HPE16" s="901"/>
      <c r="HPF16" s="901"/>
      <c r="HPG16" s="901"/>
      <c r="HPH16" s="901"/>
      <c r="HPI16" s="901"/>
      <c r="HPJ16" s="901"/>
      <c r="HPK16" s="901"/>
      <c r="HPL16" s="901"/>
      <c r="HPM16" s="901"/>
      <c r="HPN16" s="901"/>
      <c r="HPO16" s="901"/>
      <c r="HPP16" s="901"/>
      <c r="HPQ16" s="901"/>
      <c r="HPR16" s="901"/>
      <c r="HPS16" s="901"/>
      <c r="HPT16" s="901"/>
      <c r="HPU16" s="901"/>
      <c r="HPV16" s="901"/>
      <c r="HPW16" s="901"/>
      <c r="HPX16" s="901"/>
      <c r="HPY16" s="901"/>
      <c r="HPZ16" s="901"/>
      <c r="HQA16" s="901"/>
      <c r="HQB16" s="901"/>
      <c r="HQC16" s="901"/>
      <c r="HQD16" s="901"/>
      <c r="HQE16" s="901"/>
      <c r="HQF16" s="901"/>
      <c r="HQG16" s="901"/>
      <c r="HQH16" s="901"/>
      <c r="HQI16" s="901"/>
      <c r="HQJ16" s="901"/>
      <c r="HQK16" s="901"/>
      <c r="HQL16" s="901"/>
      <c r="HQM16" s="901"/>
      <c r="HQN16" s="901"/>
      <c r="HQO16" s="901"/>
      <c r="HQP16" s="901"/>
      <c r="HQQ16" s="901"/>
      <c r="HQR16" s="901"/>
      <c r="HQS16" s="901"/>
      <c r="HQT16" s="901"/>
      <c r="HQU16" s="901"/>
      <c r="HQV16" s="901"/>
      <c r="HQW16" s="901"/>
      <c r="HQX16" s="901"/>
      <c r="HQY16" s="901"/>
      <c r="HQZ16" s="901"/>
      <c r="HRA16" s="901"/>
      <c r="HRB16" s="901"/>
      <c r="HRC16" s="901"/>
      <c r="HRD16" s="901"/>
      <c r="HRE16" s="901"/>
      <c r="HRF16" s="901"/>
      <c r="HRG16" s="901"/>
      <c r="HRH16" s="901"/>
      <c r="HRI16" s="901"/>
      <c r="HRJ16" s="901"/>
      <c r="HRK16" s="901"/>
      <c r="HRL16" s="901"/>
      <c r="HRM16" s="901"/>
      <c r="HRN16" s="901"/>
      <c r="HRO16" s="901"/>
      <c r="HRP16" s="901"/>
      <c r="HRQ16" s="901"/>
      <c r="HRR16" s="901"/>
      <c r="HRS16" s="901"/>
      <c r="HRT16" s="901"/>
      <c r="HRU16" s="901"/>
      <c r="HRV16" s="901"/>
      <c r="HRW16" s="901"/>
      <c r="HRX16" s="901"/>
      <c r="HRY16" s="901"/>
      <c r="HRZ16" s="901"/>
      <c r="HSA16" s="901"/>
      <c r="HSB16" s="901"/>
      <c r="HSC16" s="901"/>
      <c r="HSD16" s="901"/>
      <c r="HSE16" s="901"/>
      <c r="HSF16" s="901"/>
      <c r="HSG16" s="901"/>
      <c r="HSH16" s="901"/>
      <c r="HSI16" s="901"/>
      <c r="HSJ16" s="901"/>
      <c r="HSK16" s="901"/>
      <c r="HSL16" s="901"/>
      <c r="HSM16" s="901"/>
      <c r="HSN16" s="901"/>
      <c r="HSO16" s="901"/>
      <c r="HSP16" s="901"/>
      <c r="HSQ16" s="901"/>
      <c r="HSR16" s="901"/>
      <c r="HSS16" s="901"/>
      <c r="HST16" s="901"/>
      <c r="HSU16" s="901"/>
      <c r="HSV16" s="901"/>
      <c r="HSW16" s="901"/>
      <c r="HSX16" s="901"/>
      <c r="HSY16" s="901"/>
      <c r="HSZ16" s="901"/>
      <c r="HTA16" s="901"/>
      <c r="HTB16" s="901"/>
      <c r="HTC16" s="901"/>
      <c r="HTD16" s="901"/>
      <c r="HTE16" s="901"/>
      <c r="HTF16" s="901"/>
      <c r="HTG16" s="901"/>
      <c r="HTH16" s="901"/>
      <c r="HTI16" s="901"/>
      <c r="HTJ16" s="901"/>
      <c r="HTK16" s="901"/>
      <c r="HTL16" s="901"/>
      <c r="HTM16" s="901"/>
      <c r="HTN16" s="901"/>
      <c r="HTO16" s="901"/>
      <c r="HTP16" s="901"/>
      <c r="HTQ16" s="901"/>
      <c r="HTR16" s="901"/>
      <c r="HTS16" s="901"/>
      <c r="HTT16" s="901"/>
      <c r="HTU16" s="901"/>
      <c r="HTV16" s="901"/>
      <c r="HTW16" s="901"/>
      <c r="HTX16" s="901"/>
      <c r="HTY16" s="901"/>
      <c r="HTZ16" s="901"/>
      <c r="HUA16" s="901"/>
      <c r="HUB16" s="901"/>
      <c r="HUC16" s="901"/>
      <c r="HUD16" s="901"/>
      <c r="HUE16" s="901"/>
      <c r="HUF16" s="901"/>
      <c r="HUG16" s="901"/>
      <c r="HUH16" s="901"/>
      <c r="HUI16" s="901"/>
      <c r="HUJ16" s="901"/>
      <c r="HUK16" s="901"/>
      <c r="HUL16" s="901"/>
      <c r="HUM16" s="901"/>
      <c r="HUN16" s="901"/>
      <c r="HUO16" s="901"/>
      <c r="HUP16" s="901"/>
      <c r="HUQ16" s="901"/>
      <c r="HUR16" s="901"/>
      <c r="HUS16" s="901"/>
      <c r="HUT16" s="901"/>
      <c r="HUU16" s="901"/>
      <c r="HUV16" s="901"/>
      <c r="HUW16" s="901"/>
      <c r="HUX16" s="901"/>
      <c r="HUY16" s="901"/>
      <c r="HUZ16" s="901"/>
      <c r="HVA16" s="901"/>
      <c r="HVB16" s="901"/>
      <c r="HVC16" s="901"/>
      <c r="HVD16" s="901"/>
      <c r="HVE16" s="901"/>
      <c r="HVF16" s="901"/>
      <c r="HVG16" s="901"/>
      <c r="HVH16" s="901"/>
      <c r="HVI16" s="901"/>
      <c r="HVJ16" s="901"/>
      <c r="HVK16" s="901"/>
      <c r="HVL16" s="901"/>
      <c r="HVM16" s="901"/>
      <c r="HVN16" s="901"/>
      <c r="HVO16" s="901"/>
      <c r="HVP16" s="901"/>
      <c r="HVQ16" s="901"/>
      <c r="HVR16" s="901"/>
      <c r="HVS16" s="901"/>
      <c r="HVT16" s="901"/>
      <c r="HVU16" s="901"/>
      <c r="HVV16" s="901"/>
      <c r="HVW16" s="901"/>
      <c r="HVX16" s="901"/>
      <c r="HVY16" s="901"/>
      <c r="HVZ16" s="901"/>
      <c r="HWA16" s="901"/>
      <c r="HWB16" s="901"/>
      <c r="HWC16" s="901"/>
      <c r="HWD16" s="901"/>
      <c r="HWE16" s="901"/>
      <c r="HWF16" s="901"/>
      <c r="HWG16" s="901"/>
      <c r="HWH16" s="901"/>
      <c r="HWI16" s="901"/>
      <c r="HWJ16" s="901"/>
      <c r="HWK16" s="901"/>
      <c r="HWL16" s="901"/>
      <c r="HWM16" s="901"/>
      <c r="HWN16" s="901"/>
      <c r="HWO16" s="901"/>
      <c r="HWP16" s="901"/>
      <c r="HWQ16" s="901"/>
      <c r="HWR16" s="901"/>
      <c r="HWS16" s="901"/>
      <c r="HWT16" s="901"/>
      <c r="HWU16" s="901"/>
      <c r="HWV16" s="901"/>
      <c r="HWW16" s="901"/>
      <c r="HWX16" s="901"/>
      <c r="HWY16" s="901"/>
      <c r="HWZ16" s="901"/>
      <c r="HXA16" s="901"/>
      <c r="HXB16" s="901"/>
      <c r="HXC16" s="901"/>
      <c r="HXD16" s="901"/>
      <c r="HXE16" s="901"/>
      <c r="HXF16" s="901"/>
      <c r="HXG16" s="901"/>
      <c r="HXH16" s="901"/>
      <c r="HXI16" s="901"/>
      <c r="HXJ16" s="901"/>
      <c r="HXK16" s="901"/>
      <c r="HXL16" s="901"/>
      <c r="HXM16" s="901"/>
      <c r="HXN16" s="901"/>
      <c r="HXO16" s="901"/>
      <c r="HXP16" s="901"/>
      <c r="HXQ16" s="901"/>
      <c r="HXR16" s="901"/>
      <c r="HXS16" s="901"/>
      <c r="HXT16" s="901"/>
      <c r="HXU16" s="901"/>
      <c r="HXV16" s="901"/>
      <c r="HXW16" s="901"/>
      <c r="HXX16" s="901"/>
      <c r="HXY16" s="901"/>
      <c r="HXZ16" s="901"/>
      <c r="HYA16" s="901"/>
      <c r="HYB16" s="901"/>
      <c r="HYC16" s="901"/>
      <c r="HYD16" s="901"/>
      <c r="HYE16" s="901"/>
      <c r="HYF16" s="901"/>
      <c r="HYG16" s="901"/>
      <c r="HYH16" s="901"/>
      <c r="HYI16" s="901"/>
      <c r="HYJ16" s="901"/>
      <c r="HYK16" s="901"/>
      <c r="HYL16" s="901"/>
      <c r="HYM16" s="901"/>
      <c r="HYN16" s="901"/>
      <c r="HYO16" s="901"/>
      <c r="HYP16" s="901"/>
      <c r="HYQ16" s="901"/>
      <c r="HYR16" s="901"/>
      <c r="HYS16" s="901"/>
      <c r="HYT16" s="901"/>
      <c r="HYU16" s="901"/>
      <c r="HYV16" s="901"/>
      <c r="HYW16" s="901"/>
      <c r="HYX16" s="901"/>
      <c r="HYY16" s="901"/>
      <c r="HYZ16" s="901"/>
      <c r="HZA16" s="901"/>
      <c r="HZB16" s="901"/>
      <c r="HZC16" s="901"/>
      <c r="HZD16" s="901"/>
      <c r="HZE16" s="901"/>
      <c r="HZF16" s="901"/>
      <c r="HZG16" s="901"/>
      <c r="HZH16" s="901"/>
      <c r="HZI16" s="901"/>
      <c r="HZJ16" s="901"/>
      <c r="HZK16" s="901"/>
      <c r="HZL16" s="901"/>
      <c r="HZM16" s="901"/>
      <c r="HZN16" s="901"/>
      <c r="HZO16" s="901"/>
      <c r="HZP16" s="901"/>
      <c r="HZQ16" s="901"/>
      <c r="HZR16" s="901"/>
      <c r="HZS16" s="901"/>
      <c r="HZT16" s="901"/>
      <c r="HZU16" s="901"/>
      <c r="HZV16" s="901"/>
      <c r="HZW16" s="901"/>
      <c r="HZX16" s="901"/>
      <c r="HZY16" s="901"/>
      <c r="HZZ16" s="901"/>
      <c r="IAA16" s="901"/>
      <c r="IAB16" s="901"/>
      <c r="IAC16" s="901"/>
      <c r="IAD16" s="901"/>
      <c r="IAE16" s="901"/>
      <c r="IAF16" s="901"/>
      <c r="IAG16" s="901"/>
      <c r="IAH16" s="901"/>
      <c r="IAI16" s="901"/>
      <c r="IAJ16" s="901"/>
      <c r="IAK16" s="901"/>
      <c r="IAL16" s="901"/>
      <c r="IAM16" s="901"/>
      <c r="IAN16" s="901"/>
      <c r="IAO16" s="901"/>
      <c r="IAP16" s="901"/>
      <c r="IAQ16" s="901"/>
      <c r="IAR16" s="901"/>
      <c r="IAS16" s="901"/>
      <c r="IAT16" s="901"/>
      <c r="IAU16" s="901"/>
      <c r="IAV16" s="901"/>
      <c r="IAW16" s="901"/>
      <c r="IAX16" s="901"/>
      <c r="IAY16" s="901"/>
      <c r="IAZ16" s="901"/>
      <c r="IBA16" s="901"/>
      <c r="IBB16" s="901"/>
      <c r="IBC16" s="901"/>
      <c r="IBD16" s="901"/>
      <c r="IBE16" s="901"/>
      <c r="IBF16" s="901"/>
      <c r="IBG16" s="901"/>
      <c r="IBH16" s="901"/>
      <c r="IBI16" s="901"/>
      <c r="IBJ16" s="901"/>
      <c r="IBK16" s="901"/>
      <c r="IBL16" s="901"/>
      <c r="IBM16" s="901"/>
      <c r="IBN16" s="901"/>
      <c r="IBO16" s="901"/>
      <c r="IBP16" s="901"/>
      <c r="IBQ16" s="901"/>
      <c r="IBR16" s="901"/>
      <c r="IBS16" s="901"/>
      <c r="IBT16" s="901"/>
      <c r="IBU16" s="901"/>
      <c r="IBV16" s="901"/>
      <c r="IBW16" s="901"/>
      <c r="IBX16" s="901"/>
      <c r="IBY16" s="901"/>
      <c r="IBZ16" s="901"/>
      <c r="ICA16" s="901"/>
      <c r="ICB16" s="901"/>
      <c r="ICC16" s="901"/>
      <c r="ICD16" s="901"/>
      <c r="ICE16" s="901"/>
      <c r="ICF16" s="901"/>
      <c r="ICG16" s="901"/>
      <c r="ICH16" s="901"/>
      <c r="ICI16" s="901"/>
      <c r="ICJ16" s="901"/>
      <c r="ICK16" s="901"/>
      <c r="ICL16" s="901"/>
      <c r="ICM16" s="901"/>
      <c r="ICN16" s="901"/>
      <c r="ICO16" s="901"/>
      <c r="ICP16" s="901"/>
      <c r="ICQ16" s="901"/>
      <c r="ICR16" s="901"/>
      <c r="ICS16" s="901"/>
      <c r="ICT16" s="901"/>
      <c r="ICU16" s="901"/>
      <c r="ICV16" s="901"/>
      <c r="ICW16" s="901"/>
      <c r="ICX16" s="901"/>
      <c r="ICY16" s="901"/>
      <c r="ICZ16" s="901"/>
      <c r="IDA16" s="901"/>
      <c r="IDB16" s="901"/>
      <c r="IDC16" s="901"/>
      <c r="IDD16" s="901"/>
      <c r="IDE16" s="901"/>
      <c r="IDF16" s="901"/>
      <c r="IDG16" s="901"/>
      <c r="IDH16" s="901"/>
      <c r="IDI16" s="901"/>
      <c r="IDJ16" s="901"/>
      <c r="IDK16" s="901"/>
      <c r="IDL16" s="901"/>
      <c r="IDM16" s="901"/>
      <c r="IDN16" s="901"/>
      <c r="IDO16" s="901"/>
      <c r="IDP16" s="901"/>
      <c r="IDQ16" s="901"/>
      <c r="IDR16" s="901"/>
      <c r="IDS16" s="901"/>
      <c r="IDT16" s="901"/>
      <c r="IDU16" s="901"/>
      <c r="IDV16" s="901"/>
      <c r="IDW16" s="901"/>
      <c r="IDX16" s="901"/>
      <c r="IDY16" s="901"/>
      <c r="IDZ16" s="901"/>
      <c r="IEA16" s="901"/>
      <c r="IEB16" s="901"/>
      <c r="IEC16" s="901"/>
      <c r="IED16" s="901"/>
      <c r="IEE16" s="901"/>
      <c r="IEF16" s="901"/>
      <c r="IEG16" s="901"/>
      <c r="IEH16" s="901"/>
      <c r="IEI16" s="901"/>
      <c r="IEJ16" s="901"/>
      <c r="IEK16" s="901"/>
      <c r="IEL16" s="901"/>
      <c r="IEM16" s="901"/>
      <c r="IEN16" s="901"/>
      <c r="IEO16" s="901"/>
      <c r="IEP16" s="901"/>
      <c r="IEQ16" s="901"/>
      <c r="IER16" s="901"/>
      <c r="IES16" s="901"/>
      <c r="IET16" s="901"/>
      <c r="IEU16" s="901"/>
      <c r="IEV16" s="901"/>
      <c r="IEW16" s="901"/>
      <c r="IEX16" s="901"/>
      <c r="IEY16" s="901"/>
      <c r="IEZ16" s="901"/>
      <c r="IFA16" s="901"/>
      <c r="IFB16" s="901"/>
      <c r="IFC16" s="901"/>
      <c r="IFD16" s="901"/>
      <c r="IFE16" s="901"/>
      <c r="IFF16" s="901"/>
      <c r="IFG16" s="901"/>
      <c r="IFH16" s="901"/>
      <c r="IFI16" s="901"/>
      <c r="IFJ16" s="901"/>
      <c r="IFK16" s="901"/>
      <c r="IFL16" s="901"/>
      <c r="IFM16" s="901"/>
      <c r="IFN16" s="901"/>
      <c r="IFO16" s="901"/>
      <c r="IFP16" s="901"/>
      <c r="IFQ16" s="901"/>
      <c r="IFR16" s="901"/>
      <c r="IFS16" s="901"/>
      <c r="IFT16" s="901"/>
      <c r="IFU16" s="901"/>
      <c r="IFV16" s="901"/>
      <c r="IFW16" s="901"/>
      <c r="IFX16" s="901"/>
      <c r="IFY16" s="901"/>
      <c r="IFZ16" s="901"/>
      <c r="IGA16" s="901"/>
      <c r="IGB16" s="901"/>
      <c r="IGC16" s="901"/>
      <c r="IGD16" s="901"/>
      <c r="IGE16" s="901"/>
      <c r="IGF16" s="901"/>
      <c r="IGG16" s="901"/>
      <c r="IGH16" s="901"/>
      <c r="IGI16" s="901"/>
      <c r="IGJ16" s="901"/>
      <c r="IGK16" s="901"/>
      <c r="IGL16" s="901"/>
      <c r="IGM16" s="901"/>
      <c r="IGN16" s="901"/>
      <c r="IGO16" s="901"/>
      <c r="IGP16" s="901"/>
      <c r="IGQ16" s="901"/>
      <c r="IGR16" s="901"/>
      <c r="IGS16" s="901"/>
      <c r="IGT16" s="901"/>
      <c r="IGU16" s="901"/>
      <c r="IGV16" s="901"/>
      <c r="IGW16" s="901"/>
      <c r="IGX16" s="901"/>
      <c r="IGY16" s="901"/>
      <c r="IGZ16" s="901"/>
      <c r="IHA16" s="901"/>
      <c r="IHB16" s="901"/>
      <c r="IHC16" s="901"/>
      <c r="IHD16" s="901"/>
      <c r="IHE16" s="901"/>
      <c r="IHF16" s="901"/>
      <c r="IHG16" s="901"/>
      <c r="IHH16" s="901"/>
      <c r="IHI16" s="901"/>
      <c r="IHJ16" s="901"/>
      <c r="IHK16" s="901"/>
      <c r="IHL16" s="901"/>
      <c r="IHM16" s="901"/>
      <c r="IHN16" s="901"/>
      <c r="IHO16" s="901"/>
      <c r="IHP16" s="901"/>
      <c r="IHQ16" s="901"/>
      <c r="IHR16" s="901"/>
      <c r="IHS16" s="901"/>
      <c r="IHT16" s="901"/>
      <c r="IHU16" s="901"/>
      <c r="IHV16" s="901"/>
      <c r="IHW16" s="901"/>
      <c r="IHX16" s="901"/>
      <c r="IHY16" s="901"/>
      <c r="IHZ16" s="901"/>
      <c r="IIA16" s="901"/>
      <c r="IIB16" s="901"/>
      <c r="IIC16" s="901"/>
      <c r="IID16" s="901"/>
      <c r="IIE16" s="901"/>
      <c r="IIF16" s="901"/>
      <c r="IIG16" s="901"/>
      <c r="IIH16" s="901"/>
      <c r="III16" s="901"/>
      <c r="IIJ16" s="901"/>
      <c r="IIK16" s="901"/>
      <c r="IIL16" s="901"/>
      <c r="IIM16" s="901"/>
      <c r="IIN16" s="901"/>
      <c r="IIO16" s="901"/>
      <c r="IIP16" s="901"/>
      <c r="IIQ16" s="901"/>
      <c r="IIR16" s="901"/>
      <c r="IIS16" s="901"/>
      <c r="IIT16" s="901"/>
      <c r="IIU16" s="901"/>
      <c r="IIV16" s="901"/>
      <c r="IIW16" s="901"/>
      <c r="IIX16" s="901"/>
      <c r="IIY16" s="901"/>
      <c r="IIZ16" s="901"/>
      <c r="IJA16" s="901"/>
      <c r="IJB16" s="901"/>
      <c r="IJC16" s="901"/>
      <c r="IJD16" s="901"/>
      <c r="IJE16" s="901"/>
      <c r="IJF16" s="901"/>
      <c r="IJG16" s="901"/>
      <c r="IJH16" s="901"/>
      <c r="IJI16" s="901"/>
      <c r="IJJ16" s="901"/>
      <c r="IJK16" s="901"/>
      <c r="IJL16" s="901"/>
      <c r="IJM16" s="901"/>
      <c r="IJN16" s="901"/>
      <c r="IJO16" s="901"/>
      <c r="IJP16" s="901"/>
      <c r="IJQ16" s="901"/>
      <c r="IJR16" s="901"/>
      <c r="IJS16" s="901"/>
      <c r="IJT16" s="901"/>
      <c r="IJU16" s="901"/>
      <c r="IJV16" s="901"/>
      <c r="IJW16" s="901"/>
      <c r="IJX16" s="901"/>
      <c r="IJY16" s="901"/>
      <c r="IJZ16" s="901"/>
      <c r="IKA16" s="901"/>
      <c r="IKB16" s="901"/>
      <c r="IKC16" s="901"/>
      <c r="IKD16" s="901"/>
      <c r="IKE16" s="901"/>
      <c r="IKF16" s="901"/>
      <c r="IKG16" s="901"/>
      <c r="IKH16" s="901"/>
      <c r="IKI16" s="901"/>
      <c r="IKJ16" s="901"/>
      <c r="IKK16" s="901"/>
      <c r="IKL16" s="901"/>
      <c r="IKM16" s="901"/>
      <c r="IKN16" s="901"/>
      <c r="IKO16" s="901"/>
      <c r="IKP16" s="901"/>
      <c r="IKQ16" s="901"/>
      <c r="IKR16" s="901"/>
      <c r="IKS16" s="901"/>
      <c r="IKT16" s="901"/>
      <c r="IKU16" s="901"/>
      <c r="IKV16" s="901"/>
      <c r="IKW16" s="901"/>
      <c r="IKX16" s="901"/>
      <c r="IKY16" s="901"/>
      <c r="IKZ16" s="901"/>
      <c r="ILA16" s="901"/>
      <c r="ILB16" s="901"/>
      <c r="ILC16" s="901"/>
      <c r="ILD16" s="901"/>
      <c r="ILE16" s="901"/>
      <c r="ILF16" s="901"/>
      <c r="ILG16" s="901"/>
      <c r="ILH16" s="901"/>
      <c r="ILI16" s="901"/>
      <c r="ILJ16" s="901"/>
      <c r="ILK16" s="901"/>
      <c r="ILL16" s="901"/>
      <c r="ILM16" s="901"/>
      <c r="ILN16" s="901"/>
      <c r="ILO16" s="901"/>
      <c r="ILP16" s="901"/>
      <c r="ILQ16" s="901"/>
      <c r="ILR16" s="901"/>
      <c r="ILS16" s="901"/>
      <c r="ILT16" s="901"/>
      <c r="ILU16" s="901"/>
      <c r="ILV16" s="901"/>
      <c r="ILW16" s="901"/>
      <c r="ILX16" s="901"/>
      <c r="ILY16" s="901"/>
      <c r="ILZ16" s="901"/>
      <c r="IMA16" s="901"/>
      <c r="IMB16" s="901"/>
      <c r="IMC16" s="901"/>
      <c r="IMD16" s="901"/>
      <c r="IME16" s="901"/>
      <c r="IMF16" s="901"/>
      <c r="IMG16" s="901"/>
      <c r="IMH16" s="901"/>
      <c r="IMI16" s="901"/>
      <c r="IMJ16" s="901"/>
      <c r="IMK16" s="901"/>
      <c r="IML16" s="901"/>
      <c r="IMM16" s="901"/>
      <c r="IMN16" s="901"/>
      <c r="IMO16" s="901"/>
      <c r="IMP16" s="901"/>
      <c r="IMQ16" s="901"/>
      <c r="IMR16" s="901"/>
      <c r="IMS16" s="901"/>
      <c r="IMT16" s="901"/>
      <c r="IMU16" s="901"/>
      <c r="IMV16" s="901"/>
      <c r="IMW16" s="901"/>
      <c r="IMX16" s="901"/>
      <c r="IMY16" s="901"/>
      <c r="IMZ16" s="901"/>
      <c r="INA16" s="901"/>
      <c r="INB16" s="901"/>
      <c r="INC16" s="901"/>
      <c r="IND16" s="901"/>
      <c r="INE16" s="901"/>
      <c r="INF16" s="901"/>
      <c r="ING16" s="901"/>
      <c r="INH16" s="901"/>
      <c r="INI16" s="901"/>
      <c r="INJ16" s="901"/>
      <c r="INK16" s="901"/>
      <c r="INL16" s="901"/>
      <c r="INM16" s="901"/>
      <c r="INN16" s="901"/>
      <c r="INO16" s="901"/>
      <c r="INP16" s="901"/>
      <c r="INQ16" s="901"/>
      <c r="INR16" s="901"/>
      <c r="INS16" s="901"/>
      <c r="INT16" s="901"/>
      <c r="INU16" s="901"/>
      <c r="INV16" s="901"/>
      <c r="INW16" s="901"/>
      <c r="INX16" s="901"/>
      <c r="INY16" s="901"/>
      <c r="INZ16" s="901"/>
      <c r="IOA16" s="901"/>
      <c r="IOB16" s="901"/>
      <c r="IOC16" s="901"/>
      <c r="IOD16" s="901"/>
      <c r="IOE16" s="901"/>
      <c r="IOF16" s="901"/>
      <c r="IOG16" s="901"/>
      <c r="IOH16" s="901"/>
      <c r="IOI16" s="901"/>
      <c r="IOJ16" s="901"/>
      <c r="IOK16" s="901"/>
      <c r="IOL16" s="901"/>
      <c r="IOM16" s="901"/>
      <c r="ION16" s="901"/>
      <c r="IOO16" s="901"/>
      <c r="IOP16" s="901"/>
      <c r="IOQ16" s="901"/>
      <c r="IOR16" s="901"/>
      <c r="IOS16" s="901"/>
      <c r="IOT16" s="901"/>
      <c r="IOU16" s="901"/>
      <c r="IOV16" s="901"/>
      <c r="IOW16" s="901"/>
      <c r="IOX16" s="901"/>
      <c r="IOY16" s="901"/>
      <c r="IOZ16" s="901"/>
      <c r="IPA16" s="901"/>
      <c r="IPB16" s="901"/>
      <c r="IPC16" s="901"/>
      <c r="IPD16" s="901"/>
      <c r="IPE16" s="901"/>
      <c r="IPF16" s="901"/>
      <c r="IPG16" s="901"/>
      <c r="IPH16" s="901"/>
      <c r="IPI16" s="901"/>
      <c r="IPJ16" s="901"/>
      <c r="IPK16" s="901"/>
      <c r="IPL16" s="901"/>
      <c r="IPM16" s="901"/>
      <c r="IPN16" s="901"/>
      <c r="IPO16" s="901"/>
      <c r="IPP16" s="901"/>
      <c r="IPQ16" s="901"/>
      <c r="IPR16" s="901"/>
      <c r="IPS16" s="901"/>
      <c r="IPT16" s="901"/>
      <c r="IPU16" s="901"/>
      <c r="IPV16" s="901"/>
      <c r="IPW16" s="901"/>
      <c r="IPX16" s="901"/>
      <c r="IPY16" s="901"/>
      <c r="IPZ16" s="901"/>
      <c r="IQA16" s="901"/>
      <c r="IQB16" s="901"/>
      <c r="IQC16" s="901"/>
      <c r="IQD16" s="901"/>
      <c r="IQE16" s="901"/>
      <c r="IQF16" s="901"/>
      <c r="IQG16" s="901"/>
      <c r="IQH16" s="901"/>
      <c r="IQI16" s="901"/>
      <c r="IQJ16" s="901"/>
      <c r="IQK16" s="901"/>
      <c r="IQL16" s="901"/>
      <c r="IQM16" s="901"/>
      <c r="IQN16" s="901"/>
      <c r="IQO16" s="901"/>
      <c r="IQP16" s="901"/>
      <c r="IQQ16" s="901"/>
      <c r="IQR16" s="901"/>
      <c r="IQS16" s="901"/>
      <c r="IQT16" s="901"/>
      <c r="IQU16" s="901"/>
      <c r="IQV16" s="901"/>
      <c r="IQW16" s="901"/>
      <c r="IQX16" s="901"/>
      <c r="IQY16" s="901"/>
      <c r="IQZ16" s="901"/>
      <c r="IRA16" s="901"/>
      <c r="IRB16" s="901"/>
      <c r="IRC16" s="901"/>
      <c r="IRD16" s="901"/>
      <c r="IRE16" s="901"/>
      <c r="IRF16" s="901"/>
      <c r="IRG16" s="901"/>
      <c r="IRH16" s="901"/>
      <c r="IRI16" s="901"/>
      <c r="IRJ16" s="901"/>
      <c r="IRK16" s="901"/>
      <c r="IRL16" s="901"/>
      <c r="IRM16" s="901"/>
      <c r="IRN16" s="901"/>
      <c r="IRO16" s="901"/>
      <c r="IRP16" s="901"/>
      <c r="IRQ16" s="901"/>
      <c r="IRR16" s="901"/>
      <c r="IRS16" s="901"/>
      <c r="IRT16" s="901"/>
      <c r="IRU16" s="901"/>
      <c r="IRV16" s="901"/>
      <c r="IRW16" s="901"/>
      <c r="IRX16" s="901"/>
      <c r="IRY16" s="901"/>
      <c r="IRZ16" s="901"/>
      <c r="ISA16" s="901"/>
      <c r="ISB16" s="901"/>
      <c r="ISC16" s="901"/>
      <c r="ISD16" s="901"/>
      <c r="ISE16" s="901"/>
      <c r="ISF16" s="901"/>
      <c r="ISG16" s="901"/>
      <c r="ISH16" s="901"/>
      <c r="ISI16" s="901"/>
      <c r="ISJ16" s="901"/>
      <c r="ISK16" s="901"/>
      <c r="ISL16" s="901"/>
      <c r="ISM16" s="901"/>
      <c r="ISN16" s="901"/>
      <c r="ISO16" s="901"/>
      <c r="ISP16" s="901"/>
      <c r="ISQ16" s="901"/>
      <c r="ISR16" s="901"/>
      <c r="ISS16" s="901"/>
      <c r="IST16" s="901"/>
      <c r="ISU16" s="901"/>
      <c r="ISV16" s="901"/>
      <c r="ISW16" s="901"/>
      <c r="ISX16" s="901"/>
      <c r="ISY16" s="901"/>
      <c r="ISZ16" s="901"/>
      <c r="ITA16" s="901"/>
      <c r="ITB16" s="901"/>
      <c r="ITC16" s="901"/>
      <c r="ITD16" s="901"/>
      <c r="ITE16" s="901"/>
      <c r="ITF16" s="901"/>
      <c r="ITG16" s="901"/>
      <c r="ITH16" s="901"/>
      <c r="ITI16" s="901"/>
      <c r="ITJ16" s="901"/>
      <c r="ITK16" s="901"/>
      <c r="ITL16" s="901"/>
      <c r="ITM16" s="901"/>
      <c r="ITN16" s="901"/>
      <c r="ITO16" s="901"/>
      <c r="ITP16" s="901"/>
      <c r="ITQ16" s="901"/>
      <c r="ITR16" s="901"/>
      <c r="ITS16" s="901"/>
      <c r="ITT16" s="901"/>
      <c r="ITU16" s="901"/>
      <c r="ITV16" s="901"/>
      <c r="ITW16" s="901"/>
      <c r="ITX16" s="901"/>
      <c r="ITY16" s="901"/>
      <c r="ITZ16" s="901"/>
      <c r="IUA16" s="901"/>
      <c r="IUB16" s="901"/>
      <c r="IUC16" s="901"/>
      <c r="IUD16" s="901"/>
      <c r="IUE16" s="901"/>
      <c r="IUF16" s="901"/>
      <c r="IUG16" s="901"/>
      <c r="IUH16" s="901"/>
      <c r="IUI16" s="901"/>
      <c r="IUJ16" s="901"/>
      <c r="IUK16" s="901"/>
      <c r="IUL16" s="901"/>
      <c r="IUM16" s="901"/>
      <c r="IUN16" s="901"/>
      <c r="IUO16" s="901"/>
      <c r="IUP16" s="901"/>
      <c r="IUQ16" s="901"/>
      <c r="IUR16" s="901"/>
      <c r="IUS16" s="901"/>
      <c r="IUT16" s="901"/>
      <c r="IUU16" s="901"/>
      <c r="IUV16" s="901"/>
      <c r="IUW16" s="901"/>
      <c r="IUX16" s="901"/>
      <c r="IUY16" s="901"/>
      <c r="IUZ16" s="901"/>
      <c r="IVA16" s="901"/>
      <c r="IVB16" s="901"/>
      <c r="IVC16" s="901"/>
      <c r="IVD16" s="901"/>
      <c r="IVE16" s="901"/>
      <c r="IVF16" s="901"/>
      <c r="IVG16" s="901"/>
      <c r="IVH16" s="901"/>
      <c r="IVI16" s="901"/>
      <c r="IVJ16" s="901"/>
      <c r="IVK16" s="901"/>
      <c r="IVL16" s="901"/>
      <c r="IVM16" s="901"/>
      <c r="IVN16" s="901"/>
      <c r="IVO16" s="901"/>
      <c r="IVP16" s="901"/>
      <c r="IVQ16" s="901"/>
      <c r="IVR16" s="901"/>
      <c r="IVS16" s="901"/>
      <c r="IVT16" s="901"/>
      <c r="IVU16" s="901"/>
      <c r="IVV16" s="901"/>
      <c r="IVW16" s="901"/>
      <c r="IVX16" s="901"/>
      <c r="IVY16" s="901"/>
      <c r="IVZ16" s="901"/>
      <c r="IWA16" s="901"/>
      <c r="IWB16" s="901"/>
      <c r="IWC16" s="901"/>
      <c r="IWD16" s="901"/>
      <c r="IWE16" s="901"/>
      <c r="IWF16" s="901"/>
      <c r="IWG16" s="901"/>
      <c r="IWH16" s="901"/>
      <c r="IWI16" s="901"/>
      <c r="IWJ16" s="901"/>
      <c r="IWK16" s="901"/>
      <c r="IWL16" s="901"/>
      <c r="IWM16" s="901"/>
      <c r="IWN16" s="901"/>
      <c r="IWO16" s="901"/>
      <c r="IWP16" s="901"/>
      <c r="IWQ16" s="901"/>
      <c r="IWR16" s="901"/>
      <c r="IWS16" s="901"/>
      <c r="IWT16" s="901"/>
      <c r="IWU16" s="901"/>
      <c r="IWV16" s="901"/>
      <c r="IWW16" s="901"/>
      <c r="IWX16" s="901"/>
      <c r="IWY16" s="901"/>
      <c r="IWZ16" s="901"/>
      <c r="IXA16" s="901"/>
      <c r="IXB16" s="901"/>
      <c r="IXC16" s="901"/>
      <c r="IXD16" s="901"/>
      <c r="IXE16" s="901"/>
      <c r="IXF16" s="901"/>
      <c r="IXG16" s="901"/>
      <c r="IXH16" s="901"/>
      <c r="IXI16" s="901"/>
      <c r="IXJ16" s="901"/>
      <c r="IXK16" s="901"/>
      <c r="IXL16" s="901"/>
      <c r="IXM16" s="901"/>
      <c r="IXN16" s="901"/>
      <c r="IXO16" s="901"/>
      <c r="IXP16" s="901"/>
      <c r="IXQ16" s="901"/>
      <c r="IXR16" s="901"/>
      <c r="IXS16" s="901"/>
      <c r="IXT16" s="901"/>
      <c r="IXU16" s="901"/>
      <c r="IXV16" s="901"/>
      <c r="IXW16" s="901"/>
      <c r="IXX16" s="901"/>
      <c r="IXY16" s="901"/>
      <c r="IXZ16" s="901"/>
      <c r="IYA16" s="901"/>
      <c r="IYB16" s="901"/>
      <c r="IYC16" s="901"/>
      <c r="IYD16" s="901"/>
      <c r="IYE16" s="901"/>
      <c r="IYF16" s="901"/>
      <c r="IYG16" s="901"/>
      <c r="IYH16" s="901"/>
      <c r="IYI16" s="901"/>
      <c r="IYJ16" s="901"/>
      <c r="IYK16" s="901"/>
      <c r="IYL16" s="901"/>
      <c r="IYM16" s="901"/>
      <c r="IYN16" s="901"/>
      <c r="IYO16" s="901"/>
      <c r="IYP16" s="901"/>
      <c r="IYQ16" s="901"/>
      <c r="IYR16" s="901"/>
      <c r="IYS16" s="901"/>
      <c r="IYT16" s="901"/>
      <c r="IYU16" s="901"/>
      <c r="IYV16" s="901"/>
      <c r="IYW16" s="901"/>
      <c r="IYX16" s="901"/>
      <c r="IYY16" s="901"/>
      <c r="IYZ16" s="901"/>
      <c r="IZA16" s="901"/>
      <c r="IZB16" s="901"/>
      <c r="IZC16" s="901"/>
      <c r="IZD16" s="901"/>
      <c r="IZE16" s="901"/>
      <c r="IZF16" s="901"/>
      <c r="IZG16" s="901"/>
      <c r="IZH16" s="901"/>
      <c r="IZI16" s="901"/>
      <c r="IZJ16" s="901"/>
      <c r="IZK16" s="901"/>
      <c r="IZL16" s="901"/>
      <c r="IZM16" s="901"/>
      <c r="IZN16" s="901"/>
      <c r="IZO16" s="901"/>
      <c r="IZP16" s="901"/>
      <c r="IZQ16" s="901"/>
      <c r="IZR16" s="901"/>
      <c r="IZS16" s="901"/>
      <c r="IZT16" s="901"/>
      <c r="IZU16" s="901"/>
      <c r="IZV16" s="901"/>
      <c r="IZW16" s="901"/>
      <c r="IZX16" s="901"/>
      <c r="IZY16" s="901"/>
      <c r="IZZ16" s="901"/>
      <c r="JAA16" s="901"/>
      <c r="JAB16" s="901"/>
      <c r="JAC16" s="901"/>
      <c r="JAD16" s="901"/>
      <c r="JAE16" s="901"/>
      <c r="JAF16" s="901"/>
      <c r="JAG16" s="901"/>
      <c r="JAH16" s="901"/>
      <c r="JAI16" s="901"/>
      <c r="JAJ16" s="901"/>
      <c r="JAK16" s="901"/>
      <c r="JAL16" s="901"/>
      <c r="JAM16" s="901"/>
      <c r="JAN16" s="901"/>
      <c r="JAO16" s="901"/>
      <c r="JAP16" s="901"/>
      <c r="JAQ16" s="901"/>
      <c r="JAR16" s="901"/>
      <c r="JAS16" s="901"/>
      <c r="JAT16" s="901"/>
      <c r="JAU16" s="901"/>
      <c r="JAV16" s="901"/>
      <c r="JAW16" s="901"/>
      <c r="JAX16" s="901"/>
      <c r="JAY16" s="901"/>
      <c r="JAZ16" s="901"/>
      <c r="JBA16" s="901"/>
      <c r="JBB16" s="901"/>
      <c r="JBC16" s="901"/>
      <c r="JBD16" s="901"/>
      <c r="JBE16" s="901"/>
      <c r="JBF16" s="901"/>
      <c r="JBG16" s="901"/>
      <c r="JBH16" s="901"/>
      <c r="JBI16" s="901"/>
      <c r="JBJ16" s="901"/>
      <c r="JBK16" s="901"/>
      <c r="JBL16" s="901"/>
      <c r="JBM16" s="901"/>
      <c r="JBN16" s="901"/>
      <c r="JBO16" s="901"/>
      <c r="JBP16" s="901"/>
      <c r="JBQ16" s="901"/>
      <c r="JBR16" s="901"/>
      <c r="JBS16" s="901"/>
      <c r="JBT16" s="901"/>
      <c r="JBU16" s="901"/>
      <c r="JBV16" s="901"/>
      <c r="JBW16" s="901"/>
      <c r="JBX16" s="901"/>
      <c r="JBY16" s="901"/>
      <c r="JBZ16" s="901"/>
      <c r="JCA16" s="901"/>
      <c r="JCB16" s="901"/>
      <c r="JCC16" s="901"/>
      <c r="JCD16" s="901"/>
      <c r="JCE16" s="901"/>
      <c r="JCF16" s="901"/>
      <c r="JCG16" s="901"/>
      <c r="JCH16" s="901"/>
      <c r="JCI16" s="901"/>
      <c r="JCJ16" s="901"/>
      <c r="JCK16" s="901"/>
      <c r="JCL16" s="901"/>
      <c r="JCM16" s="901"/>
      <c r="JCN16" s="901"/>
      <c r="JCO16" s="901"/>
      <c r="JCP16" s="901"/>
      <c r="JCQ16" s="901"/>
      <c r="JCR16" s="901"/>
      <c r="JCS16" s="901"/>
      <c r="JCT16" s="901"/>
      <c r="JCU16" s="901"/>
      <c r="JCV16" s="901"/>
      <c r="JCW16" s="901"/>
      <c r="JCX16" s="901"/>
      <c r="JCY16" s="901"/>
      <c r="JCZ16" s="901"/>
      <c r="JDA16" s="901"/>
      <c r="JDB16" s="901"/>
      <c r="JDC16" s="901"/>
      <c r="JDD16" s="901"/>
      <c r="JDE16" s="901"/>
      <c r="JDF16" s="901"/>
      <c r="JDG16" s="901"/>
      <c r="JDH16" s="901"/>
      <c r="JDI16" s="901"/>
      <c r="JDJ16" s="901"/>
      <c r="JDK16" s="901"/>
      <c r="JDL16" s="901"/>
      <c r="JDM16" s="901"/>
      <c r="JDN16" s="901"/>
      <c r="JDO16" s="901"/>
      <c r="JDP16" s="901"/>
      <c r="JDQ16" s="901"/>
      <c r="JDR16" s="901"/>
      <c r="JDS16" s="901"/>
      <c r="JDT16" s="901"/>
      <c r="JDU16" s="901"/>
      <c r="JDV16" s="901"/>
      <c r="JDW16" s="901"/>
      <c r="JDX16" s="901"/>
      <c r="JDY16" s="901"/>
      <c r="JDZ16" s="901"/>
      <c r="JEA16" s="901"/>
      <c r="JEB16" s="901"/>
      <c r="JEC16" s="901"/>
      <c r="JED16" s="901"/>
      <c r="JEE16" s="901"/>
      <c r="JEF16" s="901"/>
      <c r="JEG16" s="901"/>
      <c r="JEH16" s="901"/>
      <c r="JEI16" s="901"/>
      <c r="JEJ16" s="901"/>
      <c r="JEK16" s="901"/>
      <c r="JEL16" s="901"/>
      <c r="JEM16" s="901"/>
      <c r="JEN16" s="901"/>
      <c r="JEO16" s="901"/>
      <c r="JEP16" s="901"/>
      <c r="JEQ16" s="901"/>
      <c r="JER16" s="901"/>
      <c r="JES16" s="901"/>
      <c r="JET16" s="901"/>
      <c r="JEU16" s="901"/>
      <c r="JEV16" s="901"/>
      <c r="JEW16" s="901"/>
      <c r="JEX16" s="901"/>
      <c r="JEY16" s="901"/>
      <c r="JEZ16" s="901"/>
      <c r="JFA16" s="901"/>
      <c r="JFB16" s="901"/>
      <c r="JFC16" s="901"/>
      <c r="JFD16" s="901"/>
      <c r="JFE16" s="901"/>
      <c r="JFF16" s="901"/>
      <c r="JFG16" s="901"/>
      <c r="JFH16" s="901"/>
      <c r="JFI16" s="901"/>
      <c r="JFJ16" s="901"/>
      <c r="JFK16" s="901"/>
      <c r="JFL16" s="901"/>
      <c r="JFM16" s="901"/>
      <c r="JFN16" s="901"/>
      <c r="JFO16" s="901"/>
      <c r="JFP16" s="901"/>
      <c r="JFQ16" s="901"/>
      <c r="JFR16" s="901"/>
      <c r="JFS16" s="901"/>
      <c r="JFT16" s="901"/>
      <c r="JFU16" s="901"/>
      <c r="JFV16" s="901"/>
      <c r="JFW16" s="901"/>
      <c r="JFX16" s="901"/>
      <c r="JFY16" s="901"/>
      <c r="JFZ16" s="901"/>
      <c r="JGA16" s="901"/>
      <c r="JGB16" s="901"/>
      <c r="JGC16" s="901"/>
      <c r="JGD16" s="901"/>
      <c r="JGE16" s="901"/>
      <c r="JGF16" s="901"/>
      <c r="JGG16" s="901"/>
      <c r="JGH16" s="901"/>
      <c r="JGI16" s="901"/>
      <c r="JGJ16" s="901"/>
      <c r="JGK16" s="901"/>
      <c r="JGL16" s="901"/>
      <c r="JGM16" s="901"/>
      <c r="JGN16" s="901"/>
      <c r="JGO16" s="901"/>
      <c r="JGP16" s="901"/>
      <c r="JGQ16" s="901"/>
      <c r="JGR16" s="901"/>
      <c r="JGS16" s="901"/>
      <c r="JGT16" s="901"/>
      <c r="JGU16" s="901"/>
      <c r="JGV16" s="901"/>
      <c r="JGW16" s="901"/>
      <c r="JGX16" s="901"/>
      <c r="JGY16" s="901"/>
      <c r="JGZ16" s="901"/>
      <c r="JHA16" s="901"/>
      <c r="JHB16" s="901"/>
      <c r="JHC16" s="901"/>
      <c r="JHD16" s="901"/>
      <c r="JHE16" s="901"/>
      <c r="JHF16" s="901"/>
      <c r="JHG16" s="901"/>
      <c r="JHH16" s="901"/>
      <c r="JHI16" s="901"/>
      <c r="JHJ16" s="901"/>
      <c r="JHK16" s="901"/>
      <c r="JHL16" s="901"/>
      <c r="JHM16" s="901"/>
      <c r="JHN16" s="901"/>
      <c r="JHO16" s="901"/>
      <c r="JHP16" s="901"/>
      <c r="JHQ16" s="901"/>
      <c r="JHR16" s="901"/>
      <c r="JHS16" s="901"/>
      <c r="JHT16" s="901"/>
      <c r="JHU16" s="901"/>
      <c r="JHV16" s="901"/>
      <c r="JHW16" s="901"/>
      <c r="JHX16" s="901"/>
      <c r="JHY16" s="901"/>
      <c r="JHZ16" s="901"/>
      <c r="JIA16" s="901"/>
      <c r="JIB16" s="901"/>
      <c r="JIC16" s="901"/>
      <c r="JID16" s="901"/>
      <c r="JIE16" s="901"/>
      <c r="JIF16" s="901"/>
      <c r="JIG16" s="901"/>
      <c r="JIH16" s="901"/>
      <c r="JII16" s="901"/>
      <c r="JIJ16" s="901"/>
      <c r="JIK16" s="901"/>
      <c r="JIL16" s="901"/>
      <c r="JIM16" s="901"/>
      <c r="JIN16" s="901"/>
      <c r="JIO16" s="901"/>
      <c r="JIP16" s="901"/>
      <c r="JIQ16" s="901"/>
      <c r="JIR16" s="901"/>
      <c r="JIS16" s="901"/>
      <c r="JIT16" s="901"/>
      <c r="JIU16" s="901"/>
      <c r="JIV16" s="901"/>
      <c r="JIW16" s="901"/>
      <c r="JIX16" s="901"/>
      <c r="JIY16" s="901"/>
      <c r="JIZ16" s="901"/>
      <c r="JJA16" s="901"/>
      <c r="JJB16" s="901"/>
      <c r="JJC16" s="901"/>
      <c r="JJD16" s="901"/>
      <c r="JJE16" s="901"/>
      <c r="JJF16" s="901"/>
      <c r="JJG16" s="901"/>
      <c r="JJH16" s="901"/>
      <c r="JJI16" s="901"/>
      <c r="JJJ16" s="901"/>
      <c r="JJK16" s="901"/>
      <c r="JJL16" s="901"/>
      <c r="JJM16" s="901"/>
      <c r="JJN16" s="901"/>
      <c r="JJO16" s="901"/>
      <c r="JJP16" s="901"/>
      <c r="JJQ16" s="901"/>
      <c r="JJR16" s="901"/>
      <c r="JJS16" s="901"/>
      <c r="JJT16" s="901"/>
      <c r="JJU16" s="901"/>
      <c r="JJV16" s="901"/>
      <c r="JJW16" s="901"/>
      <c r="JJX16" s="901"/>
      <c r="JJY16" s="901"/>
      <c r="JJZ16" s="901"/>
      <c r="JKA16" s="901"/>
      <c r="JKB16" s="901"/>
      <c r="JKC16" s="901"/>
      <c r="JKD16" s="901"/>
      <c r="JKE16" s="901"/>
      <c r="JKF16" s="901"/>
      <c r="JKG16" s="901"/>
      <c r="JKH16" s="901"/>
      <c r="JKI16" s="901"/>
      <c r="JKJ16" s="901"/>
      <c r="JKK16" s="901"/>
      <c r="JKL16" s="901"/>
      <c r="JKM16" s="901"/>
      <c r="JKN16" s="901"/>
      <c r="JKO16" s="901"/>
      <c r="JKP16" s="901"/>
      <c r="JKQ16" s="901"/>
      <c r="JKR16" s="901"/>
      <c r="JKS16" s="901"/>
      <c r="JKT16" s="901"/>
      <c r="JKU16" s="901"/>
      <c r="JKV16" s="901"/>
      <c r="JKW16" s="901"/>
      <c r="JKX16" s="901"/>
      <c r="JKY16" s="901"/>
      <c r="JKZ16" s="901"/>
      <c r="JLA16" s="901"/>
      <c r="JLB16" s="901"/>
      <c r="JLC16" s="901"/>
      <c r="JLD16" s="901"/>
      <c r="JLE16" s="901"/>
      <c r="JLF16" s="901"/>
      <c r="JLG16" s="901"/>
      <c r="JLH16" s="901"/>
      <c r="JLI16" s="901"/>
      <c r="JLJ16" s="901"/>
      <c r="JLK16" s="901"/>
      <c r="JLL16" s="901"/>
      <c r="JLM16" s="901"/>
      <c r="JLN16" s="901"/>
      <c r="JLO16" s="901"/>
      <c r="JLP16" s="901"/>
      <c r="JLQ16" s="901"/>
      <c r="JLR16" s="901"/>
      <c r="JLS16" s="901"/>
      <c r="JLT16" s="901"/>
      <c r="JLU16" s="901"/>
      <c r="JLV16" s="901"/>
      <c r="JLW16" s="901"/>
      <c r="JLX16" s="901"/>
      <c r="JLY16" s="901"/>
      <c r="JLZ16" s="901"/>
      <c r="JMA16" s="901"/>
      <c r="JMB16" s="901"/>
      <c r="JMC16" s="901"/>
      <c r="JMD16" s="901"/>
      <c r="JME16" s="901"/>
      <c r="JMF16" s="901"/>
      <c r="JMG16" s="901"/>
      <c r="JMH16" s="901"/>
      <c r="JMI16" s="901"/>
      <c r="JMJ16" s="901"/>
      <c r="JMK16" s="901"/>
      <c r="JML16" s="901"/>
      <c r="JMM16" s="901"/>
      <c r="JMN16" s="901"/>
      <c r="JMO16" s="901"/>
      <c r="JMP16" s="901"/>
      <c r="JMQ16" s="901"/>
      <c r="JMR16" s="901"/>
      <c r="JMS16" s="901"/>
      <c r="JMT16" s="901"/>
      <c r="JMU16" s="901"/>
      <c r="JMV16" s="901"/>
      <c r="JMW16" s="901"/>
      <c r="JMX16" s="901"/>
      <c r="JMY16" s="901"/>
      <c r="JMZ16" s="901"/>
      <c r="JNA16" s="901"/>
      <c r="JNB16" s="901"/>
      <c r="JNC16" s="901"/>
      <c r="JND16" s="901"/>
      <c r="JNE16" s="901"/>
      <c r="JNF16" s="901"/>
      <c r="JNG16" s="901"/>
      <c r="JNH16" s="901"/>
      <c r="JNI16" s="901"/>
      <c r="JNJ16" s="901"/>
      <c r="JNK16" s="901"/>
      <c r="JNL16" s="901"/>
      <c r="JNM16" s="901"/>
      <c r="JNN16" s="901"/>
      <c r="JNO16" s="901"/>
      <c r="JNP16" s="901"/>
      <c r="JNQ16" s="901"/>
      <c r="JNR16" s="901"/>
      <c r="JNS16" s="901"/>
      <c r="JNT16" s="901"/>
      <c r="JNU16" s="901"/>
      <c r="JNV16" s="901"/>
      <c r="JNW16" s="901"/>
      <c r="JNX16" s="901"/>
      <c r="JNY16" s="901"/>
      <c r="JNZ16" s="901"/>
      <c r="JOA16" s="901"/>
      <c r="JOB16" s="901"/>
      <c r="JOC16" s="901"/>
      <c r="JOD16" s="901"/>
      <c r="JOE16" s="901"/>
      <c r="JOF16" s="901"/>
      <c r="JOG16" s="901"/>
      <c r="JOH16" s="901"/>
      <c r="JOI16" s="901"/>
      <c r="JOJ16" s="901"/>
      <c r="JOK16" s="901"/>
      <c r="JOL16" s="901"/>
      <c r="JOM16" s="901"/>
      <c r="JON16" s="901"/>
      <c r="JOO16" s="901"/>
      <c r="JOP16" s="901"/>
      <c r="JOQ16" s="901"/>
      <c r="JOR16" s="901"/>
      <c r="JOS16" s="901"/>
      <c r="JOT16" s="901"/>
      <c r="JOU16" s="901"/>
      <c r="JOV16" s="901"/>
      <c r="JOW16" s="901"/>
      <c r="JOX16" s="901"/>
      <c r="JOY16" s="901"/>
      <c r="JOZ16" s="901"/>
      <c r="JPA16" s="901"/>
      <c r="JPB16" s="901"/>
      <c r="JPC16" s="901"/>
      <c r="JPD16" s="901"/>
      <c r="JPE16" s="901"/>
      <c r="JPF16" s="901"/>
      <c r="JPG16" s="901"/>
      <c r="JPH16" s="901"/>
      <c r="JPI16" s="901"/>
      <c r="JPJ16" s="901"/>
      <c r="JPK16" s="901"/>
      <c r="JPL16" s="901"/>
      <c r="JPM16" s="901"/>
      <c r="JPN16" s="901"/>
      <c r="JPO16" s="901"/>
      <c r="JPP16" s="901"/>
      <c r="JPQ16" s="901"/>
      <c r="JPR16" s="901"/>
      <c r="JPS16" s="901"/>
      <c r="JPT16" s="901"/>
      <c r="JPU16" s="901"/>
      <c r="JPV16" s="901"/>
      <c r="JPW16" s="901"/>
      <c r="JPX16" s="901"/>
      <c r="JPY16" s="901"/>
      <c r="JPZ16" s="901"/>
      <c r="JQA16" s="901"/>
      <c r="JQB16" s="901"/>
      <c r="JQC16" s="901"/>
      <c r="JQD16" s="901"/>
      <c r="JQE16" s="901"/>
      <c r="JQF16" s="901"/>
      <c r="JQG16" s="901"/>
      <c r="JQH16" s="901"/>
      <c r="JQI16" s="901"/>
      <c r="JQJ16" s="901"/>
      <c r="JQK16" s="901"/>
      <c r="JQL16" s="901"/>
      <c r="JQM16" s="901"/>
      <c r="JQN16" s="901"/>
      <c r="JQO16" s="901"/>
      <c r="JQP16" s="901"/>
      <c r="JQQ16" s="901"/>
      <c r="JQR16" s="901"/>
      <c r="JQS16" s="901"/>
      <c r="JQT16" s="901"/>
      <c r="JQU16" s="901"/>
      <c r="JQV16" s="901"/>
      <c r="JQW16" s="901"/>
      <c r="JQX16" s="901"/>
      <c r="JQY16" s="901"/>
      <c r="JQZ16" s="901"/>
      <c r="JRA16" s="901"/>
      <c r="JRB16" s="901"/>
      <c r="JRC16" s="901"/>
      <c r="JRD16" s="901"/>
      <c r="JRE16" s="901"/>
      <c r="JRF16" s="901"/>
      <c r="JRG16" s="901"/>
      <c r="JRH16" s="901"/>
      <c r="JRI16" s="901"/>
      <c r="JRJ16" s="901"/>
      <c r="JRK16" s="901"/>
      <c r="JRL16" s="901"/>
      <c r="JRM16" s="901"/>
      <c r="JRN16" s="901"/>
      <c r="JRO16" s="901"/>
      <c r="JRP16" s="901"/>
      <c r="JRQ16" s="901"/>
      <c r="JRR16" s="901"/>
      <c r="JRS16" s="901"/>
      <c r="JRT16" s="901"/>
      <c r="JRU16" s="901"/>
      <c r="JRV16" s="901"/>
      <c r="JRW16" s="901"/>
      <c r="JRX16" s="901"/>
      <c r="JRY16" s="901"/>
      <c r="JRZ16" s="901"/>
      <c r="JSA16" s="901"/>
      <c r="JSB16" s="901"/>
      <c r="JSC16" s="901"/>
      <c r="JSD16" s="901"/>
      <c r="JSE16" s="901"/>
      <c r="JSF16" s="901"/>
      <c r="JSG16" s="901"/>
      <c r="JSH16" s="901"/>
      <c r="JSI16" s="901"/>
      <c r="JSJ16" s="901"/>
      <c r="JSK16" s="901"/>
      <c r="JSL16" s="901"/>
      <c r="JSM16" s="901"/>
      <c r="JSN16" s="901"/>
      <c r="JSO16" s="901"/>
      <c r="JSP16" s="901"/>
      <c r="JSQ16" s="901"/>
      <c r="JSR16" s="901"/>
      <c r="JSS16" s="901"/>
      <c r="JST16" s="901"/>
      <c r="JSU16" s="901"/>
      <c r="JSV16" s="901"/>
      <c r="JSW16" s="901"/>
      <c r="JSX16" s="901"/>
      <c r="JSY16" s="901"/>
      <c r="JSZ16" s="901"/>
      <c r="JTA16" s="901"/>
      <c r="JTB16" s="901"/>
      <c r="JTC16" s="901"/>
      <c r="JTD16" s="901"/>
      <c r="JTE16" s="901"/>
      <c r="JTF16" s="901"/>
      <c r="JTG16" s="901"/>
      <c r="JTH16" s="901"/>
      <c r="JTI16" s="901"/>
      <c r="JTJ16" s="901"/>
      <c r="JTK16" s="901"/>
      <c r="JTL16" s="901"/>
      <c r="JTM16" s="901"/>
      <c r="JTN16" s="901"/>
      <c r="JTO16" s="901"/>
      <c r="JTP16" s="901"/>
      <c r="JTQ16" s="901"/>
      <c r="JTR16" s="901"/>
      <c r="JTS16" s="901"/>
      <c r="JTT16" s="901"/>
      <c r="JTU16" s="901"/>
      <c r="JTV16" s="901"/>
      <c r="JTW16" s="901"/>
      <c r="JTX16" s="901"/>
      <c r="JTY16" s="901"/>
      <c r="JTZ16" s="901"/>
      <c r="JUA16" s="901"/>
      <c r="JUB16" s="901"/>
      <c r="JUC16" s="901"/>
      <c r="JUD16" s="901"/>
      <c r="JUE16" s="901"/>
      <c r="JUF16" s="901"/>
      <c r="JUG16" s="901"/>
      <c r="JUH16" s="901"/>
      <c r="JUI16" s="901"/>
      <c r="JUJ16" s="901"/>
      <c r="JUK16" s="901"/>
      <c r="JUL16" s="901"/>
      <c r="JUM16" s="901"/>
      <c r="JUN16" s="901"/>
      <c r="JUO16" s="901"/>
      <c r="JUP16" s="901"/>
      <c r="JUQ16" s="901"/>
      <c r="JUR16" s="901"/>
      <c r="JUS16" s="901"/>
      <c r="JUT16" s="901"/>
      <c r="JUU16" s="901"/>
      <c r="JUV16" s="901"/>
      <c r="JUW16" s="901"/>
      <c r="JUX16" s="901"/>
      <c r="JUY16" s="901"/>
      <c r="JUZ16" s="901"/>
      <c r="JVA16" s="901"/>
      <c r="JVB16" s="901"/>
      <c r="JVC16" s="901"/>
      <c r="JVD16" s="901"/>
      <c r="JVE16" s="901"/>
      <c r="JVF16" s="901"/>
      <c r="JVG16" s="901"/>
      <c r="JVH16" s="901"/>
      <c r="JVI16" s="901"/>
      <c r="JVJ16" s="901"/>
      <c r="JVK16" s="901"/>
      <c r="JVL16" s="901"/>
      <c r="JVM16" s="901"/>
      <c r="JVN16" s="901"/>
      <c r="JVO16" s="901"/>
      <c r="JVP16" s="901"/>
      <c r="JVQ16" s="901"/>
      <c r="JVR16" s="901"/>
      <c r="JVS16" s="901"/>
      <c r="JVT16" s="901"/>
      <c r="JVU16" s="901"/>
      <c r="JVV16" s="901"/>
      <c r="JVW16" s="901"/>
      <c r="JVX16" s="901"/>
      <c r="JVY16" s="901"/>
      <c r="JVZ16" s="901"/>
      <c r="JWA16" s="901"/>
      <c r="JWB16" s="901"/>
      <c r="JWC16" s="901"/>
      <c r="JWD16" s="901"/>
      <c r="JWE16" s="901"/>
      <c r="JWF16" s="901"/>
      <c r="JWG16" s="901"/>
      <c r="JWH16" s="901"/>
      <c r="JWI16" s="901"/>
      <c r="JWJ16" s="901"/>
      <c r="JWK16" s="901"/>
      <c r="JWL16" s="901"/>
      <c r="JWM16" s="901"/>
      <c r="JWN16" s="901"/>
      <c r="JWO16" s="901"/>
      <c r="JWP16" s="901"/>
      <c r="JWQ16" s="901"/>
      <c r="JWR16" s="901"/>
      <c r="JWS16" s="901"/>
      <c r="JWT16" s="901"/>
      <c r="JWU16" s="901"/>
      <c r="JWV16" s="901"/>
      <c r="JWW16" s="901"/>
      <c r="JWX16" s="901"/>
      <c r="JWY16" s="901"/>
      <c r="JWZ16" s="901"/>
      <c r="JXA16" s="901"/>
      <c r="JXB16" s="901"/>
      <c r="JXC16" s="901"/>
      <c r="JXD16" s="901"/>
      <c r="JXE16" s="901"/>
      <c r="JXF16" s="901"/>
      <c r="JXG16" s="901"/>
      <c r="JXH16" s="901"/>
      <c r="JXI16" s="901"/>
      <c r="JXJ16" s="901"/>
      <c r="JXK16" s="901"/>
      <c r="JXL16" s="901"/>
      <c r="JXM16" s="901"/>
      <c r="JXN16" s="901"/>
      <c r="JXO16" s="901"/>
      <c r="JXP16" s="901"/>
      <c r="JXQ16" s="901"/>
      <c r="JXR16" s="901"/>
      <c r="JXS16" s="901"/>
      <c r="JXT16" s="901"/>
      <c r="JXU16" s="901"/>
      <c r="JXV16" s="901"/>
      <c r="JXW16" s="901"/>
      <c r="JXX16" s="901"/>
      <c r="JXY16" s="901"/>
      <c r="JXZ16" s="901"/>
      <c r="JYA16" s="901"/>
      <c r="JYB16" s="901"/>
      <c r="JYC16" s="901"/>
      <c r="JYD16" s="901"/>
      <c r="JYE16" s="901"/>
      <c r="JYF16" s="901"/>
      <c r="JYG16" s="901"/>
      <c r="JYH16" s="901"/>
      <c r="JYI16" s="901"/>
      <c r="JYJ16" s="901"/>
      <c r="JYK16" s="901"/>
      <c r="JYL16" s="901"/>
      <c r="JYM16" s="901"/>
      <c r="JYN16" s="901"/>
      <c r="JYO16" s="901"/>
      <c r="JYP16" s="901"/>
      <c r="JYQ16" s="901"/>
      <c r="JYR16" s="901"/>
      <c r="JYS16" s="901"/>
      <c r="JYT16" s="901"/>
      <c r="JYU16" s="901"/>
      <c r="JYV16" s="901"/>
      <c r="JYW16" s="901"/>
      <c r="JYX16" s="901"/>
      <c r="JYY16" s="901"/>
      <c r="JYZ16" s="901"/>
      <c r="JZA16" s="901"/>
      <c r="JZB16" s="901"/>
      <c r="JZC16" s="901"/>
      <c r="JZD16" s="901"/>
      <c r="JZE16" s="901"/>
      <c r="JZF16" s="901"/>
      <c r="JZG16" s="901"/>
      <c r="JZH16" s="901"/>
      <c r="JZI16" s="901"/>
      <c r="JZJ16" s="901"/>
      <c r="JZK16" s="901"/>
      <c r="JZL16" s="901"/>
      <c r="JZM16" s="901"/>
      <c r="JZN16" s="901"/>
      <c r="JZO16" s="901"/>
      <c r="JZP16" s="901"/>
      <c r="JZQ16" s="901"/>
      <c r="JZR16" s="901"/>
      <c r="JZS16" s="901"/>
      <c r="JZT16" s="901"/>
      <c r="JZU16" s="901"/>
      <c r="JZV16" s="901"/>
      <c r="JZW16" s="901"/>
      <c r="JZX16" s="901"/>
      <c r="JZY16" s="901"/>
      <c r="JZZ16" s="901"/>
      <c r="KAA16" s="901"/>
      <c r="KAB16" s="901"/>
      <c r="KAC16" s="901"/>
      <c r="KAD16" s="901"/>
      <c r="KAE16" s="901"/>
      <c r="KAF16" s="901"/>
      <c r="KAG16" s="901"/>
      <c r="KAH16" s="901"/>
      <c r="KAI16" s="901"/>
      <c r="KAJ16" s="901"/>
      <c r="KAK16" s="901"/>
      <c r="KAL16" s="901"/>
      <c r="KAM16" s="901"/>
      <c r="KAN16" s="901"/>
      <c r="KAO16" s="901"/>
      <c r="KAP16" s="901"/>
      <c r="KAQ16" s="901"/>
      <c r="KAR16" s="901"/>
      <c r="KAS16" s="901"/>
      <c r="KAT16" s="901"/>
      <c r="KAU16" s="901"/>
      <c r="KAV16" s="901"/>
      <c r="KAW16" s="901"/>
      <c r="KAX16" s="901"/>
      <c r="KAY16" s="901"/>
      <c r="KAZ16" s="901"/>
      <c r="KBA16" s="901"/>
      <c r="KBB16" s="901"/>
      <c r="KBC16" s="901"/>
      <c r="KBD16" s="901"/>
      <c r="KBE16" s="901"/>
      <c r="KBF16" s="901"/>
      <c r="KBG16" s="901"/>
      <c r="KBH16" s="901"/>
      <c r="KBI16" s="901"/>
      <c r="KBJ16" s="901"/>
      <c r="KBK16" s="901"/>
      <c r="KBL16" s="901"/>
      <c r="KBM16" s="901"/>
      <c r="KBN16" s="901"/>
      <c r="KBO16" s="901"/>
      <c r="KBP16" s="901"/>
      <c r="KBQ16" s="901"/>
      <c r="KBR16" s="901"/>
      <c r="KBS16" s="901"/>
      <c r="KBT16" s="901"/>
      <c r="KBU16" s="901"/>
      <c r="KBV16" s="901"/>
      <c r="KBW16" s="901"/>
      <c r="KBX16" s="901"/>
      <c r="KBY16" s="901"/>
      <c r="KBZ16" s="901"/>
      <c r="KCA16" s="901"/>
      <c r="KCB16" s="901"/>
      <c r="KCC16" s="901"/>
      <c r="KCD16" s="901"/>
      <c r="KCE16" s="901"/>
      <c r="KCF16" s="901"/>
      <c r="KCG16" s="901"/>
      <c r="KCH16" s="901"/>
      <c r="KCI16" s="901"/>
      <c r="KCJ16" s="901"/>
      <c r="KCK16" s="901"/>
      <c r="KCL16" s="901"/>
      <c r="KCM16" s="901"/>
      <c r="KCN16" s="901"/>
      <c r="KCO16" s="901"/>
      <c r="KCP16" s="901"/>
      <c r="KCQ16" s="901"/>
      <c r="KCR16" s="901"/>
      <c r="KCS16" s="901"/>
      <c r="KCT16" s="901"/>
      <c r="KCU16" s="901"/>
      <c r="KCV16" s="901"/>
      <c r="KCW16" s="901"/>
      <c r="KCX16" s="901"/>
      <c r="KCY16" s="901"/>
      <c r="KCZ16" s="901"/>
      <c r="KDA16" s="901"/>
      <c r="KDB16" s="901"/>
      <c r="KDC16" s="901"/>
      <c r="KDD16" s="901"/>
      <c r="KDE16" s="901"/>
      <c r="KDF16" s="901"/>
      <c r="KDG16" s="901"/>
      <c r="KDH16" s="901"/>
      <c r="KDI16" s="901"/>
      <c r="KDJ16" s="901"/>
      <c r="KDK16" s="901"/>
      <c r="KDL16" s="901"/>
      <c r="KDM16" s="901"/>
      <c r="KDN16" s="901"/>
      <c r="KDO16" s="901"/>
      <c r="KDP16" s="901"/>
      <c r="KDQ16" s="901"/>
      <c r="KDR16" s="901"/>
      <c r="KDS16" s="901"/>
      <c r="KDT16" s="901"/>
      <c r="KDU16" s="901"/>
      <c r="KDV16" s="901"/>
      <c r="KDW16" s="901"/>
      <c r="KDX16" s="901"/>
      <c r="KDY16" s="901"/>
      <c r="KDZ16" s="901"/>
      <c r="KEA16" s="901"/>
      <c r="KEB16" s="901"/>
      <c r="KEC16" s="901"/>
      <c r="KED16" s="901"/>
      <c r="KEE16" s="901"/>
      <c r="KEF16" s="901"/>
      <c r="KEG16" s="901"/>
      <c r="KEH16" s="901"/>
      <c r="KEI16" s="901"/>
      <c r="KEJ16" s="901"/>
      <c r="KEK16" s="901"/>
      <c r="KEL16" s="901"/>
      <c r="KEM16" s="901"/>
      <c r="KEN16" s="901"/>
      <c r="KEO16" s="901"/>
      <c r="KEP16" s="901"/>
      <c r="KEQ16" s="901"/>
      <c r="KER16" s="901"/>
      <c r="KES16" s="901"/>
      <c r="KET16" s="901"/>
      <c r="KEU16" s="901"/>
      <c r="KEV16" s="901"/>
      <c r="KEW16" s="901"/>
      <c r="KEX16" s="901"/>
      <c r="KEY16" s="901"/>
      <c r="KEZ16" s="901"/>
      <c r="KFA16" s="901"/>
      <c r="KFB16" s="901"/>
      <c r="KFC16" s="901"/>
      <c r="KFD16" s="901"/>
      <c r="KFE16" s="901"/>
      <c r="KFF16" s="901"/>
      <c r="KFG16" s="901"/>
      <c r="KFH16" s="901"/>
      <c r="KFI16" s="901"/>
      <c r="KFJ16" s="901"/>
      <c r="KFK16" s="901"/>
      <c r="KFL16" s="901"/>
      <c r="KFM16" s="901"/>
      <c r="KFN16" s="901"/>
      <c r="KFO16" s="901"/>
      <c r="KFP16" s="901"/>
      <c r="KFQ16" s="901"/>
      <c r="KFR16" s="901"/>
      <c r="KFS16" s="901"/>
      <c r="KFT16" s="901"/>
      <c r="KFU16" s="901"/>
      <c r="KFV16" s="901"/>
      <c r="KFW16" s="901"/>
      <c r="KFX16" s="901"/>
      <c r="KFY16" s="901"/>
      <c r="KFZ16" s="901"/>
      <c r="KGA16" s="901"/>
      <c r="KGB16" s="901"/>
      <c r="KGC16" s="901"/>
      <c r="KGD16" s="901"/>
      <c r="KGE16" s="901"/>
      <c r="KGF16" s="901"/>
      <c r="KGG16" s="901"/>
      <c r="KGH16" s="901"/>
      <c r="KGI16" s="901"/>
      <c r="KGJ16" s="901"/>
      <c r="KGK16" s="901"/>
      <c r="KGL16" s="901"/>
      <c r="KGM16" s="901"/>
      <c r="KGN16" s="901"/>
      <c r="KGO16" s="901"/>
      <c r="KGP16" s="901"/>
      <c r="KGQ16" s="901"/>
      <c r="KGR16" s="901"/>
      <c r="KGS16" s="901"/>
      <c r="KGT16" s="901"/>
      <c r="KGU16" s="901"/>
      <c r="KGV16" s="901"/>
      <c r="KGW16" s="901"/>
      <c r="KGX16" s="901"/>
      <c r="KGY16" s="901"/>
      <c r="KGZ16" s="901"/>
      <c r="KHA16" s="901"/>
      <c r="KHB16" s="901"/>
      <c r="KHC16" s="901"/>
      <c r="KHD16" s="901"/>
      <c r="KHE16" s="901"/>
      <c r="KHF16" s="901"/>
      <c r="KHG16" s="901"/>
      <c r="KHH16" s="901"/>
      <c r="KHI16" s="901"/>
      <c r="KHJ16" s="901"/>
      <c r="KHK16" s="901"/>
      <c r="KHL16" s="901"/>
      <c r="KHM16" s="901"/>
      <c r="KHN16" s="901"/>
      <c r="KHO16" s="901"/>
      <c r="KHP16" s="901"/>
      <c r="KHQ16" s="901"/>
      <c r="KHR16" s="901"/>
      <c r="KHS16" s="901"/>
      <c r="KHT16" s="901"/>
      <c r="KHU16" s="901"/>
      <c r="KHV16" s="901"/>
      <c r="KHW16" s="901"/>
      <c r="KHX16" s="901"/>
      <c r="KHY16" s="901"/>
      <c r="KHZ16" s="901"/>
      <c r="KIA16" s="901"/>
      <c r="KIB16" s="901"/>
      <c r="KIC16" s="901"/>
      <c r="KID16" s="901"/>
      <c r="KIE16" s="901"/>
      <c r="KIF16" s="901"/>
      <c r="KIG16" s="901"/>
      <c r="KIH16" s="901"/>
      <c r="KII16" s="901"/>
      <c r="KIJ16" s="901"/>
      <c r="KIK16" s="901"/>
      <c r="KIL16" s="901"/>
      <c r="KIM16" s="901"/>
      <c r="KIN16" s="901"/>
      <c r="KIO16" s="901"/>
      <c r="KIP16" s="901"/>
      <c r="KIQ16" s="901"/>
      <c r="KIR16" s="901"/>
      <c r="KIS16" s="901"/>
      <c r="KIT16" s="901"/>
      <c r="KIU16" s="901"/>
      <c r="KIV16" s="901"/>
      <c r="KIW16" s="901"/>
      <c r="KIX16" s="901"/>
      <c r="KIY16" s="901"/>
      <c r="KIZ16" s="901"/>
      <c r="KJA16" s="901"/>
      <c r="KJB16" s="901"/>
      <c r="KJC16" s="901"/>
      <c r="KJD16" s="901"/>
      <c r="KJE16" s="901"/>
      <c r="KJF16" s="901"/>
      <c r="KJG16" s="901"/>
      <c r="KJH16" s="901"/>
      <c r="KJI16" s="901"/>
      <c r="KJJ16" s="901"/>
      <c r="KJK16" s="901"/>
      <c r="KJL16" s="901"/>
      <c r="KJM16" s="901"/>
      <c r="KJN16" s="901"/>
      <c r="KJO16" s="901"/>
      <c r="KJP16" s="901"/>
      <c r="KJQ16" s="901"/>
      <c r="KJR16" s="901"/>
      <c r="KJS16" s="901"/>
      <c r="KJT16" s="901"/>
      <c r="KJU16" s="901"/>
      <c r="KJV16" s="901"/>
      <c r="KJW16" s="901"/>
      <c r="KJX16" s="901"/>
      <c r="KJY16" s="901"/>
      <c r="KJZ16" s="901"/>
      <c r="KKA16" s="901"/>
      <c r="KKB16" s="901"/>
      <c r="KKC16" s="901"/>
      <c r="KKD16" s="901"/>
      <c r="KKE16" s="901"/>
      <c r="KKF16" s="901"/>
      <c r="KKG16" s="901"/>
      <c r="KKH16" s="901"/>
      <c r="KKI16" s="901"/>
      <c r="KKJ16" s="901"/>
      <c r="KKK16" s="901"/>
      <c r="KKL16" s="901"/>
      <c r="KKM16" s="901"/>
      <c r="KKN16" s="901"/>
      <c r="KKO16" s="901"/>
      <c r="KKP16" s="901"/>
      <c r="KKQ16" s="901"/>
      <c r="KKR16" s="901"/>
      <c r="KKS16" s="901"/>
      <c r="KKT16" s="901"/>
      <c r="KKU16" s="901"/>
      <c r="KKV16" s="901"/>
      <c r="KKW16" s="901"/>
      <c r="KKX16" s="901"/>
      <c r="KKY16" s="901"/>
      <c r="KKZ16" s="901"/>
      <c r="KLA16" s="901"/>
      <c r="KLB16" s="901"/>
      <c r="KLC16" s="901"/>
      <c r="KLD16" s="901"/>
      <c r="KLE16" s="901"/>
      <c r="KLF16" s="901"/>
      <c r="KLG16" s="901"/>
      <c r="KLH16" s="901"/>
      <c r="KLI16" s="901"/>
      <c r="KLJ16" s="901"/>
      <c r="KLK16" s="901"/>
      <c r="KLL16" s="901"/>
      <c r="KLM16" s="901"/>
      <c r="KLN16" s="901"/>
      <c r="KLO16" s="901"/>
      <c r="KLP16" s="901"/>
      <c r="KLQ16" s="901"/>
      <c r="KLR16" s="901"/>
      <c r="KLS16" s="901"/>
      <c r="KLT16" s="901"/>
      <c r="KLU16" s="901"/>
      <c r="KLV16" s="901"/>
      <c r="KLW16" s="901"/>
      <c r="KLX16" s="901"/>
      <c r="KLY16" s="901"/>
      <c r="KLZ16" s="901"/>
      <c r="KMA16" s="901"/>
      <c r="KMB16" s="901"/>
      <c r="KMC16" s="901"/>
      <c r="KMD16" s="901"/>
      <c r="KME16" s="901"/>
      <c r="KMF16" s="901"/>
      <c r="KMG16" s="901"/>
      <c r="KMH16" s="901"/>
      <c r="KMI16" s="901"/>
      <c r="KMJ16" s="901"/>
      <c r="KMK16" s="901"/>
      <c r="KML16" s="901"/>
      <c r="KMM16" s="901"/>
      <c r="KMN16" s="901"/>
      <c r="KMO16" s="901"/>
      <c r="KMP16" s="901"/>
      <c r="KMQ16" s="901"/>
      <c r="KMR16" s="901"/>
      <c r="KMS16" s="901"/>
      <c r="KMT16" s="901"/>
      <c r="KMU16" s="901"/>
      <c r="KMV16" s="901"/>
      <c r="KMW16" s="901"/>
      <c r="KMX16" s="901"/>
      <c r="KMY16" s="901"/>
      <c r="KMZ16" s="901"/>
      <c r="KNA16" s="901"/>
      <c r="KNB16" s="901"/>
      <c r="KNC16" s="901"/>
      <c r="KND16" s="901"/>
      <c r="KNE16" s="901"/>
      <c r="KNF16" s="901"/>
      <c r="KNG16" s="901"/>
      <c r="KNH16" s="901"/>
      <c r="KNI16" s="901"/>
      <c r="KNJ16" s="901"/>
      <c r="KNK16" s="901"/>
      <c r="KNL16" s="901"/>
      <c r="KNM16" s="901"/>
      <c r="KNN16" s="901"/>
      <c r="KNO16" s="901"/>
      <c r="KNP16" s="901"/>
      <c r="KNQ16" s="901"/>
      <c r="KNR16" s="901"/>
      <c r="KNS16" s="901"/>
      <c r="KNT16" s="901"/>
      <c r="KNU16" s="901"/>
      <c r="KNV16" s="901"/>
      <c r="KNW16" s="901"/>
      <c r="KNX16" s="901"/>
      <c r="KNY16" s="901"/>
      <c r="KNZ16" s="901"/>
      <c r="KOA16" s="901"/>
      <c r="KOB16" s="901"/>
      <c r="KOC16" s="901"/>
      <c r="KOD16" s="901"/>
      <c r="KOE16" s="901"/>
      <c r="KOF16" s="901"/>
      <c r="KOG16" s="901"/>
      <c r="KOH16" s="901"/>
      <c r="KOI16" s="901"/>
      <c r="KOJ16" s="901"/>
      <c r="KOK16" s="901"/>
      <c r="KOL16" s="901"/>
      <c r="KOM16" s="901"/>
      <c r="KON16" s="901"/>
      <c r="KOO16" s="901"/>
      <c r="KOP16" s="901"/>
      <c r="KOQ16" s="901"/>
      <c r="KOR16" s="901"/>
      <c r="KOS16" s="901"/>
      <c r="KOT16" s="901"/>
      <c r="KOU16" s="901"/>
      <c r="KOV16" s="901"/>
      <c r="KOW16" s="901"/>
      <c r="KOX16" s="901"/>
      <c r="KOY16" s="901"/>
      <c r="KOZ16" s="901"/>
      <c r="KPA16" s="901"/>
      <c r="KPB16" s="901"/>
      <c r="KPC16" s="901"/>
      <c r="KPD16" s="901"/>
      <c r="KPE16" s="901"/>
      <c r="KPF16" s="901"/>
      <c r="KPG16" s="901"/>
      <c r="KPH16" s="901"/>
      <c r="KPI16" s="901"/>
      <c r="KPJ16" s="901"/>
      <c r="KPK16" s="901"/>
      <c r="KPL16" s="901"/>
      <c r="KPM16" s="901"/>
      <c r="KPN16" s="901"/>
      <c r="KPO16" s="901"/>
      <c r="KPP16" s="901"/>
      <c r="KPQ16" s="901"/>
      <c r="KPR16" s="901"/>
      <c r="KPS16" s="901"/>
      <c r="KPT16" s="901"/>
      <c r="KPU16" s="901"/>
      <c r="KPV16" s="901"/>
      <c r="KPW16" s="901"/>
      <c r="KPX16" s="901"/>
      <c r="KPY16" s="901"/>
      <c r="KPZ16" s="901"/>
      <c r="KQA16" s="901"/>
      <c r="KQB16" s="901"/>
      <c r="KQC16" s="901"/>
      <c r="KQD16" s="901"/>
      <c r="KQE16" s="901"/>
      <c r="KQF16" s="901"/>
      <c r="KQG16" s="901"/>
      <c r="KQH16" s="901"/>
      <c r="KQI16" s="901"/>
      <c r="KQJ16" s="901"/>
      <c r="KQK16" s="901"/>
      <c r="KQL16" s="901"/>
      <c r="KQM16" s="901"/>
      <c r="KQN16" s="901"/>
      <c r="KQO16" s="901"/>
      <c r="KQP16" s="901"/>
      <c r="KQQ16" s="901"/>
      <c r="KQR16" s="901"/>
      <c r="KQS16" s="901"/>
      <c r="KQT16" s="901"/>
      <c r="KQU16" s="901"/>
      <c r="KQV16" s="901"/>
      <c r="KQW16" s="901"/>
      <c r="KQX16" s="901"/>
      <c r="KQY16" s="901"/>
      <c r="KQZ16" s="901"/>
      <c r="KRA16" s="901"/>
      <c r="KRB16" s="901"/>
      <c r="KRC16" s="901"/>
      <c r="KRD16" s="901"/>
      <c r="KRE16" s="901"/>
      <c r="KRF16" s="901"/>
      <c r="KRG16" s="901"/>
      <c r="KRH16" s="901"/>
      <c r="KRI16" s="901"/>
      <c r="KRJ16" s="901"/>
      <c r="KRK16" s="901"/>
      <c r="KRL16" s="901"/>
      <c r="KRM16" s="901"/>
      <c r="KRN16" s="901"/>
      <c r="KRO16" s="901"/>
      <c r="KRP16" s="901"/>
      <c r="KRQ16" s="901"/>
      <c r="KRR16" s="901"/>
      <c r="KRS16" s="901"/>
      <c r="KRT16" s="901"/>
      <c r="KRU16" s="901"/>
      <c r="KRV16" s="901"/>
      <c r="KRW16" s="901"/>
      <c r="KRX16" s="901"/>
      <c r="KRY16" s="901"/>
      <c r="KRZ16" s="901"/>
      <c r="KSA16" s="901"/>
      <c r="KSB16" s="901"/>
      <c r="KSC16" s="901"/>
      <c r="KSD16" s="901"/>
      <c r="KSE16" s="901"/>
      <c r="KSF16" s="901"/>
      <c r="KSG16" s="901"/>
      <c r="KSH16" s="901"/>
      <c r="KSI16" s="901"/>
      <c r="KSJ16" s="901"/>
      <c r="KSK16" s="901"/>
      <c r="KSL16" s="901"/>
      <c r="KSM16" s="901"/>
      <c r="KSN16" s="901"/>
      <c r="KSO16" s="901"/>
      <c r="KSP16" s="901"/>
      <c r="KSQ16" s="901"/>
      <c r="KSR16" s="901"/>
      <c r="KSS16" s="901"/>
      <c r="KST16" s="901"/>
      <c r="KSU16" s="901"/>
      <c r="KSV16" s="901"/>
      <c r="KSW16" s="901"/>
      <c r="KSX16" s="901"/>
      <c r="KSY16" s="901"/>
      <c r="KSZ16" s="901"/>
      <c r="KTA16" s="901"/>
      <c r="KTB16" s="901"/>
      <c r="KTC16" s="901"/>
      <c r="KTD16" s="901"/>
      <c r="KTE16" s="901"/>
      <c r="KTF16" s="901"/>
      <c r="KTG16" s="901"/>
      <c r="KTH16" s="901"/>
      <c r="KTI16" s="901"/>
      <c r="KTJ16" s="901"/>
      <c r="KTK16" s="901"/>
      <c r="KTL16" s="901"/>
      <c r="KTM16" s="901"/>
      <c r="KTN16" s="901"/>
      <c r="KTO16" s="901"/>
      <c r="KTP16" s="901"/>
      <c r="KTQ16" s="901"/>
      <c r="KTR16" s="901"/>
      <c r="KTS16" s="901"/>
      <c r="KTT16" s="901"/>
      <c r="KTU16" s="901"/>
      <c r="KTV16" s="901"/>
      <c r="KTW16" s="901"/>
      <c r="KTX16" s="901"/>
      <c r="KTY16" s="901"/>
      <c r="KTZ16" s="901"/>
      <c r="KUA16" s="901"/>
      <c r="KUB16" s="901"/>
      <c r="KUC16" s="901"/>
      <c r="KUD16" s="901"/>
      <c r="KUE16" s="901"/>
      <c r="KUF16" s="901"/>
      <c r="KUG16" s="901"/>
      <c r="KUH16" s="901"/>
      <c r="KUI16" s="901"/>
      <c r="KUJ16" s="901"/>
      <c r="KUK16" s="901"/>
      <c r="KUL16" s="901"/>
      <c r="KUM16" s="901"/>
      <c r="KUN16" s="901"/>
      <c r="KUO16" s="901"/>
      <c r="KUP16" s="901"/>
      <c r="KUQ16" s="901"/>
      <c r="KUR16" s="901"/>
      <c r="KUS16" s="901"/>
      <c r="KUT16" s="901"/>
      <c r="KUU16" s="901"/>
      <c r="KUV16" s="901"/>
      <c r="KUW16" s="901"/>
      <c r="KUX16" s="901"/>
      <c r="KUY16" s="901"/>
      <c r="KUZ16" s="901"/>
      <c r="KVA16" s="901"/>
      <c r="KVB16" s="901"/>
      <c r="KVC16" s="901"/>
      <c r="KVD16" s="901"/>
      <c r="KVE16" s="901"/>
      <c r="KVF16" s="901"/>
      <c r="KVG16" s="901"/>
      <c r="KVH16" s="901"/>
      <c r="KVI16" s="901"/>
      <c r="KVJ16" s="901"/>
      <c r="KVK16" s="901"/>
      <c r="KVL16" s="901"/>
      <c r="KVM16" s="901"/>
      <c r="KVN16" s="901"/>
      <c r="KVO16" s="901"/>
      <c r="KVP16" s="901"/>
      <c r="KVQ16" s="901"/>
      <c r="KVR16" s="901"/>
      <c r="KVS16" s="901"/>
      <c r="KVT16" s="901"/>
      <c r="KVU16" s="901"/>
      <c r="KVV16" s="901"/>
      <c r="KVW16" s="901"/>
      <c r="KVX16" s="901"/>
      <c r="KVY16" s="901"/>
      <c r="KVZ16" s="901"/>
      <c r="KWA16" s="901"/>
      <c r="KWB16" s="901"/>
      <c r="KWC16" s="901"/>
      <c r="KWD16" s="901"/>
      <c r="KWE16" s="901"/>
      <c r="KWF16" s="901"/>
      <c r="KWG16" s="901"/>
      <c r="KWH16" s="901"/>
      <c r="KWI16" s="901"/>
      <c r="KWJ16" s="901"/>
      <c r="KWK16" s="901"/>
      <c r="KWL16" s="901"/>
      <c r="KWM16" s="901"/>
      <c r="KWN16" s="901"/>
      <c r="KWO16" s="901"/>
      <c r="KWP16" s="901"/>
      <c r="KWQ16" s="901"/>
      <c r="KWR16" s="901"/>
      <c r="KWS16" s="901"/>
      <c r="KWT16" s="901"/>
      <c r="KWU16" s="901"/>
      <c r="KWV16" s="901"/>
      <c r="KWW16" s="901"/>
      <c r="KWX16" s="901"/>
      <c r="KWY16" s="901"/>
      <c r="KWZ16" s="901"/>
      <c r="KXA16" s="901"/>
      <c r="KXB16" s="901"/>
      <c r="KXC16" s="901"/>
      <c r="KXD16" s="901"/>
      <c r="KXE16" s="901"/>
      <c r="KXF16" s="901"/>
      <c r="KXG16" s="901"/>
      <c r="KXH16" s="901"/>
      <c r="KXI16" s="901"/>
      <c r="KXJ16" s="901"/>
      <c r="KXK16" s="901"/>
      <c r="KXL16" s="901"/>
      <c r="KXM16" s="901"/>
      <c r="KXN16" s="901"/>
      <c r="KXO16" s="901"/>
      <c r="KXP16" s="901"/>
      <c r="KXQ16" s="901"/>
      <c r="KXR16" s="901"/>
      <c r="KXS16" s="901"/>
      <c r="KXT16" s="901"/>
      <c r="KXU16" s="901"/>
      <c r="KXV16" s="901"/>
      <c r="KXW16" s="901"/>
      <c r="KXX16" s="901"/>
      <c r="KXY16" s="901"/>
      <c r="KXZ16" s="901"/>
      <c r="KYA16" s="901"/>
      <c r="KYB16" s="901"/>
      <c r="KYC16" s="901"/>
      <c r="KYD16" s="901"/>
      <c r="KYE16" s="901"/>
      <c r="KYF16" s="901"/>
      <c r="KYG16" s="901"/>
      <c r="KYH16" s="901"/>
      <c r="KYI16" s="901"/>
      <c r="KYJ16" s="901"/>
      <c r="KYK16" s="901"/>
      <c r="KYL16" s="901"/>
      <c r="KYM16" s="901"/>
      <c r="KYN16" s="901"/>
      <c r="KYO16" s="901"/>
      <c r="KYP16" s="901"/>
      <c r="KYQ16" s="901"/>
      <c r="KYR16" s="901"/>
      <c r="KYS16" s="901"/>
      <c r="KYT16" s="901"/>
      <c r="KYU16" s="901"/>
      <c r="KYV16" s="901"/>
      <c r="KYW16" s="901"/>
      <c r="KYX16" s="901"/>
      <c r="KYY16" s="901"/>
      <c r="KYZ16" s="901"/>
      <c r="KZA16" s="901"/>
      <c r="KZB16" s="901"/>
      <c r="KZC16" s="901"/>
      <c r="KZD16" s="901"/>
      <c r="KZE16" s="901"/>
      <c r="KZF16" s="901"/>
      <c r="KZG16" s="901"/>
      <c r="KZH16" s="901"/>
      <c r="KZI16" s="901"/>
      <c r="KZJ16" s="901"/>
      <c r="KZK16" s="901"/>
      <c r="KZL16" s="901"/>
      <c r="KZM16" s="901"/>
      <c r="KZN16" s="901"/>
      <c r="KZO16" s="901"/>
      <c r="KZP16" s="901"/>
      <c r="KZQ16" s="901"/>
      <c r="KZR16" s="901"/>
      <c r="KZS16" s="901"/>
      <c r="KZT16" s="901"/>
      <c r="KZU16" s="901"/>
      <c r="KZV16" s="901"/>
      <c r="KZW16" s="901"/>
      <c r="KZX16" s="901"/>
      <c r="KZY16" s="901"/>
      <c r="KZZ16" s="901"/>
      <c r="LAA16" s="901"/>
      <c r="LAB16" s="901"/>
      <c r="LAC16" s="901"/>
      <c r="LAD16" s="901"/>
      <c r="LAE16" s="901"/>
      <c r="LAF16" s="901"/>
      <c r="LAG16" s="901"/>
      <c r="LAH16" s="901"/>
      <c r="LAI16" s="901"/>
      <c r="LAJ16" s="901"/>
      <c r="LAK16" s="901"/>
      <c r="LAL16" s="901"/>
      <c r="LAM16" s="901"/>
      <c r="LAN16" s="901"/>
      <c r="LAO16" s="901"/>
      <c r="LAP16" s="901"/>
      <c r="LAQ16" s="901"/>
      <c r="LAR16" s="901"/>
      <c r="LAS16" s="901"/>
      <c r="LAT16" s="901"/>
      <c r="LAU16" s="901"/>
      <c r="LAV16" s="901"/>
      <c r="LAW16" s="901"/>
      <c r="LAX16" s="901"/>
      <c r="LAY16" s="901"/>
      <c r="LAZ16" s="901"/>
      <c r="LBA16" s="901"/>
      <c r="LBB16" s="901"/>
      <c r="LBC16" s="901"/>
      <c r="LBD16" s="901"/>
      <c r="LBE16" s="901"/>
      <c r="LBF16" s="901"/>
      <c r="LBG16" s="901"/>
      <c r="LBH16" s="901"/>
      <c r="LBI16" s="901"/>
      <c r="LBJ16" s="901"/>
      <c r="LBK16" s="901"/>
      <c r="LBL16" s="901"/>
      <c r="LBM16" s="901"/>
      <c r="LBN16" s="901"/>
      <c r="LBO16" s="901"/>
      <c r="LBP16" s="901"/>
      <c r="LBQ16" s="901"/>
      <c r="LBR16" s="901"/>
      <c r="LBS16" s="901"/>
      <c r="LBT16" s="901"/>
      <c r="LBU16" s="901"/>
      <c r="LBV16" s="901"/>
      <c r="LBW16" s="901"/>
      <c r="LBX16" s="901"/>
      <c r="LBY16" s="901"/>
      <c r="LBZ16" s="901"/>
      <c r="LCA16" s="901"/>
      <c r="LCB16" s="901"/>
      <c r="LCC16" s="901"/>
      <c r="LCD16" s="901"/>
      <c r="LCE16" s="901"/>
      <c r="LCF16" s="901"/>
      <c r="LCG16" s="901"/>
      <c r="LCH16" s="901"/>
      <c r="LCI16" s="901"/>
      <c r="LCJ16" s="901"/>
      <c r="LCK16" s="901"/>
      <c r="LCL16" s="901"/>
      <c r="LCM16" s="901"/>
      <c r="LCN16" s="901"/>
      <c r="LCO16" s="901"/>
      <c r="LCP16" s="901"/>
      <c r="LCQ16" s="901"/>
      <c r="LCR16" s="901"/>
      <c r="LCS16" s="901"/>
      <c r="LCT16" s="901"/>
      <c r="LCU16" s="901"/>
      <c r="LCV16" s="901"/>
      <c r="LCW16" s="901"/>
      <c r="LCX16" s="901"/>
      <c r="LCY16" s="901"/>
      <c r="LCZ16" s="901"/>
      <c r="LDA16" s="901"/>
      <c r="LDB16" s="901"/>
      <c r="LDC16" s="901"/>
      <c r="LDD16" s="901"/>
      <c r="LDE16" s="901"/>
      <c r="LDF16" s="901"/>
      <c r="LDG16" s="901"/>
      <c r="LDH16" s="901"/>
      <c r="LDI16" s="901"/>
      <c r="LDJ16" s="901"/>
      <c r="LDK16" s="901"/>
      <c r="LDL16" s="901"/>
      <c r="LDM16" s="901"/>
      <c r="LDN16" s="901"/>
      <c r="LDO16" s="901"/>
      <c r="LDP16" s="901"/>
      <c r="LDQ16" s="901"/>
      <c r="LDR16" s="901"/>
      <c r="LDS16" s="901"/>
      <c r="LDT16" s="901"/>
      <c r="LDU16" s="901"/>
      <c r="LDV16" s="901"/>
      <c r="LDW16" s="901"/>
      <c r="LDX16" s="901"/>
      <c r="LDY16" s="901"/>
      <c r="LDZ16" s="901"/>
      <c r="LEA16" s="901"/>
      <c r="LEB16" s="901"/>
      <c r="LEC16" s="901"/>
      <c r="LED16" s="901"/>
      <c r="LEE16" s="901"/>
      <c r="LEF16" s="901"/>
      <c r="LEG16" s="901"/>
      <c r="LEH16" s="901"/>
      <c r="LEI16" s="901"/>
      <c r="LEJ16" s="901"/>
      <c r="LEK16" s="901"/>
      <c r="LEL16" s="901"/>
      <c r="LEM16" s="901"/>
      <c r="LEN16" s="901"/>
      <c r="LEO16" s="901"/>
      <c r="LEP16" s="901"/>
      <c r="LEQ16" s="901"/>
      <c r="LER16" s="901"/>
      <c r="LES16" s="901"/>
      <c r="LET16" s="901"/>
      <c r="LEU16" s="901"/>
      <c r="LEV16" s="901"/>
      <c r="LEW16" s="901"/>
      <c r="LEX16" s="901"/>
      <c r="LEY16" s="901"/>
      <c r="LEZ16" s="901"/>
      <c r="LFA16" s="901"/>
      <c r="LFB16" s="901"/>
      <c r="LFC16" s="901"/>
      <c r="LFD16" s="901"/>
      <c r="LFE16" s="901"/>
      <c r="LFF16" s="901"/>
      <c r="LFG16" s="901"/>
      <c r="LFH16" s="901"/>
      <c r="LFI16" s="901"/>
      <c r="LFJ16" s="901"/>
      <c r="LFK16" s="901"/>
      <c r="LFL16" s="901"/>
      <c r="LFM16" s="901"/>
      <c r="LFN16" s="901"/>
      <c r="LFO16" s="901"/>
      <c r="LFP16" s="901"/>
      <c r="LFQ16" s="901"/>
      <c r="LFR16" s="901"/>
      <c r="LFS16" s="901"/>
      <c r="LFT16" s="901"/>
      <c r="LFU16" s="901"/>
      <c r="LFV16" s="901"/>
      <c r="LFW16" s="901"/>
      <c r="LFX16" s="901"/>
      <c r="LFY16" s="901"/>
      <c r="LFZ16" s="901"/>
      <c r="LGA16" s="901"/>
      <c r="LGB16" s="901"/>
      <c r="LGC16" s="901"/>
      <c r="LGD16" s="901"/>
      <c r="LGE16" s="901"/>
      <c r="LGF16" s="901"/>
      <c r="LGG16" s="901"/>
      <c r="LGH16" s="901"/>
      <c r="LGI16" s="901"/>
      <c r="LGJ16" s="901"/>
      <c r="LGK16" s="901"/>
      <c r="LGL16" s="901"/>
      <c r="LGM16" s="901"/>
      <c r="LGN16" s="901"/>
      <c r="LGO16" s="901"/>
      <c r="LGP16" s="901"/>
      <c r="LGQ16" s="901"/>
      <c r="LGR16" s="901"/>
      <c r="LGS16" s="901"/>
      <c r="LGT16" s="901"/>
      <c r="LGU16" s="901"/>
      <c r="LGV16" s="901"/>
      <c r="LGW16" s="901"/>
      <c r="LGX16" s="901"/>
      <c r="LGY16" s="901"/>
      <c r="LGZ16" s="901"/>
      <c r="LHA16" s="901"/>
      <c r="LHB16" s="901"/>
      <c r="LHC16" s="901"/>
      <c r="LHD16" s="901"/>
      <c r="LHE16" s="901"/>
      <c r="LHF16" s="901"/>
      <c r="LHG16" s="901"/>
      <c r="LHH16" s="901"/>
      <c r="LHI16" s="901"/>
      <c r="LHJ16" s="901"/>
      <c r="LHK16" s="901"/>
      <c r="LHL16" s="901"/>
      <c r="LHM16" s="901"/>
      <c r="LHN16" s="901"/>
      <c r="LHO16" s="901"/>
      <c r="LHP16" s="901"/>
      <c r="LHQ16" s="901"/>
      <c r="LHR16" s="901"/>
      <c r="LHS16" s="901"/>
      <c r="LHT16" s="901"/>
      <c r="LHU16" s="901"/>
      <c r="LHV16" s="901"/>
      <c r="LHW16" s="901"/>
      <c r="LHX16" s="901"/>
      <c r="LHY16" s="901"/>
      <c r="LHZ16" s="901"/>
      <c r="LIA16" s="901"/>
      <c r="LIB16" s="901"/>
      <c r="LIC16" s="901"/>
      <c r="LID16" s="901"/>
      <c r="LIE16" s="901"/>
      <c r="LIF16" s="901"/>
      <c r="LIG16" s="901"/>
      <c r="LIH16" s="901"/>
      <c r="LII16" s="901"/>
      <c r="LIJ16" s="901"/>
      <c r="LIK16" s="901"/>
      <c r="LIL16" s="901"/>
      <c r="LIM16" s="901"/>
      <c r="LIN16" s="901"/>
      <c r="LIO16" s="901"/>
      <c r="LIP16" s="901"/>
      <c r="LIQ16" s="901"/>
      <c r="LIR16" s="901"/>
      <c r="LIS16" s="901"/>
      <c r="LIT16" s="901"/>
      <c r="LIU16" s="901"/>
      <c r="LIV16" s="901"/>
      <c r="LIW16" s="901"/>
      <c r="LIX16" s="901"/>
      <c r="LIY16" s="901"/>
      <c r="LIZ16" s="901"/>
      <c r="LJA16" s="901"/>
      <c r="LJB16" s="901"/>
      <c r="LJC16" s="901"/>
      <c r="LJD16" s="901"/>
      <c r="LJE16" s="901"/>
      <c r="LJF16" s="901"/>
      <c r="LJG16" s="901"/>
      <c r="LJH16" s="901"/>
      <c r="LJI16" s="901"/>
      <c r="LJJ16" s="901"/>
      <c r="LJK16" s="901"/>
      <c r="LJL16" s="901"/>
      <c r="LJM16" s="901"/>
      <c r="LJN16" s="901"/>
      <c r="LJO16" s="901"/>
      <c r="LJP16" s="901"/>
      <c r="LJQ16" s="901"/>
      <c r="LJR16" s="901"/>
      <c r="LJS16" s="901"/>
      <c r="LJT16" s="901"/>
      <c r="LJU16" s="901"/>
      <c r="LJV16" s="901"/>
      <c r="LJW16" s="901"/>
      <c r="LJX16" s="901"/>
      <c r="LJY16" s="901"/>
      <c r="LJZ16" s="901"/>
      <c r="LKA16" s="901"/>
      <c r="LKB16" s="901"/>
      <c r="LKC16" s="901"/>
      <c r="LKD16" s="901"/>
      <c r="LKE16" s="901"/>
      <c r="LKF16" s="901"/>
      <c r="LKG16" s="901"/>
      <c r="LKH16" s="901"/>
      <c r="LKI16" s="901"/>
      <c r="LKJ16" s="901"/>
      <c r="LKK16" s="901"/>
      <c r="LKL16" s="901"/>
      <c r="LKM16" s="901"/>
      <c r="LKN16" s="901"/>
      <c r="LKO16" s="901"/>
      <c r="LKP16" s="901"/>
      <c r="LKQ16" s="901"/>
      <c r="LKR16" s="901"/>
      <c r="LKS16" s="901"/>
      <c r="LKT16" s="901"/>
      <c r="LKU16" s="901"/>
      <c r="LKV16" s="901"/>
      <c r="LKW16" s="901"/>
      <c r="LKX16" s="901"/>
      <c r="LKY16" s="901"/>
      <c r="LKZ16" s="901"/>
      <c r="LLA16" s="901"/>
      <c r="LLB16" s="901"/>
      <c r="LLC16" s="901"/>
      <c r="LLD16" s="901"/>
      <c r="LLE16" s="901"/>
      <c r="LLF16" s="901"/>
      <c r="LLG16" s="901"/>
      <c r="LLH16" s="901"/>
      <c r="LLI16" s="901"/>
      <c r="LLJ16" s="901"/>
      <c r="LLK16" s="901"/>
      <c r="LLL16" s="901"/>
      <c r="LLM16" s="901"/>
      <c r="LLN16" s="901"/>
      <c r="LLO16" s="901"/>
      <c r="LLP16" s="901"/>
      <c r="LLQ16" s="901"/>
      <c r="LLR16" s="901"/>
      <c r="LLS16" s="901"/>
      <c r="LLT16" s="901"/>
      <c r="LLU16" s="901"/>
      <c r="LLV16" s="901"/>
      <c r="LLW16" s="901"/>
      <c r="LLX16" s="901"/>
      <c r="LLY16" s="901"/>
      <c r="LLZ16" s="901"/>
      <c r="LMA16" s="901"/>
      <c r="LMB16" s="901"/>
      <c r="LMC16" s="901"/>
      <c r="LMD16" s="901"/>
      <c r="LME16" s="901"/>
      <c r="LMF16" s="901"/>
      <c r="LMG16" s="901"/>
      <c r="LMH16" s="901"/>
      <c r="LMI16" s="901"/>
      <c r="LMJ16" s="901"/>
      <c r="LMK16" s="901"/>
      <c r="LML16" s="901"/>
      <c r="LMM16" s="901"/>
      <c r="LMN16" s="901"/>
      <c r="LMO16" s="901"/>
      <c r="LMP16" s="901"/>
      <c r="LMQ16" s="901"/>
      <c r="LMR16" s="901"/>
      <c r="LMS16" s="901"/>
      <c r="LMT16" s="901"/>
      <c r="LMU16" s="901"/>
      <c r="LMV16" s="901"/>
      <c r="LMW16" s="901"/>
      <c r="LMX16" s="901"/>
      <c r="LMY16" s="901"/>
      <c r="LMZ16" s="901"/>
      <c r="LNA16" s="901"/>
      <c r="LNB16" s="901"/>
      <c r="LNC16" s="901"/>
      <c r="LND16" s="901"/>
      <c r="LNE16" s="901"/>
      <c r="LNF16" s="901"/>
      <c r="LNG16" s="901"/>
      <c r="LNH16" s="901"/>
      <c r="LNI16" s="901"/>
      <c r="LNJ16" s="901"/>
      <c r="LNK16" s="901"/>
      <c r="LNL16" s="901"/>
      <c r="LNM16" s="901"/>
      <c r="LNN16" s="901"/>
      <c r="LNO16" s="901"/>
      <c r="LNP16" s="901"/>
      <c r="LNQ16" s="901"/>
      <c r="LNR16" s="901"/>
      <c r="LNS16" s="901"/>
      <c r="LNT16" s="901"/>
      <c r="LNU16" s="901"/>
      <c r="LNV16" s="901"/>
      <c r="LNW16" s="901"/>
      <c r="LNX16" s="901"/>
      <c r="LNY16" s="901"/>
      <c r="LNZ16" s="901"/>
      <c r="LOA16" s="901"/>
      <c r="LOB16" s="901"/>
      <c r="LOC16" s="901"/>
      <c r="LOD16" s="901"/>
      <c r="LOE16" s="901"/>
      <c r="LOF16" s="901"/>
      <c r="LOG16" s="901"/>
      <c r="LOH16" s="901"/>
      <c r="LOI16" s="901"/>
      <c r="LOJ16" s="901"/>
      <c r="LOK16" s="901"/>
      <c r="LOL16" s="901"/>
      <c r="LOM16" s="901"/>
      <c r="LON16" s="901"/>
      <c r="LOO16" s="901"/>
      <c r="LOP16" s="901"/>
      <c r="LOQ16" s="901"/>
      <c r="LOR16" s="901"/>
      <c r="LOS16" s="901"/>
      <c r="LOT16" s="901"/>
      <c r="LOU16" s="901"/>
      <c r="LOV16" s="901"/>
      <c r="LOW16" s="901"/>
      <c r="LOX16" s="901"/>
      <c r="LOY16" s="901"/>
      <c r="LOZ16" s="901"/>
      <c r="LPA16" s="901"/>
      <c r="LPB16" s="901"/>
      <c r="LPC16" s="901"/>
      <c r="LPD16" s="901"/>
      <c r="LPE16" s="901"/>
      <c r="LPF16" s="901"/>
      <c r="LPG16" s="901"/>
      <c r="LPH16" s="901"/>
      <c r="LPI16" s="901"/>
      <c r="LPJ16" s="901"/>
      <c r="LPK16" s="901"/>
      <c r="LPL16" s="901"/>
      <c r="LPM16" s="901"/>
      <c r="LPN16" s="901"/>
      <c r="LPO16" s="901"/>
      <c r="LPP16" s="901"/>
      <c r="LPQ16" s="901"/>
      <c r="LPR16" s="901"/>
      <c r="LPS16" s="901"/>
      <c r="LPT16" s="901"/>
      <c r="LPU16" s="901"/>
      <c r="LPV16" s="901"/>
      <c r="LPW16" s="901"/>
      <c r="LPX16" s="901"/>
      <c r="LPY16" s="901"/>
      <c r="LPZ16" s="901"/>
      <c r="LQA16" s="901"/>
      <c r="LQB16" s="901"/>
      <c r="LQC16" s="901"/>
      <c r="LQD16" s="901"/>
      <c r="LQE16" s="901"/>
      <c r="LQF16" s="901"/>
      <c r="LQG16" s="901"/>
      <c r="LQH16" s="901"/>
      <c r="LQI16" s="901"/>
      <c r="LQJ16" s="901"/>
      <c r="LQK16" s="901"/>
      <c r="LQL16" s="901"/>
      <c r="LQM16" s="901"/>
      <c r="LQN16" s="901"/>
      <c r="LQO16" s="901"/>
      <c r="LQP16" s="901"/>
      <c r="LQQ16" s="901"/>
      <c r="LQR16" s="901"/>
      <c r="LQS16" s="901"/>
      <c r="LQT16" s="901"/>
      <c r="LQU16" s="901"/>
      <c r="LQV16" s="901"/>
      <c r="LQW16" s="901"/>
      <c r="LQX16" s="901"/>
      <c r="LQY16" s="901"/>
      <c r="LQZ16" s="901"/>
      <c r="LRA16" s="901"/>
      <c r="LRB16" s="901"/>
      <c r="LRC16" s="901"/>
      <c r="LRD16" s="901"/>
      <c r="LRE16" s="901"/>
      <c r="LRF16" s="901"/>
      <c r="LRG16" s="901"/>
      <c r="LRH16" s="901"/>
      <c r="LRI16" s="901"/>
      <c r="LRJ16" s="901"/>
      <c r="LRK16" s="901"/>
      <c r="LRL16" s="901"/>
      <c r="LRM16" s="901"/>
      <c r="LRN16" s="901"/>
      <c r="LRO16" s="901"/>
      <c r="LRP16" s="901"/>
      <c r="LRQ16" s="901"/>
      <c r="LRR16" s="901"/>
      <c r="LRS16" s="901"/>
      <c r="LRT16" s="901"/>
      <c r="LRU16" s="901"/>
      <c r="LRV16" s="901"/>
      <c r="LRW16" s="901"/>
      <c r="LRX16" s="901"/>
      <c r="LRY16" s="901"/>
      <c r="LRZ16" s="901"/>
      <c r="LSA16" s="901"/>
      <c r="LSB16" s="901"/>
      <c r="LSC16" s="901"/>
      <c r="LSD16" s="901"/>
      <c r="LSE16" s="901"/>
      <c r="LSF16" s="901"/>
      <c r="LSG16" s="901"/>
      <c r="LSH16" s="901"/>
      <c r="LSI16" s="901"/>
      <c r="LSJ16" s="901"/>
      <c r="LSK16" s="901"/>
      <c r="LSL16" s="901"/>
      <c r="LSM16" s="901"/>
      <c r="LSN16" s="901"/>
      <c r="LSO16" s="901"/>
      <c r="LSP16" s="901"/>
      <c r="LSQ16" s="901"/>
      <c r="LSR16" s="901"/>
      <c r="LSS16" s="901"/>
      <c r="LST16" s="901"/>
      <c r="LSU16" s="901"/>
      <c r="LSV16" s="901"/>
      <c r="LSW16" s="901"/>
      <c r="LSX16" s="901"/>
      <c r="LSY16" s="901"/>
      <c r="LSZ16" s="901"/>
      <c r="LTA16" s="901"/>
      <c r="LTB16" s="901"/>
      <c r="LTC16" s="901"/>
      <c r="LTD16" s="901"/>
      <c r="LTE16" s="901"/>
      <c r="LTF16" s="901"/>
      <c r="LTG16" s="901"/>
      <c r="LTH16" s="901"/>
      <c r="LTI16" s="901"/>
      <c r="LTJ16" s="901"/>
      <c r="LTK16" s="901"/>
      <c r="LTL16" s="901"/>
      <c r="LTM16" s="901"/>
      <c r="LTN16" s="901"/>
      <c r="LTO16" s="901"/>
      <c r="LTP16" s="901"/>
      <c r="LTQ16" s="901"/>
      <c r="LTR16" s="901"/>
      <c r="LTS16" s="901"/>
      <c r="LTT16" s="901"/>
      <c r="LTU16" s="901"/>
      <c r="LTV16" s="901"/>
      <c r="LTW16" s="901"/>
      <c r="LTX16" s="901"/>
      <c r="LTY16" s="901"/>
      <c r="LTZ16" s="901"/>
      <c r="LUA16" s="901"/>
      <c r="LUB16" s="901"/>
      <c r="LUC16" s="901"/>
      <c r="LUD16" s="901"/>
      <c r="LUE16" s="901"/>
      <c r="LUF16" s="901"/>
      <c r="LUG16" s="901"/>
      <c r="LUH16" s="901"/>
      <c r="LUI16" s="901"/>
      <c r="LUJ16" s="901"/>
      <c r="LUK16" s="901"/>
      <c r="LUL16" s="901"/>
      <c r="LUM16" s="901"/>
      <c r="LUN16" s="901"/>
      <c r="LUO16" s="901"/>
      <c r="LUP16" s="901"/>
      <c r="LUQ16" s="901"/>
      <c r="LUR16" s="901"/>
      <c r="LUS16" s="901"/>
      <c r="LUT16" s="901"/>
      <c r="LUU16" s="901"/>
      <c r="LUV16" s="901"/>
      <c r="LUW16" s="901"/>
      <c r="LUX16" s="901"/>
      <c r="LUY16" s="901"/>
      <c r="LUZ16" s="901"/>
      <c r="LVA16" s="901"/>
      <c r="LVB16" s="901"/>
      <c r="LVC16" s="901"/>
      <c r="LVD16" s="901"/>
      <c r="LVE16" s="901"/>
      <c r="LVF16" s="901"/>
      <c r="LVG16" s="901"/>
      <c r="LVH16" s="901"/>
      <c r="LVI16" s="901"/>
      <c r="LVJ16" s="901"/>
      <c r="LVK16" s="901"/>
      <c r="LVL16" s="901"/>
      <c r="LVM16" s="901"/>
      <c r="LVN16" s="901"/>
      <c r="LVO16" s="901"/>
      <c r="LVP16" s="901"/>
      <c r="LVQ16" s="901"/>
      <c r="LVR16" s="901"/>
      <c r="LVS16" s="901"/>
      <c r="LVT16" s="901"/>
      <c r="LVU16" s="901"/>
      <c r="LVV16" s="901"/>
      <c r="LVW16" s="901"/>
      <c r="LVX16" s="901"/>
      <c r="LVY16" s="901"/>
      <c r="LVZ16" s="901"/>
      <c r="LWA16" s="901"/>
      <c r="LWB16" s="901"/>
      <c r="LWC16" s="901"/>
      <c r="LWD16" s="901"/>
      <c r="LWE16" s="901"/>
      <c r="LWF16" s="901"/>
      <c r="LWG16" s="901"/>
      <c r="LWH16" s="901"/>
      <c r="LWI16" s="901"/>
      <c r="LWJ16" s="901"/>
      <c r="LWK16" s="901"/>
      <c r="LWL16" s="901"/>
      <c r="LWM16" s="901"/>
      <c r="LWN16" s="901"/>
      <c r="LWO16" s="901"/>
      <c r="LWP16" s="901"/>
      <c r="LWQ16" s="901"/>
      <c r="LWR16" s="901"/>
      <c r="LWS16" s="901"/>
      <c r="LWT16" s="901"/>
      <c r="LWU16" s="901"/>
      <c r="LWV16" s="901"/>
      <c r="LWW16" s="901"/>
      <c r="LWX16" s="901"/>
      <c r="LWY16" s="901"/>
      <c r="LWZ16" s="901"/>
      <c r="LXA16" s="901"/>
      <c r="LXB16" s="901"/>
      <c r="LXC16" s="901"/>
      <c r="LXD16" s="901"/>
      <c r="LXE16" s="901"/>
      <c r="LXF16" s="901"/>
      <c r="LXG16" s="901"/>
      <c r="LXH16" s="901"/>
      <c r="LXI16" s="901"/>
      <c r="LXJ16" s="901"/>
      <c r="LXK16" s="901"/>
      <c r="LXL16" s="901"/>
      <c r="LXM16" s="901"/>
      <c r="LXN16" s="901"/>
      <c r="LXO16" s="901"/>
      <c r="LXP16" s="901"/>
      <c r="LXQ16" s="901"/>
      <c r="LXR16" s="901"/>
      <c r="LXS16" s="901"/>
      <c r="LXT16" s="901"/>
      <c r="LXU16" s="901"/>
      <c r="LXV16" s="901"/>
      <c r="LXW16" s="901"/>
      <c r="LXX16" s="901"/>
      <c r="LXY16" s="901"/>
      <c r="LXZ16" s="901"/>
      <c r="LYA16" s="901"/>
      <c r="LYB16" s="901"/>
      <c r="LYC16" s="901"/>
      <c r="LYD16" s="901"/>
      <c r="LYE16" s="901"/>
      <c r="LYF16" s="901"/>
      <c r="LYG16" s="901"/>
      <c r="LYH16" s="901"/>
      <c r="LYI16" s="901"/>
      <c r="LYJ16" s="901"/>
      <c r="LYK16" s="901"/>
      <c r="LYL16" s="901"/>
      <c r="LYM16" s="901"/>
      <c r="LYN16" s="901"/>
      <c r="LYO16" s="901"/>
      <c r="LYP16" s="901"/>
      <c r="LYQ16" s="901"/>
      <c r="LYR16" s="901"/>
      <c r="LYS16" s="901"/>
      <c r="LYT16" s="901"/>
      <c r="LYU16" s="901"/>
      <c r="LYV16" s="901"/>
      <c r="LYW16" s="901"/>
      <c r="LYX16" s="901"/>
      <c r="LYY16" s="901"/>
      <c r="LYZ16" s="901"/>
      <c r="LZA16" s="901"/>
      <c r="LZB16" s="901"/>
      <c r="LZC16" s="901"/>
      <c r="LZD16" s="901"/>
      <c r="LZE16" s="901"/>
      <c r="LZF16" s="901"/>
      <c r="LZG16" s="901"/>
      <c r="LZH16" s="901"/>
      <c r="LZI16" s="901"/>
      <c r="LZJ16" s="901"/>
      <c r="LZK16" s="901"/>
      <c r="LZL16" s="901"/>
      <c r="LZM16" s="901"/>
      <c r="LZN16" s="901"/>
      <c r="LZO16" s="901"/>
      <c r="LZP16" s="901"/>
      <c r="LZQ16" s="901"/>
      <c r="LZR16" s="901"/>
      <c r="LZS16" s="901"/>
      <c r="LZT16" s="901"/>
      <c r="LZU16" s="901"/>
      <c r="LZV16" s="901"/>
      <c r="LZW16" s="901"/>
      <c r="LZX16" s="901"/>
      <c r="LZY16" s="901"/>
      <c r="LZZ16" s="901"/>
      <c r="MAA16" s="901"/>
      <c r="MAB16" s="901"/>
      <c r="MAC16" s="901"/>
      <c r="MAD16" s="901"/>
      <c r="MAE16" s="901"/>
      <c r="MAF16" s="901"/>
      <c r="MAG16" s="901"/>
      <c r="MAH16" s="901"/>
      <c r="MAI16" s="901"/>
      <c r="MAJ16" s="901"/>
      <c r="MAK16" s="901"/>
      <c r="MAL16" s="901"/>
      <c r="MAM16" s="901"/>
      <c r="MAN16" s="901"/>
      <c r="MAO16" s="901"/>
      <c r="MAP16" s="901"/>
      <c r="MAQ16" s="901"/>
      <c r="MAR16" s="901"/>
      <c r="MAS16" s="901"/>
      <c r="MAT16" s="901"/>
      <c r="MAU16" s="901"/>
      <c r="MAV16" s="901"/>
      <c r="MAW16" s="901"/>
      <c r="MAX16" s="901"/>
      <c r="MAY16" s="901"/>
      <c r="MAZ16" s="901"/>
      <c r="MBA16" s="901"/>
      <c r="MBB16" s="901"/>
      <c r="MBC16" s="901"/>
      <c r="MBD16" s="901"/>
      <c r="MBE16" s="901"/>
      <c r="MBF16" s="901"/>
      <c r="MBG16" s="901"/>
      <c r="MBH16" s="901"/>
      <c r="MBI16" s="901"/>
      <c r="MBJ16" s="901"/>
      <c r="MBK16" s="901"/>
      <c r="MBL16" s="901"/>
      <c r="MBM16" s="901"/>
      <c r="MBN16" s="901"/>
      <c r="MBO16" s="901"/>
      <c r="MBP16" s="901"/>
      <c r="MBQ16" s="901"/>
      <c r="MBR16" s="901"/>
      <c r="MBS16" s="901"/>
      <c r="MBT16" s="901"/>
      <c r="MBU16" s="901"/>
      <c r="MBV16" s="901"/>
      <c r="MBW16" s="901"/>
      <c r="MBX16" s="901"/>
      <c r="MBY16" s="901"/>
      <c r="MBZ16" s="901"/>
      <c r="MCA16" s="901"/>
      <c r="MCB16" s="901"/>
      <c r="MCC16" s="901"/>
      <c r="MCD16" s="901"/>
      <c r="MCE16" s="901"/>
      <c r="MCF16" s="901"/>
      <c r="MCG16" s="901"/>
      <c r="MCH16" s="901"/>
      <c r="MCI16" s="901"/>
      <c r="MCJ16" s="901"/>
      <c r="MCK16" s="901"/>
      <c r="MCL16" s="901"/>
      <c r="MCM16" s="901"/>
      <c r="MCN16" s="901"/>
      <c r="MCO16" s="901"/>
      <c r="MCP16" s="901"/>
      <c r="MCQ16" s="901"/>
      <c r="MCR16" s="901"/>
      <c r="MCS16" s="901"/>
      <c r="MCT16" s="901"/>
      <c r="MCU16" s="901"/>
      <c r="MCV16" s="901"/>
      <c r="MCW16" s="901"/>
      <c r="MCX16" s="901"/>
      <c r="MCY16" s="901"/>
      <c r="MCZ16" s="901"/>
      <c r="MDA16" s="901"/>
      <c r="MDB16" s="901"/>
      <c r="MDC16" s="901"/>
      <c r="MDD16" s="901"/>
      <c r="MDE16" s="901"/>
      <c r="MDF16" s="901"/>
      <c r="MDG16" s="901"/>
      <c r="MDH16" s="901"/>
      <c r="MDI16" s="901"/>
      <c r="MDJ16" s="901"/>
      <c r="MDK16" s="901"/>
      <c r="MDL16" s="901"/>
      <c r="MDM16" s="901"/>
      <c r="MDN16" s="901"/>
      <c r="MDO16" s="901"/>
      <c r="MDP16" s="901"/>
      <c r="MDQ16" s="901"/>
      <c r="MDR16" s="901"/>
      <c r="MDS16" s="901"/>
      <c r="MDT16" s="901"/>
      <c r="MDU16" s="901"/>
      <c r="MDV16" s="901"/>
      <c r="MDW16" s="901"/>
      <c r="MDX16" s="901"/>
      <c r="MDY16" s="901"/>
      <c r="MDZ16" s="901"/>
      <c r="MEA16" s="901"/>
      <c r="MEB16" s="901"/>
      <c r="MEC16" s="901"/>
      <c r="MED16" s="901"/>
      <c r="MEE16" s="901"/>
      <c r="MEF16" s="901"/>
      <c r="MEG16" s="901"/>
      <c r="MEH16" s="901"/>
      <c r="MEI16" s="901"/>
      <c r="MEJ16" s="901"/>
      <c r="MEK16" s="901"/>
      <c r="MEL16" s="901"/>
      <c r="MEM16" s="901"/>
      <c r="MEN16" s="901"/>
      <c r="MEO16" s="901"/>
      <c r="MEP16" s="901"/>
      <c r="MEQ16" s="901"/>
      <c r="MER16" s="901"/>
      <c r="MES16" s="901"/>
      <c r="MET16" s="901"/>
      <c r="MEU16" s="901"/>
      <c r="MEV16" s="901"/>
      <c r="MEW16" s="901"/>
      <c r="MEX16" s="901"/>
      <c r="MEY16" s="901"/>
      <c r="MEZ16" s="901"/>
      <c r="MFA16" s="901"/>
      <c r="MFB16" s="901"/>
      <c r="MFC16" s="901"/>
      <c r="MFD16" s="901"/>
      <c r="MFE16" s="901"/>
      <c r="MFF16" s="901"/>
      <c r="MFG16" s="901"/>
      <c r="MFH16" s="901"/>
      <c r="MFI16" s="901"/>
      <c r="MFJ16" s="901"/>
      <c r="MFK16" s="901"/>
      <c r="MFL16" s="901"/>
      <c r="MFM16" s="901"/>
      <c r="MFN16" s="901"/>
      <c r="MFO16" s="901"/>
      <c r="MFP16" s="901"/>
      <c r="MFQ16" s="901"/>
      <c r="MFR16" s="901"/>
      <c r="MFS16" s="901"/>
      <c r="MFT16" s="901"/>
      <c r="MFU16" s="901"/>
      <c r="MFV16" s="901"/>
      <c r="MFW16" s="901"/>
      <c r="MFX16" s="901"/>
      <c r="MFY16" s="901"/>
      <c r="MFZ16" s="901"/>
      <c r="MGA16" s="901"/>
      <c r="MGB16" s="901"/>
      <c r="MGC16" s="901"/>
      <c r="MGD16" s="901"/>
      <c r="MGE16" s="901"/>
      <c r="MGF16" s="901"/>
      <c r="MGG16" s="901"/>
      <c r="MGH16" s="901"/>
      <c r="MGI16" s="901"/>
      <c r="MGJ16" s="901"/>
      <c r="MGK16" s="901"/>
      <c r="MGL16" s="901"/>
      <c r="MGM16" s="901"/>
      <c r="MGN16" s="901"/>
      <c r="MGO16" s="901"/>
      <c r="MGP16" s="901"/>
      <c r="MGQ16" s="901"/>
      <c r="MGR16" s="901"/>
      <c r="MGS16" s="901"/>
      <c r="MGT16" s="901"/>
      <c r="MGU16" s="901"/>
      <c r="MGV16" s="901"/>
      <c r="MGW16" s="901"/>
      <c r="MGX16" s="901"/>
      <c r="MGY16" s="901"/>
      <c r="MGZ16" s="901"/>
      <c r="MHA16" s="901"/>
      <c r="MHB16" s="901"/>
      <c r="MHC16" s="901"/>
      <c r="MHD16" s="901"/>
      <c r="MHE16" s="901"/>
      <c r="MHF16" s="901"/>
      <c r="MHG16" s="901"/>
      <c r="MHH16" s="901"/>
      <c r="MHI16" s="901"/>
      <c r="MHJ16" s="901"/>
      <c r="MHK16" s="901"/>
      <c r="MHL16" s="901"/>
      <c r="MHM16" s="901"/>
      <c r="MHN16" s="901"/>
      <c r="MHO16" s="901"/>
      <c r="MHP16" s="901"/>
      <c r="MHQ16" s="901"/>
      <c r="MHR16" s="901"/>
      <c r="MHS16" s="901"/>
      <c r="MHT16" s="901"/>
      <c r="MHU16" s="901"/>
      <c r="MHV16" s="901"/>
      <c r="MHW16" s="901"/>
      <c r="MHX16" s="901"/>
      <c r="MHY16" s="901"/>
      <c r="MHZ16" s="901"/>
      <c r="MIA16" s="901"/>
      <c r="MIB16" s="901"/>
      <c r="MIC16" s="901"/>
      <c r="MID16" s="901"/>
      <c r="MIE16" s="901"/>
      <c r="MIF16" s="901"/>
      <c r="MIG16" s="901"/>
      <c r="MIH16" s="901"/>
      <c r="MII16" s="901"/>
      <c r="MIJ16" s="901"/>
      <c r="MIK16" s="901"/>
      <c r="MIL16" s="901"/>
      <c r="MIM16" s="901"/>
      <c r="MIN16" s="901"/>
      <c r="MIO16" s="901"/>
      <c r="MIP16" s="901"/>
      <c r="MIQ16" s="901"/>
      <c r="MIR16" s="901"/>
      <c r="MIS16" s="901"/>
      <c r="MIT16" s="901"/>
      <c r="MIU16" s="901"/>
      <c r="MIV16" s="901"/>
      <c r="MIW16" s="901"/>
      <c r="MIX16" s="901"/>
      <c r="MIY16" s="901"/>
      <c r="MIZ16" s="901"/>
      <c r="MJA16" s="901"/>
      <c r="MJB16" s="901"/>
      <c r="MJC16" s="901"/>
      <c r="MJD16" s="901"/>
      <c r="MJE16" s="901"/>
      <c r="MJF16" s="901"/>
      <c r="MJG16" s="901"/>
      <c r="MJH16" s="901"/>
      <c r="MJI16" s="901"/>
      <c r="MJJ16" s="901"/>
      <c r="MJK16" s="901"/>
      <c r="MJL16" s="901"/>
      <c r="MJM16" s="901"/>
      <c r="MJN16" s="901"/>
      <c r="MJO16" s="901"/>
      <c r="MJP16" s="901"/>
      <c r="MJQ16" s="901"/>
      <c r="MJR16" s="901"/>
      <c r="MJS16" s="901"/>
      <c r="MJT16" s="901"/>
      <c r="MJU16" s="901"/>
      <c r="MJV16" s="901"/>
      <c r="MJW16" s="901"/>
      <c r="MJX16" s="901"/>
      <c r="MJY16" s="901"/>
      <c r="MJZ16" s="901"/>
      <c r="MKA16" s="901"/>
      <c r="MKB16" s="901"/>
      <c r="MKC16" s="901"/>
      <c r="MKD16" s="901"/>
      <c r="MKE16" s="901"/>
      <c r="MKF16" s="901"/>
      <c r="MKG16" s="901"/>
      <c r="MKH16" s="901"/>
      <c r="MKI16" s="901"/>
      <c r="MKJ16" s="901"/>
      <c r="MKK16" s="901"/>
      <c r="MKL16" s="901"/>
      <c r="MKM16" s="901"/>
      <c r="MKN16" s="901"/>
      <c r="MKO16" s="901"/>
      <c r="MKP16" s="901"/>
      <c r="MKQ16" s="901"/>
      <c r="MKR16" s="901"/>
      <c r="MKS16" s="901"/>
      <c r="MKT16" s="901"/>
      <c r="MKU16" s="901"/>
      <c r="MKV16" s="901"/>
      <c r="MKW16" s="901"/>
      <c r="MKX16" s="901"/>
      <c r="MKY16" s="901"/>
      <c r="MKZ16" s="901"/>
      <c r="MLA16" s="901"/>
      <c r="MLB16" s="901"/>
      <c r="MLC16" s="901"/>
      <c r="MLD16" s="901"/>
      <c r="MLE16" s="901"/>
      <c r="MLF16" s="901"/>
      <c r="MLG16" s="901"/>
      <c r="MLH16" s="901"/>
      <c r="MLI16" s="901"/>
      <c r="MLJ16" s="901"/>
      <c r="MLK16" s="901"/>
      <c r="MLL16" s="901"/>
      <c r="MLM16" s="901"/>
      <c r="MLN16" s="901"/>
      <c r="MLO16" s="901"/>
      <c r="MLP16" s="901"/>
      <c r="MLQ16" s="901"/>
      <c r="MLR16" s="901"/>
      <c r="MLS16" s="901"/>
      <c r="MLT16" s="901"/>
      <c r="MLU16" s="901"/>
      <c r="MLV16" s="901"/>
      <c r="MLW16" s="901"/>
      <c r="MLX16" s="901"/>
      <c r="MLY16" s="901"/>
      <c r="MLZ16" s="901"/>
      <c r="MMA16" s="901"/>
      <c r="MMB16" s="901"/>
      <c r="MMC16" s="901"/>
      <c r="MMD16" s="901"/>
      <c r="MME16" s="901"/>
      <c r="MMF16" s="901"/>
      <c r="MMG16" s="901"/>
      <c r="MMH16" s="901"/>
      <c r="MMI16" s="901"/>
      <c r="MMJ16" s="901"/>
      <c r="MMK16" s="901"/>
      <c r="MML16" s="901"/>
      <c r="MMM16" s="901"/>
      <c r="MMN16" s="901"/>
      <c r="MMO16" s="901"/>
      <c r="MMP16" s="901"/>
      <c r="MMQ16" s="901"/>
      <c r="MMR16" s="901"/>
      <c r="MMS16" s="901"/>
      <c r="MMT16" s="901"/>
      <c r="MMU16" s="901"/>
      <c r="MMV16" s="901"/>
      <c r="MMW16" s="901"/>
      <c r="MMX16" s="901"/>
      <c r="MMY16" s="901"/>
      <c r="MMZ16" s="901"/>
      <c r="MNA16" s="901"/>
      <c r="MNB16" s="901"/>
      <c r="MNC16" s="901"/>
      <c r="MND16" s="901"/>
      <c r="MNE16" s="901"/>
      <c r="MNF16" s="901"/>
      <c r="MNG16" s="901"/>
      <c r="MNH16" s="901"/>
      <c r="MNI16" s="901"/>
      <c r="MNJ16" s="901"/>
      <c r="MNK16" s="901"/>
      <c r="MNL16" s="901"/>
      <c r="MNM16" s="901"/>
      <c r="MNN16" s="901"/>
      <c r="MNO16" s="901"/>
      <c r="MNP16" s="901"/>
      <c r="MNQ16" s="901"/>
      <c r="MNR16" s="901"/>
      <c r="MNS16" s="901"/>
      <c r="MNT16" s="901"/>
      <c r="MNU16" s="901"/>
      <c r="MNV16" s="901"/>
      <c r="MNW16" s="901"/>
      <c r="MNX16" s="901"/>
      <c r="MNY16" s="901"/>
      <c r="MNZ16" s="901"/>
      <c r="MOA16" s="901"/>
      <c r="MOB16" s="901"/>
      <c r="MOC16" s="901"/>
      <c r="MOD16" s="901"/>
      <c r="MOE16" s="901"/>
      <c r="MOF16" s="901"/>
      <c r="MOG16" s="901"/>
      <c r="MOH16" s="901"/>
      <c r="MOI16" s="901"/>
      <c r="MOJ16" s="901"/>
      <c r="MOK16" s="901"/>
      <c r="MOL16" s="901"/>
      <c r="MOM16" s="901"/>
      <c r="MON16" s="901"/>
      <c r="MOO16" s="901"/>
      <c r="MOP16" s="901"/>
      <c r="MOQ16" s="901"/>
      <c r="MOR16" s="901"/>
      <c r="MOS16" s="901"/>
      <c r="MOT16" s="901"/>
      <c r="MOU16" s="901"/>
      <c r="MOV16" s="901"/>
      <c r="MOW16" s="901"/>
      <c r="MOX16" s="901"/>
      <c r="MOY16" s="901"/>
      <c r="MOZ16" s="901"/>
      <c r="MPA16" s="901"/>
      <c r="MPB16" s="901"/>
      <c r="MPC16" s="901"/>
      <c r="MPD16" s="901"/>
      <c r="MPE16" s="901"/>
      <c r="MPF16" s="901"/>
      <c r="MPG16" s="901"/>
      <c r="MPH16" s="901"/>
      <c r="MPI16" s="901"/>
      <c r="MPJ16" s="901"/>
      <c r="MPK16" s="901"/>
      <c r="MPL16" s="901"/>
      <c r="MPM16" s="901"/>
      <c r="MPN16" s="901"/>
      <c r="MPO16" s="901"/>
      <c r="MPP16" s="901"/>
      <c r="MPQ16" s="901"/>
      <c r="MPR16" s="901"/>
      <c r="MPS16" s="901"/>
      <c r="MPT16" s="901"/>
      <c r="MPU16" s="901"/>
      <c r="MPV16" s="901"/>
      <c r="MPW16" s="901"/>
      <c r="MPX16" s="901"/>
      <c r="MPY16" s="901"/>
      <c r="MPZ16" s="901"/>
      <c r="MQA16" s="901"/>
      <c r="MQB16" s="901"/>
      <c r="MQC16" s="901"/>
      <c r="MQD16" s="901"/>
      <c r="MQE16" s="901"/>
      <c r="MQF16" s="901"/>
      <c r="MQG16" s="901"/>
      <c r="MQH16" s="901"/>
      <c r="MQI16" s="901"/>
      <c r="MQJ16" s="901"/>
      <c r="MQK16" s="901"/>
      <c r="MQL16" s="901"/>
      <c r="MQM16" s="901"/>
      <c r="MQN16" s="901"/>
      <c r="MQO16" s="901"/>
      <c r="MQP16" s="901"/>
      <c r="MQQ16" s="901"/>
      <c r="MQR16" s="901"/>
      <c r="MQS16" s="901"/>
      <c r="MQT16" s="901"/>
      <c r="MQU16" s="901"/>
      <c r="MQV16" s="901"/>
      <c r="MQW16" s="901"/>
      <c r="MQX16" s="901"/>
      <c r="MQY16" s="901"/>
      <c r="MQZ16" s="901"/>
      <c r="MRA16" s="901"/>
      <c r="MRB16" s="901"/>
      <c r="MRC16" s="901"/>
      <c r="MRD16" s="901"/>
      <c r="MRE16" s="901"/>
      <c r="MRF16" s="901"/>
      <c r="MRG16" s="901"/>
      <c r="MRH16" s="901"/>
      <c r="MRI16" s="901"/>
      <c r="MRJ16" s="901"/>
      <c r="MRK16" s="901"/>
      <c r="MRL16" s="901"/>
      <c r="MRM16" s="901"/>
      <c r="MRN16" s="901"/>
      <c r="MRO16" s="901"/>
      <c r="MRP16" s="901"/>
      <c r="MRQ16" s="901"/>
      <c r="MRR16" s="901"/>
      <c r="MRS16" s="901"/>
      <c r="MRT16" s="901"/>
      <c r="MRU16" s="901"/>
      <c r="MRV16" s="901"/>
      <c r="MRW16" s="901"/>
      <c r="MRX16" s="901"/>
      <c r="MRY16" s="901"/>
      <c r="MRZ16" s="901"/>
      <c r="MSA16" s="901"/>
      <c r="MSB16" s="901"/>
      <c r="MSC16" s="901"/>
      <c r="MSD16" s="901"/>
      <c r="MSE16" s="901"/>
      <c r="MSF16" s="901"/>
      <c r="MSG16" s="901"/>
      <c r="MSH16" s="901"/>
      <c r="MSI16" s="901"/>
      <c r="MSJ16" s="901"/>
      <c r="MSK16" s="901"/>
      <c r="MSL16" s="901"/>
      <c r="MSM16" s="901"/>
      <c r="MSN16" s="901"/>
      <c r="MSO16" s="901"/>
      <c r="MSP16" s="901"/>
      <c r="MSQ16" s="901"/>
      <c r="MSR16" s="901"/>
      <c r="MSS16" s="901"/>
      <c r="MST16" s="901"/>
      <c r="MSU16" s="901"/>
      <c r="MSV16" s="901"/>
      <c r="MSW16" s="901"/>
      <c r="MSX16" s="901"/>
      <c r="MSY16" s="901"/>
      <c r="MSZ16" s="901"/>
      <c r="MTA16" s="901"/>
      <c r="MTB16" s="901"/>
      <c r="MTC16" s="901"/>
      <c r="MTD16" s="901"/>
      <c r="MTE16" s="901"/>
      <c r="MTF16" s="901"/>
      <c r="MTG16" s="901"/>
      <c r="MTH16" s="901"/>
      <c r="MTI16" s="901"/>
      <c r="MTJ16" s="901"/>
      <c r="MTK16" s="901"/>
      <c r="MTL16" s="901"/>
      <c r="MTM16" s="901"/>
      <c r="MTN16" s="901"/>
      <c r="MTO16" s="901"/>
      <c r="MTP16" s="901"/>
      <c r="MTQ16" s="901"/>
      <c r="MTR16" s="901"/>
      <c r="MTS16" s="901"/>
      <c r="MTT16" s="901"/>
      <c r="MTU16" s="901"/>
      <c r="MTV16" s="901"/>
      <c r="MTW16" s="901"/>
      <c r="MTX16" s="901"/>
      <c r="MTY16" s="901"/>
      <c r="MTZ16" s="901"/>
      <c r="MUA16" s="901"/>
      <c r="MUB16" s="901"/>
      <c r="MUC16" s="901"/>
      <c r="MUD16" s="901"/>
      <c r="MUE16" s="901"/>
      <c r="MUF16" s="901"/>
      <c r="MUG16" s="901"/>
      <c r="MUH16" s="901"/>
      <c r="MUI16" s="901"/>
      <c r="MUJ16" s="901"/>
      <c r="MUK16" s="901"/>
      <c r="MUL16" s="901"/>
      <c r="MUM16" s="901"/>
      <c r="MUN16" s="901"/>
      <c r="MUO16" s="901"/>
      <c r="MUP16" s="901"/>
      <c r="MUQ16" s="901"/>
      <c r="MUR16" s="901"/>
      <c r="MUS16" s="901"/>
      <c r="MUT16" s="901"/>
      <c r="MUU16" s="901"/>
      <c r="MUV16" s="901"/>
      <c r="MUW16" s="901"/>
      <c r="MUX16" s="901"/>
      <c r="MUY16" s="901"/>
      <c r="MUZ16" s="901"/>
      <c r="MVA16" s="901"/>
      <c r="MVB16" s="901"/>
      <c r="MVC16" s="901"/>
      <c r="MVD16" s="901"/>
      <c r="MVE16" s="901"/>
      <c r="MVF16" s="901"/>
      <c r="MVG16" s="901"/>
      <c r="MVH16" s="901"/>
      <c r="MVI16" s="901"/>
      <c r="MVJ16" s="901"/>
      <c r="MVK16" s="901"/>
      <c r="MVL16" s="901"/>
      <c r="MVM16" s="901"/>
      <c r="MVN16" s="901"/>
      <c r="MVO16" s="901"/>
      <c r="MVP16" s="901"/>
      <c r="MVQ16" s="901"/>
      <c r="MVR16" s="901"/>
      <c r="MVS16" s="901"/>
      <c r="MVT16" s="901"/>
      <c r="MVU16" s="901"/>
      <c r="MVV16" s="901"/>
      <c r="MVW16" s="901"/>
      <c r="MVX16" s="901"/>
      <c r="MVY16" s="901"/>
      <c r="MVZ16" s="901"/>
      <c r="MWA16" s="901"/>
      <c r="MWB16" s="901"/>
      <c r="MWC16" s="901"/>
      <c r="MWD16" s="901"/>
      <c r="MWE16" s="901"/>
      <c r="MWF16" s="901"/>
      <c r="MWG16" s="901"/>
      <c r="MWH16" s="901"/>
      <c r="MWI16" s="901"/>
      <c r="MWJ16" s="901"/>
      <c r="MWK16" s="901"/>
      <c r="MWL16" s="901"/>
      <c r="MWM16" s="901"/>
      <c r="MWN16" s="901"/>
      <c r="MWO16" s="901"/>
      <c r="MWP16" s="901"/>
      <c r="MWQ16" s="901"/>
      <c r="MWR16" s="901"/>
      <c r="MWS16" s="901"/>
      <c r="MWT16" s="901"/>
      <c r="MWU16" s="901"/>
      <c r="MWV16" s="901"/>
      <c r="MWW16" s="901"/>
      <c r="MWX16" s="901"/>
      <c r="MWY16" s="901"/>
      <c r="MWZ16" s="901"/>
      <c r="MXA16" s="901"/>
      <c r="MXB16" s="901"/>
      <c r="MXC16" s="901"/>
      <c r="MXD16" s="901"/>
      <c r="MXE16" s="901"/>
      <c r="MXF16" s="901"/>
      <c r="MXG16" s="901"/>
      <c r="MXH16" s="901"/>
      <c r="MXI16" s="901"/>
      <c r="MXJ16" s="901"/>
      <c r="MXK16" s="901"/>
      <c r="MXL16" s="901"/>
      <c r="MXM16" s="901"/>
      <c r="MXN16" s="901"/>
      <c r="MXO16" s="901"/>
      <c r="MXP16" s="901"/>
      <c r="MXQ16" s="901"/>
      <c r="MXR16" s="901"/>
      <c r="MXS16" s="901"/>
      <c r="MXT16" s="901"/>
      <c r="MXU16" s="901"/>
      <c r="MXV16" s="901"/>
      <c r="MXW16" s="901"/>
      <c r="MXX16" s="901"/>
      <c r="MXY16" s="901"/>
      <c r="MXZ16" s="901"/>
      <c r="MYA16" s="901"/>
      <c r="MYB16" s="901"/>
      <c r="MYC16" s="901"/>
      <c r="MYD16" s="901"/>
      <c r="MYE16" s="901"/>
      <c r="MYF16" s="901"/>
      <c r="MYG16" s="901"/>
      <c r="MYH16" s="901"/>
      <c r="MYI16" s="901"/>
      <c r="MYJ16" s="901"/>
      <c r="MYK16" s="901"/>
      <c r="MYL16" s="901"/>
      <c r="MYM16" s="901"/>
      <c r="MYN16" s="901"/>
      <c r="MYO16" s="901"/>
      <c r="MYP16" s="901"/>
      <c r="MYQ16" s="901"/>
      <c r="MYR16" s="901"/>
      <c r="MYS16" s="901"/>
      <c r="MYT16" s="901"/>
      <c r="MYU16" s="901"/>
      <c r="MYV16" s="901"/>
      <c r="MYW16" s="901"/>
      <c r="MYX16" s="901"/>
      <c r="MYY16" s="901"/>
      <c r="MYZ16" s="901"/>
      <c r="MZA16" s="901"/>
      <c r="MZB16" s="901"/>
      <c r="MZC16" s="901"/>
      <c r="MZD16" s="901"/>
      <c r="MZE16" s="901"/>
      <c r="MZF16" s="901"/>
      <c r="MZG16" s="901"/>
      <c r="MZH16" s="901"/>
      <c r="MZI16" s="901"/>
      <c r="MZJ16" s="901"/>
      <c r="MZK16" s="901"/>
      <c r="MZL16" s="901"/>
      <c r="MZM16" s="901"/>
      <c r="MZN16" s="901"/>
      <c r="MZO16" s="901"/>
      <c r="MZP16" s="901"/>
      <c r="MZQ16" s="901"/>
      <c r="MZR16" s="901"/>
      <c r="MZS16" s="901"/>
      <c r="MZT16" s="901"/>
      <c r="MZU16" s="901"/>
      <c r="MZV16" s="901"/>
      <c r="MZW16" s="901"/>
      <c r="MZX16" s="901"/>
      <c r="MZY16" s="901"/>
      <c r="MZZ16" s="901"/>
      <c r="NAA16" s="901"/>
      <c r="NAB16" s="901"/>
      <c r="NAC16" s="901"/>
      <c r="NAD16" s="901"/>
      <c r="NAE16" s="901"/>
      <c r="NAF16" s="901"/>
      <c r="NAG16" s="901"/>
      <c r="NAH16" s="901"/>
      <c r="NAI16" s="901"/>
      <c r="NAJ16" s="901"/>
      <c r="NAK16" s="901"/>
      <c r="NAL16" s="901"/>
      <c r="NAM16" s="901"/>
      <c r="NAN16" s="901"/>
      <c r="NAO16" s="901"/>
      <c r="NAP16" s="901"/>
      <c r="NAQ16" s="901"/>
      <c r="NAR16" s="901"/>
      <c r="NAS16" s="901"/>
      <c r="NAT16" s="901"/>
      <c r="NAU16" s="901"/>
      <c r="NAV16" s="901"/>
      <c r="NAW16" s="901"/>
      <c r="NAX16" s="901"/>
      <c r="NAY16" s="901"/>
      <c r="NAZ16" s="901"/>
      <c r="NBA16" s="901"/>
      <c r="NBB16" s="901"/>
      <c r="NBC16" s="901"/>
      <c r="NBD16" s="901"/>
      <c r="NBE16" s="901"/>
      <c r="NBF16" s="901"/>
      <c r="NBG16" s="901"/>
      <c r="NBH16" s="901"/>
      <c r="NBI16" s="901"/>
      <c r="NBJ16" s="901"/>
      <c r="NBK16" s="901"/>
      <c r="NBL16" s="901"/>
      <c r="NBM16" s="901"/>
      <c r="NBN16" s="901"/>
      <c r="NBO16" s="901"/>
      <c r="NBP16" s="901"/>
      <c r="NBQ16" s="901"/>
      <c r="NBR16" s="901"/>
      <c r="NBS16" s="901"/>
      <c r="NBT16" s="901"/>
      <c r="NBU16" s="901"/>
      <c r="NBV16" s="901"/>
      <c r="NBW16" s="901"/>
      <c r="NBX16" s="901"/>
      <c r="NBY16" s="901"/>
      <c r="NBZ16" s="901"/>
      <c r="NCA16" s="901"/>
      <c r="NCB16" s="901"/>
      <c r="NCC16" s="901"/>
      <c r="NCD16" s="901"/>
      <c r="NCE16" s="901"/>
      <c r="NCF16" s="901"/>
      <c r="NCG16" s="901"/>
      <c r="NCH16" s="901"/>
      <c r="NCI16" s="901"/>
      <c r="NCJ16" s="901"/>
      <c r="NCK16" s="901"/>
      <c r="NCL16" s="901"/>
      <c r="NCM16" s="901"/>
      <c r="NCN16" s="901"/>
      <c r="NCO16" s="901"/>
      <c r="NCP16" s="901"/>
      <c r="NCQ16" s="901"/>
      <c r="NCR16" s="901"/>
      <c r="NCS16" s="901"/>
      <c r="NCT16" s="901"/>
      <c r="NCU16" s="901"/>
      <c r="NCV16" s="901"/>
      <c r="NCW16" s="901"/>
      <c r="NCX16" s="901"/>
      <c r="NCY16" s="901"/>
      <c r="NCZ16" s="901"/>
      <c r="NDA16" s="901"/>
      <c r="NDB16" s="901"/>
      <c r="NDC16" s="901"/>
      <c r="NDD16" s="901"/>
      <c r="NDE16" s="901"/>
      <c r="NDF16" s="901"/>
      <c r="NDG16" s="901"/>
      <c r="NDH16" s="901"/>
      <c r="NDI16" s="901"/>
      <c r="NDJ16" s="901"/>
      <c r="NDK16" s="901"/>
      <c r="NDL16" s="901"/>
      <c r="NDM16" s="901"/>
      <c r="NDN16" s="901"/>
      <c r="NDO16" s="901"/>
      <c r="NDP16" s="901"/>
      <c r="NDQ16" s="901"/>
      <c r="NDR16" s="901"/>
      <c r="NDS16" s="901"/>
      <c r="NDT16" s="901"/>
      <c r="NDU16" s="901"/>
      <c r="NDV16" s="901"/>
      <c r="NDW16" s="901"/>
      <c r="NDX16" s="901"/>
      <c r="NDY16" s="901"/>
      <c r="NDZ16" s="901"/>
      <c r="NEA16" s="901"/>
      <c r="NEB16" s="901"/>
      <c r="NEC16" s="901"/>
      <c r="NED16" s="901"/>
      <c r="NEE16" s="901"/>
      <c r="NEF16" s="901"/>
      <c r="NEG16" s="901"/>
      <c r="NEH16" s="901"/>
      <c r="NEI16" s="901"/>
      <c r="NEJ16" s="901"/>
      <c r="NEK16" s="901"/>
      <c r="NEL16" s="901"/>
      <c r="NEM16" s="901"/>
      <c r="NEN16" s="901"/>
      <c r="NEO16" s="901"/>
      <c r="NEP16" s="901"/>
      <c r="NEQ16" s="901"/>
      <c r="NER16" s="901"/>
      <c r="NES16" s="901"/>
      <c r="NET16" s="901"/>
      <c r="NEU16" s="901"/>
      <c r="NEV16" s="901"/>
      <c r="NEW16" s="901"/>
      <c r="NEX16" s="901"/>
      <c r="NEY16" s="901"/>
      <c r="NEZ16" s="901"/>
      <c r="NFA16" s="901"/>
      <c r="NFB16" s="901"/>
      <c r="NFC16" s="901"/>
      <c r="NFD16" s="901"/>
      <c r="NFE16" s="901"/>
      <c r="NFF16" s="901"/>
      <c r="NFG16" s="901"/>
      <c r="NFH16" s="901"/>
      <c r="NFI16" s="901"/>
      <c r="NFJ16" s="901"/>
      <c r="NFK16" s="901"/>
      <c r="NFL16" s="901"/>
      <c r="NFM16" s="901"/>
      <c r="NFN16" s="901"/>
      <c r="NFO16" s="901"/>
      <c r="NFP16" s="901"/>
      <c r="NFQ16" s="901"/>
      <c r="NFR16" s="901"/>
      <c r="NFS16" s="901"/>
      <c r="NFT16" s="901"/>
      <c r="NFU16" s="901"/>
      <c r="NFV16" s="901"/>
      <c r="NFW16" s="901"/>
      <c r="NFX16" s="901"/>
      <c r="NFY16" s="901"/>
      <c r="NFZ16" s="901"/>
      <c r="NGA16" s="901"/>
      <c r="NGB16" s="901"/>
      <c r="NGC16" s="901"/>
      <c r="NGD16" s="901"/>
      <c r="NGE16" s="901"/>
      <c r="NGF16" s="901"/>
      <c r="NGG16" s="901"/>
      <c r="NGH16" s="901"/>
      <c r="NGI16" s="901"/>
      <c r="NGJ16" s="901"/>
      <c r="NGK16" s="901"/>
      <c r="NGL16" s="901"/>
      <c r="NGM16" s="901"/>
      <c r="NGN16" s="901"/>
      <c r="NGO16" s="901"/>
      <c r="NGP16" s="901"/>
      <c r="NGQ16" s="901"/>
      <c r="NGR16" s="901"/>
      <c r="NGS16" s="901"/>
      <c r="NGT16" s="901"/>
      <c r="NGU16" s="901"/>
      <c r="NGV16" s="901"/>
      <c r="NGW16" s="901"/>
      <c r="NGX16" s="901"/>
      <c r="NGY16" s="901"/>
      <c r="NGZ16" s="901"/>
      <c r="NHA16" s="901"/>
      <c r="NHB16" s="901"/>
      <c r="NHC16" s="901"/>
      <c r="NHD16" s="901"/>
      <c r="NHE16" s="901"/>
      <c r="NHF16" s="901"/>
      <c r="NHG16" s="901"/>
      <c r="NHH16" s="901"/>
      <c r="NHI16" s="901"/>
      <c r="NHJ16" s="901"/>
      <c r="NHK16" s="901"/>
      <c r="NHL16" s="901"/>
      <c r="NHM16" s="901"/>
      <c r="NHN16" s="901"/>
      <c r="NHO16" s="901"/>
      <c r="NHP16" s="901"/>
      <c r="NHQ16" s="901"/>
      <c r="NHR16" s="901"/>
      <c r="NHS16" s="901"/>
      <c r="NHT16" s="901"/>
      <c r="NHU16" s="901"/>
      <c r="NHV16" s="901"/>
      <c r="NHW16" s="901"/>
      <c r="NHX16" s="901"/>
      <c r="NHY16" s="901"/>
      <c r="NHZ16" s="901"/>
      <c r="NIA16" s="901"/>
      <c r="NIB16" s="901"/>
      <c r="NIC16" s="901"/>
      <c r="NID16" s="901"/>
      <c r="NIE16" s="901"/>
      <c r="NIF16" s="901"/>
      <c r="NIG16" s="901"/>
      <c r="NIH16" s="901"/>
      <c r="NII16" s="901"/>
      <c r="NIJ16" s="901"/>
      <c r="NIK16" s="901"/>
      <c r="NIL16" s="901"/>
      <c r="NIM16" s="901"/>
      <c r="NIN16" s="901"/>
      <c r="NIO16" s="901"/>
      <c r="NIP16" s="901"/>
      <c r="NIQ16" s="901"/>
      <c r="NIR16" s="901"/>
      <c r="NIS16" s="901"/>
      <c r="NIT16" s="901"/>
      <c r="NIU16" s="901"/>
      <c r="NIV16" s="901"/>
      <c r="NIW16" s="901"/>
      <c r="NIX16" s="901"/>
      <c r="NIY16" s="901"/>
      <c r="NIZ16" s="901"/>
      <c r="NJA16" s="901"/>
      <c r="NJB16" s="901"/>
      <c r="NJC16" s="901"/>
      <c r="NJD16" s="901"/>
      <c r="NJE16" s="901"/>
      <c r="NJF16" s="901"/>
      <c r="NJG16" s="901"/>
      <c r="NJH16" s="901"/>
      <c r="NJI16" s="901"/>
      <c r="NJJ16" s="901"/>
      <c r="NJK16" s="901"/>
      <c r="NJL16" s="901"/>
      <c r="NJM16" s="901"/>
      <c r="NJN16" s="901"/>
      <c r="NJO16" s="901"/>
      <c r="NJP16" s="901"/>
      <c r="NJQ16" s="901"/>
      <c r="NJR16" s="901"/>
      <c r="NJS16" s="901"/>
      <c r="NJT16" s="901"/>
      <c r="NJU16" s="901"/>
      <c r="NJV16" s="901"/>
      <c r="NJW16" s="901"/>
      <c r="NJX16" s="901"/>
      <c r="NJY16" s="901"/>
      <c r="NJZ16" s="901"/>
      <c r="NKA16" s="901"/>
      <c r="NKB16" s="901"/>
      <c r="NKC16" s="901"/>
      <c r="NKD16" s="901"/>
      <c r="NKE16" s="901"/>
      <c r="NKF16" s="901"/>
      <c r="NKG16" s="901"/>
      <c r="NKH16" s="901"/>
      <c r="NKI16" s="901"/>
      <c r="NKJ16" s="901"/>
      <c r="NKK16" s="901"/>
      <c r="NKL16" s="901"/>
      <c r="NKM16" s="901"/>
      <c r="NKN16" s="901"/>
      <c r="NKO16" s="901"/>
      <c r="NKP16" s="901"/>
      <c r="NKQ16" s="901"/>
      <c r="NKR16" s="901"/>
      <c r="NKS16" s="901"/>
      <c r="NKT16" s="901"/>
      <c r="NKU16" s="901"/>
      <c r="NKV16" s="901"/>
      <c r="NKW16" s="901"/>
      <c r="NKX16" s="901"/>
      <c r="NKY16" s="901"/>
      <c r="NKZ16" s="901"/>
      <c r="NLA16" s="901"/>
      <c r="NLB16" s="901"/>
      <c r="NLC16" s="901"/>
      <c r="NLD16" s="901"/>
      <c r="NLE16" s="901"/>
      <c r="NLF16" s="901"/>
      <c r="NLG16" s="901"/>
      <c r="NLH16" s="901"/>
      <c r="NLI16" s="901"/>
      <c r="NLJ16" s="901"/>
      <c r="NLK16" s="901"/>
      <c r="NLL16" s="901"/>
      <c r="NLM16" s="901"/>
      <c r="NLN16" s="901"/>
      <c r="NLO16" s="901"/>
      <c r="NLP16" s="901"/>
      <c r="NLQ16" s="901"/>
      <c r="NLR16" s="901"/>
      <c r="NLS16" s="901"/>
      <c r="NLT16" s="901"/>
      <c r="NLU16" s="901"/>
      <c r="NLV16" s="901"/>
      <c r="NLW16" s="901"/>
      <c r="NLX16" s="901"/>
      <c r="NLY16" s="901"/>
      <c r="NLZ16" s="901"/>
      <c r="NMA16" s="901"/>
      <c r="NMB16" s="901"/>
      <c r="NMC16" s="901"/>
      <c r="NMD16" s="901"/>
      <c r="NME16" s="901"/>
      <c r="NMF16" s="901"/>
      <c r="NMG16" s="901"/>
      <c r="NMH16" s="901"/>
      <c r="NMI16" s="901"/>
      <c r="NMJ16" s="901"/>
      <c r="NMK16" s="901"/>
      <c r="NML16" s="901"/>
      <c r="NMM16" s="901"/>
      <c r="NMN16" s="901"/>
      <c r="NMO16" s="901"/>
      <c r="NMP16" s="901"/>
      <c r="NMQ16" s="901"/>
      <c r="NMR16" s="901"/>
      <c r="NMS16" s="901"/>
      <c r="NMT16" s="901"/>
      <c r="NMU16" s="901"/>
      <c r="NMV16" s="901"/>
      <c r="NMW16" s="901"/>
      <c r="NMX16" s="901"/>
      <c r="NMY16" s="901"/>
      <c r="NMZ16" s="901"/>
      <c r="NNA16" s="901"/>
      <c r="NNB16" s="901"/>
      <c r="NNC16" s="901"/>
      <c r="NND16" s="901"/>
      <c r="NNE16" s="901"/>
      <c r="NNF16" s="901"/>
      <c r="NNG16" s="901"/>
      <c r="NNH16" s="901"/>
      <c r="NNI16" s="901"/>
      <c r="NNJ16" s="901"/>
      <c r="NNK16" s="901"/>
      <c r="NNL16" s="901"/>
      <c r="NNM16" s="901"/>
      <c r="NNN16" s="901"/>
      <c r="NNO16" s="901"/>
      <c r="NNP16" s="901"/>
      <c r="NNQ16" s="901"/>
      <c r="NNR16" s="901"/>
      <c r="NNS16" s="901"/>
      <c r="NNT16" s="901"/>
      <c r="NNU16" s="901"/>
      <c r="NNV16" s="901"/>
      <c r="NNW16" s="901"/>
      <c r="NNX16" s="901"/>
      <c r="NNY16" s="901"/>
      <c r="NNZ16" s="901"/>
      <c r="NOA16" s="901"/>
      <c r="NOB16" s="901"/>
      <c r="NOC16" s="901"/>
      <c r="NOD16" s="901"/>
      <c r="NOE16" s="901"/>
      <c r="NOF16" s="901"/>
      <c r="NOG16" s="901"/>
      <c r="NOH16" s="901"/>
      <c r="NOI16" s="901"/>
      <c r="NOJ16" s="901"/>
      <c r="NOK16" s="901"/>
      <c r="NOL16" s="901"/>
      <c r="NOM16" s="901"/>
      <c r="NON16" s="901"/>
      <c r="NOO16" s="901"/>
      <c r="NOP16" s="901"/>
      <c r="NOQ16" s="901"/>
      <c r="NOR16" s="901"/>
      <c r="NOS16" s="901"/>
      <c r="NOT16" s="901"/>
      <c r="NOU16" s="901"/>
      <c r="NOV16" s="901"/>
      <c r="NOW16" s="901"/>
      <c r="NOX16" s="901"/>
      <c r="NOY16" s="901"/>
      <c r="NOZ16" s="901"/>
      <c r="NPA16" s="901"/>
      <c r="NPB16" s="901"/>
      <c r="NPC16" s="901"/>
      <c r="NPD16" s="901"/>
      <c r="NPE16" s="901"/>
      <c r="NPF16" s="901"/>
      <c r="NPG16" s="901"/>
      <c r="NPH16" s="901"/>
      <c r="NPI16" s="901"/>
      <c r="NPJ16" s="901"/>
      <c r="NPK16" s="901"/>
      <c r="NPL16" s="901"/>
      <c r="NPM16" s="901"/>
      <c r="NPN16" s="901"/>
      <c r="NPO16" s="901"/>
      <c r="NPP16" s="901"/>
      <c r="NPQ16" s="901"/>
      <c r="NPR16" s="901"/>
      <c r="NPS16" s="901"/>
      <c r="NPT16" s="901"/>
      <c r="NPU16" s="901"/>
      <c r="NPV16" s="901"/>
      <c r="NPW16" s="901"/>
      <c r="NPX16" s="901"/>
      <c r="NPY16" s="901"/>
      <c r="NPZ16" s="901"/>
      <c r="NQA16" s="901"/>
      <c r="NQB16" s="901"/>
      <c r="NQC16" s="901"/>
      <c r="NQD16" s="901"/>
      <c r="NQE16" s="901"/>
      <c r="NQF16" s="901"/>
      <c r="NQG16" s="901"/>
      <c r="NQH16" s="901"/>
      <c r="NQI16" s="901"/>
      <c r="NQJ16" s="901"/>
      <c r="NQK16" s="901"/>
      <c r="NQL16" s="901"/>
      <c r="NQM16" s="901"/>
      <c r="NQN16" s="901"/>
      <c r="NQO16" s="901"/>
      <c r="NQP16" s="901"/>
      <c r="NQQ16" s="901"/>
      <c r="NQR16" s="901"/>
      <c r="NQS16" s="901"/>
      <c r="NQT16" s="901"/>
      <c r="NQU16" s="901"/>
      <c r="NQV16" s="901"/>
      <c r="NQW16" s="901"/>
      <c r="NQX16" s="901"/>
      <c r="NQY16" s="901"/>
      <c r="NQZ16" s="901"/>
      <c r="NRA16" s="901"/>
      <c r="NRB16" s="901"/>
      <c r="NRC16" s="901"/>
      <c r="NRD16" s="901"/>
      <c r="NRE16" s="901"/>
      <c r="NRF16" s="901"/>
      <c r="NRG16" s="901"/>
      <c r="NRH16" s="901"/>
      <c r="NRI16" s="901"/>
      <c r="NRJ16" s="901"/>
      <c r="NRK16" s="901"/>
      <c r="NRL16" s="901"/>
      <c r="NRM16" s="901"/>
      <c r="NRN16" s="901"/>
      <c r="NRO16" s="901"/>
      <c r="NRP16" s="901"/>
      <c r="NRQ16" s="901"/>
      <c r="NRR16" s="901"/>
      <c r="NRS16" s="901"/>
      <c r="NRT16" s="901"/>
      <c r="NRU16" s="901"/>
      <c r="NRV16" s="901"/>
      <c r="NRW16" s="901"/>
      <c r="NRX16" s="901"/>
      <c r="NRY16" s="901"/>
      <c r="NRZ16" s="901"/>
      <c r="NSA16" s="901"/>
      <c r="NSB16" s="901"/>
      <c r="NSC16" s="901"/>
      <c r="NSD16" s="901"/>
      <c r="NSE16" s="901"/>
      <c r="NSF16" s="901"/>
      <c r="NSG16" s="901"/>
      <c r="NSH16" s="901"/>
      <c r="NSI16" s="901"/>
      <c r="NSJ16" s="901"/>
      <c r="NSK16" s="901"/>
      <c r="NSL16" s="901"/>
      <c r="NSM16" s="901"/>
      <c r="NSN16" s="901"/>
      <c r="NSO16" s="901"/>
      <c r="NSP16" s="901"/>
      <c r="NSQ16" s="901"/>
      <c r="NSR16" s="901"/>
      <c r="NSS16" s="901"/>
      <c r="NST16" s="901"/>
      <c r="NSU16" s="901"/>
      <c r="NSV16" s="901"/>
      <c r="NSW16" s="901"/>
      <c r="NSX16" s="901"/>
      <c r="NSY16" s="901"/>
      <c r="NSZ16" s="901"/>
      <c r="NTA16" s="901"/>
      <c r="NTB16" s="901"/>
      <c r="NTC16" s="901"/>
      <c r="NTD16" s="901"/>
      <c r="NTE16" s="901"/>
      <c r="NTF16" s="901"/>
      <c r="NTG16" s="901"/>
      <c r="NTH16" s="901"/>
      <c r="NTI16" s="901"/>
      <c r="NTJ16" s="901"/>
      <c r="NTK16" s="901"/>
      <c r="NTL16" s="901"/>
      <c r="NTM16" s="901"/>
      <c r="NTN16" s="901"/>
      <c r="NTO16" s="901"/>
      <c r="NTP16" s="901"/>
      <c r="NTQ16" s="901"/>
      <c r="NTR16" s="901"/>
      <c r="NTS16" s="901"/>
      <c r="NTT16" s="901"/>
      <c r="NTU16" s="901"/>
      <c r="NTV16" s="901"/>
      <c r="NTW16" s="901"/>
      <c r="NTX16" s="901"/>
      <c r="NTY16" s="901"/>
      <c r="NTZ16" s="901"/>
      <c r="NUA16" s="901"/>
      <c r="NUB16" s="901"/>
      <c r="NUC16" s="901"/>
      <c r="NUD16" s="901"/>
      <c r="NUE16" s="901"/>
      <c r="NUF16" s="901"/>
      <c r="NUG16" s="901"/>
      <c r="NUH16" s="901"/>
      <c r="NUI16" s="901"/>
      <c r="NUJ16" s="901"/>
      <c r="NUK16" s="901"/>
      <c r="NUL16" s="901"/>
      <c r="NUM16" s="901"/>
      <c r="NUN16" s="901"/>
      <c r="NUO16" s="901"/>
      <c r="NUP16" s="901"/>
      <c r="NUQ16" s="901"/>
      <c r="NUR16" s="901"/>
      <c r="NUS16" s="901"/>
      <c r="NUT16" s="901"/>
      <c r="NUU16" s="901"/>
      <c r="NUV16" s="901"/>
      <c r="NUW16" s="901"/>
      <c r="NUX16" s="901"/>
      <c r="NUY16" s="901"/>
      <c r="NUZ16" s="901"/>
      <c r="NVA16" s="901"/>
      <c r="NVB16" s="901"/>
      <c r="NVC16" s="901"/>
      <c r="NVD16" s="901"/>
      <c r="NVE16" s="901"/>
      <c r="NVF16" s="901"/>
      <c r="NVG16" s="901"/>
      <c r="NVH16" s="901"/>
      <c r="NVI16" s="901"/>
      <c r="NVJ16" s="901"/>
      <c r="NVK16" s="901"/>
      <c r="NVL16" s="901"/>
      <c r="NVM16" s="901"/>
      <c r="NVN16" s="901"/>
      <c r="NVO16" s="901"/>
      <c r="NVP16" s="901"/>
      <c r="NVQ16" s="901"/>
      <c r="NVR16" s="901"/>
      <c r="NVS16" s="901"/>
      <c r="NVT16" s="901"/>
      <c r="NVU16" s="901"/>
      <c r="NVV16" s="901"/>
      <c r="NVW16" s="901"/>
      <c r="NVX16" s="901"/>
      <c r="NVY16" s="901"/>
      <c r="NVZ16" s="901"/>
      <c r="NWA16" s="901"/>
      <c r="NWB16" s="901"/>
      <c r="NWC16" s="901"/>
      <c r="NWD16" s="901"/>
      <c r="NWE16" s="901"/>
      <c r="NWF16" s="901"/>
      <c r="NWG16" s="901"/>
      <c r="NWH16" s="901"/>
      <c r="NWI16" s="901"/>
      <c r="NWJ16" s="901"/>
      <c r="NWK16" s="901"/>
      <c r="NWL16" s="901"/>
      <c r="NWM16" s="901"/>
      <c r="NWN16" s="901"/>
      <c r="NWO16" s="901"/>
      <c r="NWP16" s="901"/>
      <c r="NWQ16" s="901"/>
      <c r="NWR16" s="901"/>
      <c r="NWS16" s="901"/>
      <c r="NWT16" s="901"/>
      <c r="NWU16" s="901"/>
      <c r="NWV16" s="901"/>
      <c r="NWW16" s="901"/>
      <c r="NWX16" s="901"/>
      <c r="NWY16" s="901"/>
      <c r="NWZ16" s="901"/>
      <c r="NXA16" s="901"/>
      <c r="NXB16" s="901"/>
      <c r="NXC16" s="901"/>
      <c r="NXD16" s="901"/>
      <c r="NXE16" s="901"/>
      <c r="NXF16" s="901"/>
      <c r="NXG16" s="901"/>
      <c r="NXH16" s="901"/>
      <c r="NXI16" s="901"/>
      <c r="NXJ16" s="901"/>
      <c r="NXK16" s="901"/>
      <c r="NXL16" s="901"/>
      <c r="NXM16" s="901"/>
      <c r="NXN16" s="901"/>
      <c r="NXO16" s="901"/>
      <c r="NXP16" s="901"/>
      <c r="NXQ16" s="901"/>
      <c r="NXR16" s="901"/>
      <c r="NXS16" s="901"/>
      <c r="NXT16" s="901"/>
      <c r="NXU16" s="901"/>
      <c r="NXV16" s="901"/>
      <c r="NXW16" s="901"/>
      <c r="NXX16" s="901"/>
      <c r="NXY16" s="901"/>
      <c r="NXZ16" s="901"/>
      <c r="NYA16" s="901"/>
      <c r="NYB16" s="901"/>
      <c r="NYC16" s="901"/>
      <c r="NYD16" s="901"/>
      <c r="NYE16" s="901"/>
      <c r="NYF16" s="901"/>
      <c r="NYG16" s="901"/>
      <c r="NYH16" s="901"/>
      <c r="NYI16" s="901"/>
      <c r="NYJ16" s="901"/>
      <c r="NYK16" s="901"/>
      <c r="NYL16" s="901"/>
      <c r="NYM16" s="901"/>
      <c r="NYN16" s="901"/>
      <c r="NYO16" s="901"/>
      <c r="NYP16" s="901"/>
      <c r="NYQ16" s="901"/>
      <c r="NYR16" s="901"/>
      <c r="NYS16" s="901"/>
      <c r="NYT16" s="901"/>
      <c r="NYU16" s="901"/>
      <c r="NYV16" s="901"/>
      <c r="NYW16" s="901"/>
      <c r="NYX16" s="901"/>
      <c r="NYY16" s="901"/>
      <c r="NYZ16" s="901"/>
      <c r="NZA16" s="901"/>
      <c r="NZB16" s="901"/>
      <c r="NZC16" s="901"/>
      <c r="NZD16" s="901"/>
      <c r="NZE16" s="901"/>
      <c r="NZF16" s="901"/>
      <c r="NZG16" s="901"/>
      <c r="NZH16" s="901"/>
      <c r="NZI16" s="901"/>
      <c r="NZJ16" s="901"/>
      <c r="NZK16" s="901"/>
      <c r="NZL16" s="901"/>
      <c r="NZM16" s="901"/>
      <c r="NZN16" s="901"/>
      <c r="NZO16" s="901"/>
      <c r="NZP16" s="901"/>
      <c r="NZQ16" s="901"/>
      <c r="NZR16" s="901"/>
      <c r="NZS16" s="901"/>
      <c r="NZT16" s="901"/>
      <c r="NZU16" s="901"/>
      <c r="NZV16" s="901"/>
      <c r="NZW16" s="901"/>
      <c r="NZX16" s="901"/>
      <c r="NZY16" s="901"/>
      <c r="NZZ16" s="901"/>
      <c r="OAA16" s="901"/>
      <c r="OAB16" s="901"/>
      <c r="OAC16" s="901"/>
      <c r="OAD16" s="901"/>
      <c r="OAE16" s="901"/>
      <c r="OAF16" s="901"/>
      <c r="OAG16" s="901"/>
      <c r="OAH16" s="901"/>
      <c r="OAI16" s="901"/>
      <c r="OAJ16" s="901"/>
      <c r="OAK16" s="901"/>
      <c r="OAL16" s="901"/>
      <c r="OAM16" s="901"/>
      <c r="OAN16" s="901"/>
      <c r="OAO16" s="901"/>
      <c r="OAP16" s="901"/>
      <c r="OAQ16" s="901"/>
      <c r="OAR16" s="901"/>
      <c r="OAS16" s="901"/>
      <c r="OAT16" s="901"/>
      <c r="OAU16" s="901"/>
      <c r="OAV16" s="901"/>
      <c r="OAW16" s="901"/>
      <c r="OAX16" s="901"/>
      <c r="OAY16" s="901"/>
      <c r="OAZ16" s="901"/>
      <c r="OBA16" s="901"/>
      <c r="OBB16" s="901"/>
      <c r="OBC16" s="901"/>
      <c r="OBD16" s="901"/>
      <c r="OBE16" s="901"/>
      <c r="OBF16" s="901"/>
      <c r="OBG16" s="901"/>
      <c r="OBH16" s="901"/>
      <c r="OBI16" s="901"/>
      <c r="OBJ16" s="901"/>
      <c r="OBK16" s="901"/>
      <c r="OBL16" s="901"/>
      <c r="OBM16" s="901"/>
      <c r="OBN16" s="901"/>
      <c r="OBO16" s="901"/>
      <c r="OBP16" s="901"/>
      <c r="OBQ16" s="901"/>
      <c r="OBR16" s="901"/>
      <c r="OBS16" s="901"/>
      <c r="OBT16" s="901"/>
      <c r="OBU16" s="901"/>
      <c r="OBV16" s="901"/>
      <c r="OBW16" s="901"/>
      <c r="OBX16" s="901"/>
      <c r="OBY16" s="901"/>
      <c r="OBZ16" s="901"/>
      <c r="OCA16" s="901"/>
      <c r="OCB16" s="901"/>
      <c r="OCC16" s="901"/>
      <c r="OCD16" s="901"/>
      <c r="OCE16" s="901"/>
      <c r="OCF16" s="901"/>
      <c r="OCG16" s="901"/>
      <c r="OCH16" s="901"/>
      <c r="OCI16" s="901"/>
      <c r="OCJ16" s="901"/>
      <c r="OCK16" s="901"/>
      <c r="OCL16" s="901"/>
      <c r="OCM16" s="901"/>
      <c r="OCN16" s="901"/>
      <c r="OCO16" s="901"/>
      <c r="OCP16" s="901"/>
      <c r="OCQ16" s="901"/>
      <c r="OCR16" s="901"/>
      <c r="OCS16" s="901"/>
      <c r="OCT16" s="901"/>
      <c r="OCU16" s="901"/>
      <c r="OCV16" s="901"/>
      <c r="OCW16" s="901"/>
      <c r="OCX16" s="901"/>
      <c r="OCY16" s="901"/>
      <c r="OCZ16" s="901"/>
      <c r="ODA16" s="901"/>
      <c r="ODB16" s="901"/>
      <c r="ODC16" s="901"/>
      <c r="ODD16" s="901"/>
      <c r="ODE16" s="901"/>
      <c r="ODF16" s="901"/>
      <c r="ODG16" s="901"/>
      <c r="ODH16" s="901"/>
      <c r="ODI16" s="901"/>
      <c r="ODJ16" s="901"/>
      <c r="ODK16" s="901"/>
      <c r="ODL16" s="901"/>
      <c r="ODM16" s="901"/>
      <c r="ODN16" s="901"/>
      <c r="ODO16" s="901"/>
      <c r="ODP16" s="901"/>
      <c r="ODQ16" s="901"/>
      <c r="ODR16" s="901"/>
      <c r="ODS16" s="901"/>
      <c r="ODT16" s="901"/>
      <c r="ODU16" s="901"/>
      <c r="ODV16" s="901"/>
      <c r="ODW16" s="901"/>
      <c r="ODX16" s="901"/>
      <c r="ODY16" s="901"/>
      <c r="ODZ16" s="901"/>
      <c r="OEA16" s="901"/>
      <c r="OEB16" s="901"/>
      <c r="OEC16" s="901"/>
      <c r="OED16" s="901"/>
      <c r="OEE16" s="901"/>
      <c r="OEF16" s="901"/>
      <c r="OEG16" s="901"/>
      <c r="OEH16" s="901"/>
      <c r="OEI16" s="901"/>
      <c r="OEJ16" s="901"/>
      <c r="OEK16" s="901"/>
      <c r="OEL16" s="901"/>
      <c r="OEM16" s="901"/>
      <c r="OEN16" s="901"/>
      <c r="OEO16" s="901"/>
      <c r="OEP16" s="901"/>
      <c r="OEQ16" s="901"/>
      <c r="OER16" s="901"/>
      <c r="OES16" s="901"/>
      <c r="OET16" s="901"/>
      <c r="OEU16" s="901"/>
      <c r="OEV16" s="901"/>
      <c r="OEW16" s="901"/>
      <c r="OEX16" s="901"/>
      <c r="OEY16" s="901"/>
      <c r="OEZ16" s="901"/>
      <c r="OFA16" s="901"/>
      <c r="OFB16" s="901"/>
      <c r="OFC16" s="901"/>
      <c r="OFD16" s="901"/>
      <c r="OFE16" s="901"/>
      <c r="OFF16" s="901"/>
      <c r="OFG16" s="901"/>
      <c r="OFH16" s="901"/>
      <c r="OFI16" s="901"/>
      <c r="OFJ16" s="901"/>
      <c r="OFK16" s="901"/>
      <c r="OFL16" s="901"/>
      <c r="OFM16" s="901"/>
      <c r="OFN16" s="901"/>
      <c r="OFO16" s="901"/>
      <c r="OFP16" s="901"/>
      <c r="OFQ16" s="901"/>
      <c r="OFR16" s="901"/>
      <c r="OFS16" s="901"/>
      <c r="OFT16" s="901"/>
      <c r="OFU16" s="901"/>
      <c r="OFV16" s="901"/>
      <c r="OFW16" s="901"/>
      <c r="OFX16" s="901"/>
      <c r="OFY16" s="901"/>
      <c r="OFZ16" s="901"/>
      <c r="OGA16" s="901"/>
      <c r="OGB16" s="901"/>
      <c r="OGC16" s="901"/>
      <c r="OGD16" s="901"/>
      <c r="OGE16" s="901"/>
      <c r="OGF16" s="901"/>
      <c r="OGG16" s="901"/>
      <c r="OGH16" s="901"/>
      <c r="OGI16" s="901"/>
      <c r="OGJ16" s="901"/>
      <c r="OGK16" s="901"/>
      <c r="OGL16" s="901"/>
      <c r="OGM16" s="901"/>
      <c r="OGN16" s="901"/>
      <c r="OGO16" s="901"/>
      <c r="OGP16" s="901"/>
      <c r="OGQ16" s="901"/>
      <c r="OGR16" s="901"/>
      <c r="OGS16" s="901"/>
      <c r="OGT16" s="901"/>
      <c r="OGU16" s="901"/>
      <c r="OGV16" s="901"/>
      <c r="OGW16" s="901"/>
      <c r="OGX16" s="901"/>
      <c r="OGY16" s="901"/>
      <c r="OGZ16" s="901"/>
      <c r="OHA16" s="901"/>
      <c r="OHB16" s="901"/>
      <c r="OHC16" s="901"/>
      <c r="OHD16" s="901"/>
      <c r="OHE16" s="901"/>
      <c r="OHF16" s="901"/>
      <c r="OHG16" s="901"/>
      <c r="OHH16" s="901"/>
      <c r="OHI16" s="901"/>
      <c r="OHJ16" s="901"/>
      <c r="OHK16" s="901"/>
      <c r="OHL16" s="901"/>
      <c r="OHM16" s="901"/>
      <c r="OHN16" s="901"/>
      <c r="OHO16" s="901"/>
      <c r="OHP16" s="901"/>
      <c r="OHQ16" s="901"/>
      <c r="OHR16" s="901"/>
      <c r="OHS16" s="901"/>
      <c r="OHT16" s="901"/>
      <c r="OHU16" s="901"/>
      <c r="OHV16" s="901"/>
      <c r="OHW16" s="901"/>
      <c r="OHX16" s="901"/>
      <c r="OHY16" s="901"/>
      <c r="OHZ16" s="901"/>
      <c r="OIA16" s="901"/>
      <c r="OIB16" s="901"/>
      <c r="OIC16" s="901"/>
      <c r="OID16" s="901"/>
      <c r="OIE16" s="901"/>
      <c r="OIF16" s="901"/>
      <c r="OIG16" s="901"/>
      <c r="OIH16" s="901"/>
      <c r="OII16" s="901"/>
      <c r="OIJ16" s="901"/>
      <c r="OIK16" s="901"/>
      <c r="OIL16" s="901"/>
      <c r="OIM16" s="901"/>
      <c r="OIN16" s="901"/>
      <c r="OIO16" s="901"/>
      <c r="OIP16" s="901"/>
      <c r="OIQ16" s="901"/>
      <c r="OIR16" s="901"/>
      <c r="OIS16" s="901"/>
      <c r="OIT16" s="901"/>
      <c r="OIU16" s="901"/>
      <c r="OIV16" s="901"/>
      <c r="OIW16" s="901"/>
      <c r="OIX16" s="901"/>
      <c r="OIY16" s="901"/>
      <c r="OIZ16" s="901"/>
      <c r="OJA16" s="901"/>
      <c r="OJB16" s="901"/>
      <c r="OJC16" s="901"/>
      <c r="OJD16" s="901"/>
      <c r="OJE16" s="901"/>
      <c r="OJF16" s="901"/>
      <c r="OJG16" s="901"/>
      <c r="OJH16" s="901"/>
      <c r="OJI16" s="901"/>
      <c r="OJJ16" s="901"/>
      <c r="OJK16" s="901"/>
      <c r="OJL16" s="901"/>
      <c r="OJM16" s="901"/>
      <c r="OJN16" s="901"/>
      <c r="OJO16" s="901"/>
      <c r="OJP16" s="901"/>
      <c r="OJQ16" s="901"/>
      <c r="OJR16" s="901"/>
      <c r="OJS16" s="901"/>
      <c r="OJT16" s="901"/>
      <c r="OJU16" s="901"/>
      <c r="OJV16" s="901"/>
      <c r="OJW16" s="901"/>
      <c r="OJX16" s="901"/>
      <c r="OJY16" s="901"/>
      <c r="OJZ16" s="901"/>
      <c r="OKA16" s="901"/>
      <c r="OKB16" s="901"/>
      <c r="OKC16" s="901"/>
      <c r="OKD16" s="901"/>
      <c r="OKE16" s="901"/>
      <c r="OKF16" s="901"/>
      <c r="OKG16" s="901"/>
      <c r="OKH16" s="901"/>
      <c r="OKI16" s="901"/>
      <c r="OKJ16" s="901"/>
      <c r="OKK16" s="901"/>
      <c r="OKL16" s="901"/>
      <c r="OKM16" s="901"/>
      <c r="OKN16" s="901"/>
      <c r="OKO16" s="901"/>
      <c r="OKP16" s="901"/>
      <c r="OKQ16" s="901"/>
      <c r="OKR16" s="901"/>
      <c r="OKS16" s="901"/>
      <c r="OKT16" s="901"/>
      <c r="OKU16" s="901"/>
      <c r="OKV16" s="901"/>
      <c r="OKW16" s="901"/>
      <c r="OKX16" s="901"/>
      <c r="OKY16" s="901"/>
      <c r="OKZ16" s="901"/>
      <c r="OLA16" s="901"/>
      <c r="OLB16" s="901"/>
      <c r="OLC16" s="901"/>
      <c r="OLD16" s="901"/>
      <c r="OLE16" s="901"/>
      <c r="OLF16" s="901"/>
      <c r="OLG16" s="901"/>
      <c r="OLH16" s="901"/>
      <c r="OLI16" s="901"/>
      <c r="OLJ16" s="901"/>
      <c r="OLK16" s="901"/>
      <c r="OLL16" s="901"/>
      <c r="OLM16" s="901"/>
      <c r="OLN16" s="901"/>
      <c r="OLO16" s="901"/>
      <c r="OLP16" s="901"/>
      <c r="OLQ16" s="901"/>
      <c r="OLR16" s="901"/>
      <c r="OLS16" s="901"/>
      <c r="OLT16" s="901"/>
      <c r="OLU16" s="901"/>
      <c r="OLV16" s="901"/>
      <c r="OLW16" s="901"/>
      <c r="OLX16" s="901"/>
      <c r="OLY16" s="901"/>
      <c r="OLZ16" s="901"/>
      <c r="OMA16" s="901"/>
      <c r="OMB16" s="901"/>
      <c r="OMC16" s="901"/>
      <c r="OMD16" s="901"/>
      <c r="OME16" s="901"/>
      <c r="OMF16" s="901"/>
      <c r="OMG16" s="901"/>
      <c r="OMH16" s="901"/>
      <c r="OMI16" s="901"/>
      <c r="OMJ16" s="901"/>
      <c r="OMK16" s="901"/>
      <c r="OML16" s="901"/>
      <c r="OMM16" s="901"/>
      <c r="OMN16" s="901"/>
      <c r="OMO16" s="901"/>
      <c r="OMP16" s="901"/>
      <c r="OMQ16" s="901"/>
      <c r="OMR16" s="901"/>
      <c r="OMS16" s="901"/>
      <c r="OMT16" s="901"/>
      <c r="OMU16" s="901"/>
      <c r="OMV16" s="901"/>
      <c r="OMW16" s="901"/>
      <c r="OMX16" s="901"/>
      <c r="OMY16" s="901"/>
      <c r="OMZ16" s="901"/>
      <c r="ONA16" s="901"/>
      <c r="ONB16" s="901"/>
      <c r="ONC16" s="901"/>
      <c r="OND16" s="901"/>
      <c r="ONE16" s="901"/>
      <c r="ONF16" s="901"/>
      <c r="ONG16" s="901"/>
      <c r="ONH16" s="901"/>
      <c r="ONI16" s="901"/>
      <c r="ONJ16" s="901"/>
      <c r="ONK16" s="901"/>
      <c r="ONL16" s="901"/>
      <c r="ONM16" s="901"/>
      <c r="ONN16" s="901"/>
      <c r="ONO16" s="901"/>
      <c r="ONP16" s="901"/>
      <c r="ONQ16" s="901"/>
      <c r="ONR16" s="901"/>
      <c r="ONS16" s="901"/>
      <c r="ONT16" s="901"/>
      <c r="ONU16" s="901"/>
      <c r="ONV16" s="901"/>
      <c r="ONW16" s="901"/>
      <c r="ONX16" s="901"/>
      <c r="ONY16" s="901"/>
      <c r="ONZ16" s="901"/>
      <c r="OOA16" s="901"/>
      <c r="OOB16" s="901"/>
      <c r="OOC16" s="901"/>
      <c r="OOD16" s="901"/>
      <c r="OOE16" s="901"/>
      <c r="OOF16" s="901"/>
      <c r="OOG16" s="901"/>
      <c r="OOH16" s="901"/>
      <c r="OOI16" s="901"/>
      <c r="OOJ16" s="901"/>
      <c r="OOK16" s="901"/>
      <c r="OOL16" s="901"/>
      <c r="OOM16" s="901"/>
      <c r="OON16" s="901"/>
      <c r="OOO16" s="901"/>
      <c r="OOP16" s="901"/>
      <c r="OOQ16" s="901"/>
      <c r="OOR16" s="901"/>
      <c r="OOS16" s="901"/>
      <c r="OOT16" s="901"/>
      <c r="OOU16" s="901"/>
      <c r="OOV16" s="901"/>
      <c r="OOW16" s="901"/>
      <c r="OOX16" s="901"/>
      <c r="OOY16" s="901"/>
      <c r="OOZ16" s="901"/>
      <c r="OPA16" s="901"/>
      <c r="OPB16" s="901"/>
      <c r="OPC16" s="901"/>
      <c r="OPD16" s="901"/>
      <c r="OPE16" s="901"/>
      <c r="OPF16" s="901"/>
      <c r="OPG16" s="901"/>
      <c r="OPH16" s="901"/>
      <c r="OPI16" s="901"/>
      <c r="OPJ16" s="901"/>
      <c r="OPK16" s="901"/>
      <c r="OPL16" s="901"/>
      <c r="OPM16" s="901"/>
      <c r="OPN16" s="901"/>
      <c r="OPO16" s="901"/>
      <c r="OPP16" s="901"/>
      <c r="OPQ16" s="901"/>
      <c r="OPR16" s="901"/>
      <c r="OPS16" s="901"/>
      <c r="OPT16" s="901"/>
      <c r="OPU16" s="901"/>
      <c r="OPV16" s="901"/>
      <c r="OPW16" s="901"/>
      <c r="OPX16" s="901"/>
      <c r="OPY16" s="901"/>
      <c r="OPZ16" s="901"/>
      <c r="OQA16" s="901"/>
      <c r="OQB16" s="901"/>
      <c r="OQC16" s="901"/>
      <c r="OQD16" s="901"/>
      <c r="OQE16" s="901"/>
      <c r="OQF16" s="901"/>
      <c r="OQG16" s="901"/>
      <c r="OQH16" s="901"/>
      <c r="OQI16" s="901"/>
      <c r="OQJ16" s="901"/>
      <c r="OQK16" s="901"/>
      <c r="OQL16" s="901"/>
      <c r="OQM16" s="901"/>
      <c r="OQN16" s="901"/>
      <c r="OQO16" s="901"/>
      <c r="OQP16" s="901"/>
      <c r="OQQ16" s="901"/>
      <c r="OQR16" s="901"/>
      <c r="OQS16" s="901"/>
      <c r="OQT16" s="901"/>
      <c r="OQU16" s="901"/>
      <c r="OQV16" s="901"/>
      <c r="OQW16" s="901"/>
      <c r="OQX16" s="901"/>
      <c r="OQY16" s="901"/>
      <c r="OQZ16" s="901"/>
      <c r="ORA16" s="901"/>
      <c r="ORB16" s="901"/>
      <c r="ORC16" s="901"/>
      <c r="ORD16" s="901"/>
      <c r="ORE16" s="901"/>
      <c r="ORF16" s="901"/>
      <c r="ORG16" s="901"/>
      <c r="ORH16" s="901"/>
      <c r="ORI16" s="901"/>
      <c r="ORJ16" s="901"/>
      <c r="ORK16" s="901"/>
      <c r="ORL16" s="901"/>
      <c r="ORM16" s="901"/>
      <c r="ORN16" s="901"/>
      <c r="ORO16" s="901"/>
      <c r="ORP16" s="901"/>
      <c r="ORQ16" s="901"/>
      <c r="ORR16" s="901"/>
      <c r="ORS16" s="901"/>
      <c r="ORT16" s="901"/>
      <c r="ORU16" s="901"/>
      <c r="ORV16" s="901"/>
      <c r="ORW16" s="901"/>
      <c r="ORX16" s="901"/>
      <c r="ORY16" s="901"/>
      <c r="ORZ16" s="901"/>
      <c r="OSA16" s="901"/>
      <c r="OSB16" s="901"/>
      <c r="OSC16" s="901"/>
      <c r="OSD16" s="901"/>
      <c r="OSE16" s="901"/>
      <c r="OSF16" s="901"/>
      <c r="OSG16" s="901"/>
      <c r="OSH16" s="901"/>
      <c r="OSI16" s="901"/>
      <c r="OSJ16" s="901"/>
      <c r="OSK16" s="901"/>
      <c r="OSL16" s="901"/>
      <c r="OSM16" s="901"/>
      <c r="OSN16" s="901"/>
      <c r="OSO16" s="901"/>
      <c r="OSP16" s="901"/>
      <c r="OSQ16" s="901"/>
      <c r="OSR16" s="901"/>
      <c r="OSS16" s="901"/>
      <c r="OST16" s="901"/>
      <c r="OSU16" s="901"/>
      <c r="OSV16" s="901"/>
      <c r="OSW16" s="901"/>
      <c r="OSX16" s="901"/>
      <c r="OSY16" s="901"/>
      <c r="OSZ16" s="901"/>
      <c r="OTA16" s="901"/>
      <c r="OTB16" s="901"/>
      <c r="OTC16" s="901"/>
      <c r="OTD16" s="901"/>
      <c r="OTE16" s="901"/>
      <c r="OTF16" s="901"/>
      <c r="OTG16" s="901"/>
      <c r="OTH16" s="901"/>
      <c r="OTI16" s="901"/>
      <c r="OTJ16" s="901"/>
      <c r="OTK16" s="901"/>
      <c r="OTL16" s="901"/>
      <c r="OTM16" s="901"/>
      <c r="OTN16" s="901"/>
      <c r="OTO16" s="901"/>
      <c r="OTP16" s="901"/>
      <c r="OTQ16" s="901"/>
      <c r="OTR16" s="901"/>
      <c r="OTS16" s="901"/>
      <c r="OTT16" s="901"/>
      <c r="OTU16" s="901"/>
      <c r="OTV16" s="901"/>
      <c r="OTW16" s="901"/>
      <c r="OTX16" s="901"/>
      <c r="OTY16" s="901"/>
      <c r="OTZ16" s="901"/>
      <c r="OUA16" s="901"/>
      <c r="OUB16" s="901"/>
      <c r="OUC16" s="901"/>
      <c r="OUD16" s="901"/>
      <c r="OUE16" s="901"/>
      <c r="OUF16" s="901"/>
      <c r="OUG16" s="901"/>
      <c r="OUH16" s="901"/>
      <c r="OUI16" s="901"/>
      <c r="OUJ16" s="901"/>
      <c r="OUK16" s="901"/>
      <c r="OUL16" s="901"/>
      <c r="OUM16" s="901"/>
      <c r="OUN16" s="901"/>
      <c r="OUO16" s="901"/>
      <c r="OUP16" s="901"/>
      <c r="OUQ16" s="901"/>
      <c r="OUR16" s="901"/>
      <c r="OUS16" s="901"/>
      <c r="OUT16" s="901"/>
      <c r="OUU16" s="901"/>
      <c r="OUV16" s="901"/>
      <c r="OUW16" s="901"/>
      <c r="OUX16" s="901"/>
      <c r="OUY16" s="901"/>
      <c r="OUZ16" s="901"/>
      <c r="OVA16" s="901"/>
      <c r="OVB16" s="901"/>
      <c r="OVC16" s="901"/>
      <c r="OVD16" s="901"/>
      <c r="OVE16" s="901"/>
      <c r="OVF16" s="901"/>
      <c r="OVG16" s="901"/>
      <c r="OVH16" s="901"/>
      <c r="OVI16" s="901"/>
      <c r="OVJ16" s="901"/>
      <c r="OVK16" s="901"/>
      <c r="OVL16" s="901"/>
      <c r="OVM16" s="901"/>
      <c r="OVN16" s="901"/>
      <c r="OVO16" s="901"/>
      <c r="OVP16" s="901"/>
      <c r="OVQ16" s="901"/>
      <c r="OVR16" s="901"/>
      <c r="OVS16" s="901"/>
      <c r="OVT16" s="901"/>
      <c r="OVU16" s="901"/>
      <c r="OVV16" s="901"/>
      <c r="OVW16" s="901"/>
      <c r="OVX16" s="901"/>
      <c r="OVY16" s="901"/>
      <c r="OVZ16" s="901"/>
      <c r="OWA16" s="901"/>
      <c r="OWB16" s="901"/>
      <c r="OWC16" s="901"/>
      <c r="OWD16" s="901"/>
      <c r="OWE16" s="901"/>
      <c r="OWF16" s="901"/>
      <c r="OWG16" s="901"/>
      <c r="OWH16" s="901"/>
      <c r="OWI16" s="901"/>
      <c r="OWJ16" s="901"/>
      <c r="OWK16" s="901"/>
      <c r="OWL16" s="901"/>
      <c r="OWM16" s="901"/>
      <c r="OWN16" s="901"/>
      <c r="OWO16" s="901"/>
      <c r="OWP16" s="901"/>
      <c r="OWQ16" s="901"/>
      <c r="OWR16" s="901"/>
      <c r="OWS16" s="901"/>
      <c r="OWT16" s="901"/>
      <c r="OWU16" s="901"/>
      <c r="OWV16" s="901"/>
      <c r="OWW16" s="901"/>
      <c r="OWX16" s="901"/>
      <c r="OWY16" s="901"/>
      <c r="OWZ16" s="901"/>
      <c r="OXA16" s="901"/>
      <c r="OXB16" s="901"/>
      <c r="OXC16" s="901"/>
      <c r="OXD16" s="901"/>
      <c r="OXE16" s="901"/>
      <c r="OXF16" s="901"/>
      <c r="OXG16" s="901"/>
      <c r="OXH16" s="901"/>
      <c r="OXI16" s="901"/>
      <c r="OXJ16" s="901"/>
      <c r="OXK16" s="901"/>
      <c r="OXL16" s="901"/>
      <c r="OXM16" s="901"/>
      <c r="OXN16" s="901"/>
      <c r="OXO16" s="901"/>
      <c r="OXP16" s="901"/>
      <c r="OXQ16" s="901"/>
      <c r="OXR16" s="901"/>
      <c r="OXS16" s="901"/>
      <c r="OXT16" s="901"/>
      <c r="OXU16" s="901"/>
      <c r="OXV16" s="901"/>
      <c r="OXW16" s="901"/>
      <c r="OXX16" s="901"/>
      <c r="OXY16" s="901"/>
      <c r="OXZ16" s="901"/>
      <c r="OYA16" s="901"/>
      <c r="OYB16" s="901"/>
      <c r="OYC16" s="901"/>
      <c r="OYD16" s="901"/>
      <c r="OYE16" s="901"/>
      <c r="OYF16" s="901"/>
      <c r="OYG16" s="901"/>
      <c r="OYH16" s="901"/>
      <c r="OYI16" s="901"/>
      <c r="OYJ16" s="901"/>
      <c r="OYK16" s="901"/>
      <c r="OYL16" s="901"/>
      <c r="OYM16" s="901"/>
      <c r="OYN16" s="901"/>
      <c r="OYO16" s="901"/>
      <c r="OYP16" s="901"/>
      <c r="OYQ16" s="901"/>
      <c r="OYR16" s="901"/>
      <c r="OYS16" s="901"/>
      <c r="OYT16" s="901"/>
      <c r="OYU16" s="901"/>
      <c r="OYV16" s="901"/>
      <c r="OYW16" s="901"/>
      <c r="OYX16" s="901"/>
      <c r="OYY16" s="901"/>
      <c r="OYZ16" s="901"/>
      <c r="OZA16" s="901"/>
      <c r="OZB16" s="901"/>
      <c r="OZC16" s="901"/>
      <c r="OZD16" s="901"/>
      <c r="OZE16" s="901"/>
      <c r="OZF16" s="901"/>
      <c r="OZG16" s="901"/>
      <c r="OZH16" s="901"/>
      <c r="OZI16" s="901"/>
      <c r="OZJ16" s="901"/>
      <c r="OZK16" s="901"/>
      <c r="OZL16" s="901"/>
      <c r="OZM16" s="901"/>
      <c r="OZN16" s="901"/>
      <c r="OZO16" s="901"/>
      <c r="OZP16" s="901"/>
      <c r="OZQ16" s="901"/>
      <c r="OZR16" s="901"/>
      <c r="OZS16" s="901"/>
      <c r="OZT16" s="901"/>
      <c r="OZU16" s="901"/>
      <c r="OZV16" s="901"/>
      <c r="OZW16" s="901"/>
      <c r="OZX16" s="901"/>
      <c r="OZY16" s="901"/>
      <c r="OZZ16" s="901"/>
      <c r="PAA16" s="901"/>
      <c r="PAB16" s="901"/>
      <c r="PAC16" s="901"/>
      <c r="PAD16" s="901"/>
      <c r="PAE16" s="901"/>
      <c r="PAF16" s="901"/>
      <c r="PAG16" s="901"/>
      <c r="PAH16" s="901"/>
      <c r="PAI16" s="901"/>
      <c r="PAJ16" s="901"/>
      <c r="PAK16" s="901"/>
      <c r="PAL16" s="901"/>
      <c r="PAM16" s="901"/>
      <c r="PAN16" s="901"/>
      <c r="PAO16" s="901"/>
      <c r="PAP16" s="901"/>
      <c r="PAQ16" s="901"/>
      <c r="PAR16" s="901"/>
      <c r="PAS16" s="901"/>
      <c r="PAT16" s="901"/>
      <c r="PAU16" s="901"/>
      <c r="PAV16" s="901"/>
      <c r="PAW16" s="901"/>
      <c r="PAX16" s="901"/>
      <c r="PAY16" s="901"/>
      <c r="PAZ16" s="901"/>
      <c r="PBA16" s="901"/>
      <c r="PBB16" s="901"/>
      <c r="PBC16" s="901"/>
      <c r="PBD16" s="901"/>
      <c r="PBE16" s="901"/>
      <c r="PBF16" s="901"/>
      <c r="PBG16" s="901"/>
      <c r="PBH16" s="901"/>
      <c r="PBI16" s="901"/>
      <c r="PBJ16" s="901"/>
      <c r="PBK16" s="901"/>
      <c r="PBL16" s="901"/>
      <c r="PBM16" s="901"/>
      <c r="PBN16" s="901"/>
      <c r="PBO16" s="901"/>
      <c r="PBP16" s="901"/>
      <c r="PBQ16" s="901"/>
      <c r="PBR16" s="901"/>
      <c r="PBS16" s="901"/>
      <c r="PBT16" s="901"/>
      <c r="PBU16" s="901"/>
      <c r="PBV16" s="901"/>
      <c r="PBW16" s="901"/>
      <c r="PBX16" s="901"/>
      <c r="PBY16" s="901"/>
      <c r="PBZ16" s="901"/>
      <c r="PCA16" s="901"/>
      <c r="PCB16" s="901"/>
      <c r="PCC16" s="901"/>
      <c r="PCD16" s="901"/>
      <c r="PCE16" s="901"/>
      <c r="PCF16" s="901"/>
      <c r="PCG16" s="901"/>
      <c r="PCH16" s="901"/>
      <c r="PCI16" s="901"/>
      <c r="PCJ16" s="901"/>
      <c r="PCK16" s="901"/>
      <c r="PCL16" s="901"/>
      <c r="PCM16" s="901"/>
      <c r="PCN16" s="901"/>
      <c r="PCO16" s="901"/>
      <c r="PCP16" s="901"/>
      <c r="PCQ16" s="901"/>
      <c r="PCR16" s="901"/>
      <c r="PCS16" s="901"/>
      <c r="PCT16" s="901"/>
      <c r="PCU16" s="901"/>
      <c r="PCV16" s="901"/>
      <c r="PCW16" s="901"/>
      <c r="PCX16" s="901"/>
      <c r="PCY16" s="901"/>
      <c r="PCZ16" s="901"/>
      <c r="PDA16" s="901"/>
      <c r="PDB16" s="901"/>
      <c r="PDC16" s="901"/>
      <c r="PDD16" s="901"/>
      <c r="PDE16" s="901"/>
      <c r="PDF16" s="901"/>
      <c r="PDG16" s="901"/>
      <c r="PDH16" s="901"/>
      <c r="PDI16" s="901"/>
      <c r="PDJ16" s="901"/>
      <c r="PDK16" s="901"/>
      <c r="PDL16" s="901"/>
      <c r="PDM16" s="901"/>
      <c r="PDN16" s="901"/>
      <c r="PDO16" s="901"/>
      <c r="PDP16" s="901"/>
      <c r="PDQ16" s="901"/>
      <c r="PDR16" s="901"/>
      <c r="PDS16" s="901"/>
      <c r="PDT16" s="901"/>
      <c r="PDU16" s="901"/>
      <c r="PDV16" s="901"/>
      <c r="PDW16" s="901"/>
      <c r="PDX16" s="901"/>
      <c r="PDY16" s="901"/>
      <c r="PDZ16" s="901"/>
      <c r="PEA16" s="901"/>
      <c r="PEB16" s="901"/>
      <c r="PEC16" s="901"/>
      <c r="PED16" s="901"/>
      <c r="PEE16" s="901"/>
      <c r="PEF16" s="901"/>
      <c r="PEG16" s="901"/>
      <c r="PEH16" s="901"/>
      <c r="PEI16" s="901"/>
      <c r="PEJ16" s="901"/>
      <c r="PEK16" s="901"/>
      <c r="PEL16" s="901"/>
      <c r="PEM16" s="901"/>
      <c r="PEN16" s="901"/>
      <c r="PEO16" s="901"/>
      <c r="PEP16" s="901"/>
      <c r="PEQ16" s="901"/>
      <c r="PER16" s="901"/>
      <c r="PES16" s="901"/>
      <c r="PET16" s="901"/>
      <c r="PEU16" s="901"/>
      <c r="PEV16" s="901"/>
      <c r="PEW16" s="901"/>
      <c r="PEX16" s="901"/>
      <c r="PEY16" s="901"/>
      <c r="PEZ16" s="901"/>
      <c r="PFA16" s="901"/>
      <c r="PFB16" s="901"/>
      <c r="PFC16" s="901"/>
      <c r="PFD16" s="901"/>
      <c r="PFE16" s="901"/>
      <c r="PFF16" s="901"/>
      <c r="PFG16" s="901"/>
      <c r="PFH16" s="901"/>
      <c r="PFI16" s="901"/>
      <c r="PFJ16" s="901"/>
      <c r="PFK16" s="901"/>
      <c r="PFL16" s="901"/>
      <c r="PFM16" s="901"/>
      <c r="PFN16" s="901"/>
      <c r="PFO16" s="901"/>
      <c r="PFP16" s="901"/>
      <c r="PFQ16" s="901"/>
      <c r="PFR16" s="901"/>
      <c r="PFS16" s="901"/>
      <c r="PFT16" s="901"/>
      <c r="PFU16" s="901"/>
      <c r="PFV16" s="901"/>
      <c r="PFW16" s="901"/>
      <c r="PFX16" s="901"/>
      <c r="PFY16" s="901"/>
      <c r="PFZ16" s="901"/>
      <c r="PGA16" s="901"/>
      <c r="PGB16" s="901"/>
      <c r="PGC16" s="901"/>
      <c r="PGD16" s="901"/>
      <c r="PGE16" s="901"/>
      <c r="PGF16" s="901"/>
      <c r="PGG16" s="901"/>
      <c r="PGH16" s="901"/>
      <c r="PGI16" s="901"/>
      <c r="PGJ16" s="901"/>
      <c r="PGK16" s="901"/>
      <c r="PGL16" s="901"/>
      <c r="PGM16" s="901"/>
      <c r="PGN16" s="901"/>
      <c r="PGO16" s="901"/>
      <c r="PGP16" s="901"/>
      <c r="PGQ16" s="901"/>
      <c r="PGR16" s="901"/>
      <c r="PGS16" s="901"/>
      <c r="PGT16" s="901"/>
      <c r="PGU16" s="901"/>
      <c r="PGV16" s="901"/>
      <c r="PGW16" s="901"/>
      <c r="PGX16" s="901"/>
      <c r="PGY16" s="901"/>
      <c r="PGZ16" s="901"/>
      <c r="PHA16" s="901"/>
      <c r="PHB16" s="901"/>
      <c r="PHC16" s="901"/>
      <c r="PHD16" s="901"/>
      <c r="PHE16" s="901"/>
      <c r="PHF16" s="901"/>
      <c r="PHG16" s="901"/>
      <c r="PHH16" s="901"/>
      <c r="PHI16" s="901"/>
      <c r="PHJ16" s="901"/>
      <c r="PHK16" s="901"/>
      <c r="PHL16" s="901"/>
      <c r="PHM16" s="901"/>
      <c r="PHN16" s="901"/>
      <c r="PHO16" s="901"/>
      <c r="PHP16" s="901"/>
      <c r="PHQ16" s="901"/>
      <c r="PHR16" s="901"/>
      <c r="PHS16" s="901"/>
      <c r="PHT16" s="901"/>
      <c r="PHU16" s="901"/>
      <c r="PHV16" s="901"/>
      <c r="PHW16" s="901"/>
      <c r="PHX16" s="901"/>
      <c r="PHY16" s="901"/>
      <c r="PHZ16" s="901"/>
      <c r="PIA16" s="901"/>
      <c r="PIB16" s="901"/>
      <c r="PIC16" s="901"/>
      <c r="PID16" s="901"/>
      <c r="PIE16" s="901"/>
      <c r="PIF16" s="901"/>
      <c r="PIG16" s="901"/>
      <c r="PIH16" s="901"/>
      <c r="PII16" s="901"/>
      <c r="PIJ16" s="901"/>
      <c r="PIK16" s="901"/>
      <c r="PIL16" s="901"/>
      <c r="PIM16" s="901"/>
      <c r="PIN16" s="901"/>
      <c r="PIO16" s="901"/>
      <c r="PIP16" s="901"/>
      <c r="PIQ16" s="901"/>
      <c r="PIR16" s="901"/>
      <c r="PIS16" s="901"/>
      <c r="PIT16" s="901"/>
      <c r="PIU16" s="901"/>
      <c r="PIV16" s="901"/>
      <c r="PIW16" s="901"/>
      <c r="PIX16" s="901"/>
      <c r="PIY16" s="901"/>
      <c r="PIZ16" s="901"/>
      <c r="PJA16" s="901"/>
      <c r="PJB16" s="901"/>
      <c r="PJC16" s="901"/>
      <c r="PJD16" s="901"/>
      <c r="PJE16" s="901"/>
      <c r="PJF16" s="901"/>
      <c r="PJG16" s="901"/>
      <c r="PJH16" s="901"/>
      <c r="PJI16" s="901"/>
      <c r="PJJ16" s="901"/>
      <c r="PJK16" s="901"/>
      <c r="PJL16" s="901"/>
      <c r="PJM16" s="901"/>
      <c r="PJN16" s="901"/>
      <c r="PJO16" s="901"/>
      <c r="PJP16" s="901"/>
      <c r="PJQ16" s="901"/>
      <c r="PJR16" s="901"/>
      <c r="PJS16" s="901"/>
      <c r="PJT16" s="901"/>
      <c r="PJU16" s="901"/>
      <c r="PJV16" s="901"/>
      <c r="PJW16" s="901"/>
      <c r="PJX16" s="901"/>
      <c r="PJY16" s="901"/>
      <c r="PJZ16" s="901"/>
      <c r="PKA16" s="901"/>
      <c r="PKB16" s="901"/>
      <c r="PKC16" s="901"/>
      <c r="PKD16" s="901"/>
      <c r="PKE16" s="901"/>
      <c r="PKF16" s="901"/>
      <c r="PKG16" s="901"/>
      <c r="PKH16" s="901"/>
      <c r="PKI16" s="901"/>
      <c r="PKJ16" s="901"/>
      <c r="PKK16" s="901"/>
      <c r="PKL16" s="901"/>
      <c r="PKM16" s="901"/>
      <c r="PKN16" s="901"/>
      <c r="PKO16" s="901"/>
      <c r="PKP16" s="901"/>
      <c r="PKQ16" s="901"/>
      <c r="PKR16" s="901"/>
      <c r="PKS16" s="901"/>
      <c r="PKT16" s="901"/>
      <c r="PKU16" s="901"/>
      <c r="PKV16" s="901"/>
      <c r="PKW16" s="901"/>
      <c r="PKX16" s="901"/>
      <c r="PKY16" s="901"/>
      <c r="PKZ16" s="901"/>
      <c r="PLA16" s="901"/>
      <c r="PLB16" s="901"/>
      <c r="PLC16" s="901"/>
      <c r="PLD16" s="901"/>
      <c r="PLE16" s="901"/>
      <c r="PLF16" s="901"/>
      <c r="PLG16" s="901"/>
      <c r="PLH16" s="901"/>
      <c r="PLI16" s="901"/>
      <c r="PLJ16" s="901"/>
      <c r="PLK16" s="901"/>
      <c r="PLL16" s="901"/>
      <c r="PLM16" s="901"/>
      <c r="PLN16" s="901"/>
      <c r="PLO16" s="901"/>
      <c r="PLP16" s="901"/>
      <c r="PLQ16" s="901"/>
      <c r="PLR16" s="901"/>
      <c r="PLS16" s="901"/>
      <c r="PLT16" s="901"/>
      <c r="PLU16" s="901"/>
      <c r="PLV16" s="901"/>
      <c r="PLW16" s="901"/>
      <c r="PLX16" s="901"/>
      <c r="PLY16" s="901"/>
      <c r="PLZ16" s="901"/>
      <c r="PMA16" s="901"/>
      <c r="PMB16" s="901"/>
      <c r="PMC16" s="901"/>
      <c r="PMD16" s="901"/>
      <c r="PME16" s="901"/>
      <c r="PMF16" s="901"/>
      <c r="PMG16" s="901"/>
      <c r="PMH16" s="901"/>
      <c r="PMI16" s="901"/>
      <c r="PMJ16" s="901"/>
      <c r="PMK16" s="901"/>
      <c r="PML16" s="901"/>
      <c r="PMM16" s="901"/>
      <c r="PMN16" s="901"/>
      <c r="PMO16" s="901"/>
      <c r="PMP16" s="901"/>
      <c r="PMQ16" s="901"/>
      <c r="PMR16" s="901"/>
      <c r="PMS16" s="901"/>
      <c r="PMT16" s="901"/>
      <c r="PMU16" s="901"/>
      <c r="PMV16" s="901"/>
      <c r="PMW16" s="901"/>
      <c r="PMX16" s="901"/>
      <c r="PMY16" s="901"/>
      <c r="PMZ16" s="901"/>
      <c r="PNA16" s="901"/>
      <c r="PNB16" s="901"/>
      <c r="PNC16" s="901"/>
      <c r="PND16" s="901"/>
      <c r="PNE16" s="901"/>
      <c r="PNF16" s="901"/>
      <c r="PNG16" s="901"/>
      <c r="PNH16" s="901"/>
      <c r="PNI16" s="901"/>
      <c r="PNJ16" s="901"/>
      <c r="PNK16" s="901"/>
      <c r="PNL16" s="901"/>
      <c r="PNM16" s="901"/>
      <c r="PNN16" s="901"/>
      <c r="PNO16" s="901"/>
      <c r="PNP16" s="901"/>
      <c r="PNQ16" s="901"/>
      <c r="PNR16" s="901"/>
      <c r="PNS16" s="901"/>
      <c r="PNT16" s="901"/>
      <c r="PNU16" s="901"/>
      <c r="PNV16" s="901"/>
      <c r="PNW16" s="901"/>
      <c r="PNX16" s="901"/>
      <c r="PNY16" s="901"/>
      <c r="PNZ16" s="901"/>
      <c r="POA16" s="901"/>
      <c r="POB16" s="901"/>
      <c r="POC16" s="901"/>
      <c r="POD16" s="901"/>
      <c r="POE16" s="901"/>
      <c r="POF16" s="901"/>
      <c r="POG16" s="901"/>
      <c r="POH16" s="901"/>
      <c r="POI16" s="901"/>
      <c r="POJ16" s="901"/>
      <c r="POK16" s="901"/>
      <c r="POL16" s="901"/>
      <c r="POM16" s="901"/>
      <c r="PON16" s="901"/>
      <c r="POO16" s="901"/>
      <c r="POP16" s="901"/>
      <c r="POQ16" s="901"/>
      <c r="POR16" s="901"/>
      <c r="POS16" s="901"/>
      <c r="POT16" s="901"/>
      <c r="POU16" s="901"/>
      <c r="POV16" s="901"/>
      <c r="POW16" s="901"/>
      <c r="POX16" s="901"/>
      <c r="POY16" s="901"/>
      <c r="POZ16" s="901"/>
      <c r="PPA16" s="901"/>
      <c r="PPB16" s="901"/>
      <c r="PPC16" s="901"/>
      <c r="PPD16" s="901"/>
      <c r="PPE16" s="901"/>
      <c r="PPF16" s="901"/>
      <c r="PPG16" s="901"/>
      <c r="PPH16" s="901"/>
      <c r="PPI16" s="901"/>
      <c r="PPJ16" s="901"/>
      <c r="PPK16" s="901"/>
      <c r="PPL16" s="901"/>
      <c r="PPM16" s="901"/>
      <c r="PPN16" s="901"/>
      <c r="PPO16" s="901"/>
      <c r="PPP16" s="901"/>
      <c r="PPQ16" s="901"/>
      <c r="PPR16" s="901"/>
      <c r="PPS16" s="901"/>
      <c r="PPT16" s="901"/>
      <c r="PPU16" s="901"/>
      <c r="PPV16" s="901"/>
      <c r="PPW16" s="901"/>
      <c r="PPX16" s="901"/>
      <c r="PPY16" s="901"/>
      <c r="PPZ16" s="901"/>
      <c r="PQA16" s="901"/>
      <c r="PQB16" s="901"/>
      <c r="PQC16" s="901"/>
      <c r="PQD16" s="901"/>
      <c r="PQE16" s="901"/>
      <c r="PQF16" s="901"/>
      <c r="PQG16" s="901"/>
      <c r="PQH16" s="901"/>
      <c r="PQI16" s="901"/>
      <c r="PQJ16" s="901"/>
      <c r="PQK16" s="901"/>
      <c r="PQL16" s="901"/>
      <c r="PQM16" s="901"/>
      <c r="PQN16" s="901"/>
      <c r="PQO16" s="901"/>
      <c r="PQP16" s="901"/>
      <c r="PQQ16" s="901"/>
      <c r="PQR16" s="901"/>
      <c r="PQS16" s="901"/>
      <c r="PQT16" s="901"/>
      <c r="PQU16" s="901"/>
      <c r="PQV16" s="901"/>
      <c r="PQW16" s="901"/>
      <c r="PQX16" s="901"/>
      <c r="PQY16" s="901"/>
      <c r="PQZ16" s="901"/>
      <c r="PRA16" s="901"/>
      <c r="PRB16" s="901"/>
      <c r="PRC16" s="901"/>
      <c r="PRD16" s="901"/>
      <c r="PRE16" s="901"/>
      <c r="PRF16" s="901"/>
      <c r="PRG16" s="901"/>
      <c r="PRH16" s="901"/>
      <c r="PRI16" s="901"/>
      <c r="PRJ16" s="901"/>
      <c r="PRK16" s="901"/>
      <c r="PRL16" s="901"/>
      <c r="PRM16" s="901"/>
      <c r="PRN16" s="901"/>
      <c r="PRO16" s="901"/>
      <c r="PRP16" s="901"/>
      <c r="PRQ16" s="901"/>
      <c r="PRR16" s="901"/>
      <c r="PRS16" s="901"/>
      <c r="PRT16" s="901"/>
      <c r="PRU16" s="901"/>
      <c r="PRV16" s="901"/>
      <c r="PRW16" s="901"/>
      <c r="PRX16" s="901"/>
      <c r="PRY16" s="901"/>
      <c r="PRZ16" s="901"/>
      <c r="PSA16" s="901"/>
      <c r="PSB16" s="901"/>
      <c r="PSC16" s="901"/>
      <c r="PSD16" s="901"/>
      <c r="PSE16" s="901"/>
      <c r="PSF16" s="901"/>
      <c r="PSG16" s="901"/>
      <c r="PSH16" s="901"/>
      <c r="PSI16" s="901"/>
      <c r="PSJ16" s="901"/>
      <c r="PSK16" s="901"/>
      <c r="PSL16" s="901"/>
      <c r="PSM16" s="901"/>
      <c r="PSN16" s="901"/>
      <c r="PSO16" s="901"/>
      <c r="PSP16" s="901"/>
      <c r="PSQ16" s="901"/>
      <c r="PSR16" s="901"/>
      <c r="PSS16" s="901"/>
      <c r="PST16" s="901"/>
      <c r="PSU16" s="901"/>
      <c r="PSV16" s="901"/>
      <c r="PSW16" s="901"/>
      <c r="PSX16" s="901"/>
      <c r="PSY16" s="901"/>
      <c r="PSZ16" s="901"/>
      <c r="PTA16" s="901"/>
      <c r="PTB16" s="901"/>
      <c r="PTC16" s="901"/>
      <c r="PTD16" s="901"/>
      <c r="PTE16" s="901"/>
      <c r="PTF16" s="901"/>
      <c r="PTG16" s="901"/>
      <c r="PTH16" s="901"/>
      <c r="PTI16" s="901"/>
      <c r="PTJ16" s="901"/>
      <c r="PTK16" s="901"/>
      <c r="PTL16" s="901"/>
      <c r="PTM16" s="901"/>
      <c r="PTN16" s="901"/>
      <c r="PTO16" s="901"/>
      <c r="PTP16" s="901"/>
      <c r="PTQ16" s="901"/>
      <c r="PTR16" s="901"/>
      <c r="PTS16" s="901"/>
      <c r="PTT16" s="901"/>
      <c r="PTU16" s="901"/>
      <c r="PTV16" s="901"/>
      <c r="PTW16" s="901"/>
      <c r="PTX16" s="901"/>
      <c r="PTY16" s="901"/>
      <c r="PTZ16" s="901"/>
      <c r="PUA16" s="901"/>
      <c r="PUB16" s="901"/>
      <c r="PUC16" s="901"/>
      <c r="PUD16" s="901"/>
      <c r="PUE16" s="901"/>
      <c r="PUF16" s="901"/>
      <c r="PUG16" s="901"/>
      <c r="PUH16" s="901"/>
      <c r="PUI16" s="901"/>
      <c r="PUJ16" s="901"/>
      <c r="PUK16" s="901"/>
      <c r="PUL16" s="901"/>
      <c r="PUM16" s="901"/>
      <c r="PUN16" s="901"/>
      <c r="PUO16" s="901"/>
      <c r="PUP16" s="901"/>
      <c r="PUQ16" s="901"/>
      <c r="PUR16" s="901"/>
      <c r="PUS16" s="901"/>
      <c r="PUT16" s="901"/>
      <c r="PUU16" s="901"/>
      <c r="PUV16" s="901"/>
      <c r="PUW16" s="901"/>
      <c r="PUX16" s="901"/>
      <c r="PUY16" s="901"/>
      <c r="PUZ16" s="901"/>
      <c r="PVA16" s="901"/>
      <c r="PVB16" s="901"/>
      <c r="PVC16" s="901"/>
      <c r="PVD16" s="901"/>
      <c r="PVE16" s="901"/>
      <c r="PVF16" s="901"/>
      <c r="PVG16" s="901"/>
      <c r="PVH16" s="901"/>
      <c r="PVI16" s="901"/>
      <c r="PVJ16" s="901"/>
      <c r="PVK16" s="901"/>
      <c r="PVL16" s="901"/>
      <c r="PVM16" s="901"/>
      <c r="PVN16" s="901"/>
      <c r="PVO16" s="901"/>
      <c r="PVP16" s="901"/>
      <c r="PVQ16" s="901"/>
      <c r="PVR16" s="901"/>
      <c r="PVS16" s="901"/>
      <c r="PVT16" s="901"/>
      <c r="PVU16" s="901"/>
      <c r="PVV16" s="901"/>
      <c r="PVW16" s="901"/>
      <c r="PVX16" s="901"/>
      <c r="PVY16" s="901"/>
      <c r="PVZ16" s="901"/>
      <c r="PWA16" s="901"/>
      <c r="PWB16" s="901"/>
      <c r="PWC16" s="901"/>
      <c r="PWD16" s="901"/>
      <c r="PWE16" s="901"/>
      <c r="PWF16" s="901"/>
      <c r="PWG16" s="901"/>
      <c r="PWH16" s="901"/>
      <c r="PWI16" s="901"/>
      <c r="PWJ16" s="901"/>
      <c r="PWK16" s="901"/>
      <c r="PWL16" s="901"/>
      <c r="PWM16" s="901"/>
      <c r="PWN16" s="901"/>
      <c r="PWO16" s="901"/>
      <c r="PWP16" s="901"/>
      <c r="PWQ16" s="901"/>
      <c r="PWR16" s="901"/>
      <c r="PWS16" s="901"/>
      <c r="PWT16" s="901"/>
      <c r="PWU16" s="901"/>
      <c r="PWV16" s="901"/>
      <c r="PWW16" s="901"/>
      <c r="PWX16" s="901"/>
      <c r="PWY16" s="901"/>
      <c r="PWZ16" s="901"/>
      <c r="PXA16" s="901"/>
      <c r="PXB16" s="901"/>
      <c r="PXC16" s="901"/>
      <c r="PXD16" s="901"/>
      <c r="PXE16" s="901"/>
      <c r="PXF16" s="901"/>
      <c r="PXG16" s="901"/>
      <c r="PXH16" s="901"/>
      <c r="PXI16" s="901"/>
      <c r="PXJ16" s="901"/>
      <c r="PXK16" s="901"/>
      <c r="PXL16" s="901"/>
      <c r="PXM16" s="901"/>
      <c r="PXN16" s="901"/>
      <c r="PXO16" s="901"/>
      <c r="PXP16" s="901"/>
      <c r="PXQ16" s="901"/>
      <c r="PXR16" s="901"/>
      <c r="PXS16" s="901"/>
      <c r="PXT16" s="901"/>
      <c r="PXU16" s="901"/>
      <c r="PXV16" s="901"/>
      <c r="PXW16" s="901"/>
      <c r="PXX16" s="901"/>
      <c r="PXY16" s="901"/>
      <c r="PXZ16" s="901"/>
      <c r="PYA16" s="901"/>
      <c r="PYB16" s="901"/>
      <c r="PYC16" s="901"/>
      <c r="PYD16" s="901"/>
      <c r="PYE16" s="901"/>
      <c r="PYF16" s="901"/>
      <c r="PYG16" s="901"/>
      <c r="PYH16" s="901"/>
      <c r="PYI16" s="901"/>
      <c r="PYJ16" s="901"/>
      <c r="PYK16" s="901"/>
      <c r="PYL16" s="901"/>
      <c r="PYM16" s="901"/>
      <c r="PYN16" s="901"/>
      <c r="PYO16" s="901"/>
      <c r="PYP16" s="901"/>
      <c r="PYQ16" s="901"/>
      <c r="PYR16" s="901"/>
      <c r="PYS16" s="901"/>
      <c r="PYT16" s="901"/>
      <c r="PYU16" s="901"/>
      <c r="PYV16" s="901"/>
      <c r="PYW16" s="901"/>
      <c r="PYX16" s="901"/>
      <c r="PYY16" s="901"/>
      <c r="PYZ16" s="901"/>
      <c r="PZA16" s="901"/>
      <c r="PZB16" s="901"/>
      <c r="PZC16" s="901"/>
      <c r="PZD16" s="901"/>
      <c r="PZE16" s="901"/>
      <c r="PZF16" s="901"/>
      <c r="PZG16" s="901"/>
      <c r="PZH16" s="901"/>
      <c r="PZI16" s="901"/>
      <c r="PZJ16" s="901"/>
      <c r="PZK16" s="901"/>
      <c r="PZL16" s="901"/>
      <c r="PZM16" s="901"/>
      <c r="PZN16" s="901"/>
      <c r="PZO16" s="901"/>
      <c r="PZP16" s="901"/>
      <c r="PZQ16" s="901"/>
      <c r="PZR16" s="901"/>
      <c r="PZS16" s="901"/>
      <c r="PZT16" s="901"/>
      <c r="PZU16" s="901"/>
      <c r="PZV16" s="901"/>
      <c r="PZW16" s="901"/>
      <c r="PZX16" s="901"/>
      <c r="PZY16" s="901"/>
      <c r="PZZ16" s="901"/>
      <c r="QAA16" s="901"/>
      <c r="QAB16" s="901"/>
      <c r="QAC16" s="901"/>
      <c r="QAD16" s="901"/>
      <c r="QAE16" s="901"/>
      <c r="QAF16" s="901"/>
      <c r="QAG16" s="901"/>
      <c r="QAH16" s="901"/>
      <c r="QAI16" s="901"/>
      <c r="QAJ16" s="901"/>
      <c r="QAK16" s="901"/>
      <c r="QAL16" s="901"/>
      <c r="QAM16" s="901"/>
      <c r="QAN16" s="901"/>
      <c r="QAO16" s="901"/>
      <c r="QAP16" s="901"/>
      <c r="QAQ16" s="901"/>
      <c r="QAR16" s="901"/>
      <c r="QAS16" s="901"/>
      <c r="QAT16" s="901"/>
      <c r="QAU16" s="901"/>
      <c r="QAV16" s="901"/>
      <c r="QAW16" s="901"/>
      <c r="QAX16" s="901"/>
      <c r="QAY16" s="901"/>
      <c r="QAZ16" s="901"/>
      <c r="QBA16" s="901"/>
      <c r="QBB16" s="901"/>
      <c r="QBC16" s="901"/>
      <c r="QBD16" s="901"/>
      <c r="QBE16" s="901"/>
      <c r="QBF16" s="901"/>
      <c r="QBG16" s="901"/>
      <c r="QBH16" s="901"/>
      <c r="QBI16" s="901"/>
      <c r="QBJ16" s="901"/>
      <c r="QBK16" s="901"/>
      <c r="QBL16" s="901"/>
      <c r="QBM16" s="901"/>
      <c r="QBN16" s="901"/>
      <c r="QBO16" s="901"/>
      <c r="QBP16" s="901"/>
      <c r="QBQ16" s="901"/>
      <c r="QBR16" s="901"/>
      <c r="QBS16" s="901"/>
      <c r="QBT16" s="901"/>
      <c r="QBU16" s="901"/>
      <c r="QBV16" s="901"/>
      <c r="QBW16" s="901"/>
      <c r="QBX16" s="901"/>
      <c r="QBY16" s="901"/>
      <c r="QBZ16" s="901"/>
      <c r="QCA16" s="901"/>
      <c r="QCB16" s="901"/>
      <c r="QCC16" s="901"/>
      <c r="QCD16" s="901"/>
      <c r="QCE16" s="901"/>
      <c r="QCF16" s="901"/>
      <c r="QCG16" s="901"/>
      <c r="QCH16" s="901"/>
      <c r="QCI16" s="901"/>
      <c r="QCJ16" s="901"/>
      <c r="QCK16" s="901"/>
      <c r="QCL16" s="901"/>
      <c r="QCM16" s="901"/>
      <c r="QCN16" s="901"/>
      <c r="QCO16" s="901"/>
      <c r="QCP16" s="901"/>
      <c r="QCQ16" s="901"/>
      <c r="QCR16" s="901"/>
      <c r="QCS16" s="901"/>
      <c r="QCT16" s="901"/>
      <c r="QCU16" s="901"/>
      <c r="QCV16" s="901"/>
      <c r="QCW16" s="901"/>
      <c r="QCX16" s="901"/>
      <c r="QCY16" s="901"/>
      <c r="QCZ16" s="901"/>
      <c r="QDA16" s="901"/>
      <c r="QDB16" s="901"/>
      <c r="QDC16" s="901"/>
      <c r="QDD16" s="901"/>
      <c r="QDE16" s="901"/>
      <c r="QDF16" s="901"/>
      <c r="QDG16" s="901"/>
      <c r="QDH16" s="901"/>
      <c r="QDI16" s="901"/>
      <c r="QDJ16" s="901"/>
      <c r="QDK16" s="901"/>
      <c r="QDL16" s="901"/>
      <c r="QDM16" s="901"/>
      <c r="QDN16" s="901"/>
      <c r="QDO16" s="901"/>
      <c r="QDP16" s="901"/>
      <c r="QDQ16" s="901"/>
      <c r="QDR16" s="901"/>
      <c r="QDS16" s="901"/>
      <c r="QDT16" s="901"/>
      <c r="QDU16" s="901"/>
      <c r="QDV16" s="901"/>
      <c r="QDW16" s="901"/>
      <c r="QDX16" s="901"/>
      <c r="QDY16" s="901"/>
      <c r="QDZ16" s="901"/>
      <c r="QEA16" s="901"/>
      <c r="QEB16" s="901"/>
      <c r="QEC16" s="901"/>
      <c r="QED16" s="901"/>
      <c r="QEE16" s="901"/>
      <c r="QEF16" s="901"/>
      <c r="QEG16" s="901"/>
      <c r="QEH16" s="901"/>
      <c r="QEI16" s="901"/>
      <c r="QEJ16" s="901"/>
      <c r="QEK16" s="901"/>
      <c r="QEL16" s="901"/>
      <c r="QEM16" s="901"/>
      <c r="QEN16" s="901"/>
      <c r="QEO16" s="901"/>
      <c r="QEP16" s="901"/>
      <c r="QEQ16" s="901"/>
      <c r="QER16" s="901"/>
      <c r="QES16" s="901"/>
      <c r="QET16" s="901"/>
      <c r="QEU16" s="901"/>
      <c r="QEV16" s="901"/>
      <c r="QEW16" s="901"/>
      <c r="QEX16" s="901"/>
      <c r="QEY16" s="901"/>
      <c r="QEZ16" s="901"/>
      <c r="QFA16" s="901"/>
      <c r="QFB16" s="901"/>
      <c r="QFC16" s="901"/>
      <c r="QFD16" s="901"/>
      <c r="QFE16" s="901"/>
      <c r="QFF16" s="901"/>
      <c r="QFG16" s="901"/>
      <c r="QFH16" s="901"/>
      <c r="QFI16" s="901"/>
      <c r="QFJ16" s="901"/>
      <c r="QFK16" s="901"/>
      <c r="QFL16" s="901"/>
      <c r="QFM16" s="901"/>
      <c r="QFN16" s="901"/>
      <c r="QFO16" s="901"/>
      <c r="QFP16" s="901"/>
      <c r="QFQ16" s="901"/>
      <c r="QFR16" s="901"/>
      <c r="QFS16" s="901"/>
      <c r="QFT16" s="901"/>
      <c r="QFU16" s="901"/>
      <c r="QFV16" s="901"/>
      <c r="QFW16" s="901"/>
      <c r="QFX16" s="901"/>
      <c r="QFY16" s="901"/>
      <c r="QFZ16" s="901"/>
      <c r="QGA16" s="901"/>
      <c r="QGB16" s="901"/>
      <c r="QGC16" s="901"/>
      <c r="QGD16" s="901"/>
      <c r="QGE16" s="901"/>
      <c r="QGF16" s="901"/>
      <c r="QGG16" s="901"/>
      <c r="QGH16" s="901"/>
      <c r="QGI16" s="901"/>
      <c r="QGJ16" s="901"/>
      <c r="QGK16" s="901"/>
      <c r="QGL16" s="901"/>
      <c r="QGM16" s="901"/>
      <c r="QGN16" s="901"/>
      <c r="QGO16" s="901"/>
      <c r="QGP16" s="901"/>
      <c r="QGQ16" s="901"/>
      <c r="QGR16" s="901"/>
      <c r="QGS16" s="901"/>
      <c r="QGT16" s="901"/>
      <c r="QGU16" s="901"/>
      <c r="QGV16" s="901"/>
      <c r="QGW16" s="901"/>
      <c r="QGX16" s="901"/>
      <c r="QGY16" s="901"/>
      <c r="QGZ16" s="901"/>
      <c r="QHA16" s="901"/>
      <c r="QHB16" s="901"/>
      <c r="QHC16" s="901"/>
      <c r="QHD16" s="901"/>
      <c r="QHE16" s="901"/>
      <c r="QHF16" s="901"/>
      <c r="QHG16" s="901"/>
      <c r="QHH16" s="901"/>
      <c r="QHI16" s="901"/>
      <c r="QHJ16" s="901"/>
      <c r="QHK16" s="901"/>
      <c r="QHL16" s="901"/>
      <c r="QHM16" s="901"/>
      <c r="QHN16" s="901"/>
      <c r="QHO16" s="901"/>
      <c r="QHP16" s="901"/>
      <c r="QHQ16" s="901"/>
      <c r="QHR16" s="901"/>
      <c r="QHS16" s="901"/>
      <c r="QHT16" s="901"/>
      <c r="QHU16" s="901"/>
      <c r="QHV16" s="901"/>
      <c r="QHW16" s="901"/>
      <c r="QHX16" s="901"/>
      <c r="QHY16" s="901"/>
      <c r="QHZ16" s="901"/>
      <c r="QIA16" s="901"/>
      <c r="QIB16" s="901"/>
      <c r="QIC16" s="901"/>
      <c r="QID16" s="901"/>
      <c r="QIE16" s="901"/>
      <c r="QIF16" s="901"/>
      <c r="QIG16" s="901"/>
      <c r="QIH16" s="901"/>
      <c r="QII16" s="901"/>
      <c r="QIJ16" s="901"/>
      <c r="QIK16" s="901"/>
      <c r="QIL16" s="901"/>
      <c r="QIM16" s="901"/>
      <c r="QIN16" s="901"/>
      <c r="QIO16" s="901"/>
      <c r="QIP16" s="901"/>
      <c r="QIQ16" s="901"/>
      <c r="QIR16" s="901"/>
      <c r="QIS16" s="901"/>
      <c r="QIT16" s="901"/>
      <c r="QIU16" s="901"/>
      <c r="QIV16" s="901"/>
      <c r="QIW16" s="901"/>
      <c r="QIX16" s="901"/>
      <c r="QIY16" s="901"/>
      <c r="QIZ16" s="901"/>
      <c r="QJA16" s="901"/>
      <c r="QJB16" s="901"/>
      <c r="QJC16" s="901"/>
      <c r="QJD16" s="901"/>
      <c r="QJE16" s="901"/>
      <c r="QJF16" s="901"/>
      <c r="QJG16" s="901"/>
      <c r="QJH16" s="901"/>
      <c r="QJI16" s="901"/>
      <c r="QJJ16" s="901"/>
      <c r="QJK16" s="901"/>
      <c r="QJL16" s="901"/>
      <c r="QJM16" s="901"/>
      <c r="QJN16" s="901"/>
      <c r="QJO16" s="901"/>
      <c r="QJP16" s="901"/>
      <c r="QJQ16" s="901"/>
      <c r="QJR16" s="901"/>
      <c r="QJS16" s="901"/>
      <c r="QJT16" s="901"/>
      <c r="QJU16" s="901"/>
      <c r="QJV16" s="901"/>
      <c r="QJW16" s="901"/>
      <c r="QJX16" s="901"/>
      <c r="QJY16" s="901"/>
      <c r="QJZ16" s="901"/>
      <c r="QKA16" s="901"/>
      <c r="QKB16" s="901"/>
      <c r="QKC16" s="901"/>
      <c r="QKD16" s="901"/>
      <c r="QKE16" s="901"/>
      <c r="QKF16" s="901"/>
      <c r="QKG16" s="901"/>
      <c r="QKH16" s="901"/>
      <c r="QKI16" s="901"/>
      <c r="QKJ16" s="901"/>
      <c r="QKK16" s="901"/>
      <c r="QKL16" s="901"/>
      <c r="QKM16" s="901"/>
      <c r="QKN16" s="901"/>
      <c r="QKO16" s="901"/>
      <c r="QKP16" s="901"/>
      <c r="QKQ16" s="901"/>
      <c r="QKR16" s="901"/>
      <c r="QKS16" s="901"/>
      <c r="QKT16" s="901"/>
      <c r="QKU16" s="901"/>
      <c r="QKV16" s="901"/>
      <c r="QKW16" s="901"/>
      <c r="QKX16" s="901"/>
      <c r="QKY16" s="901"/>
      <c r="QKZ16" s="901"/>
      <c r="QLA16" s="901"/>
      <c r="QLB16" s="901"/>
      <c r="QLC16" s="901"/>
      <c r="QLD16" s="901"/>
      <c r="QLE16" s="901"/>
      <c r="QLF16" s="901"/>
      <c r="QLG16" s="901"/>
      <c r="QLH16" s="901"/>
      <c r="QLI16" s="901"/>
      <c r="QLJ16" s="901"/>
      <c r="QLK16" s="901"/>
      <c r="QLL16" s="901"/>
      <c r="QLM16" s="901"/>
      <c r="QLN16" s="901"/>
      <c r="QLO16" s="901"/>
      <c r="QLP16" s="901"/>
      <c r="QLQ16" s="901"/>
      <c r="QLR16" s="901"/>
      <c r="QLS16" s="901"/>
      <c r="QLT16" s="901"/>
      <c r="QLU16" s="901"/>
      <c r="QLV16" s="901"/>
      <c r="QLW16" s="901"/>
      <c r="QLX16" s="901"/>
      <c r="QLY16" s="901"/>
      <c r="QLZ16" s="901"/>
      <c r="QMA16" s="901"/>
      <c r="QMB16" s="901"/>
      <c r="QMC16" s="901"/>
      <c r="QMD16" s="901"/>
      <c r="QME16" s="901"/>
      <c r="QMF16" s="901"/>
      <c r="QMG16" s="901"/>
      <c r="QMH16" s="901"/>
      <c r="QMI16" s="901"/>
      <c r="QMJ16" s="901"/>
      <c r="QMK16" s="901"/>
      <c r="QML16" s="901"/>
      <c r="QMM16" s="901"/>
      <c r="QMN16" s="901"/>
      <c r="QMO16" s="901"/>
      <c r="QMP16" s="901"/>
      <c r="QMQ16" s="901"/>
      <c r="QMR16" s="901"/>
      <c r="QMS16" s="901"/>
      <c r="QMT16" s="901"/>
      <c r="QMU16" s="901"/>
      <c r="QMV16" s="901"/>
      <c r="QMW16" s="901"/>
      <c r="QMX16" s="901"/>
      <c r="QMY16" s="901"/>
      <c r="QMZ16" s="901"/>
      <c r="QNA16" s="901"/>
      <c r="QNB16" s="901"/>
      <c r="QNC16" s="901"/>
      <c r="QND16" s="901"/>
      <c r="QNE16" s="901"/>
      <c r="QNF16" s="901"/>
      <c r="QNG16" s="901"/>
      <c r="QNH16" s="901"/>
      <c r="QNI16" s="901"/>
      <c r="QNJ16" s="901"/>
      <c r="QNK16" s="901"/>
      <c r="QNL16" s="901"/>
      <c r="QNM16" s="901"/>
      <c r="QNN16" s="901"/>
      <c r="QNO16" s="901"/>
      <c r="QNP16" s="901"/>
      <c r="QNQ16" s="901"/>
      <c r="QNR16" s="901"/>
      <c r="QNS16" s="901"/>
      <c r="QNT16" s="901"/>
      <c r="QNU16" s="901"/>
      <c r="QNV16" s="901"/>
      <c r="QNW16" s="901"/>
      <c r="QNX16" s="901"/>
      <c r="QNY16" s="901"/>
      <c r="QNZ16" s="901"/>
      <c r="QOA16" s="901"/>
      <c r="QOB16" s="901"/>
      <c r="QOC16" s="901"/>
      <c r="QOD16" s="901"/>
      <c r="QOE16" s="901"/>
      <c r="QOF16" s="901"/>
      <c r="QOG16" s="901"/>
      <c r="QOH16" s="901"/>
      <c r="QOI16" s="901"/>
      <c r="QOJ16" s="901"/>
      <c r="QOK16" s="901"/>
      <c r="QOL16" s="901"/>
      <c r="QOM16" s="901"/>
      <c r="QON16" s="901"/>
      <c r="QOO16" s="901"/>
      <c r="QOP16" s="901"/>
      <c r="QOQ16" s="901"/>
      <c r="QOR16" s="901"/>
      <c r="QOS16" s="901"/>
      <c r="QOT16" s="901"/>
      <c r="QOU16" s="901"/>
      <c r="QOV16" s="901"/>
      <c r="QOW16" s="901"/>
      <c r="QOX16" s="901"/>
      <c r="QOY16" s="901"/>
      <c r="QOZ16" s="901"/>
      <c r="QPA16" s="901"/>
      <c r="QPB16" s="901"/>
      <c r="QPC16" s="901"/>
      <c r="QPD16" s="901"/>
      <c r="QPE16" s="901"/>
      <c r="QPF16" s="901"/>
      <c r="QPG16" s="901"/>
      <c r="QPH16" s="901"/>
      <c r="QPI16" s="901"/>
      <c r="QPJ16" s="901"/>
      <c r="QPK16" s="901"/>
      <c r="QPL16" s="901"/>
      <c r="QPM16" s="901"/>
      <c r="QPN16" s="901"/>
      <c r="QPO16" s="901"/>
      <c r="QPP16" s="901"/>
      <c r="QPQ16" s="901"/>
      <c r="QPR16" s="901"/>
      <c r="QPS16" s="901"/>
      <c r="QPT16" s="901"/>
      <c r="QPU16" s="901"/>
      <c r="QPV16" s="901"/>
      <c r="QPW16" s="901"/>
      <c r="QPX16" s="901"/>
      <c r="QPY16" s="901"/>
      <c r="QPZ16" s="901"/>
      <c r="QQA16" s="901"/>
      <c r="QQB16" s="901"/>
      <c r="QQC16" s="901"/>
      <c r="QQD16" s="901"/>
      <c r="QQE16" s="901"/>
      <c r="QQF16" s="901"/>
      <c r="QQG16" s="901"/>
      <c r="QQH16" s="901"/>
      <c r="QQI16" s="901"/>
      <c r="QQJ16" s="901"/>
      <c r="QQK16" s="901"/>
      <c r="QQL16" s="901"/>
      <c r="QQM16" s="901"/>
      <c r="QQN16" s="901"/>
      <c r="QQO16" s="901"/>
      <c r="QQP16" s="901"/>
      <c r="QQQ16" s="901"/>
      <c r="QQR16" s="901"/>
      <c r="QQS16" s="901"/>
      <c r="QQT16" s="901"/>
      <c r="QQU16" s="901"/>
      <c r="QQV16" s="901"/>
      <c r="QQW16" s="901"/>
      <c r="QQX16" s="901"/>
      <c r="QQY16" s="901"/>
      <c r="QQZ16" s="901"/>
      <c r="QRA16" s="901"/>
      <c r="QRB16" s="901"/>
      <c r="QRC16" s="901"/>
      <c r="QRD16" s="901"/>
      <c r="QRE16" s="901"/>
      <c r="QRF16" s="901"/>
      <c r="QRG16" s="901"/>
      <c r="QRH16" s="901"/>
      <c r="QRI16" s="901"/>
      <c r="QRJ16" s="901"/>
      <c r="QRK16" s="901"/>
      <c r="QRL16" s="901"/>
      <c r="QRM16" s="901"/>
      <c r="QRN16" s="901"/>
      <c r="QRO16" s="901"/>
      <c r="QRP16" s="901"/>
      <c r="QRQ16" s="901"/>
      <c r="QRR16" s="901"/>
      <c r="QRS16" s="901"/>
      <c r="QRT16" s="901"/>
      <c r="QRU16" s="901"/>
      <c r="QRV16" s="901"/>
      <c r="QRW16" s="901"/>
      <c r="QRX16" s="901"/>
      <c r="QRY16" s="901"/>
      <c r="QRZ16" s="901"/>
      <c r="QSA16" s="901"/>
      <c r="QSB16" s="901"/>
      <c r="QSC16" s="901"/>
      <c r="QSD16" s="901"/>
      <c r="QSE16" s="901"/>
      <c r="QSF16" s="901"/>
      <c r="QSG16" s="901"/>
      <c r="QSH16" s="901"/>
      <c r="QSI16" s="901"/>
      <c r="QSJ16" s="901"/>
      <c r="QSK16" s="901"/>
      <c r="QSL16" s="901"/>
      <c r="QSM16" s="901"/>
      <c r="QSN16" s="901"/>
      <c r="QSO16" s="901"/>
      <c r="QSP16" s="901"/>
      <c r="QSQ16" s="901"/>
      <c r="QSR16" s="901"/>
      <c r="QSS16" s="901"/>
      <c r="QST16" s="901"/>
      <c r="QSU16" s="901"/>
      <c r="QSV16" s="901"/>
      <c r="QSW16" s="901"/>
      <c r="QSX16" s="901"/>
      <c r="QSY16" s="901"/>
      <c r="QSZ16" s="901"/>
      <c r="QTA16" s="901"/>
      <c r="QTB16" s="901"/>
      <c r="QTC16" s="901"/>
      <c r="QTD16" s="901"/>
      <c r="QTE16" s="901"/>
      <c r="QTF16" s="901"/>
      <c r="QTG16" s="901"/>
      <c r="QTH16" s="901"/>
      <c r="QTI16" s="901"/>
      <c r="QTJ16" s="901"/>
      <c r="QTK16" s="901"/>
      <c r="QTL16" s="901"/>
      <c r="QTM16" s="901"/>
      <c r="QTN16" s="901"/>
      <c r="QTO16" s="901"/>
      <c r="QTP16" s="901"/>
      <c r="QTQ16" s="901"/>
      <c r="QTR16" s="901"/>
      <c r="QTS16" s="901"/>
      <c r="QTT16" s="901"/>
      <c r="QTU16" s="901"/>
      <c r="QTV16" s="901"/>
      <c r="QTW16" s="901"/>
      <c r="QTX16" s="901"/>
      <c r="QTY16" s="901"/>
      <c r="QTZ16" s="901"/>
      <c r="QUA16" s="901"/>
      <c r="QUB16" s="901"/>
      <c r="QUC16" s="901"/>
      <c r="QUD16" s="901"/>
      <c r="QUE16" s="901"/>
      <c r="QUF16" s="901"/>
      <c r="QUG16" s="901"/>
      <c r="QUH16" s="901"/>
      <c r="QUI16" s="901"/>
      <c r="QUJ16" s="901"/>
      <c r="QUK16" s="901"/>
      <c r="QUL16" s="901"/>
      <c r="QUM16" s="901"/>
      <c r="QUN16" s="901"/>
      <c r="QUO16" s="901"/>
      <c r="QUP16" s="901"/>
      <c r="QUQ16" s="901"/>
      <c r="QUR16" s="901"/>
      <c r="QUS16" s="901"/>
      <c r="QUT16" s="901"/>
      <c r="QUU16" s="901"/>
      <c r="QUV16" s="901"/>
      <c r="QUW16" s="901"/>
      <c r="QUX16" s="901"/>
      <c r="QUY16" s="901"/>
      <c r="QUZ16" s="901"/>
      <c r="QVA16" s="901"/>
      <c r="QVB16" s="901"/>
      <c r="QVC16" s="901"/>
      <c r="QVD16" s="901"/>
      <c r="QVE16" s="901"/>
      <c r="QVF16" s="901"/>
      <c r="QVG16" s="901"/>
      <c r="QVH16" s="901"/>
      <c r="QVI16" s="901"/>
      <c r="QVJ16" s="901"/>
      <c r="QVK16" s="901"/>
      <c r="QVL16" s="901"/>
      <c r="QVM16" s="901"/>
      <c r="QVN16" s="901"/>
      <c r="QVO16" s="901"/>
      <c r="QVP16" s="901"/>
      <c r="QVQ16" s="901"/>
      <c r="QVR16" s="901"/>
      <c r="QVS16" s="901"/>
      <c r="QVT16" s="901"/>
      <c r="QVU16" s="901"/>
      <c r="QVV16" s="901"/>
      <c r="QVW16" s="901"/>
      <c r="QVX16" s="901"/>
      <c r="QVY16" s="901"/>
      <c r="QVZ16" s="901"/>
      <c r="QWA16" s="901"/>
      <c r="QWB16" s="901"/>
      <c r="QWC16" s="901"/>
      <c r="QWD16" s="901"/>
      <c r="QWE16" s="901"/>
      <c r="QWF16" s="901"/>
      <c r="QWG16" s="901"/>
      <c r="QWH16" s="901"/>
      <c r="QWI16" s="901"/>
      <c r="QWJ16" s="901"/>
      <c r="QWK16" s="901"/>
      <c r="QWL16" s="901"/>
      <c r="QWM16" s="901"/>
      <c r="QWN16" s="901"/>
      <c r="QWO16" s="901"/>
      <c r="QWP16" s="901"/>
      <c r="QWQ16" s="901"/>
      <c r="QWR16" s="901"/>
      <c r="QWS16" s="901"/>
      <c r="QWT16" s="901"/>
      <c r="QWU16" s="901"/>
      <c r="QWV16" s="901"/>
      <c r="QWW16" s="901"/>
      <c r="QWX16" s="901"/>
      <c r="QWY16" s="901"/>
      <c r="QWZ16" s="901"/>
      <c r="QXA16" s="901"/>
      <c r="QXB16" s="901"/>
      <c r="QXC16" s="901"/>
      <c r="QXD16" s="901"/>
      <c r="QXE16" s="901"/>
      <c r="QXF16" s="901"/>
      <c r="QXG16" s="901"/>
      <c r="QXH16" s="901"/>
      <c r="QXI16" s="901"/>
      <c r="QXJ16" s="901"/>
      <c r="QXK16" s="901"/>
      <c r="QXL16" s="901"/>
      <c r="QXM16" s="901"/>
      <c r="QXN16" s="901"/>
      <c r="QXO16" s="901"/>
      <c r="QXP16" s="901"/>
      <c r="QXQ16" s="901"/>
      <c r="QXR16" s="901"/>
      <c r="QXS16" s="901"/>
      <c r="QXT16" s="901"/>
      <c r="QXU16" s="901"/>
      <c r="QXV16" s="901"/>
      <c r="QXW16" s="901"/>
      <c r="QXX16" s="901"/>
      <c r="QXY16" s="901"/>
      <c r="QXZ16" s="901"/>
      <c r="QYA16" s="901"/>
      <c r="QYB16" s="901"/>
      <c r="QYC16" s="901"/>
      <c r="QYD16" s="901"/>
      <c r="QYE16" s="901"/>
      <c r="QYF16" s="901"/>
      <c r="QYG16" s="901"/>
      <c r="QYH16" s="901"/>
      <c r="QYI16" s="901"/>
      <c r="QYJ16" s="901"/>
      <c r="QYK16" s="901"/>
      <c r="QYL16" s="901"/>
      <c r="QYM16" s="901"/>
      <c r="QYN16" s="901"/>
      <c r="QYO16" s="901"/>
      <c r="QYP16" s="901"/>
      <c r="QYQ16" s="901"/>
      <c r="QYR16" s="901"/>
      <c r="QYS16" s="901"/>
      <c r="QYT16" s="901"/>
      <c r="QYU16" s="901"/>
      <c r="QYV16" s="901"/>
      <c r="QYW16" s="901"/>
      <c r="QYX16" s="901"/>
      <c r="QYY16" s="901"/>
      <c r="QYZ16" s="901"/>
      <c r="QZA16" s="901"/>
      <c r="QZB16" s="901"/>
      <c r="QZC16" s="901"/>
      <c r="QZD16" s="901"/>
      <c r="QZE16" s="901"/>
      <c r="QZF16" s="901"/>
      <c r="QZG16" s="901"/>
      <c r="QZH16" s="901"/>
      <c r="QZI16" s="901"/>
      <c r="QZJ16" s="901"/>
      <c r="QZK16" s="901"/>
      <c r="QZL16" s="901"/>
      <c r="QZM16" s="901"/>
      <c r="QZN16" s="901"/>
      <c r="QZO16" s="901"/>
      <c r="QZP16" s="901"/>
      <c r="QZQ16" s="901"/>
      <c r="QZR16" s="901"/>
      <c r="QZS16" s="901"/>
      <c r="QZT16" s="901"/>
      <c r="QZU16" s="901"/>
      <c r="QZV16" s="901"/>
      <c r="QZW16" s="901"/>
      <c r="QZX16" s="901"/>
      <c r="QZY16" s="901"/>
      <c r="QZZ16" s="901"/>
      <c r="RAA16" s="901"/>
      <c r="RAB16" s="901"/>
      <c r="RAC16" s="901"/>
      <c r="RAD16" s="901"/>
      <c r="RAE16" s="901"/>
      <c r="RAF16" s="901"/>
      <c r="RAG16" s="901"/>
      <c r="RAH16" s="901"/>
      <c r="RAI16" s="901"/>
      <c r="RAJ16" s="901"/>
      <c r="RAK16" s="901"/>
      <c r="RAL16" s="901"/>
      <c r="RAM16" s="901"/>
      <c r="RAN16" s="901"/>
      <c r="RAO16" s="901"/>
      <c r="RAP16" s="901"/>
      <c r="RAQ16" s="901"/>
      <c r="RAR16" s="901"/>
      <c r="RAS16" s="901"/>
      <c r="RAT16" s="901"/>
      <c r="RAU16" s="901"/>
      <c r="RAV16" s="901"/>
      <c r="RAW16" s="901"/>
      <c r="RAX16" s="901"/>
      <c r="RAY16" s="901"/>
      <c r="RAZ16" s="901"/>
      <c r="RBA16" s="901"/>
      <c r="RBB16" s="901"/>
      <c r="RBC16" s="901"/>
      <c r="RBD16" s="901"/>
      <c r="RBE16" s="901"/>
      <c r="RBF16" s="901"/>
      <c r="RBG16" s="901"/>
      <c r="RBH16" s="901"/>
      <c r="RBI16" s="901"/>
      <c r="RBJ16" s="901"/>
      <c r="RBK16" s="901"/>
      <c r="RBL16" s="901"/>
      <c r="RBM16" s="901"/>
      <c r="RBN16" s="901"/>
      <c r="RBO16" s="901"/>
      <c r="RBP16" s="901"/>
      <c r="RBQ16" s="901"/>
      <c r="RBR16" s="901"/>
      <c r="RBS16" s="901"/>
      <c r="RBT16" s="901"/>
      <c r="RBU16" s="901"/>
      <c r="RBV16" s="901"/>
      <c r="RBW16" s="901"/>
      <c r="RBX16" s="901"/>
      <c r="RBY16" s="901"/>
      <c r="RBZ16" s="901"/>
      <c r="RCA16" s="901"/>
      <c r="RCB16" s="901"/>
      <c r="RCC16" s="901"/>
      <c r="RCD16" s="901"/>
      <c r="RCE16" s="901"/>
      <c r="RCF16" s="901"/>
      <c r="RCG16" s="901"/>
      <c r="RCH16" s="901"/>
      <c r="RCI16" s="901"/>
      <c r="RCJ16" s="901"/>
      <c r="RCK16" s="901"/>
      <c r="RCL16" s="901"/>
      <c r="RCM16" s="901"/>
      <c r="RCN16" s="901"/>
      <c r="RCO16" s="901"/>
      <c r="RCP16" s="901"/>
      <c r="RCQ16" s="901"/>
      <c r="RCR16" s="901"/>
      <c r="RCS16" s="901"/>
      <c r="RCT16" s="901"/>
      <c r="RCU16" s="901"/>
      <c r="RCV16" s="901"/>
      <c r="RCW16" s="901"/>
      <c r="RCX16" s="901"/>
      <c r="RCY16" s="901"/>
      <c r="RCZ16" s="901"/>
      <c r="RDA16" s="901"/>
      <c r="RDB16" s="901"/>
      <c r="RDC16" s="901"/>
      <c r="RDD16" s="901"/>
      <c r="RDE16" s="901"/>
      <c r="RDF16" s="901"/>
      <c r="RDG16" s="901"/>
      <c r="RDH16" s="901"/>
      <c r="RDI16" s="901"/>
      <c r="RDJ16" s="901"/>
      <c r="RDK16" s="901"/>
      <c r="RDL16" s="901"/>
      <c r="RDM16" s="901"/>
      <c r="RDN16" s="901"/>
      <c r="RDO16" s="901"/>
      <c r="RDP16" s="901"/>
      <c r="RDQ16" s="901"/>
      <c r="RDR16" s="901"/>
      <c r="RDS16" s="901"/>
      <c r="RDT16" s="901"/>
      <c r="RDU16" s="901"/>
      <c r="RDV16" s="901"/>
      <c r="RDW16" s="901"/>
      <c r="RDX16" s="901"/>
      <c r="RDY16" s="901"/>
      <c r="RDZ16" s="901"/>
      <c r="REA16" s="901"/>
      <c r="REB16" s="901"/>
      <c r="REC16" s="901"/>
      <c r="RED16" s="901"/>
      <c r="REE16" s="901"/>
      <c r="REF16" s="901"/>
      <c r="REG16" s="901"/>
      <c r="REH16" s="901"/>
      <c r="REI16" s="901"/>
      <c r="REJ16" s="901"/>
      <c r="REK16" s="901"/>
      <c r="REL16" s="901"/>
      <c r="REM16" s="901"/>
      <c r="REN16" s="901"/>
      <c r="REO16" s="901"/>
      <c r="REP16" s="901"/>
      <c r="REQ16" s="901"/>
      <c r="RER16" s="901"/>
      <c r="RES16" s="901"/>
      <c r="RET16" s="901"/>
      <c r="REU16" s="901"/>
      <c r="REV16" s="901"/>
      <c r="REW16" s="901"/>
      <c r="REX16" s="901"/>
      <c r="REY16" s="901"/>
      <c r="REZ16" s="901"/>
      <c r="RFA16" s="901"/>
      <c r="RFB16" s="901"/>
      <c r="RFC16" s="901"/>
      <c r="RFD16" s="901"/>
      <c r="RFE16" s="901"/>
      <c r="RFF16" s="901"/>
      <c r="RFG16" s="901"/>
      <c r="RFH16" s="901"/>
      <c r="RFI16" s="901"/>
      <c r="RFJ16" s="901"/>
      <c r="RFK16" s="901"/>
      <c r="RFL16" s="901"/>
      <c r="RFM16" s="901"/>
      <c r="RFN16" s="901"/>
      <c r="RFO16" s="901"/>
      <c r="RFP16" s="901"/>
      <c r="RFQ16" s="901"/>
      <c r="RFR16" s="901"/>
      <c r="RFS16" s="901"/>
      <c r="RFT16" s="901"/>
      <c r="RFU16" s="901"/>
      <c r="RFV16" s="901"/>
      <c r="RFW16" s="901"/>
      <c r="RFX16" s="901"/>
      <c r="RFY16" s="901"/>
      <c r="RFZ16" s="901"/>
      <c r="RGA16" s="901"/>
      <c r="RGB16" s="901"/>
      <c r="RGC16" s="901"/>
      <c r="RGD16" s="901"/>
      <c r="RGE16" s="901"/>
      <c r="RGF16" s="901"/>
      <c r="RGG16" s="901"/>
      <c r="RGH16" s="901"/>
      <c r="RGI16" s="901"/>
      <c r="RGJ16" s="901"/>
      <c r="RGK16" s="901"/>
      <c r="RGL16" s="901"/>
      <c r="RGM16" s="901"/>
      <c r="RGN16" s="901"/>
      <c r="RGO16" s="901"/>
      <c r="RGP16" s="901"/>
      <c r="RGQ16" s="901"/>
      <c r="RGR16" s="901"/>
      <c r="RGS16" s="901"/>
      <c r="RGT16" s="901"/>
      <c r="RGU16" s="901"/>
      <c r="RGV16" s="901"/>
      <c r="RGW16" s="901"/>
      <c r="RGX16" s="901"/>
      <c r="RGY16" s="901"/>
      <c r="RGZ16" s="901"/>
      <c r="RHA16" s="901"/>
      <c r="RHB16" s="901"/>
      <c r="RHC16" s="901"/>
      <c r="RHD16" s="901"/>
      <c r="RHE16" s="901"/>
      <c r="RHF16" s="901"/>
      <c r="RHG16" s="901"/>
      <c r="RHH16" s="901"/>
      <c r="RHI16" s="901"/>
      <c r="RHJ16" s="901"/>
      <c r="RHK16" s="901"/>
      <c r="RHL16" s="901"/>
      <c r="RHM16" s="901"/>
      <c r="RHN16" s="901"/>
      <c r="RHO16" s="901"/>
      <c r="RHP16" s="901"/>
      <c r="RHQ16" s="901"/>
      <c r="RHR16" s="901"/>
      <c r="RHS16" s="901"/>
      <c r="RHT16" s="901"/>
      <c r="RHU16" s="901"/>
      <c r="RHV16" s="901"/>
      <c r="RHW16" s="901"/>
      <c r="RHX16" s="901"/>
      <c r="RHY16" s="901"/>
      <c r="RHZ16" s="901"/>
      <c r="RIA16" s="901"/>
      <c r="RIB16" s="901"/>
      <c r="RIC16" s="901"/>
      <c r="RID16" s="901"/>
      <c r="RIE16" s="901"/>
      <c r="RIF16" s="901"/>
      <c r="RIG16" s="901"/>
      <c r="RIH16" s="901"/>
      <c r="RII16" s="901"/>
      <c r="RIJ16" s="901"/>
      <c r="RIK16" s="901"/>
      <c r="RIL16" s="901"/>
      <c r="RIM16" s="901"/>
      <c r="RIN16" s="901"/>
      <c r="RIO16" s="901"/>
      <c r="RIP16" s="901"/>
      <c r="RIQ16" s="901"/>
      <c r="RIR16" s="901"/>
      <c r="RIS16" s="901"/>
      <c r="RIT16" s="901"/>
      <c r="RIU16" s="901"/>
      <c r="RIV16" s="901"/>
      <c r="RIW16" s="901"/>
      <c r="RIX16" s="901"/>
      <c r="RIY16" s="901"/>
      <c r="RIZ16" s="901"/>
      <c r="RJA16" s="901"/>
      <c r="RJB16" s="901"/>
      <c r="RJC16" s="901"/>
      <c r="RJD16" s="901"/>
      <c r="RJE16" s="901"/>
      <c r="RJF16" s="901"/>
      <c r="RJG16" s="901"/>
      <c r="RJH16" s="901"/>
      <c r="RJI16" s="901"/>
      <c r="RJJ16" s="901"/>
      <c r="RJK16" s="901"/>
      <c r="RJL16" s="901"/>
      <c r="RJM16" s="901"/>
      <c r="RJN16" s="901"/>
      <c r="RJO16" s="901"/>
      <c r="RJP16" s="901"/>
      <c r="RJQ16" s="901"/>
      <c r="RJR16" s="901"/>
      <c r="RJS16" s="901"/>
      <c r="RJT16" s="901"/>
      <c r="RJU16" s="901"/>
      <c r="RJV16" s="901"/>
      <c r="RJW16" s="901"/>
      <c r="RJX16" s="901"/>
      <c r="RJY16" s="901"/>
      <c r="RJZ16" s="901"/>
      <c r="RKA16" s="901"/>
      <c r="RKB16" s="901"/>
      <c r="RKC16" s="901"/>
      <c r="RKD16" s="901"/>
      <c r="RKE16" s="901"/>
      <c r="RKF16" s="901"/>
      <c r="RKG16" s="901"/>
      <c r="RKH16" s="901"/>
      <c r="RKI16" s="901"/>
      <c r="RKJ16" s="901"/>
      <c r="RKK16" s="901"/>
      <c r="RKL16" s="901"/>
      <c r="RKM16" s="901"/>
      <c r="RKN16" s="901"/>
      <c r="RKO16" s="901"/>
      <c r="RKP16" s="901"/>
      <c r="RKQ16" s="901"/>
      <c r="RKR16" s="901"/>
      <c r="RKS16" s="901"/>
      <c r="RKT16" s="901"/>
      <c r="RKU16" s="901"/>
      <c r="RKV16" s="901"/>
      <c r="RKW16" s="901"/>
      <c r="RKX16" s="901"/>
      <c r="RKY16" s="901"/>
      <c r="RKZ16" s="901"/>
      <c r="RLA16" s="901"/>
      <c r="RLB16" s="901"/>
      <c r="RLC16" s="901"/>
      <c r="RLD16" s="901"/>
      <c r="RLE16" s="901"/>
      <c r="RLF16" s="901"/>
      <c r="RLG16" s="901"/>
      <c r="RLH16" s="901"/>
      <c r="RLI16" s="901"/>
      <c r="RLJ16" s="901"/>
      <c r="RLK16" s="901"/>
      <c r="RLL16" s="901"/>
      <c r="RLM16" s="901"/>
      <c r="RLN16" s="901"/>
      <c r="RLO16" s="901"/>
      <c r="RLP16" s="901"/>
      <c r="RLQ16" s="901"/>
      <c r="RLR16" s="901"/>
      <c r="RLS16" s="901"/>
      <c r="RLT16" s="901"/>
      <c r="RLU16" s="901"/>
      <c r="RLV16" s="901"/>
      <c r="RLW16" s="901"/>
      <c r="RLX16" s="901"/>
      <c r="RLY16" s="901"/>
      <c r="RLZ16" s="901"/>
      <c r="RMA16" s="901"/>
      <c r="RMB16" s="901"/>
      <c r="RMC16" s="901"/>
      <c r="RMD16" s="901"/>
      <c r="RME16" s="901"/>
      <c r="RMF16" s="901"/>
      <c r="RMG16" s="901"/>
      <c r="RMH16" s="901"/>
      <c r="RMI16" s="901"/>
      <c r="RMJ16" s="901"/>
      <c r="RMK16" s="901"/>
      <c r="RML16" s="901"/>
      <c r="RMM16" s="901"/>
      <c r="RMN16" s="901"/>
      <c r="RMO16" s="901"/>
      <c r="RMP16" s="901"/>
      <c r="RMQ16" s="901"/>
      <c r="RMR16" s="901"/>
      <c r="RMS16" s="901"/>
      <c r="RMT16" s="901"/>
      <c r="RMU16" s="901"/>
      <c r="RMV16" s="901"/>
      <c r="RMW16" s="901"/>
      <c r="RMX16" s="901"/>
      <c r="RMY16" s="901"/>
      <c r="RMZ16" s="901"/>
      <c r="RNA16" s="901"/>
      <c r="RNB16" s="901"/>
      <c r="RNC16" s="901"/>
      <c r="RND16" s="901"/>
      <c r="RNE16" s="901"/>
      <c r="RNF16" s="901"/>
      <c r="RNG16" s="901"/>
      <c r="RNH16" s="901"/>
      <c r="RNI16" s="901"/>
      <c r="RNJ16" s="901"/>
      <c r="RNK16" s="901"/>
      <c r="RNL16" s="901"/>
      <c r="RNM16" s="901"/>
      <c r="RNN16" s="901"/>
      <c r="RNO16" s="901"/>
      <c r="RNP16" s="901"/>
      <c r="RNQ16" s="901"/>
      <c r="RNR16" s="901"/>
      <c r="RNS16" s="901"/>
      <c r="RNT16" s="901"/>
      <c r="RNU16" s="901"/>
      <c r="RNV16" s="901"/>
      <c r="RNW16" s="901"/>
      <c r="RNX16" s="901"/>
      <c r="RNY16" s="901"/>
      <c r="RNZ16" s="901"/>
      <c r="ROA16" s="901"/>
      <c r="ROB16" s="901"/>
      <c r="ROC16" s="901"/>
      <c r="ROD16" s="901"/>
      <c r="ROE16" s="901"/>
      <c r="ROF16" s="901"/>
      <c r="ROG16" s="901"/>
      <c r="ROH16" s="901"/>
      <c r="ROI16" s="901"/>
      <c r="ROJ16" s="901"/>
      <c r="ROK16" s="901"/>
      <c r="ROL16" s="901"/>
      <c r="ROM16" s="901"/>
      <c r="RON16" s="901"/>
      <c r="ROO16" s="901"/>
      <c r="ROP16" s="901"/>
      <c r="ROQ16" s="901"/>
      <c r="ROR16" s="901"/>
      <c r="ROS16" s="901"/>
      <c r="ROT16" s="901"/>
      <c r="ROU16" s="901"/>
      <c r="ROV16" s="901"/>
      <c r="ROW16" s="901"/>
      <c r="ROX16" s="901"/>
      <c r="ROY16" s="901"/>
      <c r="ROZ16" s="901"/>
      <c r="RPA16" s="901"/>
      <c r="RPB16" s="901"/>
      <c r="RPC16" s="901"/>
      <c r="RPD16" s="901"/>
      <c r="RPE16" s="901"/>
      <c r="RPF16" s="901"/>
      <c r="RPG16" s="901"/>
      <c r="RPH16" s="901"/>
      <c r="RPI16" s="901"/>
      <c r="RPJ16" s="901"/>
      <c r="RPK16" s="901"/>
      <c r="RPL16" s="901"/>
      <c r="RPM16" s="901"/>
      <c r="RPN16" s="901"/>
      <c r="RPO16" s="901"/>
      <c r="RPP16" s="901"/>
      <c r="RPQ16" s="901"/>
      <c r="RPR16" s="901"/>
      <c r="RPS16" s="901"/>
      <c r="RPT16" s="901"/>
      <c r="RPU16" s="901"/>
      <c r="RPV16" s="901"/>
      <c r="RPW16" s="901"/>
      <c r="RPX16" s="901"/>
      <c r="RPY16" s="901"/>
      <c r="RPZ16" s="901"/>
      <c r="RQA16" s="901"/>
      <c r="RQB16" s="901"/>
      <c r="RQC16" s="901"/>
      <c r="RQD16" s="901"/>
      <c r="RQE16" s="901"/>
      <c r="RQF16" s="901"/>
      <c r="RQG16" s="901"/>
      <c r="RQH16" s="901"/>
      <c r="RQI16" s="901"/>
      <c r="RQJ16" s="901"/>
      <c r="RQK16" s="901"/>
      <c r="RQL16" s="901"/>
      <c r="RQM16" s="901"/>
      <c r="RQN16" s="901"/>
      <c r="RQO16" s="901"/>
      <c r="RQP16" s="901"/>
      <c r="RQQ16" s="901"/>
      <c r="RQR16" s="901"/>
      <c r="RQS16" s="901"/>
      <c r="RQT16" s="901"/>
      <c r="RQU16" s="901"/>
      <c r="RQV16" s="901"/>
      <c r="RQW16" s="901"/>
      <c r="RQX16" s="901"/>
      <c r="RQY16" s="901"/>
      <c r="RQZ16" s="901"/>
      <c r="RRA16" s="901"/>
      <c r="RRB16" s="901"/>
      <c r="RRC16" s="901"/>
      <c r="RRD16" s="901"/>
      <c r="RRE16" s="901"/>
      <c r="RRF16" s="901"/>
      <c r="RRG16" s="901"/>
      <c r="RRH16" s="901"/>
      <c r="RRI16" s="901"/>
      <c r="RRJ16" s="901"/>
      <c r="RRK16" s="901"/>
      <c r="RRL16" s="901"/>
      <c r="RRM16" s="901"/>
      <c r="RRN16" s="901"/>
      <c r="RRO16" s="901"/>
      <c r="RRP16" s="901"/>
      <c r="RRQ16" s="901"/>
      <c r="RRR16" s="901"/>
      <c r="RRS16" s="901"/>
      <c r="RRT16" s="901"/>
      <c r="RRU16" s="901"/>
      <c r="RRV16" s="901"/>
      <c r="RRW16" s="901"/>
      <c r="RRX16" s="901"/>
      <c r="RRY16" s="901"/>
      <c r="RRZ16" s="901"/>
      <c r="RSA16" s="901"/>
      <c r="RSB16" s="901"/>
      <c r="RSC16" s="901"/>
      <c r="RSD16" s="901"/>
      <c r="RSE16" s="901"/>
      <c r="RSF16" s="901"/>
      <c r="RSG16" s="901"/>
      <c r="RSH16" s="901"/>
      <c r="RSI16" s="901"/>
      <c r="RSJ16" s="901"/>
      <c r="RSK16" s="901"/>
      <c r="RSL16" s="901"/>
      <c r="RSM16" s="901"/>
      <c r="RSN16" s="901"/>
      <c r="RSO16" s="901"/>
      <c r="RSP16" s="901"/>
      <c r="RSQ16" s="901"/>
      <c r="RSR16" s="901"/>
      <c r="RSS16" s="901"/>
      <c r="RST16" s="901"/>
      <c r="RSU16" s="901"/>
      <c r="RSV16" s="901"/>
      <c r="RSW16" s="901"/>
      <c r="RSX16" s="901"/>
      <c r="RSY16" s="901"/>
      <c r="RSZ16" s="901"/>
      <c r="RTA16" s="901"/>
      <c r="RTB16" s="901"/>
      <c r="RTC16" s="901"/>
      <c r="RTD16" s="901"/>
      <c r="RTE16" s="901"/>
      <c r="RTF16" s="901"/>
      <c r="RTG16" s="901"/>
      <c r="RTH16" s="901"/>
      <c r="RTI16" s="901"/>
      <c r="RTJ16" s="901"/>
      <c r="RTK16" s="901"/>
      <c r="RTL16" s="901"/>
      <c r="RTM16" s="901"/>
      <c r="RTN16" s="901"/>
      <c r="RTO16" s="901"/>
      <c r="RTP16" s="901"/>
      <c r="RTQ16" s="901"/>
      <c r="RTR16" s="901"/>
      <c r="RTS16" s="901"/>
      <c r="RTT16" s="901"/>
      <c r="RTU16" s="901"/>
      <c r="RTV16" s="901"/>
      <c r="RTW16" s="901"/>
      <c r="RTX16" s="901"/>
      <c r="RTY16" s="901"/>
      <c r="RTZ16" s="901"/>
      <c r="RUA16" s="901"/>
      <c r="RUB16" s="901"/>
      <c r="RUC16" s="901"/>
      <c r="RUD16" s="901"/>
      <c r="RUE16" s="901"/>
      <c r="RUF16" s="901"/>
      <c r="RUG16" s="901"/>
      <c r="RUH16" s="901"/>
      <c r="RUI16" s="901"/>
      <c r="RUJ16" s="901"/>
      <c r="RUK16" s="901"/>
      <c r="RUL16" s="901"/>
      <c r="RUM16" s="901"/>
      <c r="RUN16" s="901"/>
      <c r="RUO16" s="901"/>
      <c r="RUP16" s="901"/>
      <c r="RUQ16" s="901"/>
      <c r="RUR16" s="901"/>
      <c r="RUS16" s="901"/>
      <c r="RUT16" s="901"/>
      <c r="RUU16" s="901"/>
      <c r="RUV16" s="901"/>
      <c r="RUW16" s="901"/>
      <c r="RUX16" s="901"/>
      <c r="RUY16" s="901"/>
      <c r="RUZ16" s="901"/>
      <c r="RVA16" s="901"/>
      <c r="RVB16" s="901"/>
      <c r="RVC16" s="901"/>
      <c r="RVD16" s="901"/>
      <c r="RVE16" s="901"/>
      <c r="RVF16" s="901"/>
      <c r="RVG16" s="901"/>
      <c r="RVH16" s="901"/>
      <c r="RVI16" s="901"/>
      <c r="RVJ16" s="901"/>
      <c r="RVK16" s="901"/>
      <c r="RVL16" s="901"/>
      <c r="RVM16" s="901"/>
      <c r="RVN16" s="901"/>
      <c r="RVO16" s="901"/>
      <c r="RVP16" s="901"/>
      <c r="RVQ16" s="901"/>
      <c r="RVR16" s="901"/>
      <c r="RVS16" s="901"/>
      <c r="RVT16" s="901"/>
      <c r="RVU16" s="901"/>
      <c r="RVV16" s="901"/>
      <c r="RVW16" s="901"/>
      <c r="RVX16" s="901"/>
      <c r="RVY16" s="901"/>
      <c r="RVZ16" s="901"/>
      <c r="RWA16" s="901"/>
      <c r="RWB16" s="901"/>
      <c r="RWC16" s="901"/>
      <c r="RWD16" s="901"/>
      <c r="RWE16" s="901"/>
      <c r="RWF16" s="901"/>
      <c r="RWG16" s="901"/>
      <c r="RWH16" s="901"/>
      <c r="RWI16" s="901"/>
      <c r="RWJ16" s="901"/>
      <c r="RWK16" s="901"/>
      <c r="RWL16" s="901"/>
      <c r="RWM16" s="901"/>
      <c r="RWN16" s="901"/>
      <c r="RWO16" s="901"/>
      <c r="RWP16" s="901"/>
      <c r="RWQ16" s="901"/>
      <c r="RWR16" s="901"/>
      <c r="RWS16" s="901"/>
      <c r="RWT16" s="901"/>
      <c r="RWU16" s="901"/>
      <c r="RWV16" s="901"/>
      <c r="RWW16" s="901"/>
      <c r="RWX16" s="901"/>
      <c r="RWY16" s="901"/>
      <c r="RWZ16" s="901"/>
      <c r="RXA16" s="901"/>
      <c r="RXB16" s="901"/>
      <c r="RXC16" s="901"/>
      <c r="RXD16" s="901"/>
      <c r="RXE16" s="901"/>
      <c r="RXF16" s="901"/>
      <c r="RXG16" s="901"/>
      <c r="RXH16" s="901"/>
      <c r="RXI16" s="901"/>
      <c r="RXJ16" s="901"/>
      <c r="RXK16" s="901"/>
      <c r="RXL16" s="901"/>
      <c r="RXM16" s="901"/>
      <c r="RXN16" s="901"/>
      <c r="RXO16" s="901"/>
      <c r="RXP16" s="901"/>
      <c r="RXQ16" s="901"/>
      <c r="RXR16" s="901"/>
      <c r="RXS16" s="901"/>
      <c r="RXT16" s="901"/>
      <c r="RXU16" s="901"/>
      <c r="RXV16" s="901"/>
      <c r="RXW16" s="901"/>
      <c r="RXX16" s="901"/>
      <c r="RXY16" s="901"/>
      <c r="RXZ16" s="901"/>
      <c r="RYA16" s="901"/>
      <c r="RYB16" s="901"/>
      <c r="RYC16" s="901"/>
      <c r="RYD16" s="901"/>
      <c r="RYE16" s="901"/>
      <c r="RYF16" s="901"/>
      <c r="RYG16" s="901"/>
      <c r="RYH16" s="901"/>
      <c r="RYI16" s="901"/>
      <c r="RYJ16" s="901"/>
      <c r="RYK16" s="901"/>
      <c r="RYL16" s="901"/>
      <c r="RYM16" s="901"/>
      <c r="RYN16" s="901"/>
      <c r="RYO16" s="901"/>
      <c r="RYP16" s="901"/>
      <c r="RYQ16" s="901"/>
      <c r="RYR16" s="901"/>
      <c r="RYS16" s="901"/>
      <c r="RYT16" s="901"/>
      <c r="RYU16" s="901"/>
      <c r="RYV16" s="901"/>
      <c r="RYW16" s="901"/>
      <c r="RYX16" s="901"/>
      <c r="RYY16" s="901"/>
      <c r="RYZ16" s="901"/>
      <c r="RZA16" s="901"/>
      <c r="RZB16" s="901"/>
      <c r="RZC16" s="901"/>
      <c r="RZD16" s="901"/>
      <c r="RZE16" s="901"/>
      <c r="RZF16" s="901"/>
      <c r="RZG16" s="901"/>
      <c r="RZH16" s="901"/>
      <c r="RZI16" s="901"/>
      <c r="RZJ16" s="901"/>
      <c r="RZK16" s="901"/>
      <c r="RZL16" s="901"/>
      <c r="RZM16" s="901"/>
      <c r="RZN16" s="901"/>
      <c r="RZO16" s="901"/>
      <c r="RZP16" s="901"/>
      <c r="RZQ16" s="901"/>
      <c r="RZR16" s="901"/>
      <c r="RZS16" s="901"/>
      <c r="RZT16" s="901"/>
      <c r="RZU16" s="901"/>
      <c r="RZV16" s="901"/>
      <c r="RZW16" s="901"/>
      <c r="RZX16" s="901"/>
      <c r="RZY16" s="901"/>
      <c r="RZZ16" s="901"/>
      <c r="SAA16" s="901"/>
      <c r="SAB16" s="901"/>
      <c r="SAC16" s="901"/>
      <c r="SAD16" s="901"/>
      <c r="SAE16" s="901"/>
      <c r="SAF16" s="901"/>
      <c r="SAG16" s="901"/>
      <c r="SAH16" s="901"/>
      <c r="SAI16" s="901"/>
      <c r="SAJ16" s="901"/>
      <c r="SAK16" s="901"/>
      <c r="SAL16" s="901"/>
      <c r="SAM16" s="901"/>
      <c r="SAN16" s="901"/>
      <c r="SAO16" s="901"/>
      <c r="SAP16" s="901"/>
      <c r="SAQ16" s="901"/>
      <c r="SAR16" s="901"/>
      <c r="SAS16" s="901"/>
      <c r="SAT16" s="901"/>
      <c r="SAU16" s="901"/>
      <c r="SAV16" s="901"/>
      <c r="SAW16" s="901"/>
      <c r="SAX16" s="901"/>
      <c r="SAY16" s="901"/>
      <c r="SAZ16" s="901"/>
      <c r="SBA16" s="901"/>
      <c r="SBB16" s="901"/>
      <c r="SBC16" s="901"/>
      <c r="SBD16" s="901"/>
      <c r="SBE16" s="901"/>
      <c r="SBF16" s="901"/>
      <c r="SBG16" s="901"/>
      <c r="SBH16" s="901"/>
      <c r="SBI16" s="901"/>
      <c r="SBJ16" s="901"/>
      <c r="SBK16" s="901"/>
      <c r="SBL16" s="901"/>
      <c r="SBM16" s="901"/>
      <c r="SBN16" s="901"/>
      <c r="SBO16" s="901"/>
      <c r="SBP16" s="901"/>
      <c r="SBQ16" s="901"/>
      <c r="SBR16" s="901"/>
      <c r="SBS16" s="901"/>
      <c r="SBT16" s="901"/>
      <c r="SBU16" s="901"/>
      <c r="SBV16" s="901"/>
      <c r="SBW16" s="901"/>
      <c r="SBX16" s="901"/>
      <c r="SBY16" s="901"/>
      <c r="SBZ16" s="901"/>
      <c r="SCA16" s="901"/>
      <c r="SCB16" s="901"/>
      <c r="SCC16" s="901"/>
      <c r="SCD16" s="901"/>
      <c r="SCE16" s="901"/>
      <c r="SCF16" s="901"/>
      <c r="SCG16" s="901"/>
      <c r="SCH16" s="901"/>
      <c r="SCI16" s="901"/>
      <c r="SCJ16" s="901"/>
      <c r="SCK16" s="901"/>
      <c r="SCL16" s="901"/>
      <c r="SCM16" s="901"/>
      <c r="SCN16" s="901"/>
      <c r="SCO16" s="901"/>
      <c r="SCP16" s="901"/>
      <c r="SCQ16" s="901"/>
      <c r="SCR16" s="901"/>
      <c r="SCS16" s="901"/>
      <c r="SCT16" s="901"/>
      <c r="SCU16" s="901"/>
      <c r="SCV16" s="901"/>
      <c r="SCW16" s="901"/>
      <c r="SCX16" s="901"/>
      <c r="SCY16" s="901"/>
      <c r="SCZ16" s="901"/>
      <c r="SDA16" s="901"/>
      <c r="SDB16" s="901"/>
      <c r="SDC16" s="901"/>
      <c r="SDD16" s="901"/>
      <c r="SDE16" s="901"/>
      <c r="SDF16" s="901"/>
      <c r="SDG16" s="901"/>
      <c r="SDH16" s="901"/>
      <c r="SDI16" s="901"/>
      <c r="SDJ16" s="901"/>
      <c r="SDK16" s="901"/>
      <c r="SDL16" s="901"/>
      <c r="SDM16" s="901"/>
      <c r="SDN16" s="901"/>
      <c r="SDO16" s="901"/>
      <c r="SDP16" s="901"/>
      <c r="SDQ16" s="901"/>
      <c r="SDR16" s="901"/>
      <c r="SDS16" s="901"/>
      <c r="SDT16" s="901"/>
      <c r="SDU16" s="901"/>
      <c r="SDV16" s="901"/>
      <c r="SDW16" s="901"/>
      <c r="SDX16" s="901"/>
      <c r="SDY16" s="901"/>
      <c r="SDZ16" s="901"/>
      <c r="SEA16" s="901"/>
      <c r="SEB16" s="901"/>
      <c r="SEC16" s="901"/>
      <c r="SED16" s="901"/>
      <c r="SEE16" s="901"/>
      <c r="SEF16" s="901"/>
      <c r="SEG16" s="901"/>
      <c r="SEH16" s="901"/>
      <c r="SEI16" s="901"/>
      <c r="SEJ16" s="901"/>
      <c r="SEK16" s="901"/>
      <c r="SEL16" s="901"/>
      <c r="SEM16" s="901"/>
      <c r="SEN16" s="901"/>
      <c r="SEO16" s="901"/>
      <c r="SEP16" s="901"/>
      <c r="SEQ16" s="901"/>
      <c r="SER16" s="901"/>
      <c r="SES16" s="901"/>
      <c r="SET16" s="901"/>
      <c r="SEU16" s="901"/>
      <c r="SEV16" s="901"/>
      <c r="SEW16" s="901"/>
      <c r="SEX16" s="901"/>
      <c r="SEY16" s="901"/>
      <c r="SEZ16" s="901"/>
      <c r="SFA16" s="901"/>
      <c r="SFB16" s="901"/>
      <c r="SFC16" s="901"/>
      <c r="SFD16" s="901"/>
      <c r="SFE16" s="901"/>
      <c r="SFF16" s="901"/>
      <c r="SFG16" s="901"/>
      <c r="SFH16" s="901"/>
      <c r="SFI16" s="901"/>
      <c r="SFJ16" s="901"/>
      <c r="SFK16" s="901"/>
      <c r="SFL16" s="901"/>
      <c r="SFM16" s="901"/>
      <c r="SFN16" s="901"/>
      <c r="SFO16" s="901"/>
      <c r="SFP16" s="901"/>
      <c r="SFQ16" s="901"/>
      <c r="SFR16" s="901"/>
      <c r="SFS16" s="901"/>
      <c r="SFT16" s="901"/>
      <c r="SFU16" s="901"/>
      <c r="SFV16" s="901"/>
      <c r="SFW16" s="901"/>
      <c r="SFX16" s="901"/>
      <c r="SFY16" s="901"/>
      <c r="SFZ16" s="901"/>
      <c r="SGA16" s="901"/>
      <c r="SGB16" s="901"/>
      <c r="SGC16" s="901"/>
      <c r="SGD16" s="901"/>
      <c r="SGE16" s="901"/>
      <c r="SGF16" s="901"/>
      <c r="SGG16" s="901"/>
      <c r="SGH16" s="901"/>
      <c r="SGI16" s="901"/>
      <c r="SGJ16" s="901"/>
      <c r="SGK16" s="901"/>
      <c r="SGL16" s="901"/>
      <c r="SGM16" s="901"/>
      <c r="SGN16" s="901"/>
      <c r="SGO16" s="901"/>
      <c r="SGP16" s="901"/>
      <c r="SGQ16" s="901"/>
      <c r="SGR16" s="901"/>
      <c r="SGS16" s="901"/>
      <c r="SGT16" s="901"/>
      <c r="SGU16" s="901"/>
      <c r="SGV16" s="901"/>
      <c r="SGW16" s="901"/>
      <c r="SGX16" s="901"/>
      <c r="SGY16" s="901"/>
      <c r="SGZ16" s="901"/>
      <c r="SHA16" s="901"/>
      <c r="SHB16" s="901"/>
      <c r="SHC16" s="901"/>
      <c r="SHD16" s="901"/>
      <c r="SHE16" s="901"/>
      <c r="SHF16" s="901"/>
      <c r="SHG16" s="901"/>
      <c r="SHH16" s="901"/>
      <c r="SHI16" s="901"/>
      <c r="SHJ16" s="901"/>
      <c r="SHK16" s="901"/>
      <c r="SHL16" s="901"/>
      <c r="SHM16" s="901"/>
      <c r="SHN16" s="901"/>
      <c r="SHO16" s="901"/>
      <c r="SHP16" s="901"/>
      <c r="SHQ16" s="901"/>
      <c r="SHR16" s="901"/>
      <c r="SHS16" s="901"/>
      <c r="SHT16" s="901"/>
      <c r="SHU16" s="901"/>
      <c r="SHV16" s="901"/>
      <c r="SHW16" s="901"/>
      <c r="SHX16" s="901"/>
      <c r="SHY16" s="901"/>
      <c r="SHZ16" s="901"/>
      <c r="SIA16" s="901"/>
      <c r="SIB16" s="901"/>
      <c r="SIC16" s="901"/>
      <c r="SID16" s="901"/>
      <c r="SIE16" s="901"/>
      <c r="SIF16" s="901"/>
      <c r="SIG16" s="901"/>
      <c r="SIH16" s="901"/>
      <c r="SII16" s="901"/>
      <c r="SIJ16" s="901"/>
      <c r="SIK16" s="901"/>
      <c r="SIL16" s="901"/>
      <c r="SIM16" s="901"/>
      <c r="SIN16" s="901"/>
      <c r="SIO16" s="901"/>
      <c r="SIP16" s="901"/>
      <c r="SIQ16" s="901"/>
      <c r="SIR16" s="901"/>
      <c r="SIS16" s="901"/>
      <c r="SIT16" s="901"/>
      <c r="SIU16" s="901"/>
      <c r="SIV16" s="901"/>
      <c r="SIW16" s="901"/>
      <c r="SIX16" s="901"/>
      <c r="SIY16" s="901"/>
      <c r="SIZ16" s="901"/>
      <c r="SJA16" s="901"/>
      <c r="SJB16" s="901"/>
      <c r="SJC16" s="901"/>
      <c r="SJD16" s="901"/>
      <c r="SJE16" s="901"/>
      <c r="SJF16" s="901"/>
      <c r="SJG16" s="901"/>
      <c r="SJH16" s="901"/>
      <c r="SJI16" s="901"/>
      <c r="SJJ16" s="901"/>
      <c r="SJK16" s="901"/>
      <c r="SJL16" s="901"/>
      <c r="SJM16" s="901"/>
      <c r="SJN16" s="901"/>
      <c r="SJO16" s="901"/>
      <c r="SJP16" s="901"/>
      <c r="SJQ16" s="901"/>
      <c r="SJR16" s="901"/>
      <c r="SJS16" s="901"/>
      <c r="SJT16" s="901"/>
      <c r="SJU16" s="901"/>
      <c r="SJV16" s="901"/>
      <c r="SJW16" s="901"/>
      <c r="SJX16" s="901"/>
      <c r="SJY16" s="901"/>
      <c r="SJZ16" s="901"/>
      <c r="SKA16" s="901"/>
      <c r="SKB16" s="901"/>
      <c r="SKC16" s="901"/>
      <c r="SKD16" s="901"/>
      <c r="SKE16" s="901"/>
      <c r="SKF16" s="901"/>
      <c r="SKG16" s="901"/>
      <c r="SKH16" s="901"/>
      <c r="SKI16" s="901"/>
      <c r="SKJ16" s="901"/>
      <c r="SKK16" s="901"/>
      <c r="SKL16" s="901"/>
      <c r="SKM16" s="901"/>
      <c r="SKN16" s="901"/>
      <c r="SKO16" s="901"/>
      <c r="SKP16" s="901"/>
      <c r="SKQ16" s="901"/>
      <c r="SKR16" s="901"/>
      <c r="SKS16" s="901"/>
      <c r="SKT16" s="901"/>
      <c r="SKU16" s="901"/>
      <c r="SKV16" s="901"/>
      <c r="SKW16" s="901"/>
      <c r="SKX16" s="901"/>
      <c r="SKY16" s="901"/>
      <c r="SKZ16" s="901"/>
      <c r="SLA16" s="901"/>
      <c r="SLB16" s="901"/>
      <c r="SLC16" s="901"/>
      <c r="SLD16" s="901"/>
      <c r="SLE16" s="901"/>
      <c r="SLF16" s="901"/>
      <c r="SLG16" s="901"/>
      <c r="SLH16" s="901"/>
      <c r="SLI16" s="901"/>
      <c r="SLJ16" s="901"/>
      <c r="SLK16" s="901"/>
      <c r="SLL16" s="901"/>
      <c r="SLM16" s="901"/>
      <c r="SLN16" s="901"/>
      <c r="SLO16" s="901"/>
      <c r="SLP16" s="901"/>
      <c r="SLQ16" s="901"/>
      <c r="SLR16" s="901"/>
      <c r="SLS16" s="901"/>
      <c r="SLT16" s="901"/>
      <c r="SLU16" s="901"/>
      <c r="SLV16" s="901"/>
      <c r="SLW16" s="901"/>
      <c r="SLX16" s="901"/>
      <c r="SLY16" s="901"/>
      <c r="SLZ16" s="901"/>
      <c r="SMA16" s="901"/>
      <c r="SMB16" s="901"/>
      <c r="SMC16" s="901"/>
      <c r="SMD16" s="901"/>
      <c r="SME16" s="901"/>
      <c r="SMF16" s="901"/>
      <c r="SMG16" s="901"/>
      <c r="SMH16" s="901"/>
      <c r="SMI16" s="901"/>
      <c r="SMJ16" s="901"/>
      <c r="SMK16" s="901"/>
      <c r="SML16" s="901"/>
      <c r="SMM16" s="901"/>
      <c r="SMN16" s="901"/>
      <c r="SMO16" s="901"/>
      <c r="SMP16" s="901"/>
      <c r="SMQ16" s="901"/>
      <c r="SMR16" s="901"/>
      <c r="SMS16" s="901"/>
      <c r="SMT16" s="901"/>
      <c r="SMU16" s="901"/>
      <c r="SMV16" s="901"/>
      <c r="SMW16" s="901"/>
      <c r="SMX16" s="901"/>
      <c r="SMY16" s="901"/>
      <c r="SMZ16" s="901"/>
      <c r="SNA16" s="901"/>
      <c r="SNB16" s="901"/>
      <c r="SNC16" s="901"/>
      <c r="SND16" s="901"/>
      <c r="SNE16" s="901"/>
      <c r="SNF16" s="901"/>
      <c r="SNG16" s="901"/>
      <c r="SNH16" s="901"/>
      <c r="SNI16" s="901"/>
      <c r="SNJ16" s="901"/>
      <c r="SNK16" s="901"/>
      <c r="SNL16" s="901"/>
      <c r="SNM16" s="901"/>
      <c r="SNN16" s="901"/>
      <c r="SNO16" s="901"/>
      <c r="SNP16" s="901"/>
      <c r="SNQ16" s="901"/>
      <c r="SNR16" s="901"/>
      <c r="SNS16" s="901"/>
      <c r="SNT16" s="901"/>
      <c r="SNU16" s="901"/>
      <c r="SNV16" s="901"/>
      <c r="SNW16" s="901"/>
      <c r="SNX16" s="901"/>
      <c r="SNY16" s="901"/>
      <c r="SNZ16" s="901"/>
      <c r="SOA16" s="901"/>
      <c r="SOB16" s="901"/>
      <c r="SOC16" s="901"/>
      <c r="SOD16" s="901"/>
      <c r="SOE16" s="901"/>
      <c r="SOF16" s="901"/>
      <c r="SOG16" s="901"/>
      <c r="SOH16" s="901"/>
      <c r="SOI16" s="901"/>
      <c r="SOJ16" s="901"/>
      <c r="SOK16" s="901"/>
      <c r="SOL16" s="901"/>
      <c r="SOM16" s="901"/>
      <c r="SON16" s="901"/>
      <c r="SOO16" s="901"/>
      <c r="SOP16" s="901"/>
      <c r="SOQ16" s="901"/>
      <c r="SOR16" s="901"/>
      <c r="SOS16" s="901"/>
      <c r="SOT16" s="901"/>
      <c r="SOU16" s="901"/>
      <c r="SOV16" s="901"/>
      <c r="SOW16" s="901"/>
      <c r="SOX16" s="901"/>
      <c r="SOY16" s="901"/>
      <c r="SOZ16" s="901"/>
      <c r="SPA16" s="901"/>
      <c r="SPB16" s="901"/>
      <c r="SPC16" s="901"/>
      <c r="SPD16" s="901"/>
      <c r="SPE16" s="901"/>
      <c r="SPF16" s="901"/>
      <c r="SPG16" s="901"/>
      <c r="SPH16" s="901"/>
      <c r="SPI16" s="901"/>
      <c r="SPJ16" s="901"/>
      <c r="SPK16" s="901"/>
      <c r="SPL16" s="901"/>
      <c r="SPM16" s="901"/>
      <c r="SPN16" s="901"/>
      <c r="SPO16" s="901"/>
      <c r="SPP16" s="901"/>
      <c r="SPQ16" s="901"/>
      <c r="SPR16" s="901"/>
      <c r="SPS16" s="901"/>
      <c r="SPT16" s="901"/>
      <c r="SPU16" s="901"/>
      <c r="SPV16" s="901"/>
      <c r="SPW16" s="901"/>
      <c r="SPX16" s="901"/>
      <c r="SPY16" s="901"/>
      <c r="SPZ16" s="901"/>
      <c r="SQA16" s="901"/>
      <c r="SQB16" s="901"/>
      <c r="SQC16" s="901"/>
      <c r="SQD16" s="901"/>
      <c r="SQE16" s="901"/>
      <c r="SQF16" s="901"/>
      <c r="SQG16" s="901"/>
      <c r="SQH16" s="901"/>
      <c r="SQI16" s="901"/>
      <c r="SQJ16" s="901"/>
      <c r="SQK16" s="901"/>
      <c r="SQL16" s="901"/>
      <c r="SQM16" s="901"/>
      <c r="SQN16" s="901"/>
      <c r="SQO16" s="901"/>
      <c r="SQP16" s="901"/>
      <c r="SQQ16" s="901"/>
      <c r="SQR16" s="901"/>
      <c r="SQS16" s="901"/>
      <c r="SQT16" s="901"/>
      <c r="SQU16" s="901"/>
      <c r="SQV16" s="901"/>
      <c r="SQW16" s="901"/>
      <c r="SQX16" s="901"/>
      <c r="SQY16" s="901"/>
      <c r="SQZ16" s="901"/>
      <c r="SRA16" s="901"/>
      <c r="SRB16" s="901"/>
      <c r="SRC16" s="901"/>
      <c r="SRD16" s="901"/>
      <c r="SRE16" s="901"/>
      <c r="SRF16" s="901"/>
      <c r="SRG16" s="901"/>
      <c r="SRH16" s="901"/>
      <c r="SRI16" s="901"/>
      <c r="SRJ16" s="901"/>
      <c r="SRK16" s="901"/>
      <c r="SRL16" s="901"/>
      <c r="SRM16" s="901"/>
      <c r="SRN16" s="901"/>
      <c r="SRO16" s="901"/>
      <c r="SRP16" s="901"/>
      <c r="SRQ16" s="901"/>
      <c r="SRR16" s="901"/>
      <c r="SRS16" s="901"/>
      <c r="SRT16" s="901"/>
      <c r="SRU16" s="901"/>
      <c r="SRV16" s="901"/>
      <c r="SRW16" s="901"/>
      <c r="SRX16" s="901"/>
      <c r="SRY16" s="901"/>
      <c r="SRZ16" s="901"/>
      <c r="SSA16" s="901"/>
      <c r="SSB16" s="901"/>
      <c r="SSC16" s="901"/>
      <c r="SSD16" s="901"/>
      <c r="SSE16" s="901"/>
      <c r="SSF16" s="901"/>
      <c r="SSG16" s="901"/>
      <c r="SSH16" s="901"/>
      <c r="SSI16" s="901"/>
      <c r="SSJ16" s="901"/>
      <c r="SSK16" s="901"/>
      <c r="SSL16" s="901"/>
      <c r="SSM16" s="901"/>
      <c r="SSN16" s="901"/>
      <c r="SSO16" s="901"/>
      <c r="SSP16" s="901"/>
      <c r="SSQ16" s="901"/>
      <c r="SSR16" s="901"/>
      <c r="SSS16" s="901"/>
      <c r="SST16" s="901"/>
      <c r="SSU16" s="901"/>
      <c r="SSV16" s="901"/>
      <c r="SSW16" s="901"/>
      <c r="SSX16" s="901"/>
      <c r="SSY16" s="901"/>
      <c r="SSZ16" s="901"/>
      <c r="STA16" s="901"/>
      <c r="STB16" s="901"/>
      <c r="STC16" s="901"/>
      <c r="STD16" s="901"/>
      <c r="STE16" s="901"/>
      <c r="STF16" s="901"/>
      <c r="STG16" s="901"/>
      <c r="STH16" s="901"/>
      <c r="STI16" s="901"/>
      <c r="STJ16" s="901"/>
      <c r="STK16" s="901"/>
      <c r="STL16" s="901"/>
      <c r="STM16" s="901"/>
      <c r="STN16" s="901"/>
      <c r="STO16" s="901"/>
      <c r="STP16" s="901"/>
      <c r="STQ16" s="901"/>
      <c r="STR16" s="901"/>
      <c r="STS16" s="901"/>
      <c r="STT16" s="901"/>
      <c r="STU16" s="901"/>
      <c r="STV16" s="901"/>
      <c r="STW16" s="901"/>
      <c r="STX16" s="901"/>
      <c r="STY16" s="901"/>
      <c r="STZ16" s="901"/>
      <c r="SUA16" s="901"/>
      <c r="SUB16" s="901"/>
      <c r="SUC16" s="901"/>
      <c r="SUD16" s="901"/>
      <c r="SUE16" s="901"/>
      <c r="SUF16" s="901"/>
      <c r="SUG16" s="901"/>
      <c r="SUH16" s="901"/>
      <c r="SUI16" s="901"/>
      <c r="SUJ16" s="901"/>
      <c r="SUK16" s="901"/>
      <c r="SUL16" s="901"/>
      <c r="SUM16" s="901"/>
      <c r="SUN16" s="901"/>
      <c r="SUO16" s="901"/>
      <c r="SUP16" s="901"/>
      <c r="SUQ16" s="901"/>
      <c r="SUR16" s="901"/>
      <c r="SUS16" s="901"/>
      <c r="SUT16" s="901"/>
      <c r="SUU16" s="901"/>
      <c r="SUV16" s="901"/>
      <c r="SUW16" s="901"/>
      <c r="SUX16" s="901"/>
      <c r="SUY16" s="901"/>
      <c r="SUZ16" s="901"/>
      <c r="SVA16" s="901"/>
      <c r="SVB16" s="901"/>
      <c r="SVC16" s="901"/>
      <c r="SVD16" s="901"/>
      <c r="SVE16" s="901"/>
      <c r="SVF16" s="901"/>
      <c r="SVG16" s="901"/>
      <c r="SVH16" s="901"/>
      <c r="SVI16" s="901"/>
      <c r="SVJ16" s="901"/>
      <c r="SVK16" s="901"/>
      <c r="SVL16" s="901"/>
      <c r="SVM16" s="901"/>
      <c r="SVN16" s="901"/>
      <c r="SVO16" s="901"/>
      <c r="SVP16" s="901"/>
      <c r="SVQ16" s="901"/>
      <c r="SVR16" s="901"/>
      <c r="SVS16" s="901"/>
      <c r="SVT16" s="901"/>
      <c r="SVU16" s="901"/>
      <c r="SVV16" s="901"/>
      <c r="SVW16" s="901"/>
      <c r="SVX16" s="901"/>
      <c r="SVY16" s="901"/>
      <c r="SVZ16" s="901"/>
      <c r="SWA16" s="901"/>
      <c r="SWB16" s="901"/>
      <c r="SWC16" s="901"/>
      <c r="SWD16" s="901"/>
      <c r="SWE16" s="901"/>
      <c r="SWF16" s="901"/>
      <c r="SWG16" s="901"/>
      <c r="SWH16" s="901"/>
      <c r="SWI16" s="901"/>
      <c r="SWJ16" s="901"/>
      <c r="SWK16" s="901"/>
      <c r="SWL16" s="901"/>
      <c r="SWM16" s="901"/>
      <c r="SWN16" s="901"/>
      <c r="SWO16" s="901"/>
      <c r="SWP16" s="901"/>
      <c r="SWQ16" s="901"/>
      <c r="SWR16" s="901"/>
      <c r="SWS16" s="901"/>
      <c r="SWT16" s="901"/>
      <c r="SWU16" s="901"/>
      <c r="SWV16" s="901"/>
      <c r="SWW16" s="901"/>
      <c r="SWX16" s="901"/>
      <c r="SWY16" s="901"/>
      <c r="SWZ16" s="901"/>
      <c r="SXA16" s="901"/>
      <c r="SXB16" s="901"/>
      <c r="SXC16" s="901"/>
      <c r="SXD16" s="901"/>
      <c r="SXE16" s="901"/>
      <c r="SXF16" s="901"/>
      <c r="SXG16" s="901"/>
      <c r="SXH16" s="901"/>
      <c r="SXI16" s="901"/>
      <c r="SXJ16" s="901"/>
      <c r="SXK16" s="901"/>
      <c r="SXL16" s="901"/>
      <c r="SXM16" s="901"/>
      <c r="SXN16" s="901"/>
      <c r="SXO16" s="901"/>
      <c r="SXP16" s="901"/>
      <c r="SXQ16" s="901"/>
      <c r="SXR16" s="901"/>
      <c r="SXS16" s="901"/>
      <c r="SXT16" s="901"/>
      <c r="SXU16" s="901"/>
      <c r="SXV16" s="901"/>
      <c r="SXW16" s="901"/>
      <c r="SXX16" s="901"/>
      <c r="SXY16" s="901"/>
      <c r="SXZ16" s="901"/>
      <c r="SYA16" s="901"/>
      <c r="SYB16" s="901"/>
      <c r="SYC16" s="901"/>
      <c r="SYD16" s="901"/>
      <c r="SYE16" s="901"/>
      <c r="SYF16" s="901"/>
      <c r="SYG16" s="901"/>
      <c r="SYH16" s="901"/>
      <c r="SYI16" s="901"/>
      <c r="SYJ16" s="901"/>
      <c r="SYK16" s="901"/>
      <c r="SYL16" s="901"/>
      <c r="SYM16" s="901"/>
      <c r="SYN16" s="901"/>
      <c r="SYO16" s="901"/>
      <c r="SYP16" s="901"/>
      <c r="SYQ16" s="901"/>
      <c r="SYR16" s="901"/>
      <c r="SYS16" s="901"/>
      <c r="SYT16" s="901"/>
      <c r="SYU16" s="901"/>
      <c r="SYV16" s="901"/>
      <c r="SYW16" s="901"/>
      <c r="SYX16" s="901"/>
      <c r="SYY16" s="901"/>
      <c r="SYZ16" s="901"/>
      <c r="SZA16" s="901"/>
      <c r="SZB16" s="901"/>
      <c r="SZC16" s="901"/>
      <c r="SZD16" s="901"/>
      <c r="SZE16" s="901"/>
      <c r="SZF16" s="901"/>
      <c r="SZG16" s="901"/>
      <c r="SZH16" s="901"/>
      <c r="SZI16" s="901"/>
      <c r="SZJ16" s="901"/>
      <c r="SZK16" s="901"/>
      <c r="SZL16" s="901"/>
      <c r="SZM16" s="901"/>
      <c r="SZN16" s="901"/>
      <c r="SZO16" s="901"/>
      <c r="SZP16" s="901"/>
      <c r="SZQ16" s="901"/>
      <c r="SZR16" s="901"/>
      <c r="SZS16" s="901"/>
      <c r="SZT16" s="901"/>
      <c r="SZU16" s="901"/>
      <c r="SZV16" s="901"/>
      <c r="SZW16" s="901"/>
      <c r="SZX16" s="901"/>
      <c r="SZY16" s="901"/>
      <c r="SZZ16" s="901"/>
      <c r="TAA16" s="901"/>
      <c r="TAB16" s="901"/>
      <c r="TAC16" s="901"/>
      <c r="TAD16" s="901"/>
      <c r="TAE16" s="901"/>
      <c r="TAF16" s="901"/>
      <c r="TAG16" s="901"/>
      <c r="TAH16" s="901"/>
      <c r="TAI16" s="901"/>
      <c r="TAJ16" s="901"/>
      <c r="TAK16" s="901"/>
      <c r="TAL16" s="901"/>
      <c r="TAM16" s="901"/>
      <c r="TAN16" s="901"/>
      <c r="TAO16" s="901"/>
      <c r="TAP16" s="901"/>
      <c r="TAQ16" s="901"/>
      <c r="TAR16" s="901"/>
      <c r="TAS16" s="901"/>
      <c r="TAT16" s="901"/>
      <c r="TAU16" s="901"/>
      <c r="TAV16" s="901"/>
      <c r="TAW16" s="901"/>
      <c r="TAX16" s="901"/>
      <c r="TAY16" s="901"/>
      <c r="TAZ16" s="901"/>
      <c r="TBA16" s="901"/>
      <c r="TBB16" s="901"/>
      <c r="TBC16" s="901"/>
      <c r="TBD16" s="901"/>
      <c r="TBE16" s="901"/>
      <c r="TBF16" s="901"/>
      <c r="TBG16" s="901"/>
      <c r="TBH16" s="901"/>
      <c r="TBI16" s="901"/>
      <c r="TBJ16" s="901"/>
      <c r="TBK16" s="901"/>
      <c r="TBL16" s="901"/>
      <c r="TBM16" s="901"/>
      <c r="TBN16" s="901"/>
      <c r="TBO16" s="901"/>
      <c r="TBP16" s="901"/>
      <c r="TBQ16" s="901"/>
      <c r="TBR16" s="901"/>
      <c r="TBS16" s="901"/>
      <c r="TBT16" s="901"/>
      <c r="TBU16" s="901"/>
      <c r="TBV16" s="901"/>
      <c r="TBW16" s="901"/>
      <c r="TBX16" s="901"/>
      <c r="TBY16" s="901"/>
      <c r="TBZ16" s="901"/>
      <c r="TCA16" s="901"/>
      <c r="TCB16" s="901"/>
      <c r="TCC16" s="901"/>
      <c r="TCD16" s="901"/>
      <c r="TCE16" s="901"/>
      <c r="TCF16" s="901"/>
      <c r="TCG16" s="901"/>
      <c r="TCH16" s="901"/>
      <c r="TCI16" s="901"/>
      <c r="TCJ16" s="901"/>
      <c r="TCK16" s="901"/>
      <c r="TCL16" s="901"/>
      <c r="TCM16" s="901"/>
      <c r="TCN16" s="901"/>
      <c r="TCO16" s="901"/>
      <c r="TCP16" s="901"/>
      <c r="TCQ16" s="901"/>
      <c r="TCR16" s="901"/>
      <c r="TCS16" s="901"/>
      <c r="TCT16" s="901"/>
      <c r="TCU16" s="901"/>
      <c r="TCV16" s="901"/>
      <c r="TCW16" s="901"/>
      <c r="TCX16" s="901"/>
      <c r="TCY16" s="901"/>
      <c r="TCZ16" s="901"/>
      <c r="TDA16" s="901"/>
      <c r="TDB16" s="901"/>
      <c r="TDC16" s="901"/>
      <c r="TDD16" s="901"/>
      <c r="TDE16" s="901"/>
      <c r="TDF16" s="901"/>
      <c r="TDG16" s="901"/>
      <c r="TDH16" s="901"/>
      <c r="TDI16" s="901"/>
      <c r="TDJ16" s="901"/>
      <c r="TDK16" s="901"/>
      <c r="TDL16" s="901"/>
      <c r="TDM16" s="901"/>
      <c r="TDN16" s="901"/>
      <c r="TDO16" s="901"/>
      <c r="TDP16" s="901"/>
      <c r="TDQ16" s="901"/>
      <c r="TDR16" s="901"/>
      <c r="TDS16" s="901"/>
      <c r="TDT16" s="901"/>
      <c r="TDU16" s="901"/>
      <c r="TDV16" s="901"/>
      <c r="TDW16" s="901"/>
      <c r="TDX16" s="901"/>
      <c r="TDY16" s="901"/>
      <c r="TDZ16" s="901"/>
      <c r="TEA16" s="901"/>
      <c r="TEB16" s="901"/>
      <c r="TEC16" s="901"/>
      <c r="TED16" s="901"/>
      <c r="TEE16" s="901"/>
      <c r="TEF16" s="901"/>
      <c r="TEG16" s="901"/>
      <c r="TEH16" s="901"/>
      <c r="TEI16" s="901"/>
      <c r="TEJ16" s="901"/>
      <c r="TEK16" s="901"/>
      <c r="TEL16" s="901"/>
      <c r="TEM16" s="901"/>
      <c r="TEN16" s="901"/>
      <c r="TEO16" s="901"/>
      <c r="TEP16" s="901"/>
      <c r="TEQ16" s="901"/>
      <c r="TER16" s="901"/>
      <c r="TES16" s="901"/>
      <c r="TET16" s="901"/>
      <c r="TEU16" s="901"/>
      <c r="TEV16" s="901"/>
      <c r="TEW16" s="901"/>
      <c r="TEX16" s="901"/>
      <c r="TEY16" s="901"/>
      <c r="TEZ16" s="901"/>
      <c r="TFA16" s="901"/>
      <c r="TFB16" s="901"/>
      <c r="TFC16" s="901"/>
      <c r="TFD16" s="901"/>
      <c r="TFE16" s="901"/>
      <c r="TFF16" s="901"/>
      <c r="TFG16" s="901"/>
      <c r="TFH16" s="901"/>
      <c r="TFI16" s="901"/>
      <c r="TFJ16" s="901"/>
      <c r="TFK16" s="901"/>
      <c r="TFL16" s="901"/>
      <c r="TFM16" s="901"/>
      <c r="TFN16" s="901"/>
      <c r="TFO16" s="901"/>
      <c r="TFP16" s="901"/>
      <c r="TFQ16" s="901"/>
      <c r="TFR16" s="901"/>
      <c r="TFS16" s="901"/>
      <c r="TFT16" s="901"/>
      <c r="TFU16" s="901"/>
      <c r="TFV16" s="901"/>
      <c r="TFW16" s="901"/>
      <c r="TFX16" s="901"/>
      <c r="TFY16" s="901"/>
      <c r="TFZ16" s="901"/>
      <c r="TGA16" s="901"/>
      <c r="TGB16" s="901"/>
      <c r="TGC16" s="901"/>
      <c r="TGD16" s="901"/>
      <c r="TGE16" s="901"/>
      <c r="TGF16" s="901"/>
      <c r="TGG16" s="901"/>
      <c r="TGH16" s="901"/>
      <c r="TGI16" s="901"/>
      <c r="TGJ16" s="901"/>
      <c r="TGK16" s="901"/>
      <c r="TGL16" s="901"/>
      <c r="TGM16" s="901"/>
      <c r="TGN16" s="901"/>
      <c r="TGO16" s="901"/>
      <c r="TGP16" s="901"/>
      <c r="TGQ16" s="901"/>
      <c r="TGR16" s="901"/>
      <c r="TGS16" s="901"/>
      <c r="TGT16" s="901"/>
      <c r="TGU16" s="901"/>
      <c r="TGV16" s="901"/>
      <c r="TGW16" s="901"/>
      <c r="TGX16" s="901"/>
      <c r="TGY16" s="901"/>
      <c r="TGZ16" s="901"/>
      <c r="THA16" s="901"/>
      <c r="THB16" s="901"/>
      <c r="THC16" s="901"/>
      <c r="THD16" s="901"/>
      <c r="THE16" s="901"/>
      <c r="THF16" s="901"/>
      <c r="THG16" s="901"/>
      <c r="THH16" s="901"/>
      <c r="THI16" s="901"/>
      <c r="THJ16" s="901"/>
      <c r="THK16" s="901"/>
      <c r="THL16" s="901"/>
      <c r="THM16" s="901"/>
      <c r="THN16" s="901"/>
      <c r="THO16" s="901"/>
      <c r="THP16" s="901"/>
      <c r="THQ16" s="901"/>
      <c r="THR16" s="901"/>
      <c r="THS16" s="901"/>
      <c r="THT16" s="901"/>
      <c r="THU16" s="901"/>
      <c r="THV16" s="901"/>
      <c r="THW16" s="901"/>
      <c r="THX16" s="901"/>
      <c r="THY16" s="901"/>
      <c r="THZ16" s="901"/>
      <c r="TIA16" s="901"/>
      <c r="TIB16" s="901"/>
      <c r="TIC16" s="901"/>
      <c r="TID16" s="901"/>
      <c r="TIE16" s="901"/>
      <c r="TIF16" s="901"/>
      <c r="TIG16" s="901"/>
      <c r="TIH16" s="901"/>
      <c r="TII16" s="901"/>
      <c r="TIJ16" s="901"/>
      <c r="TIK16" s="901"/>
      <c r="TIL16" s="901"/>
      <c r="TIM16" s="901"/>
      <c r="TIN16" s="901"/>
      <c r="TIO16" s="901"/>
      <c r="TIP16" s="901"/>
      <c r="TIQ16" s="901"/>
      <c r="TIR16" s="901"/>
      <c r="TIS16" s="901"/>
      <c r="TIT16" s="901"/>
      <c r="TIU16" s="901"/>
      <c r="TIV16" s="901"/>
      <c r="TIW16" s="901"/>
      <c r="TIX16" s="901"/>
      <c r="TIY16" s="901"/>
      <c r="TIZ16" s="901"/>
      <c r="TJA16" s="901"/>
      <c r="TJB16" s="901"/>
      <c r="TJC16" s="901"/>
      <c r="TJD16" s="901"/>
      <c r="TJE16" s="901"/>
      <c r="TJF16" s="901"/>
      <c r="TJG16" s="901"/>
      <c r="TJH16" s="901"/>
      <c r="TJI16" s="901"/>
      <c r="TJJ16" s="901"/>
      <c r="TJK16" s="901"/>
      <c r="TJL16" s="901"/>
      <c r="TJM16" s="901"/>
      <c r="TJN16" s="901"/>
      <c r="TJO16" s="901"/>
      <c r="TJP16" s="901"/>
      <c r="TJQ16" s="901"/>
      <c r="TJR16" s="901"/>
      <c r="TJS16" s="901"/>
      <c r="TJT16" s="901"/>
      <c r="TJU16" s="901"/>
      <c r="TJV16" s="901"/>
      <c r="TJW16" s="901"/>
      <c r="TJX16" s="901"/>
      <c r="TJY16" s="901"/>
      <c r="TJZ16" s="901"/>
      <c r="TKA16" s="901"/>
      <c r="TKB16" s="901"/>
      <c r="TKC16" s="901"/>
      <c r="TKD16" s="901"/>
      <c r="TKE16" s="901"/>
      <c r="TKF16" s="901"/>
      <c r="TKG16" s="901"/>
      <c r="TKH16" s="901"/>
      <c r="TKI16" s="901"/>
      <c r="TKJ16" s="901"/>
      <c r="TKK16" s="901"/>
      <c r="TKL16" s="901"/>
      <c r="TKM16" s="901"/>
      <c r="TKN16" s="901"/>
      <c r="TKO16" s="901"/>
      <c r="TKP16" s="901"/>
      <c r="TKQ16" s="901"/>
      <c r="TKR16" s="901"/>
      <c r="TKS16" s="901"/>
      <c r="TKT16" s="901"/>
      <c r="TKU16" s="901"/>
      <c r="TKV16" s="901"/>
      <c r="TKW16" s="901"/>
      <c r="TKX16" s="901"/>
      <c r="TKY16" s="901"/>
      <c r="TKZ16" s="901"/>
      <c r="TLA16" s="901"/>
      <c r="TLB16" s="901"/>
      <c r="TLC16" s="901"/>
      <c r="TLD16" s="901"/>
      <c r="TLE16" s="901"/>
      <c r="TLF16" s="901"/>
      <c r="TLG16" s="901"/>
      <c r="TLH16" s="901"/>
      <c r="TLI16" s="901"/>
      <c r="TLJ16" s="901"/>
      <c r="TLK16" s="901"/>
      <c r="TLL16" s="901"/>
      <c r="TLM16" s="901"/>
      <c r="TLN16" s="901"/>
      <c r="TLO16" s="901"/>
      <c r="TLP16" s="901"/>
      <c r="TLQ16" s="901"/>
      <c r="TLR16" s="901"/>
      <c r="TLS16" s="901"/>
      <c r="TLT16" s="901"/>
      <c r="TLU16" s="901"/>
      <c r="TLV16" s="901"/>
      <c r="TLW16" s="901"/>
      <c r="TLX16" s="901"/>
      <c r="TLY16" s="901"/>
      <c r="TLZ16" s="901"/>
      <c r="TMA16" s="901"/>
      <c r="TMB16" s="901"/>
      <c r="TMC16" s="901"/>
      <c r="TMD16" s="901"/>
      <c r="TME16" s="901"/>
      <c r="TMF16" s="901"/>
      <c r="TMG16" s="901"/>
      <c r="TMH16" s="901"/>
      <c r="TMI16" s="901"/>
      <c r="TMJ16" s="901"/>
      <c r="TMK16" s="901"/>
      <c r="TML16" s="901"/>
      <c r="TMM16" s="901"/>
      <c r="TMN16" s="901"/>
      <c r="TMO16" s="901"/>
      <c r="TMP16" s="901"/>
      <c r="TMQ16" s="901"/>
      <c r="TMR16" s="901"/>
      <c r="TMS16" s="901"/>
      <c r="TMT16" s="901"/>
      <c r="TMU16" s="901"/>
      <c r="TMV16" s="901"/>
      <c r="TMW16" s="901"/>
      <c r="TMX16" s="901"/>
      <c r="TMY16" s="901"/>
      <c r="TMZ16" s="901"/>
      <c r="TNA16" s="901"/>
      <c r="TNB16" s="901"/>
      <c r="TNC16" s="901"/>
      <c r="TND16" s="901"/>
      <c r="TNE16" s="901"/>
      <c r="TNF16" s="901"/>
      <c r="TNG16" s="901"/>
      <c r="TNH16" s="901"/>
      <c r="TNI16" s="901"/>
      <c r="TNJ16" s="901"/>
      <c r="TNK16" s="901"/>
      <c r="TNL16" s="901"/>
      <c r="TNM16" s="901"/>
      <c r="TNN16" s="901"/>
      <c r="TNO16" s="901"/>
      <c r="TNP16" s="901"/>
      <c r="TNQ16" s="901"/>
      <c r="TNR16" s="901"/>
      <c r="TNS16" s="901"/>
      <c r="TNT16" s="901"/>
      <c r="TNU16" s="901"/>
      <c r="TNV16" s="901"/>
      <c r="TNW16" s="901"/>
      <c r="TNX16" s="901"/>
      <c r="TNY16" s="901"/>
      <c r="TNZ16" s="901"/>
      <c r="TOA16" s="901"/>
      <c r="TOB16" s="901"/>
      <c r="TOC16" s="901"/>
      <c r="TOD16" s="901"/>
      <c r="TOE16" s="901"/>
      <c r="TOF16" s="901"/>
      <c r="TOG16" s="901"/>
      <c r="TOH16" s="901"/>
      <c r="TOI16" s="901"/>
      <c r="TOJ16" s="901"/>
      <c r="TOK16" s="901"/>
      <c r="TOL16" s="901"/>
      <c r="TOM16" s="901"/>
      <c r="TON16" s="901"/>
      <c r="TOO16" s="901"/>
      <c r="TOP16" s="901"/>
      <c r="TOQ16" s="901"/>
      <c r="TOR16" s="901"/>
      <c r="TOS16" s="901"/>
      <c r="TOT16" s="901"/>
      <c r="TOU16" s="901"/>
      <c r="TOV16" s="901"/>
      <c r="TOW16" s="901"/>
      <c r="TOX16" s="901"/>
      <c r="TOY16" s="901"/>
      <c r="TOZ16" s="901"/>
      <c r="TPA16" s="901"/>
      <c r="TPB16" s="901"/>
      <c r="TPC16" s="901"/>
      <c r="TPD16" s="901"/>
      <c r="TPE16" s="901"/>
      <c r="TPF16" s="901"/>
      <c r="TPG16" s="901"/>
      <c r="TPH16" s="901"/>
      <c r="TPI16" s="901"/>
      <c r="TPJ16" s="901"/>
      <c r="TPK16" s="901"/>
      <c r="TPL16" s="901"/>
      <c r="TPM16" s="901"/>
      <c r="TPN16" s="901"/>
      <c r="TPO16" s="901"/>
      <c r="TPP16" s="901"/>
      <c r="TPQ16" s="901"/>
      <c r="TPR16" s="901"/>
      <c r="TPS16" s="901"/>
      <c r="TPT16" s="901"/>
      <c r="TPU16" s="901"/>
      <c r="TPV16" s="901"/>
      <c r="TPW16" s="901"/>
      <c r="TPX16" s="901"/>
      <c r="TPY16" s="901"/>
      <c r="TPZ16" s="901"/>
      <c r="TQA16" s="901"/>
      <c r="TQB16" s="901"/>
      <c r="TQC16" s="901"/>
      <c r="TQD16" s="901"/>
      <c r="TQE16" s="901"/>
      <c r="TQF16" s="901"/>
      <c r="TQG16" s="901"/>
      <c r="TQH16" s="901"/>
      <c r="TQI16" s="901"/>
      <c r="TQJ16" s="901"/>
      <c r="TQK16" s="901"/>
      <c r="TQL16" s="901"/>
      <c r="TQM16" s="901"/>
      <c r="TQN16" s="901"/>
      <c r="TQO16" s="901"/>
      <c r="TQP16" s="901"/>
      <c r="TQQ16" s="901"/>
      <c r="TQR16" s="901"/>
      <c r="TQS16" s="901"/>
      <c r="TQT16" s="901"/>
      <c r="TQU16" s="901"/>
      <c r="TQV16" s="901"/>
      <c r="TQW16" s="901"/>
      <c r="TQX16" s="901"/>
      <c r="TQY16" s="901"/>
      <c r="TQZ16" s="901"/>
      <c r="TRA16" s="901"/>
      <c r="TRB16" s="901"/>
      <c r="TRC16" s="901"/>
      <c r="TRD16" s="901"/>
      <c r="TRE16" s="901"/>
      <c r="TRF16" s="901"/>
      <c r="TRG16" s="901"/>
      <c r="TRH16" s="901"/>
      <c r="TRI16" s="901"/>
      <c r="TRJ16" s="901"/>
      <c r="TRK16" s="901"/>
      <c r="TRL16" s="901"/>
      <c r="TRM16" s="901"/>
      <c r="TRN16" s="901"/>
      <c r="TRO16" s="901"/>
      <c r="TRP16" s="901"/>
      <c r="TRQ16" s="901"/>
      <c r="TRR16" s="901"/>
      <c r="TRS16" s="901"/>
      <c r="TRT16" s="901"/>
      <c r="TRU16" s="901"/>
      <c r="TRV16" s="901"/>
      <c r="TRW16" s="901"/>
      <c r="TRX16" s="901"/>
      <c r="TRY16" s="901"/>
      <c r="TRZ16" s="901"/>
      <c r="TSA16" s="901"/>
      <c r="TSB16" s="901"/>
      <c r="TSC16" s="901"/>
      <c r="TSD16" s="901"/>
      <c r="TSE16" s="901"/>
      <c r="TSF16" s="901"/>
      <c r="TSG16" s="901"/>
      <c r="TSH16" s="901"/>
      <c r="TSI16" s="901"/>
      <c r="TSJ16" s="901"/>
      <c r="TSK16" s="901"/>
      <c r="TSL16" s="901"/>
      <c r="TSM16" s="901"/>
      <c r="TSN16" s="901"/>
      <c r="TSO16" s="901"/>
      <c r="TSP16" s="901"/>
      <c r="TSQ16" s="901"/>
      <c r="TSR16" s="901"/>
      <c r="TSS16" s="901"/>
      <c r="TST16" s="901"/>
      <c r="TSU16" s="901"/>
      <c r="TSV16" s="901"/>
      <c r="TSW16" s="901"/>
      <c r="TSX16" s="901"/>
      <c r="TSY16" s="901"/>
      <c r="TSZ16" s="901"/>
      <c r="TTA16" s="901"/>
      <c r="TTB16" s="901"/>
      <c r="TTC16" s="901"/>
      <c r="TTD16" s="901"/>
      <c r="TTE16" s="901"/>
      <c r="TTF16" s="901"/>
      <c r="TTG16" s="901"/>
      <c r="TTH16" s="901"/>
      <c r="TTI16" s="901"/>
      <c r="TTJ16" s="901"/>
      <c r="TTK16" s="901"/>
      <c r="TTL16" s="901"/>
      <c r="TTM16" s="901"/>
      <c r="TTN16" s="901"/>
      <c r="TTO16" s="901"/>
      <c r="TTP16" s="901"/>
      <c r="TTQ16" s="901"/>
      <c r="TTR16" s="901"/>
      <c r="TTS16" s="901"/>
      <c r="TTT16" s="901"/>
      <c r="TTU16" s="901"/>
      <c r="TTV16" s="901"/>
      <c r="TTW16" s="901"/>
      <c r="TTX16" s="901"/>
      <c r="TTY16" s="901"/>
      <c r="TTZ16" s="901"/>
      <c r="TUA16" s="901"/>
      <c r="TUB16" s="901"/>
      <c r="TUC16" s="901"/>
      <c r="TUD16" s="901"/>
      <c r="TUE16" s="901"/>
      <c r="TUF16" s="901"/>
      <c r="TUG16" s="901"/>
      <c r="TUH16" s="901"/>
      <c r="TUI16" s="901"/>
      <c r="TUJ16" s="901"/>
      <c r="TUK16" s="901"/>
      <c r="TUL16" s="901"/>
      <c r="TUM16" s="901"/>
      <c r="TUN16" s="901"/>
      <c r="TUO16" s="901"/>
      <c r="TUP16" s="901"/>
      <c r="TUQ16" s="901"/>
      <c r="TUR16" s="901"/>
      <c r="TUS16" s="901"/>
      <c r="TUT16" s="901"/>
      <c r="TUU16" s="901"/>
      <c r="TUV16" s="901"/>
      <c r="TUW16" s="901"/>
      <c r="TUX16" s="901"/>
      <c r="TUY16" s="901"/>
      <c r="TUZ16" s="901"/>
      <c r="TVA16" s="901"/>
      <c r="TVB16" s="901"/>
      <c r="TVC16" s="901"/>
      <c r="TVD16" s="901"/>
      <c r="TVE16" s="901"/>
      <c r="TVF16" s="901"/>
      <c r="TVG16" s="901"/>
      <c r="TVH16" s="901"/>
      <c r="TVI16" s="901"/>
      <c r="TVJ16" s="901"/>
      <c r="TVK16" s="901"/>
      <c r="TVL16" s="901"/>
      <c r="TVM16" s="901"/>
      <c r="TVN16" s="901"/>
      <c r="TVO16" s="901"/>
      <c r="TVP16" s="901"/>
      <c r="TVQ16" s="901"/>
      <c r="TVR16" s="901"/>
      <c r="TVS16" s="901"/>
      <c r="TVT16" s="901"/>
      <c r="TVU16" s="901"/>
      <c r="TVV16" s="901"/>
      <c r="TVW16" s="901"/>
      <c r="TVX16" s="901"/>
      <c r="TVY16" s="901"/>
      <c r="TVZ16" s="901"/>
      <c r="TWA16" s="901"/>
      <c r="TWB16" s="901"/>
      <c r="TWC16" s="901"/>
      <c r="TWD16" s="901"/>
      <c r="TWE16" s="901"/>
      <c r="TWF16" s="901"/>
      <c r="TWG16" s="901"/>
      <c r="TWH16" s="901"/>
      <c r="TWI16" s="901"/>
      <c r="TWJ16" s="901"/>
      <c r="TWK16" s="901"/>
      <c r="TWL16" s="901"/>
      <c r="TWM16" s="901"/>
      <c r="TWN16" s="901"/>
      <c r="TWO16" s="901"/>
      <c r="TWP16" s="901"/>
      <c r="TWQ16" s="901"/>
      <c r="TWR16" s="901"/>
      <c r="TWS16" s="901"/>
      <c r="TWT16" s="901"/>
      <c r="TWU16" s="901"/>
      <c r="TWV16" s="901"/>
      <c r="TWW16" s="901"/>
      <c r="TWX16" s="901"/>
      <c r="TWY16" s="901"/>
      <c r="TWZ16" s="901"/>
      <c r="TXA16" s="901"/>
      <c r="TXB16" s="901"/>
      <c r="TXC16" s="901"/>
      <c r="TXD16" s="901"/>
      <c r="TXE16" s="901"/>
      <c r="TXF16" s="901"/>
      <c r="TXG16" s="901"/>
      <c r="TXH16" s="901"/>
      <c r="TXI16" s="901"/>
      <c r="TXJ16" s="901"/>
      <c r="TXK16" s="901"/>
      <c r="TXL16" s="901"/>
      <c r="TXM16" s="901"/>
      <c r="TXN16" s="901"/>
      <c r="TXO16" s="901"/>
      <c r="TXP16" s="901"/>
      <c r="TXQ16" s="901"/>
      <c r="TXR16" s="901"/>
      <c r="TXS16" s="901"/>
      <c r="TXT16" s="901"/>
      <c r="TXU16" s="901"/>
      <c r="TXV16" s="901"/>
      <c r="TXW16" s="901"/>
      <c r="TXX16" s="901"/>
      <c r="TXY16" s="901"/>
      <c r="TXZ16" s="901"/>
      <c r="TYA16" s="901"/>
      <c r="TYB16" s="901"/>
      <c r="TYC16" s="901"/>
      <c r="TYD16" s="901"/>
      <c r="TYE16" s="901"/>
      <c r="TYF16" s="901"/>
      <c r="TYG16" s="901"/>
      <c r="TYH16" s="901"/>
      <c r="TYI16" s="901"/>
      <c r="TYJ16" s="901"/>
      <c r="TYK16" s="901"/>
      <c r="TYL16" s="901"/>
      <c r="TYM16" s="901"/>
      <c r="TYN16" s="901"/>
      <c r="TYO16" s="901"/>
      <c r="TYP16" s="901"/>
      <c r="TYQ16" s="901"/>
      <c r="TYR16" s="901"/>
      <c r="TYS16" s="901"/>
      <c r="TYT16" s="901"/>
      <c r="TYU16" s="901"/>
      <c r="TYV16" s="901"/>
      <c r="TYW16" s="901"/>
      <c r="TYX16" s="901"/>
      <c r="TYY16" s="901"/>
      <c r="TYZ16" s="901"/>
      <c r="TZA16" s="901"/>
      <c r="TZB16" s="901"/>
      <c r="TZC16" s="901"/>
      <c r="TZD16" s="901"/>
      <c r="TZE16" s="901"/>
      <c r="TZF16" s="901"/>
      <c r="TZG16" s="901"/>
      <c r="TZH16" s="901"/>
      <c r="TZI16" s="901"/>
      <c r="TZJ16" s="901"/>
      <c r="TZK16" s="901"/>
      <c r="TZL16" s="901"/>
      <c r="TZM16" s="901"/>
      <c r="TZN16" s="901"/>
      <c r="TZO16" s="901"/>
      <c r="TZP16" s="901"/>
      <c r="TZQ16" s="901"/>
      <c r="TZR16" s="901"/>
      <c r="TZS16" s="901"/>
      <c r="TZT16" s="901"/>
      <c r="TZU16" s="901"/>
      <c r="TZV16" s="901"/>
      <c r="TZW16" s="901"/>
      <c r="TZX16" s="901"/>
      <c r="TZY16" s="901"/>
      <c r="TZZ16" s="901"/>
      <c r="UAA16" s="901"/>
      <c r="UAB16" s="901"/>
      <c r="UAC16" s="901"/>
      <c r="UAD16" s="901"/>
      <c r="UAE16" s="901"/>
      <c r="UAF16" s="901"/>
      <c r="UAG16" s="901"/>
      <c r="UAH16" s="901"/>
      <c r="UAI16" s="901"/>
      <c r="UAJ16" s="901"/>
      <c r="UAK16" s="901"/>
      <c r="UAL16" s="901"/>
      <c r="UAM16" s="901"/>
      <c r="UAN16" s="901"/>
      <c r="UAO16" s="901"/>
      <c r="UAP16" s="901"/>
      <c r="UAQ16" s="901"/>
      <c r="UAR16" s="901"/>
      <c r="UAS16" s="901"/>
      <c r="UAT16" s="901"/>
      <c r="UAU16" s="901"/>
      <c r="UAV16" s="901"/>
      <c r="UAW16" s="901"/>
      <c r="UAX16" s="901"/>
      <c r="UAY16" s="901"/>
      <c r="UAZ16" s="901"/>
      <c r="UBA16" s="901"/>
      <c r="UBB16" s="901"/>
      <c r="UBC16" s="901"/>
      <c r="UBD16" s="901"/>
      <c r="UBE16" s="901"/>
      <c r="UBF16" s="901"/>
      <c r="UBG16" s="901"/>
      <c r="UBH16" s="901"/>
      <c r="UBI16" s="901"/>
      <c r="UBJ16" s="901"/>
      <c r="UBK16" s="901"/>
      <c r="UBL16" s="901"/>
      <c r="UBM16" s="901"/>
      <c r="UBN16" s="901"/>
      <c r="UBO16" s="901"/>
      <c r="UBP16" s="901"/>
      <c r="UBQ16" s="901"/>
      <c r="UBR16" s="901"/>
      <c r="UBS16" s="901"/>
      <c r="UBT16" s="901"/>
      <c r="UBU16" s="901"/>
      <c r="UBV16" s="901"/>
      <c r="UBW16" s="901"/>
      <c r="UBX16" s="901"/>
      <c r="UBY16" s="901"/>
      <c r="UBZ16" s="901"/>
      <c r="UCA16" s="901"/>
      <c r="UCB16" s="901"/>
      <c r="UCC16" s="901"/>
      <c r="UCD16" s="901"/>
      <c r="UCE16" s="901"/>
      <c r="UCF16" s="901"/>
      <c r="UCG16" s="901"/>
      <c r="UCH16" s="901"/>
      <c r="UCI16" s="901"/>
      <c r="UCJ16" s="901"/>
      <c r="UCK16" s="901"/>
      <c r="UCL16" s="901"/>
      <c r="UCM16" s="901"/>
      <c r="UCN16" s="901"/>
      <c r="UCO16" s="901"/>
      <c r="UCP16" s="901"/>
      <c r="UCQ16" s="901"/>
      <c r="UCR16" s="901"/>
      <c r="UCS16" s="901"/>
      <c r="UCT16" s="901"/>
      <c r="UCU16" s="901"/>
      <c r="UCV16" s="901"/>
      <c r="UCW16" s="901"/>
      <c r="UCX16" s="901"/>
      <c r="UCY16" s="901"/>
      <c r="UCZ16" s="901"/>
      <c r="UDA16" s="901"/>
      <c r="UDB16" s="901"/>
      <c r="UDC16" s="901"/>
      <c r="UDD16" s="901"/>
      <c r="UDE16" s="901"/>
      <c r="UDF16" s="901"/>
      <c r="UDG16" s="901"/>
      <c r="UDH16" s="901"/>
      <c r="UDI16" s="901"/>
      <c r="UDJ16" s="901"/>
      <c r="UDK16" s="901"/>
      <c r="UDL16" s="901"/>
      <c r="UDM16" s="901"/>
      <c r="UDN16" s="901"/>
      <c r="UDO16" s="901"/>
      <c r="UDP16" s="901"/>
      <c r="UDQ16" s="901"/>
      <c r="UDR16" s="901"/>
      <c r="UDS16" s="901"/>
      <c r="UDT16" s="901"/>
      <c r="UDU16" s="901"/>
      <c r="UDV16" s="901"/>
      <c r="UDW16" s="901"/>
      <c r="UDX16" s="901"/>
      <c r="UDY16" s="901"/>
      <c r="UDZ16" s="901"/>
      <c r="UEA16" s="901"/>
      <c r="UEB16" s="901"/>
      <c r="UEC16" s="901"/>
      <c r="UED16" s="901"/>
      <c r="UEE16" s="901"/>
      <c r="UEF16" s="901"/>
      <c r="UEG16" s="901"/>
      <c r="UEH16" s="901"/>
      <c r="UEI16" s="901"/>
      <c r="UEJ16" s="901"/>
      <c r="UEK16" s="901"/>
      <c r="UEL16" s="901"/>
      <c r="UEM16" s="901"/>
      <c r="UEN16" s="901"/>
      <c r="UEO16" s="901"/>
      <c r="UEP16" s="901"/>
      <c r="UEQ16" s="901"/>
      <c r="UER16" s="901"/>
      <c r="UES16" s="901"/>
      <c r="UET16" s="901"/>
      <c r="UEU16" s="901"/>
      <c r="UEV16" s="901"/>
      <c r="UEW16" s="901"/>
      <c r="UEX16" s="901"/>
      <c r="UEY16" s="901"/>
      <c r="UEZ16" s="901"/>
      <c r="UFA16" s="901"/>
      <c r="UFB16" s="901"/>
      <c r="UFC16" s="901"/>
      <c r="UFD16" s="901"/>
      <c r="UFE16" s="901"/>
      <c r="UFF16" s="901"/>
      <c r="UFG16" s="901"/>
      <c r="UFH16" s="901"/>
      <c r="UFI16" s="901"/>
      <c r="UFJ16" s="901"/>
      <c r="UFK16" s="901"/>
      <c r="UFL16" s="901"/>
      <c r="UFM16" s="901"/>
      <c r="UFN16" s="901"/>
      <c r="UFO16" s="901"/>
      <c r="UFP16" s="901"/>
      <c r="UFQ16" s="901"/>
      <c r="UFR16" s="901"/>
      <c r="UFS16" s="901"/>
      <c r="UFT16" s="901"/>
      <c r="UFU16" s="901"/>
      <c r="UFV16" s="901"/>
      <c r="UFW16" s="901"/>
      <c r="UFX16" s="901"/>
      <c r="UFY16" s="901"/>
      <c r="UFZ16" s="901"/>
      <c r="UGA16" s="901"/>
      <c r="UGB16" s="901"/>
      <c r="UGC16" s="901"/>
      <c r="UGD16" s="901"/>
      <c r="UGE16" s="901"/>
      <c r="UGF16" s="901"/>
      <c r="UGG16" s="901"/>
      <c r="UGH16" s="901"/>
      <c r="UGI16" s="901"/>
      <c r="UGJ16" s="901"/>
      <c r="UGK16" s="901"/>
      <c r="UGL16" s="901"/>
      <c r="UGM16" s="901"/>
      <c r="UGN16" s="901"/>
      <c r="UGO16" s="901"/>
      <c r="UGP16" s="901"/>
      <c r="UGQ16" s="901"/>
      <c r="UGR16" s="901"/>
      <c r="UGS16" s="901"/>
      <c r="UGT16" s="901"/>
      <c r="UGU16" s="901"/>
      <c r="UGV16" s="901"/>
      <c r="UGW16" s="901"/>
      <c r="UGX16" s="901"/>
      <c r="UGY16" s="901"/>
      <c r="UGZ16" s="901"/>
      <c r="UHA16" s="901"/>
      <c r="UHB16" s="901"/>
      <c r="UHC16" s="901"/>
      <c r="UHD16" s="901"/>
      <c r="UHE16" s="901"/>
      <c r="UHF16" s="901"/>
      <c r="UHG16" s="901"/>
      <c r="UHH16" s="901"/>
      <c r="UHI16" s="901"/>
      <c r="UHJ16" s="901"/>
      <c r="UHK16" s="901"/>
      <c r="UHL16" s="901"/>
      <c r="UHM16" s="901"/>
      <c r="UHN16" s="901"/>
      <c r="UHO16" s="901"/>
      <c r="UHP16" s="901"/>
      <c r="UHQ16" s="901"/>
      <c r="UHR16" s="901"/>
      <c r="UHS16" s="901"/>
      <c r="UHT16" s="901"/>
      <c r="UHU16" s="901"/>
      <c r="UHV16" s="901"/>
      <c r="UHW16" s="901"/>
      <c r="UHX16" s="901"/>
      <c r="UHY16" s="901"/>
      <c r="UHZ16" s="901"/>
      <c r="UIA16" s="901"/>
      <c r="UIB16" s="901"/>
      <c r="UIC16" s="901"/>
      <c r="UID16" s="901"/>
      <c r="UIE16" s="901"/>
      <c r="UIF16" s="901"/>
      <c r="UIG16" s="901"/>
      <c r="UIH16" s="901"/>
      <c r="UII16" s="901"/>
      <c r="UIJ16" s="901"/>
      <c r="UIK16" s="901"/>
      <c r="UIL16" s="901"/>
      <c r="UIM16" s="901"/>
      <c r="UIN16" s="901"/>
      <c r="UIO16" s="901"/>
      <c r="UIP16" s="901"/>
      <c r="UIQ16" s="901"/>
      <c r="UIR16" s="901"/>
      <c r="UIS16" s="901"/>
      <c r="UIT16" s="901"/>
      <c r="UIU16" s="901"/>
      <c r="UIV16" s="901"/>
      <c r="UIW16" s="901"/>
      <c r="UIX16" s="901"/>
      <c r="UIY16" s="901"/>
      <c r="UIZ16" s="901"/>
      <c r="UJA16" s="901"/>
      <c r="UJB16" s="901"/>
      <c r="UJC16" s="901"/>
      <c r="UJD16" s="901"/>
      <c r="UJE16" s="901"/>
      <c r="UJF16" s="901"/>
      <c r="UJG16" s="901"/>
      <c r="UJH16" s="901"/>
      <c r="UJI16" s="901"/>
      <c r="UJJ16" s="901"/>
      <c r="UJK16" s="901"/>
      <c r="UJL16" s="901"/>
      <c r="UJM16" s="901"/>
      <c r="UJN16" s="901"/>
      <c r="UJO16" s="901"/>
      <c r="UJP16" s="901"/>
      <c r="UJQ16" s="901"/>
      <c r="UJR16" s="901"/>
      <c r="UJS16" s="901"/>
      <c r="UJT16" s="901"/>
      <c r="UJU16" s="901"/>
      <c r="UJV16" s="901"/>
      <c r="UJW16" s="901"/>
      <c r="UJX16" s="901"/>
      <c r="UJY16" s="901"/>
      <c r="UJZ16" s="901"/>
      <c r="UKA16" s="901"/>
      <c r="UKB16" s="901"/>
      <c r="UKC16" s="901"/>
      <c r="UKD16" s="901"/>
      <c r="UKE16" s="901"/>
      <c r="UKF16" s="901"/>
      <c r="UKG16" s="901"/>
      <c r="UKH16" s="901"/>
      <c r="UKI16" s="901"/>
      <c r="UKJ16" s="901"/>
      <c r="UKK16" s="901"/>
      <c r="UKL16" s="901"/>
      <c r="UKM16" s="901"/>
      <c r="UKN16" s="901"/>
      <c r="UKO16" s="901"/>
      <c r="UKP16" s="901"/>
      <c r="UKQ16" s="901"/>
      <c r="UKR16" s="901"/>
      <c r="UKS16" s="901"/>
      <c r="UKT16" s="901"/>
      <c r="UKU16" s="901"/>
      <c r="UKV16" s="901"/>
      <c r="UKW16" s="901"/>
      <c r="UKX16" s="901"/>
      <c r="UKY16" s="901"/>
      <c r="UKZ16" s="901"/>
      <c r="ULA16" s="901"/>
      <c r="ULB16" s="901"/>
      <c r="ULC16" s="901"/>
      <c r="ULD16" s="901"/>
      <c r="ULE16" s="901"/>
      <c r="ULF16" s="901"/>
      <c r="ULG16" s="901"/>
      <c r="ULH16" s="901"/>
      <c r="ULI16" s="901"/>
      <c r="ULJ16" s="901"/>
      <c r="ULK16" s="901"/>
      <c r="ULL16" s="901"/>
      <c r="ULM16" s="901"/>
      <c r="ULN16" s="901"/>
      <c r="ULO16" s="901"/>
      <c r="ULP16" s="901"/>
      <c r="ULQ16" s="901"/>
      <c r="ULR16" s="901"/>
      <c r="ULS16" s="901"/>
      <c r="ULT16" s="901"/>
      <c r="ULU16" s="901"/>
      <c r="ULV16" s="901"/>
      <c r="ULW16" s="901"/>
      <c r="ULX16" s="901"/>
      <c r="ULY16" s="901"/>
      <c r="ULZ16" s="901"/>
      <c r="UMA16" s="901"/>
      <c r="UMB16" s="901"/>
      <c r="UMC16" s="901"/>
      <c r="UMD16" s="901"/>
      <c r="UME16" s="901"/>
      <c r="UMF16" s="901"/>
      <c r="UMG16" s="901"/>
      <c r="UMH16" s="901"/>
      <c r="UMI16" s="901"/>
      <c r="UMJ16" s="901"/>
      <c r="UMK16" s="901"/>
      <c r="UML16" s="901"/>
      <c r="UMM16" s="901"/>
      <c r="UMN16" s="901"/>
      <c r="UMO16" s="901"/>
      <c r="UMP16" s="901"/>
      <c r="UMQ16" s="901"/>
      <c r="UMR16" s="901"/>
      <c r="UMS16" s="901"/>
      <c r="UMT16" s="901"/>
      <c r="UMU16" s="901"/>
      <c r="UMV16" s="901"/>
      <c r="UMW16" s="901"/>
      <c r="UMX16" s="901"/>
      <c r="UMY16" s="901"/>
      <c r="UMZ16" s="901"/>
      <c r="UNA16" s="901"/>
      <c r="UNB16" s="901"/>
      <c r="UNC16" s="901"/>
      <c r="UND16" s="901"/>
      <c r="UNE16" s="901"/>
      <c r="UNF16" s="901"/>
      <c r="UNG16" s="901"/>
      <c r="UNH16" s="901"/>
      <c r="UNI16" s="901"/>
      <c r="UNJ16" s="901"/>
      <c r="UNK16" s="901"/>
      <c r="UNL16" s="901"/>
      <c r="UNM16" s="901"/>
      <c r="UNN16" s="901"/>
      <c r="UNO16" s="901"/>
      <c r="UNP16" s="901"/>
      <c r="UNQ16" s="901"/>
      <c r="UNR16" s="901"/>
      <c r="UNS16" s="901"/>
      <c r="UNT16" s="901"/>
      <c r="UNU16" s="901"/>
      <c r="UNV16" s="901"/>
      <c r="UNW16" s="901"/>
      <c r="UNX16" s="901"/>
      <c r="UNY16" s="901"/>
      <c r="UNZ16" s="901"/>
      <c r="UOA16" s="901"/>
      <c r="UOB16" s="901"/>
      <c r="UOC16" s="901"/>
      <c r="UOD16" s="901"/>
      <c r="UOE16" s="901"/>
      <c r="UOF16" s="901"/>
      <c r="UOG16" s="901"/>
      <c r="UOH16" s="901"/>
      <c r="UOI16" s="901"/>
      <c r="UOJ16" s="901"/>
      <c r="UOK16" s="901"/>
      <c r="UOL16" s="901"/>
      <c r="UOM16" s="901"/>
      <c r="UON16" s="901"/>
      <c r="UOO16" s="901"/>
      <c r="UOP16" s="901"/>
      <c r="UOQ16" s="901"/>
      <c r="UOR16" s="901"/>
      <c r="UOS16" s="901"/>
      <c r="UOT16" s="901"/>
      <c r="UOU16" s="901"/>
      <c r="UOV16" s="901"/>
      <c r="UOW16" s="901"/>
      <c r="UOX16" s="901"/>
      <c r="UOY16" s="901"/>
      <c r="UOZ16" s="901"/>
      <c r="UPA16" s="901"/>
      <c r="UPB16" s="901"/>
      <c r="UPC16" s="901"/>
      <c r="UPD16" s="901"/>
      <c r="UPE16" s="901"/>
      <c r="UPF16" s="901"/>
      <c r="UPG16" s="901"/>
      <c r="UPH16" s="901"/>
      <c r="UPI16" s="901"/>
      <c r="UPJ16" s="901"/>
      <c r="UPK16" s="901"/>
      <c r="UPL16" s="901"/>
      <c r="UPM16" s="901"/>
      <c r="UPN16" s="901"/>
      <c r="UPO16" s="901"/>
      <c r="UPP16" s="901"/>
      <c r="UPQ16" s="901"/>
      <c r="UPR16" s="901"/>
      <c r="UPS16" s="901"/>
      <c r="UPT16" s="901"/>
      <c r="UPU16" s="901"/>
      <c r="UPV16" s="901"/>
      <c r="UPW16" s="901"/>
      <c r="UPX16" s="901"/>
      <c r="UPY16" s="901"/>
      <c r="UPZ16" s="901"/>
      <c r="UQA16" s="901"/>
      <c r="UQB16" s="901"/>
      <c r="UQC16" s="901"/>
      <c r="UQD16" s="901"/>
      <c r="UQE16" s="901"/>
      <c r="UQF16" s="901"/>
      <c r="UQG16" s="901"/>
      <c r="UQH16" s="901"/>
      <c r="UQI16" s="901"/>
      <c r="UQJ16" s="901"/>
      <c r="UQK16" s="901"/>
      <c r="UQL16" s="901"/>
      <c r="UQM16" s="901"/>
      <c r="UQN16" s="901"/>
      <c r="UQO16" s="901"/>
      <c r="UQP16" s="901"/>
      <c r="UQQ16" s="901"/>
      <c r="UQR16" s="901"/>
      <c r="UQS16" s="901"/>
      <c r="UQT16" s="901"/>
      <c r="UQU16" s="901"/>
      <c r="UQV16" s="901"/>
      <c r="UQW16" s="901"/>
      <c r="UQX16" s="901"/>
      <c r="UQY16" s="901"/>
      <c r="UQZ16" s="901"/>
      <c r="URA16" s="901"/>
      <c r="URB16" s="901"/>
      <c r="URC16" s="901"/>
      <c r="URD16" s="901"/>
      <c r="URE16" s="901"/>
      <c r="URF16" s="901"/>
      <c r="URG16" s="901"/>
      <c r="URH16" s="901"/>
      <c r="URI16" s="901"/>
      <c r="URJ16" s="901"/>
      <c r="URK16" s="901"/>
      <c r="URL16" s="901"/>
      <c r="URM16" s="901"/>
      <c r="URN16" s="901"/>
      <c r="URO16" s="901"/>
      <c r="URP16" s="901"/>
      <c r="URQ16" s="901"/>
      <c r="URR16" s="901"/>
      <c r="URS16" s="901"/>
      <c r="URT16" s="901"/>
      <c r="URU16" s="901"/>
      <c r="URV16" s="901"/>
      <c r="URW16" s="901"/>
      <c r="URX16" s="901"/>
      <c r="URY16" s="901"/>
      <c r="URZ16" s="901"/>
      <c r="USA16" s="901"/>
      <c r="USB16" s="901"/>
      <c r="USC16" s="901"/>
      <c r="USD16" s="901"/>
      <c r="USE16" s="901"/>
      <c r="USF16" s="901"/>
      <c r="USG16" s="901"/>
      <c r="USH16" s="901"/>
      <c r="USI16" s="901"/>
      <c r="USJ16" s="901"/>
      <c r="USK16" s="901"/>
      <c r="USL16" s="901"/>
      <c r="USM16" s="901"/>
      <c r="USN16" s="901"/>
      <c r="USO16" s="901"/>
      <c r="USP16" s="901"/>
      <c r="USQ16" s="901"/>
      <c r="USR16" s="901"/>
      <c r="USS16" s="901"/>
      <c r="UST16" s="901"/>
      <c r="USU16" s="901"/>
      <c r="USV16" s="901"/>
      <c r="USW16" s="901"/>
      <c r="USX16" s="901"/>
      <c r="USY16" s="901"/>
      <c r="USZ16" s="901"/>
      <c r="UTA16" s="901"/>
      <c r="UTB16" s="901"/>
      <c r="UTC16" s="901"/>
      <c r="UTD16" s="901"/>
      <c r="UTE16" s="901"/>
      <c r="UTF16" s="901"/>
      <c r="UTG16" s="901"/>
      <c r="UTH16" s="901"/>
      <c r="UTI16" s="901"/>
      <c r="UTJ16" s="901"/>
      <c r="UTK16" s="901"/>
      <c r="UTL16" s="901"/>
      <c r="UTM16" s="901"/>
      <c r="UTN16" s="901"/>
      <c r="UTO16" s="901"/>
      <c r="UTP16" s="901"/>
      <c r="UTQ16" s="901"/>
      <c r="UTR16" s="901"/>
      <c r="UTS16" s="901"/>
      <c r="UTT16" s="901"/>
      <c r="UTU16" s="901"/>
      <c r="UTV16" s="901"/>
      <c r="UTW16" s="901"/>
      <c r="UTX16" s="901"/>
      <c r="UTY16" s="901"/>
      <c r="UTZ16" s="901"/>
      <c r="UUA16" s="901"/>
      <c r="UUB16" s="901"/>
      <c r="UUC16" s="901"/>
      <c r="UUD16" s="901"/>
      <c r="UUE16" s="901"/>
      <c r="UUF16" s="901"/>
      <c r="UUG16" s="901"/>
      <c r="UUH16" s="901"/>
      <c r="UUI16" s="901"/>
      <c r="UUJ16" s="901"/>
      <c r="UUK16" s="901"/>
      <c r="UUL16" s="901"/>
      <c r="UUM16" s="901"/>
      <c r="UUN16" s="901"/>
      <c r="UUO16" s="901"/>
      <c r="UUP16" s="901"/>
      <c r="UUQ16" s="901"/>
      <c r="UUR16" s="901"/>
      <c r="UUS16" s="901"/>
      <c r="UUT16" s="901"/>
      <c r="UUU16" s="901"/>
      <c r="UUV16" s="901"/>
      <c r="UUW16" s="901"/>
      <c r="UUX16" s="901"/>
      <c r="UUY16" s="901"/>
      <c r="UUZ16" s="901"/>
      <c r="UVA16" s="901"/>
      <c r="UVB16" s="901"/>
      <c r="UVC16" s="901"/>
      <c r="UVD16" s="901"/>
      <c r="UVE16" s="901"/>
      <c r="UVF16" s="901"/>
      <c r="UVG16" s="901"/>
      <c r="UVH16" s="901"/>
      <c r="UVI16" s="901"/>
      <c r="UVJ16" s="901"/>
      <c r="UVK16" s="901"/>
      <c r="UVL16" s="901"/>
      <c r="UVM16" s="901"/>
      <c r="UVN16" s="901"/>
      <c r="UVO16" s="901"/>
      <c r="UVP16" s="901"/>
      <c r="UVQ16" s="901"/>
      <c r="UVR16" s="901"/>
      <c r="UVS16" s="901"/>
      <c r="UVT16" s="901"/>
      <c r="UVU16" s="901"/>
      <c r="UVV16" s="901"/>
      <c r="UVW16" s="901"/>
      <c r="UVX16" s="901"/>
      <c r="UVY16" s="901"/>
      <c r="UVZ16" s="901"/>
      <c r="UWA16" s="901"/>
      <c r="UWB16" s="901"/>
      <c r="UWC16" s="901"/>
      <c r="UWD16" s="901"/>
      <c r="UWE16" s="901"/>
      <c r="UWF16" s="901"/>
      <c r="UWG16" s="901"/>
      <c r="UWH16" s="901"/>
      <c r="UWI16" s="901"/>
      <c r="UWJ16" s="901"/>
      <c r="UWK16" s="901"/>
      <c r="UWL16" s="901"/>
      <c r="UWM16" s="901"/>
      <c r="UWN16" s="901"/>
      <c r="UWO16" s="901"/>
      <c r="UWP16" s="901"/>
      <c r="UWQ16" s="901"/>
      <c r="UWR16" s="901"/>
      <c r="UWS16" s="901"/>
      <c r="UWT16" s="901"/>
      <c r="UWU16" s="901"/>
      <c r="UWV16" s="901"/>
      <c r="UWW16" s="901"/>
      <c r="UWX16" s="901"/>
      <c r="UWY16" s="901"/>
      <c r="UWZ16" s="901"/>
      <c r="UXA16" s="901"/>
      <c r="UXB16" s="901"/>
      <c r="UXC16" s="901"/>
      <c r="UXD16" s="901"/>
      <c r="UXE16" s="901"/>
      <c r="UXF16" s="901"/>
      <c r="UXG16" s="901"/>
      <c r="UXH16" s="901"/>
      <c r="UXI16" s="901"/>
      <c r="UXJ16" s="901"/>
      <c r="UXK16" s="901"/>
      <c r="UXL16" s="901"/>
      <c r="UXM16" s="901"/>
      <c r="UXN16" s="901"/>
      <c r="UXO16" s="901"/>
      <c r="UXP16" s="901"/>
      <c r="UXQ16" s="901"/>
      <c r="UXR16" s="901"/>
      <c r="UXS16" s="901"/>
      <c r="UXT16" s="901"/>
      <c r="UXU16" s="901"/>
      <c r="UXV16" s="901"/>
      <c r="UXW16" s="901"/>
      <c r="UXX16" s="901"/>
      <c r="UXY16" s="901"/>
      <c r="UXZ16" s="901"/>
      <c r="UYA16" s="901"/>
      <c r="UYB16" s="901"/>
      <c r="UYC16" s="901"/>
      <c r="UYD16" s="901"/>
      <c r="UYE16" s="901"/>
      <c r="UYF16" s="901"/>
      <c r="UYG16" s="901"/>
      <c r="UYH16" s="901"/>
      <c r="UYI16" s="901"/>
      <c r="UYJ16" s="901"/>
      <c r="UYK16" s="901"/>
      <c r="UYL16" s="901"/>
      <c r="UYM16" s="901"/>
      <c r="UYN16" s="901"/>
      <c r="UYO16" s="901"/>
      <c r="UYP16" s="901"/>
      <c r="UYQ16" s="901"/>
      <c r="UYR16" s="901"/>
      <c r="UYS16" s="901"/>
      <c r="UYT16" s="901"/>
      <c r="UYU16" s="901"/>
      <c r="UYV16" s="901"/>
      <c r="UYW16" s="901"/>
      <c r="UYX16" s="901"/>
      <c r="UYY16" s="901"/>
      <c r="UYZ16" s="901"/>
      <c r="UZA16" s="901"/>
      <c r="UZB16" s="901"/>
      <c r="UZC16" s="901"/>
      <c r="UZD16" s="901"/>
      <c r="UZE16" s="901"/>
      <c r="UZF16" s="901"/>
      <c r="UZG16" s="901"/>
      <c r="UZH16" s="901"/>
      <c r="UZI16" s="901"/>
      <c r="UZJ16" s="901"/>
      <c r="UZK16" s="901"/>
      <c r="UZL16" s="901"/>
      <c r="UZM16" s="901"/>
      <c r="UZN16" s="901"/>
      <c r="UZO16" s="901"/>
      <c r="UZP16" s="901"/>
      <c r="UZQ16" s="901"/>
      <c r="UZR16" s="901"/>
      <c r="UZS16" s="901"/>
      <c r="UZT16" s="901"/>
      <c r="UZU16" s="901"/>
      <c r="UZV16" s="901"/>
      <c r="UZW16" s="901"/>
      <c r="UZX16" s="901"/>
      <c r="UZY16" s="901"/>
      <c r="UZZ16" s="901"/>
      <c r="VAA16" s="901"/>
      <c r="VAB16" s="901"/>
      <c r="VAC16" s="901"/>
      <c r="VAD16" s="901"/>
      <c r="VAE16" s="901"/>
      <c r="VAF16" s="901"/>
      <c r="VAG16" s="901"/>
      <c r="VAH16" s="901"/>
      <c r="VAI16" s="901"/>
      <c r="VAJ16" s="901"/>
      <c r="VAK16" s="901"/>
      <c r="VAL16" s="901"/>
      <c r="VAM16" s="901"/>
      <c r="VAN16" s="901"/>
      <c r="VAO16" s="901"/>
      <c r="VAP16" s="901"/>
      <c r="VAQ16" s="901"/>
      <c r="VAR16" s="901"/>
      <c r="VAS16" s="901"/>
      <c r="VAT16" s="901"/>
      <c r="VAU16" s="901"/>
      <c r="VAV16" s="901"/>
      <c r="VAW16" s="901"/>
      <c r="VAX16" s="901"/>
      <c r="VAY16" s="901"/>
      <c r="VAZ16" s="901"/>
      <c r="VBA16" s="901"/>
      <c r="VBB16" s="901"/>
      <c r="VBC16" s="901"/>
      <c r="VBD16" s="901"/>
      <c r="VBE16" s="901"/>
      <c r="VBF16" s="901"/>
      <c r="VBG16" s="901"/>
      <c r="VBH16" s="901"/>
      <c r="VBI16" s="901"/>
      <c r="VBJ16" s="901"/>
      <c r="VBK16" s="901"/>
      <c r="VBL16" s="901"/>
      <c r="VBM16" s="901"/>
      <c r="VBN16" s="901"/>
      <c r="VBO16" s="901"/>
      <c r="VBP16" s="901"/>
      <c r="VBQ16" s="901"/>
      <c r="VBR16" s="901"/>
      <c r="VBS16" s="901"/>
      <c r="VBT16" s="901"/>
      <c r="VBU16" s="901"/>
      <c r="VBV16" s="901"/>
      <c r="VBW16" s="901"/>
      <c r="VBX16" s="901"/>
      <c r="VBY16" s="901"/>
      <c r="VBZ16" s="901"/>
      <c r="VCA16" s="901"/>
      <c r="VCB16" s="901"/>
      <c r="VCC16" s="901"/>
      <c r="VCD16" s="901"/>
      <c r="VCE16" s="901"/>
      <c r="VCF16" s="901"/>
      <c r="VCG16" s="901"/>
      <c r="VCH16" s="901"/>
      <c r="VCI16" s="901"/>
      <c r="VCJ16" s="901"/>
      <c r="VCK16" s="901"/>
      <c r="VCL16" s="901"/>
      <c r="VCM16" s="901"/>
      <c r="VCN16" s="901"/>
      <c r="VCO16" s="901"/>
      <c r="VCP16" s="901"/>
      <c r="VCQ16" s="901"/>
      <c r="VCR16" s="901"/>
      <c r="VCS16" s="901"/>
      <c r="VCT16" s="901"/>
      <c r="VCU16" s="901"/>
      <c r="VCV16" s="901"/>
      <c r="VCW16" s="901"/>
      <c r="VCX16" s="901"/>
      <c r="VCY16" s="901"/>
      <c r="VCZ16" s="901"/>
      <c r="VDA16" s="901"/>
      <c r="VDB16" s="901"/>
      <c r="VDC16" s="901"/>
      <c r="VDD16" s="901"/>
      <c r="VDE16" s="901"/>
      <c r="VDF16" s="901"/>
      <c r="VDG16" s="901"/>
      <c r="VDH16" s="901"/>
      <c r="VDI16" s="901"/>
      <c r="VDJ16" s="901"/>
      <c r="VDK16" s="901"/>
      <c r="VDL16" s="901"/>
      <c r="VDM16" s="901"/>
      <c r="VDN16" s="901"/>
      <c r="VDO16" s="901"/>
      <c r="VDP16" s="901"/>
      <c r="VDQ16" s="901"/>
      <c r="VDR16" s="901"/>
      <c r="VDS16" s="901"/>
      <c r="VDT16" s="901"/>
      <c r="VDU16" s="901"/>
      <c r="VDV16" s="901"/>
      <c r="VDW16" s="901"/>
      <c r="VDX16" s="901"/>
      <c r="VDY16" s="901"/>
      <c r="VDZ16" s="901"/>
      <c r="VEA16" s="901"/>
      <c r="VEB16" s="901"/>
      <c r="VEC16" s="901"/>
      <c r="VED16" s="901"/>
      <c r="VEE16" s="901"/>
      <c r="VEF16" s="901"/>
      <c r="VEG16" s="901"/>
      <c r="VEH16" s="901"/>
      <c r="VEI16" s="901"/>
      <c r="VEJ16" s="901"/>
      <c r="VEK16" s="901"/>
      <c r="VEL16" s="901"/>
      <c r="VEM16" s="901"/>
      <c r="VEN16" s="901"/>
      <c r="VEO16" s="901"/>
      <c r="VEP16" s="901"/>
      <c r="VEQ16" s="901"/>
      <c r="VER16" s="901"/>
      <c r="VES16" s="901"/>
      <c r="VET16" s="901"/>
      <c r="VEU16" s="901"/>
      <c r="VEV16" s="901"/>
      <c r="VEW16" s="901"/>
      <c r="VEX16" s="901"/>
      <c r="VEY16" s="901"/>
      <c r="VEZ16" s="901"/>
      <c r="VFA16" s="901"/>
      <c r="VFB16" s="901"/>
      <c r="VFC16" s="901"/>
      <c r="VFD16" s="901"/>
      <c r="VFE16" s="901"/>
      <c r="VFF16" s="901"/>
      <c r="VFG16" s="901"/>
      <c r="VFH16" s="901"/>
      <c r="VFI16" s="901"/>
      <c r="VFJ16" s="901"/>
      <c r="VFK16" s="901"/>
      <c r="VFL16" s="901"/>
      <c r="VFM16" s="901"/>
      <c r="VFN16" s="901"/>
      <c r="VFO16" s="901"/>
      <c r="VFP16" s="901"/>
      <c r="VFQ16" s="901"/>
      <c r="VFR16" s="901"/>
      <c r="VFS16" s="901"/>
      <c r="VFT16" s="901"/>
      <c r="VFU16" s="901"/>
      <c r="VFV16" s="901"/>
      <c r="VFW16" s="901"/>
      <c r="VFX16" s="901"/>
      <c r="VFY16" s="901"/>
      <c r="VFZ16" s="901"/>
      <c r="VGA16" s="901"/>
      <c r="VGB16" s="901"/>
      <c r="VGC16" s="901"/>
      <c r="VGD16" s="901"/>
      <c r="VGE16" s="901"/>
      <c r="VGF16" s="901"/>
      <c r="VGG16" s="901"/>
      <c r="VGH16" s="901"/>
      <c r="VGI16" s="901"/>
      <c r="VGJ16" s="901"/>
      <c r="VGK16" s="901"/>
      <c r="VGL16" s="901"/>
      <c r="VGM16" s="901"/>
      <c r="VGN16" s="901"/>
      <c r="VGO16" s="901"/>
      <c r="VGP16" s="901"/>
      <c r="VGQ16" s="901"/>
      <c r="VGR16" s="901"/>
      <c r="VGS16" s="901"/>
      <c r="VGT16" s="901"/>
      <c r="VGU16" s="901"/>
      <c r="VGV16" s="901"/>
      <c r="VGW16" s="901"/>
      <c r="VGX16" s="901"/>
      <c r="VGY16" s="901"/>
      <c r="VGZ16" s="901"/>
      <c r="VHA16" s="901"/>
      <c r="VHB16" s="901"/>
      <c r="VHC16" s="901"/>
      <c r="VHD16" s="901"/>
      <c r="VHE16" s="901"/>
      <c r="VHF16" s="901"/>
      <c r="VHG16" s="901"/>
      <c r="VHH16" s="901"/>
      <c r="VHI16" s="901"/>
      <c r="VHJ16" s="901"/>
      <c r="VHK16" s="901"/>
      <c r="VHL16" s="901"/>
      <c r="VHM16" s="901"/>
      <c r="VHN16" s="901"/>
      <c r="VHO16" s="901"/>
      <c r="VHP16" s="901"/>
      <c r="VHQ16" s="901"/>
      <c r="VHR16" s="901"/>
      <c r="VHS16" s="901"/>
      <c r="VHT16" s="901"/>
      <c r="VHU16" s="901"/>
      <c r="VHV16" s="901"/>
      <c r="VHW16" s="901"/>
      <c r="VHX16" s="901"/>
      <c r="VHY16" s="901"/>
      <c r="VHZ16" s="901"/>
      <c r="VIA16" s="901"/>
      <c r="VIB16" s="901"/>
      <c r="VIC16" s="901"/>
      <c r="VID16" s="901"/>
      <c r="VIE16" s="901"/>
      <c r="VIF16" s="901"/>
      <c r="VIG16" s="901"/>
      <c r="VIH16" s="901"/>
      <c r="VII16" s="901"/>
      <c r="VIJ16" s="901"/>
      <c r="VIK16" s="901"/>
      <c r="VIL16" s="901"/>
      <c r="VIM16" s="901"/>
      <c r="VIN16" s="901"/>
      <c r="VIO16" s="901"/>
      <c r="VIP16" s="901"/>
      <c r="VIQ16" s="901"/>
      <c r="VIR16" s="901"/>
      <c r="VIS16" s="901"/>
      <c r="VIT16" s="901"/>
      <c r="VIU16" s="901"/>
      <c r="VIV16" s="901"/>
      <c r="VIW16" s="901"/>
      <c r="VIX16" s="901"/>
      <c r="VIY16" s="901"/>
      <c r="VIZ16" s="901"/>
      <c r="VJA16" s="901"/>
      <c r="VJB16" s="901"/>
      <c r="VJC16" s="901"/>
      <c r="VJD16" s="901"/>
      <c r="VJE16" s="901"/>
      <c r="VJF16" s="901"/>
      <c r="VJG16" s="901"/>
      <c r="VJH16" s="901"/>
      <c r="VJI16" s="901"/>
      <c r="VJJ16" s="901"/>
      <c r="VJK16" s="901"/>
      <c r="VJL16" s="901"/>
      <c r="VJM16" s="901"/>
      <c r="VJN16" s="901"/>
      <c r="VJO16" s="901"/>
      <c r="VJP16" s="901"/>
      <c r="VJQ16" s="901"/>
      <c r="VJR16" s="901"/>
      <c r="VJS16" s="901"/>
      <c r="VJT16" s="901"/>
      <c r="VJU16" s="901"/>
      <c r="VJV16" s="901"/>
      <c r="VJW16" s="901"/>
      <c r="VJX16" s="901"/>
      <c r="VJY16" s="901"/>
      <c r="VJZ16" s="901"/>
      <c r="VKA16" s="901"/>
      <c r="VKB16" s="901"/>
      <c r="VKC16" s="901"/>
      <c r="VKD16" s="901"/>
      <c r="VKE16" s="901"/>
      <c r="VKF16" s="901"/>
      <c r="VKG16" s="901"/>
      <c r="VKH16" s="901"/>
      <c r="VKI16" s="901"/>
      <c r="VKJ16" s="901"/>
      <c r="VKK16" s="901"/>
      <c r="VKL16" s="901"/>
      <c r="VKM16" s="901"/>
      <c r="VKN16" s="901"/>
      <c r="VKO16" s="901"/>
      <c r="VKP16" s="901"/>
      <c r="VKQ16" s="901"/>
      <c r="VKR16" s="901"/>
      <c r="VKS16" s="901"/>
      <c r="VKT16" s="901"/>
      <c r="VKU16" s="901"/>
      <c r="VKV16" s="901"/>
      <c r="VKW16" s="901"/>
      <c r="VKX16" s="901"/>
      <c r="VKY16" s="901"/>
      <c r="VKZ16" s="901"/>
      <c r="VLA16" s="901"/>
      <c r="VLB16" s="901"/>
      <c r="VLC16" s="901"/>
      <c r="VLD16" s="901"/>
      <c r="VLE16" s="901"/>
      <c r="VLF16" s="901"/>
      <c r="VLG16" s="901"/>
      <c r="VLH16" s="901"/>
      <c r="VLI16" s="901"/>
      <c r="VLJ16" s="901"/>
      <c r="VLK16" s="901"/>
      <c r="VLL16" s="901"/>
      <c r="VLM16" s="901"/>
      <c r="VLN16" s="901"/>
      <c r="VLO16" s="901"/>
      <c r="VLP16" s="901"/>
      <c r="VLQ16" s="901"/>
      <c r="VLR16" s="901"/>
      <c r="VLS16" s="901"/>
      <c r="VLT16" s="901"/>
      <c r="VLU16" s="901"/>
      <c r="VLV16" s="901"/>
      <c r="VLW16" s="901"/>
      <c r="VLX16" s="901"/>
      <c r="VLY16" s="901"/>
      <c r="VLZ16" s="901"/>
      <c r="VMA16" s="901"/>
      <c r="VMB16" s="901"/>
      <c r="VMC16" s="901"/>
      <c r="VMD16" s="901"/>
      <c r="VME16" s="901"/>
      <c r="VMF16" s="901"/>
      <c r="VMG16" s="901"/>
      <c r="VMH16" s="901"/>
      <c r="VMI16" s="901"/>
      <c r="VMJ16" s="901"/>
      <c r="VMK16" s="901"/>
      <c r="VML16" s="901"/>
      <c r="VMM16" s="901"/>
      <c r="VMN16" s="901"/>
      <c r="VMO16" s="901"/>
      <c r="VMP16" s="901"/>
      <c r="VMQ16" s="901"/>
      <c r="VMR16" s="901"/>
      <c r="VMS16" s="901"/>
      <c r="VMT16" s="901"/>
      <c r="VMU16" s="901"/>
      <c r="VMV16" s="901"/>
      <c r="VMW16" s="901"/>
      <c r="VMX16" s="901"/>
      <c r="VMY16" s="901"/>
      <c r="VMZ16" s="901"/>
      <c r="VNA16" s="901"/>
      <c r="VNB16" s="901"/>
      <c r="VNC16" s="901"/>
      <c r="VND16" s="901"/>
      <c r="VNE16" s="901"/>
      <c r="VNF16" s="901"/>
      <c r="VNG16" s="901"/>
      <c r="VNH16" s="901"/>
      <c r="VNI16" s="901"/>
      <c r="VNJ16" s="901"/>
      <c r="VNK16" s="901"/>
      <c r="VNL16" s="901"/>
      <c r="VNM16" s="901"/>
      <c r="VNN16" s="901"/>
      <c r="VNO16" s="901"/>
      <c r="VNP16" s="901"/>
      <c r="VNQ16" s="901"/>
      <c r="VNR16" s="901"/>
      <c r="VNS16" s="901"/>
      <c r="VNT16" s="901"/>
      <c r="VNU16" s="901"/>
      <c r="VNV16" s="901"/>
      <c r="VNW16" s="901"/>
      <c r="VNX16" s="901"/>
      <c r="VNY16" s="901"/>
      <c r="VNZ16" s="901"/>
      <c r="VOA16" s="901"/>
      <c r="VOB16" s="901"/>
      <c r="VOC16" s="901"/>
      <c r="VOD16" s="901"/>
      <c r="VOE16" s="901"/>
      <c r="VOF16" s="901"/>
      <c r="VOG16" s="901"/>
      <c r="VOH16" s="901"/>
      <c r="VOI16" s="901"/>
      <c r="VOJ16" s="901"/>
      <c r="VOK16" s="901"/>
      <c r="VOL16" s="901"/>
      <c r="VOM16" s="901"/>
      <c r="VON16" s="901"/>
      <c r="VOO16" s="901"/>
      <c r="VOP16" s="901"/>
      <c r="VOQ16" s="901"/>
      <c r="VOR16" s="901"/>
      <c r="VOS16" s="901"/>
      <c r="VOT16" s="901"/>
      <c r="VOU16" s="901"/>
      <c r="VOV16" s="901"/>
      <c r="VOW16" s="901"/>
      <c r="VOX16" s="901"/>
      <c r="VOY16" s="901"/>
      <c r="VOZ16" s="901"/>
      <c r="VPA16" s="901"/>
      <c r="VPB16" s="901"/>
      <c r="VPC16" s="901"/>
      <c r="VPD16" s="901"/>
      <c r="VPE16" s="901"/>
      <c r="VPF16" s="901"/>
      <c r="VPG16" s="901"/>
      <c r="VPH16" s="901"/>
      <c r="VPI16" s="901"/>
      <c r="VPJ16" s="901"/>
      <c r="VPK16" s="901"/>
      <c r="VPL16" s="901"/>
      <c r="VPM16" s="901"/>
      <c r="VPN16" s="901"/>
      <c r="VPO16" s="901"/>
      <c r="VPP16" s="901"/>
      <c r="VPQ16" s="901"/>
      <c r="VPR16" s="901"/>
      <c r="VPS16" s="901"/>
      <c r="VPT16" s="901"/>
      <c r="VPU16" s="901"/>
      <c r="VPV16" s="901"/>
      <c r="VPW16" s="901"/>
      <c r="VPX16" s="901"/>
      <c r="VPY16" s="901"/>
      <c r="VPZ16" s="901"/>
      <c r="VQA16" s="901"/>
      <c r="VQB16" s="901"/>
      <c r="VQC16" s="901"/>
      <c r="VQD16" s="901"/>
      <c r="VQE16" s="901"/>
      <c r="VQF16" s="901"/>
      <c r="VQG16" s="901"/>
      <c r="VQH16" s="901"/>
      <c r="VQI16" s="901"/>
      <c r="VQJ16" s="901"/>
      <c r="VQK16" s="901"/>
      <c r="VQL16" s="901"/>
      <c r="VQM16" s="901"/>
      <c r="VQN16" s="901"/>
      <c r="VQO16" s="901"/>
      <c r="VQP16" s="901"/>
      <c r="VQQ16" s="901"/>
      <c r="VQR16" s="901"/>
      <c r="VQS16" s="901"/>
      <c r="VQT16" s="901"/>
      <c r="VQU16" s="901"/>
      <c r="VQV16" s="901"/>
      <c r="VQW16" s="901"/>
      <c r="VQX16" s="901"/>
      <c r="VQY16" s="901"/>
      <c r="VQZ16" s="901"/>
      <c r="VRA16" s="901"/>
      <c r="VRB16" s="901"/>
      <c r="VRC16" s="901"/>
      <c r="VRD16" s="901"/>
      <c r="VRE16" s="901"/>
      <c r="VRF16" s="901"/>
      <c r="VRG16" s="901"/>
      <c r="VRH16" s="901"/>
      <c r="VRI16" s="901"/>
      <c r="VRJ16" s="901"/>
      <c r="VRK16" s="901"/>
      <c r="VRL16" s="901"/>
      <c r="VRM16" s="901"/>
      <c r="VRN16" s="901"/>
      <c r="VRO16" s="901"/>
      <c r="VRP16" s="901"/>
      <c r="VRQ16" s="901"/>
      <c r="VRR16" s="901"/>
      <c r="VRS16" s="901"/>
      <c r="VRT16" s="901"/>
      <c r="VRU16" s="901"/>
      <c r="VRV16" s="901"/>
      <c r="VRW16" s="901"/>
      <c r="VRX16" s="901"/>
      <c r="VRY16" s="901"/>
      <c r="VRZ16" s="901"/>
      <c r="VSA16" s="901"/>
      <c r="VSB16" s="901"/>
      <c r="VSC16" s="901"/>
      <c r="VSD16" s="901"/>
      <c r="VSE16" s="901"/>
      <c r="VSF16" s="901"/>
      <c r="VSG16" s="901"/>
      <c r="VSH16" s="901"/>
      <c r="VSI16" s="901"/>
      <c r="VSJ16" s="901"/>
      <c r="VSK16" s="901"/>
      <c r="VSL16" s="901"/>
      <c r="VSM16" s="901"/>
      <c r="VSN16" s="901"/>
      <c r="VSO16" s="901"/>
      <c r="VSP16" s="901"/>
      <c r="VSQ16" s="901"/>
      <c r="VSR16" s="901"/>
      <c r="VSS16" s="901"/>
      <c r="VST16" s="901"/>
      <c r="VSU16" s="901"/>
      <c r="VSV16" s="901"/>
      <c r="VSW16" s="901"/>
      <c r="VSX16" s="901"/>
      <c r="VSY16" s="901"/>
      <c r="VSZ16" s="901"/>
      <c r="VTA16" s="901"/>
      <c r="VTB16" s="901"/>
      <c r="VTC16" s="901"/>
      <c r="VTD16" s="901"/>
      <c r="VTE16" s="901"/>
      <c r="VTF16" s="901"/>
      <c r="VTG16" s="901"/>
      <c r="VTH16" s="901"/>
      <c r="VTI16" s="901"/>
      <c r="VTJ16" s="901"/>
      <c r="VTK16" s="901"/>
      <c r="VTL16" s="901"/>
      <c r="VTM16" s="901"/>
      <c r="VTN16" s="901"/>
      <c r="VTO16" s="901"/>
      <c r="VTP16" s="901"/>
      <c r="VTQ16" s="901"/>
      <c r="VTR16" s="901"/>
      <c r="VTS16" s="901"/>
      <c r="VTT16" s="901"/>
      <c r="VTU16" s="901"/>
      <c r="VTV16" s="901"/>
      <c r="VTW16" s="901"/>
      <c r="VTX16" s="901"/>
      <c r="VTY16" s="901"/>
      <c r="VTZ16" s="901"/>
      <c r="VUA16" s="901"/>
      <c r="VUB16" s="901"/>
      <c r="VUC16" s="901"/>
      <c r="VUD16" s="901"/>
      <c r="VUE16" s="901"/>
      <c r="VUF16" s="901"/>
      <c r="VUG16" s="901"/>
      <c r="VUH16" s="901"/>
      <c r="VUI16" s="901"/>
      <c r="VUJ16" s="901"/>
      <c r="VUK16" s="901"/>
      <c r="VUL16" s="901"/>
      <c r="VUM16" s="901"/>
      <c r="VUN16" s="901"/>
      <c r="VUO16" s="901"/>
      <c r="VUP16" s="901"/>
      <c r="VUQ16" s="901"/>
      <c r="VUR16" s="901"/>
      <c r="VUS16" s="901"/>
      <c r="VUT16" s="901"/>
      <c r="VUU16" s="901"/>
      <c r="VUV16" s="901"/>
      <c r="VUW16" s="901"/>
      <c r="VUX16" s="901"/>
      <c r="VUY16" s="901"/>
      <c r="VUZ16" s="901"/>
      <c r="VVA16" s="901"/>
      <c r="VVB16" s="901"/>
      <c r="VVC16" s="901"/>
      <c r="VVD16" s="901"/>
      <c r="VVE16" s="901"/>
      <c r="VVF16" s="901"/>
      <c r="VVG16" s="901"/>
      <c r="VVH16" s="901"/>
      <c r="VVI16" s="901"/>
      <c r="VVJ16" s="901"/>
      <c r="VVK16" s="901"/>
      <c r="VVL16" s="901"/>
      <c r="VVM16" s="901"/>
      <c r="VVN16" s="901"/>
      <c r="VVO16" s="901"/>
      <c r="VVP16" s="901"/>
      <c r="VVQ16" s="901"/>
      <c r="VVR16" s="901"/>
      <c r="VVS16" s="901"/>
      <c r="VVT16" s="901"/>
      <c r="VVU16" s="901"/>
      <c r="VVV16" s="901"/>
      <c r="VVW16" s="901"/>
      <c r="VVX16" s="901"/>
      <c r="VVY16" s="901"/>
      <c r="VVZ16" s="901"/>
      <c r="VWA16" s="901"/>
      <c r="VWB16" s="901"/>
      <c r="VWC16" s="901"/>
      <c r="VWD16" s="901"/>
      <c r="VWE16" s="901"/>
      <c r="VWF16" s="901"/>
      <c r="VWG16" s="901"/>
      <c r="VWH16" s="901"/>
      <c r="VWI16" s="901"/>
      <c r="VWJ16" s="901"/>
      <c r="VWK16" s="901"/>
      <c r="VWL16" s="901"/>
      <c r="VWM16" s="901"/>
      <c r="VWN16" s="901"/>
      <c r="VWO16" s="901"/>
      <c r="VWP16" s="901"/>
      <c r="VWQ16" s="901"/>
      <c r="VWR16" s="901"/>
      <c r="VWS16" s="901"/>
      <c r="VWT16" s="901"/>
      <c r="VWU16" s="901"/>
      <c r="VWV16" s="901"/>
      <c r="VWW16" s="901"/>
      <c r="VWX16" s="901"/>
      <c r="VWY16" s="901"/>
      <c r="VWZ16" s="901"/>
      <c r="VXA16" s="901"/>
      <c r="VXB16" s="901"/>
      <c r="VXC16" s="901"/>
      <c r="VXD16" s="901"/>
      <c r="VXE16" s="901"/>
      <c r="VXF16" s="901"/>
      <c r="VXG16" s="901"/>
      <c r="VXH16" s="901"/>
      <c r="VXI16" s="901"/>
      <c r="VXJ16" s="901"/>
      <c r="VXK16" s="901"/>
      <c r="VXL16" s="901"/>
      <c r="VXM16" s="901"/>
      <c r="VXN16" s="901"/>
      <c r="VXO16" s="901"/>
      <c r="VXP16" s="901"/>
      <c r="VXQ16" s="901"/>
      <c r="VXR16" s="901"/>
      <c r="VXS16" s="901"/>
      <c r="VXT16" s="901"/>
      <c r="VXU16" s="901"/>
      <c r="VXV16" s="901"/>
      <c r="VXW16" s="901"/>
      <c r="VXX16" s="901"/>
      <c r="VXY16" s="901"/>
      <c r="VXZ16" s="901"/>
      <c r="VYA16" s="901"/>
      <c r="VYB16" s="901"/>
      <c r="VYC16" s="901"/>
      <c r="VYD16" s="901"/>
      <c r="VYE16" s="901"/>
      <c r="VYF16" s="901"/>
      <c r="VYG16" s="901"/>
      <c r="VYH16" s="901"/>
      <c r="VYI16" s="901"/>
      <c r="VYJ16" s="901"/>
      <c r="VYK16" s="901"/>
      <c r="VYL16" s="901"/>
      <c r="VYM16" s="901"/>
      <c r="VYN16" s="901"/>
      <c r="VYO16" s="901"/>
      <c r="VYP16" s="901"/>
      <c r="VYQ16" s="901"/>
      <c r="VYR16" s="901"/>
      <c r="VYS16" s="901"/>
      <c r="VYT16" s="901"/>
      <c r="VYU16" s="901"/>
      <c r="VYV16" s="901"/>
      <c r="VYW16" s="901"/>
      <c r="VYX16" s="901"/>
      <c r="VYY16" s="901"/>
      <c r="VYZ16" s="901"/>
      <c r="VZA16" s="901"/>
      <c r="VZB16" s="901"/>
      <c r="VZC16" s="901"/>
      <c r="VZD16" s="901"/>
      <c r="VZE16" s="901"/>
      <c r="VZF16" s="901"/>
      <c r="VZG16" s="901"/>
      <c r="VZH16" s="901"/>
      <c r="VZI16" s="901"/>
      <c r="VZJ16" s="901"/>
      <c r="VZK16" s="901"/>
      <c r="VZL16" s="901"/>
      <c r="VZM16" s="901"/>
      <c r="VZN16" s="901"/>
      <c r="VZO16" s="901"/>
      <c r="VZP16" s="901"/>
      <c r="VZQ16" s="901"/>
      <c r="VZR16" s="901"/>
      <c r="VZS16" s="901"/>
      <c r="VZT16" s="901"/>
      <c r="VZU16" s="901"/>
      <c r="VZV16" s="901"/>
      <c r="VZW16" s="901"/>
      <c r="VZX16" s="901"/>
      <c r="VZY16" s="901"/>
      <c r="VZZ16" s="901"/>
      <c r="WAA16" s="901"/>
      <c r="WAB16" s="901"/>
      <c r="WAC16" s="901"/>
      <c r="WAD16" s="901"/>
      <c r="WAE16" s="901"/>
      <c r="WAF16" s="901"/>
      <c r="WAG16" s="901"/>
      <c r="WAH16" s="901"/>
      <c r="WAI16" s="901"/>
      <c r="WAJ16" s="901"/>
      <c r="WAK16" s="901"/>
      <c r="WAL16" s="901"/>
      <c r="WAM16" s="901"/>
      <c r="WAN16" s="901"/>
      <c r="WAO16" s="901"/>
      <c r="WAP16" s="901"/>
      <c r="WAQ16" s="901"/>
      <c r="WAR16" s="901"/>
      <c r="WAS16" s="901"/>
      <c r="WAT16" s="901"/>
      <c r="WAU16" s="901"/>
      <c r="WAV16" s="901"/>
      <c r="WAW16" s="901"/>
      <c r="WAX16" s="901"/>
      <c r="WAY16" s="901"/>
      <c r="WAZ16" s="901"/>
      <c r="WBA16" s="901"/>
      <c r="WBB16" s="901"/>
      <c r="WBC16" s="901"/>
      <c r="WBD16" s="901"/>
      <c r="WBE16" s="901"/>
      <c r="WBF16" s="901"/>
      <c r="WBG16" s="901"/>
      <c r="WBH16" s="901"/>
      <c r="WBI16" s="901"/>
      <c r="WBJ16" s="901"/>
      <c r="WBK16" s="901"/>
      <c r="WBL16" s="901"/>
      <c r="WBM16" s="901"/>
      <c r="WBN16" s="901"/>
      <c r="WBO16" s="901"/>
      <c r="WBP16" s="901"/>
      <c r="WBQ16" s="901"/>
      <c r="WBR16" s="901"/>
      <c r="WBS16" s="901"/>
      <c r="WBT16" s="901"/>
      <c r="WBU16" s="901"/>
      <c r="WBV16" s="901"/>
      <c r="WBW16" s="901"/>
      <c r="WBX16" s="901"/>
      <c r="WBY16" s="901"/>
      <c r="WBZ16" s="901"/>
      <c r="WCA16" s="901"/>
      <c r="WCB16" s="901"/>
      <c r="WCC16" s="901"/>
      <c r="WCD16" s="901"/>
      <c r="WCE16" s="901"/>
      <c r="WCF16" s="901"/>
      <c r="WCG16" s="901"/>
      <c r="WCH16" s="901"/>
      <c r="WCI16" s="901"/>
      <c r="WCJ16" s="901"/>
      <c r="WCK16" s="901"/>
      <c r="WCL16" s="901"/>
      <c r="WCM16" s="901"/>
      <c r="WCN16" s="901"/>
      <c r="WCO16" s="901"/>
      <c r="WCP16" s="901"/>
      <c r="WCQ16" s="901"/>
      <c r="WCR16" s="901"/>
      <c r="WCS16" s="901"/>
      <c r="WCT16" s="901"/>
      <c r="WCU16" s="901"/>
      <c r="WCV16" s="901"/>
      <c r="WCW16" s="901"/>
      <c r="WCX16" s="901"/>
      <c r="WCY16" s="901"/>
      <c r="WCZ16" s="901"/>
      <c r="WDA16" s="901"/>
      <c r="WDB16" s="901"/>
      <c r="WDC16" s="901"/>
      <c r="WDD16" s="901"/>
      <c r="WDE16" s="901"/>
      <c r="WDF16" s="901"/>
      <c r="WDG16" s="901"/>
      <c r="WDH16" s="901"/>
      <c r="WDI16" s="901"/>
      <c r="WDJ16" s="901"/>
      <c r="WDK16" s="901"/>
      <c r="WDL16" s="901"/>
      <c r="WDM16" s="901"/>
      <c r="WDN16" s="901"/>
      <c r="WDO16" s="901"/>
      <c r="WDP16" s="901"/>
      <c r="WDQ16" s="901"/>
      <c r="WDR16" s="901"/>
      <c r="WDS16" s="901"/>
      <c r="WDT16" s="901"/>
      <c r="WDU16" s="901"/>
      <c r="WDV16" s="901"/>
      <c r="WDW16" s="901"/>
      <c r="WDX16" s="901"/>
      <c r="WDY16" s="901"/>
      <c r="WDZ16" s="901"/>
      <c r="WEA16" s="901"/>
      <c r="WEB16" s="901"/>
      <c r="WEC16" s="901"/>
      <c r="WED16" s="901"/>
      <c r="WEE16" s="901"/>
      <c r="WEF16" s="901"/>
      <c r="WEG16" s="901"/>
      <c r="WEH16" s="901"/>
      <c r="WEI16" s="901"/>
      <c r="WEJ16" s="901"/>
      <c r="WEK16" s="901"/>
      <c r="WEL16" s="901"/>
      <c r="WEM16" s="901"/>
      <c r="WEN16" s="901"/>
      <c r="WEO16" s="901"/>
      <c r="WEP16" s="901"/>
      <c r="WEQ16" s="901"/>
      <c r="WER16" s="901"/>
      <c r="WES16" s="901"/>
      <c r="WET16" s="901"/>
      <c r="WEU16" s="901"/>
      <c r="WEV16" s="901"/>
      <c r="WEW16" s="901"/>
      <c r="WEX16" s="901"/>
      <c r="WEY16" s="901"/>
      <c r="WEZ16" s="901"/>
      <c r="WFA16" s="901"/>
      <c r="WFB16" s="901"/>
      <c r="WFC16" s="901"/>
      <c r="WFD16" s="901"/>
      <c r="WFE16" s="901"/>
      <c r="WFF16" s="901"/>
      <c r="WFG16" s="901"/>
      <c r="WFH16" s="901"/>
      <c r="WFI16" s="901"/>
      <c r="WFJ16" s="901"/>
      <c r="WFK16" s="901"/>
      <c r="WFL16" s="901"/>
      <c r="WFM16" s="901"/>
      <c r="WFN16" s="901"/>
      <c r="WFO16" s="901"/>
      <c r="WFP16" s="901"/>
      <c r="WFQ16" s="901"/>
      <c r="WFR16" s="901"/>
      <c r="WFS16" s="901"/>
      <c r="WFT16" s="901"/>
      <c r="WFU16" s="901"/>
      <c r="WFV16" s="901"/>
      <c r="WFW16" s="901"/>
      <c r="WFX16" s="901"/>
      <c r="WFY16" s="901"/>
      <c r="WFZ16" s="901"/>
      <c r="WGA16" s="901"/>
      <c r="WGB16" s="901"/>
      <c r="WGC16" s="901"/>
      <c r="WGD16" s="901"/>
      <c r="WGE16" s="901"/>
      <c r="WGF16" s="901"/>
      <c r="WGG16" s="901"/>
      <c r="WGH16" s="901"/>
      <c r="WGI16" s="901"/>
      <c r="WGJ16" s="901"/>
      <c r="WGK16" s="901"/>
      <c r="WGL16" s="901"/>
      <c r="WGM16" s="901"/>
      <c r="WGN16" s="901"/>
      <c r="WGO16" s="901"/>
      <c r="WGP16" s="901"/>
      <c r="WGQ16" s="901"/>
      <c r="WGR16" s="901"/>
      <c r="WGS16" s="901"/>
      <c r="WGT16" s="901"/>
      <c r="WGU16" s="901"/>
      <c r="WGV16" s="901"/>
      <c r="WGW16" s="901"/>
      <c r="WGX16" s="901"/>
      <c r="WGY16" s="901"/>
      <c r="WGZ16" s="901"/>
      <c r="WHA16" s="901"/>
      <c r="WHB16" s="901"/>
      <c r="WHC16" s="901"/>
      <c r="WHD16" s="901"/>
      <c r="WHE16" s="901"/>
      <c r="WHF16" s="901"/>
      <c r="WHG16" s="901"/>
      <c r="WHH16" s="901"/>
      <c r="WHI16" s="901"/>
      <c r="WHJ16" s="901"/>
      <c r="WHK16" s="901"/>
      <c r="WHL16" s="901"/>
      <c r="WHM16" s="901"/>
      <c r="WHN16" s="901"/>
      <c r="WHO16" s="901"/>
      <c r="WHP16" s="901"/>
      <c r="WHQ16" s="901"/>
      <c r="WHR16" s="901"/>
      <c r="WHS16" s="901"/>
      <c r="WHT16" s="901"/>
      <c r="WHU16" s="901"/>
      <c r="WHV16" s="901"/>
      <c r="WHW16" s="901"/>
      <c r="WHX16" s="901"/>
      <c r="WHY16" s="901"/>
      <c r="WHZ16" s="901"/>
      <c r="WIA16" s="901"/>
      <c r="WIB16" s="901"/>
      <c r="WIC16" s="901"/>
      <c r="WID16" s="901"/>
      <c r="WIE16" s="901"/>
      <c r="WIF16" s="901"/>
      <c r="WIG16" s="901"/>
      <c r="WIH16" s="901"/>
      <c r="WII16" s="901"/>
      <c r="WIJ16" s="901"/>
      <c r="WIK16" s="901"/>
      <c r="WIL16" s="901"/>
      <c r="WIM16" s="901"/>
      <c r="WIN16" s="901"/>
      <c r="WIO16" s="901"/>
      <c r="WIP16" s="901"/>
      <c r="WIQ16" s="901"/>
      <c r="WIR16" s="901"/>
      <c r="WIS16" s="901"/>
      <c r="WIT16" s="901"/>
      <c r="WIU16" s="901"/>
      <c r="WIV16" s="901"/>
      <c r="WIW16" s="901"/>
      <c r="WIX16" s="901"/>
      <c r="WIY16" s="901"/>
      <c r="WIZ16" s="901"/>
      <c r="WJA16" s="901"/>
      <c r="WJB16" s="901"/>
      <c r="WJC16" s="901"/>
      <c r="WJD16" s="901"/>
      <c r="WJE16" s="901"/>
      <c r="WJF16" s="901"/>
      <c r="WJG16" s="901"/>
      <c r="WJH16" s="901"/>
      <c r="WJI16" s="901"/>
      <c r="WJJ16" s="901"/>
      <c r="WJK16" s="901"/>
      <c r="WJL16" s="901"/>
      <c r="WJM16" s="901"/>
      <c r="WJN16" s="901"/>
      <c r="WJO16" s="901"/>
      <c r="WJP16" s="901"/>
      <c r="WJQ16" s="901"/>
      <c r="WJR16" s="901"/>
      <c r="WJS16" s="901"/>
      <c r="WJT16" s="901"/>
      <c r="WJU16" s="901"/>
      <c r="WJV16" s="901"/>
      <c r="WJW16" s="901"/>
      <c r="WJX16" s="901"/>
      <c r="WJY16" s="901"/>
      <c r="WJZ16" s="901"/>
      <c r="WKA16" s="901"/>
      <c r="WKB16" s="901"/>
      <c r="WKC16" s="901"/>
      <c r="WKD16" s="901"/>
      <c r="WKE16" s="901"/>
      <c r="WKF16" s="901"/>
      <c r="WKG16" s="901"/>
      <c r="WKH16" s="901"/>
      <c r="WKI16" s="901"/>
      <c r="WKJ16" s="901"/>
      <c r="WKK16" s="901"/>
      <c r="WKL16" s="901"/>
      <c r="WKM16" s="901"/>
      <c r="WKN16" s="901"/>
      <c r="WKO16" s="901"/>
      <c r="WKP16" s="901"/>
      <c r="WKQ16" s="901"/>
      <c r="WKR16" s="901"/>
      <c r="WKS16" s="901"/>
      <c r="WKT16" s="901"/>
      <c r="WKU16" s="901"/>
      <c r="WKV16" s="901"/>
      <c r="WKW16" s="901"/>
      <c r="WKX16" s="901"/>
      <c r="WKY16" s="901"/>
      <c r="WKZ16" s="901"/>
      <c r="WLA16" s="901"/>
      <c r="WLB16" s="901"/>
      <c r="WLC16" s="901"/>
      <c r="WLD16" s="901"/>
      <c r="WLE16" s="901"/>
      <c r="WLF16" s="901"/>
      <c r="WLG16" s="901"/>
      <c r="WLH16" s="901"/>
      <c r="WLI16" s="901"/>
      <c r="WLJ16" s="901"/>
      <c r="WLK16" s="901"/>
      <c r="WLL16" s="901"/>
      <c r="WLM16" s="901"/>
      <c r="WLN16" s="901"/>
      <c r="WLO16" s="901"/>
      <c r="WLP16" s="901"/>
      <c r="WLQ16" s="901"/>
      <c r="WLR16" s="901"/>
      <c r="WLS16" s="901"/>
      <c r="WLT16" s="901"/>
      <c r="WLU16" s="901"/>
      <c r="WLV16" s="901"/>
      <c r="WLW16" s="901"/>
      <c r="WLX16" s="901"/>
      <c r="WLY16" s="901"/>
      <c r="WLZ16" s="901"/>
      <c r="WMA16" s="901"/>
      <c r="WMB16" s="901"/>
      <c r="WMC16" s="901"/>
      <c r="WMD16" s="901"/>
      <c r="WME16" s="901"/>
      <c r="WMF16" s="901"/>
      <c r="WMG16" s="901"/>
      <c r="WMH16" s="901"/>
      <c r="WMI16" s="901"/>
      <c r="WMJ16" s="901"/>
      <c r="WMK16" s="901"/>
      <c r="WML16" s="901"/>
      <c r="WMM16" s="901"/>
      <c r="WMN16" s="901"/>
      <c r="WMO16" s="901"/>
      <c r="WMP16" s="901"/>
      <c r="WMQ16" s="901"/>
      <c r="WMR16" s="901"/>
      <c r="WMS16" s="901"/>
      <c r="WMT16" s="901"/>
      <c r="WMU16" s="901"/>
      <c r="WMV16" s="901"/>
      <c r="WMW16" s="901"/>
      <c r="WMX16" s="901"/>
      <c r="WMY16" s="901"/>
      <c r="WMZ16" s="901"/>
      <c r="WNA16" s="901"/>
      <c r="WNB16" s="901"/>
      <c r="WNC16" s="901"/>
      <c r="WND16" s="901"/>
      <c r="WNE16" s="901"/>
      <c r="WNF16" s="901"/>
      <c r="WNG16" s="901"/>
      <c r="WNH16" s="901"/>
      <c r="WNI16" s="901"/>
      <c r="WNJ16" s="901"/>
      <c r="WNK16" s="901"/>
      <c r="WNL16" s="901"/>
      <c r="WNM16" s="901"/>
      <c r="WNN16" s="901"/>
      <c r="WNO16" s="901"/>
      <c r="WNP16" s="901"/>
      <c r="WNQ16" s="901"/>
      <c r="WNR16" s="901"/>
      <c r="WNS16" s="901"/>
      <c r="WNT16" s="901"/>
      <c r="WNU16" s="901"/>
      <c r="WNV16" s="901"/>
      <c r="WNW16" s="901"/>
      <c r="WNX16" s="901"/>
      <c r="WNY16" s="901"/>
      <c r="WNZ16" s="901"/>
      <c r="WOA16" s="901"/>
      <c r="WOB16" s="901"/>
      <c r="WOC16" s="901"/>
      <c r="WOD16" s="901"/>
      <c r="WOE16" s="901"/>
      <c r="WOF16" s="901"/>
      <c r="WOG16" s="901"/>
      <c r="WOH16" s="901"/>
      <c r="WOI16" s="901"/>
      <c r="WOJ16" s="901"/>
      <c r="WOK16" s="901"/>
      <c r="WOL16" s="901"/>
      <c r="WOM16" s="901"/>
      <c r="WON16" s="901"/>
      <c r="WOO16" s="901"/>
      <c r="WOP16" s="901"/>
      <c r="WOQ16" s="901"/>
      <c r="WOR16" s="901"/>
      <c r="WOS16" s="901"/>
      <c r="WOT16" s="901"/>
      <c r="WOU16" s="901"/>
      <c r="WOV16" s="901"/>
      <c r="WOW16" s="901"/>
      <c r="WOX16" s="901"/>
      <c r="WOY16" s="901"/>
      <c r="WOZ16" s="901"/>
      <c r="WPA16" s="901"/>
      <c r="WPB16" s="901"/>
      <c r="WPC16" s="901"/>
      <c r="WPD16" s="901"/>
      <c r="WPE16" s="901"/>
      <c r="WPF16" s="901"/>
      <c r="WPG16" s="901"/>
      <c r="WPH16" s="901"/>
      <c r="WPI16" s="901"/>
      <c r="WPJ16" s="901"/>
      <c r="WPK16" s="901"/>
      <c r="WPL16" s="901"/>
      <c r="WPM16" s="901"/>
      <c r="WPN16" s="901"/>
      <c r="WPO16" s="901"/>
      <c r="WPP16" s="901"/>
      <c r="WPQ16" s="901"/>
      <c r="WPR16" s="901"/>
      <c r="WPS16" s="901"/>
      <c r="WPT16" s="901"/>
      <c r="WPU16" s="901"/>
      <c r="WPV16" s="901"/>
      <c r="WPW16" s="901"/>
      <c r="WPX16" s="901"/>
      <c r="WPY16" s="901"/>
      <c r="WPZ16" s="901"/>
      <c r="WQA16" s="901"/>
      <c r="WQB16" s="901"/>
      <c r="WQC16" s="901"/>
      <c r="WQD16" s="901"/>
      <c r="WQE16" s="901"/>
      <c r="WQF16" s="901"/>
      <c r="WQG16" s="901"/>
      <c r="WQH16" s="901"/>
      <c r="WQI16" s="901"/>
      <c r="WQJ16" s="901"/>
      <c r="WQK16" s="901"/>
      <c r="WQL16" s="901"/>
      <c r="WQM16" s="901"/>
      <c r="WQN16" s="901"/>
      <c r="WQO16" s="901"/>
      <c r="WQP16" s="901"/>
      <c r="WQQ16" s="901"/>
      <c r="WQR16" s="901"/>
      <c r="WQS16" s="901"/>
      <c r="WQT16" s="901"/>
      <c r="WQU16" s="901"/>
      <c r="WQV16" s="901"/>
      <c r="WQW16" s="901"/>
      <c r="WQX16" s="901"/>
      <c r="WQY16" s="901"/>
      <c r="WQZ16" s="901"/>
      <c r="WRA16" s="901"/>
      <c r="WRB16" s="901"/>
      <c r="WRC16" s="901"/>
      <c r="WRD16" s="901"/>
      <c r="WRE16" s="901"/>
      <c r="WRF16" s="901"/>
      <c r="WRG16" s="901"/>
      <c r="WRH16" s="901"/>
      <c r="WRI16" s="901"/>
      <c r="WRJ16" s="901"/>
      <c r="WRK16" s="901"/>
      <c r="WRL16" s="901"/>
      <c r="WRM16" s="901"/>
      <c r="WRN16" s="901"/>
      <c r="WRO16" s="901"/>
      <c r="WRP16" s="901"/>
      <c r="WRQ16" s="901"/>
      <c r="WRR16" s="901"/>
      <c r="WRS16" s="901"/>
      <c r="WRT16" s="901"/>
      <c r="WRU16" s="901"/>
      <c r="WRV16" s="901"/>
      <c r="WRW16" s="901"/>
      <c r="WRX16" s="901"/>
      <c r="WRY16" s="901"/>
      <c r="WRZ16" s="901"/>
      <c r="WSA16" s="901"/>
      <c r="WSB16" s="901"/>
      <c r="WSC16" s="901"/>
      <c r="WSD16" s="901"/>
      <c r="WSE16" s="901"/>
      <c r="WSF16" s="901"/>
      <c r="WSG16" s="901"/>
      <c r="WSH16" s="901"/>
      <c r="WSI16" s="901"/>
      <c r="WSJ16" s="901"/>
      <c r="WSK16" s="901"/>
      <c r="WSL16" s="901"/>
      <c r="WSM16" s="901"/>
      <c r="WSN16" s="901"/>
      <c r="WSO16" s="901"/>
      <c r="WSP16" s="901"/>
      <c r="WSQ16" s="901"/>
      <c r="WSR16" s="901"/>
      <c r="WSS16" s="901"/>
      <c r="WST16" s="901"/>
      <c r="WSU16" s="901"/>
      <c r="WSV16" s="901"/>
      <c r="WSW16" s="901"/>
      <c r="WSX16" s="901"/>
      <c r="WSY16" s="901"/>
      <c r="WSZ16" s="901"/>
      <c r="WTA16" s="901"/>
      <c r="WTB16" s="901"/>
      <c r="WTC16" s="901"/>
      <c r="WTD16" s="901"/>
      <c r="WTE16" s="901"/>
      <c r="WTF16" s="901"/>
      <c r="WTG16" s="901"/>
      <c r="WTH16" s="901"/>
      <c r="WTI16" s="901"/>
      <c r="WTJ16" s="901"/>
      <c r="WTK16" s="901"/>
      <c r="WTL16" s="901"/>
      <c r="WTM16" s="901"/>
      <c r="WTN16" s="901"/>
      <c r="WTO16" s="901"/>
      <c r="WTP16" s="901"/>
      <c r="WTQ16" s="901"/>
      <c r="WTR16" s="901"/>
      <c r="WTS16" s="901"/>
      <c r="WTT16" s="901"/>
      <c r="WTU16" s="901"/>
      <c r="WTV16" s="901"/>
      <c r="WTW16" s="901"/>
      <c r="WTX16" s="901"/>
      <c r="WTY16" s="901"/>
      <c r="WTZ16" s="901"/>
      <c r="WUA16" s="901"/>
      <c r="WUB16" s="901"/>
      <c r="WUC16" s="901"/>
      <c r="WUD16" s="901"/>
      <c r="WUE16" s="901"/>
      <c r="WUF16" s="901"/>
      <c r="WUG16" s="901"/>
      <c r="WUH16" s="901"/>
      <c r="WUI16" s="901"/>
      <c r="WUJ16" s="901"/>
      <c r="WUK16" s="901"/>
      <c r="WUL16" s="901"/>
      <c r="WUM16" s="901"/>
      <c r="WUN16" s="901"/>
      <c r="WUO16" s="901"/>
      <c r="WUP16" s="901"/>
      <c r="WUQ16" s="901"/>
      <c r="WUR16" s="901"/>
      <c r="WUS16" s="901"/>
      <c r="WUT16" s="901"/>
      <c r="WUU16" s="901"/>
      <c r="WUV16" s="901"/>
      <c r="WUW16" s="901"/>
      <c r="WUX16" s="901"/>
      <c r="WUY16" s="901"/>
      <c r="WUZ16" s="901"/>
      <c r="WVA16" s="901"/>
      <c r="WVB16" s="901"/>
      <c r="WVC16" s="901"/>
      <c r="WVD16" s="901"/>
      <c r="WVE16" s="901"/>
      <c r="WVF16" s="901"/>
      <c r="WVG16" s="901"/>
      <c r="WVH16" s="901"/>
      <c r="WVI16" s="901"/>
      <c r="WVJ16" s="901"/>
      <c r="WVK16" s="901"/>
      <c r="WVL16" s="901"/>
      <c r="WVM16" s="901"/>
      <c r="WVN16" s="901"/>
      <c r="WVO16" s="901"/>
      <c r="WVP16" s="901"/>
      <c r="WVQ16" s="901"/>
      <c r="WVR16" s="901"/>
      <c r="WVS16" s="901"/>
      <c r="WVT16" s="901"/>
      <c r="WVU16" s="901"/>
      <c r="WVV16" s="901"/>
      <c r="WVW16" s="901"/>
      <c r="WVX16" s="901"/>
      <c r="WVY16" s="901"/>
      <c r="WVZ16" s="901"/>
      <c r="WWA16" s="901"/>
      <c r="WWB16" s="901"/>
      <c r="WWC16" s="901"/>
      <c r="WWD16" s="901"/>
      <c r="WWE16" s="901"/>
      <c r="WWF16" s="901"/>
      <c r="WWG16" s="901"/>
      <c r="WWH16" s="901"/>
      <c r="WWI16" s="901"/>
      <c r="WWJ16" s="901"/>
      <c r="WWK16" s="901"/>
      <c r="WWL16" s="901"/>
      <c r="WWM16" s="901"/>
      <c r="WWN16" s="901"/>
      <c r="WWO16" s="901"/>
      <c r="WWP16" s="901"/>
      <c r="WWQ16" s="901"/>
      <c r="WWR16" s="901"/>
      <c r="WWS16" s="901"/>
      <c r="WWT16" s="901"/>
      <c r="WWU16" s="901"/>
      <c r="WWV16" s="901"/>
      <c r="WWW16" s="901"/>
      <c r="WWX16" s="901"/>
      <c r="WWY16" s="901"/>
      <c r="WWZ16" s="901"/>
      <c r="WXA16" s="901"/>
      <c r="WXB16" s="901"/>
      <c r="WXC16" s="901"/>
      <c r="WXD16" s="901"/>
      <c r="WXE16" s="901"/>
      <c r="WXF16" s="901"/>
      <c r="WXG16" s="901"/>
      <c r="WXH16" s="901"/>
      <c r="WXI16" s="901"/>
      <c r="WXJ16" s="901"/>
      <c r="WXK16" s="901"/>
      <c r="WXL16" s="901"/>
      <c r="WXM16" s="901"/>
      <c r="WXN16" s="901"/>
      <c r="WXO16" s="901"/>
      <c r="WXP16" s="901"/>
      <c r="WXQ16" s="901"/>
      <c r="WXR16" s="901"/>
      <c r="WXS16" s="901"/>
      <c r="WXT16" s="901"/>
      <c r="WXU16" s="901"/>
      <c r="WXV16" s="901"/>
      <c r="WXW16" s="901"/>
      <c r="WXX16" s="901"/>
      <c r="WXY16" s="901"/>
      <c r="WXZ16" s="901"/>
      <c r="WYA16" s="901"/>
      <c r="WYB16" s="901"/>
      <c r="WYC16" s="901"/>
      <c r="WYD16" s="901"/>
      <c r="WYE16" s="901"/>
      <c r="WYF16" s="901"/>
      <c r="WYG16" s="901"/>
      <c r="WYH16" s="901"/>
      <c r="WYI16" s="901"/>
      <c r="WYJ16" s="901"/>
      <c r="WYK16" s="901"/>
      <c r="WYL16" s="901"/>
      <c r="WYM16" s="901"/>
      <c r="WYN16" s="901"/>
      <c r="WYO16" s="901"/>
      <c r="WYP16" s="901"/>
      <c r="WYQ16" s="901"/>
      <c r="WYR16" s="901"/>
      <c r="WYS16" s="901"/>
      <c r="WYT16" s="901"/>
      <c r="WYU16" s="901"/>
      <c r="WYV16" s="901"/>
      <c r="WYW16" s="901"/>
      <c r="WYX16" s="901"/>
      <c r="WYY16" s="901"/>
      <c r="WYZ16" s="901"/>
      <c r="WZA16" s="901"/>
      <c r="WZB16" s="901"/>
      <c r="WZC16" s="901"/>
      <c r="WZD16" s="901"/>
      <c r="WZE16" s="901"/>
      <c r="WZF16" s="901"/>
      <c r="WZG16" s="901"/>
      <c r="WZH16" s="901"/>
      <c r="WZI16" s="901"/>
      <c r="WZJ16" s="901"/>
      <c r="WZK16" s="901"/>
      <c r="WZL16" s="901"/>
      <c r="WZM16" s="901"/>
      <c r="WZN16" s="901"/>
      <c r="WZO16" s="901"/>
      <c r="WZP16" s="901"/>
      <c r="WZQ16" s="901"/>
      <c r="WZR16" s="901"/>
      <c r="WZS16" s="901"/>
      <c r="WZT16" s="901"/>
      <c r="WZU16" s="901"/>
      <c r="WZV16" s="901"/>
      <c r="WZW16" s="901"/>
      <c r="WZX16" s="901"/>
      <c r="WZY16" s="901"/>
      <c r="WZZ16" s="901"/>
      <c r="XAA16" s="901"/>
      <c r="XAB16" s="901"/>
      <c r="XAC16" s="901"/>
      <c r="XAD16" s="901"/>
      <c r="XAE16" s="901"/>
      <c r="XAF16" s="901"/>
      <c r="XAG16" s="901"/>
      <c r="XAH16" s="901"/>
      <c r="XAI16" s="901"/>
      <c r="XAJ16" s="901"/>
      <c r="XAK16" s="901"/>
      <c r="XAL16" s="901"/>
      <c r="XAM16" s="901"/>
      <c r="XAN16" s="901"/>
      <c r="XAO16" s="901"/>
      <c r="XAP16" s="901"/>
      <c r="XAQ16" s="901"/>
      <c r="XAR16" s="901"/>
      <c r="XAS16" s="901"/>
      <c r="XAT16" s="901"/>
      <c r="XAU16" s="901"/>
      <c r="XAV16" s="901"/>
      <c r="XAW16" s="901"/>
      <c r="XAX16" s="901"/>
      <c r="XAY16" s="901"/>
      <c r="XAZ16" s="901"/>
      <c r="XBA16" s="901"/>
      <c r="XBB16" s="901"/>
      <c r="XBC16" s="901"/>
      <c r="XBD16" s="901"/>
      <c r="XBE16" s="901"/>
      <c r="XBF16" s="901"/>
      <c r="XBG16" s="901"/>
      <c r="XBH16" s="901"/>
      <c r="XBI16" s="901"/>
      <c r="XBJ16" s="901"/>
      <c r="XBK16" s="901"/>
      <c r="XBL16" s="901"/>
      <c r="XBM16" s="901"/>
      <c r="XBN16" s="901"/>
      <c r="XBO16" s="901"/>
      <c r="XBP16" s="901"/>
      <c r="XBQ16" s="901"/>
      <c r="XBR16" s="901"/>
      <c r="XBS16" s="901"/>
      <c r="XBT16" s="901"/>
      <c r="XBU16" s="901"/>
      <c r="XBV16" s="901"/>
      <c r="XBW16" s="901"/>
      <c r="XBX16" s="901"/>
      <c r="XBY16" s="901"/>
      <c r="XBZ16" s="901"/>
      <c r="XCA16" s="901"/>
      <c r="XCB16" s="901"/>
      <c r="XCC16" s="901"/>
      <c r="XCD16" s="901"/>
      <c r="XCE16" s="901"/>
      <c r="XCF16" s="901"/>
      <c r="XCG16" s="901"/>
      <c r="XCH16" s="901"/>
      <c r="XCI16" s="901"/>
      <c r="XCJ16" s="901"/>
      <c r="XCK16" s="901"/>
      <c r="XCL16" s="901"/>
      <c r="XCM16" s="901"/>
      <c r="XCN16" s="901"/>
      <c r="XCO16" s="901"/>
      <c r="XCP16" s="901"/>
      <c r="XCQ16" s="901"/>
      <c r="XCR16" s="901"/>
      <c r="XCS16" s="901"/>
      <c r="XCT16" s="901"/>
      <c r="XCU16" s="901"/>
      <c r="XCV16" s="901"/>
      <c r="XCW16" s="901"/>
      <c r="XCX16" s="901"/>
      <c r="XCY16" s="901"/>
      <c r="XCZ16" s="901"/>
      <c r="XDA16" s="901"/>
      <c r="XDB16" s="901"/>
      <c r="XDC16" s="901"/>
      <c r="XDD16" s="901"/>
      <c r="XDE16" s="901"/>
      <c r="XDF16" s="901"/>
      <c r="XDG16" s="901"/>
      <c r="XDH16" s="901"/>
      <c r="XDI16" s="901"/>
      <c r="XDJ16" s="901"/>
      <c r="XDK16" s="901"/>
      <c r="XDL16" s="901"/>
      <c r="XDM16" s="901"/>
      <c r="XDN16" s="901"/>
      <c r="XDO16" s="901"/>
      <c r="XDP16" s="901"/>
      <c r="XDQ16" s="901"/>
      <c r="XDR16" s="901"/>
      <c r="XDS16" s="901"/>
      <c r="XDT16" s="901"/>
      <c r="XDU16" s="901"/>
      <c r="XDV16" s="901"/>
      <c r="XDW16" s="901"/>
      <c r="XDX16" s="901"/>
      <c r="XDY16" s="901"/>
      <c r="XDZ16" s="901"/>
      <c r="XEA16" s="901"/>
      <c r="XEB16" s="901"/>
      <c r="XEC16" s="901"/>
      <c r="XED16" s="901"/>
      <c r="XEE16" s="901"/>
      <c r="XEF16" s="901"/>
      <c r="XEG16" s="901"/>
      <c r="XEH16" s="901"/>
      <c r="XEI16" s="901"/>
      <c r="XEJ16" s="901"/>
      <c r="XEK16" s="901"/>
      <c r="XEL16" s="901"/>
      <c r="XEM16" s="901"/>
      <c r="XEN16" s="901"/>
      <c r="XEO16" s="901"/>
      <c r="XEP16" s="901"/>
      <c r="XEQ16" s="901"/>
      <c r="XER16" s="901"/>
      <c r="XES16" s="901"/>
      <c r="XET16" s="901"/>
      <c r="XEU16" s="901"/>
      <c r="XEV16" s="901"/>
      <c r="XEW16" s="901"/>
      <c r="XEX16" s="901"/>
      <c r="XEY16" s="901"/>
      <c r="XEZ16" s="901"/>
      <c r="XFA16" s="901"/>
      <c r="XFB16" s="901"/>
      <c r="XFC16" s="901"/>
    </row>
    <row r="17" spans="1:16383" ht="15" customHeight="1">
      <c r="A17" s="9"/>
      <c r="B17" s="47" t="s">
        <v>256</v>
      </c>
      <c r="C17" s="488"/>
      <c r="D17" s="488"/>
      <c r="E17" s="23"/>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c r="FB17" s="92"/>
      <c r="FC17" s="92"/>
      <c r="FD17" s="92"/>
      <c r="FE17" s="92"/>
      <c r="FF17" s="92"/>
      <c r="FG17" s="92"/>
      <c r="FH17" s="92"/>
      <c r="FI17" s="92"/>
      <c r="FJ17" s="92"/>
      <c r="FK17" s="92"/>
      <c r="FL17" s="92"/>
      <c r="FM17" s="92"/>
      <c r="FN17" s="92"/>
      <c r="FO17" s="92"/>
      <c r="FP17" s="92"/>
      <c r="FQ17" s="92"/>
      <c r="FR17" s="92"/>
      <c r="FS17" s="92"/>
      <c r="FT17" s="92"/>
      <c r="FU17" s="92"/>
      <c r="FV17" s="92"/>
      <c r="FW17" s="92"/>
      <c r="FX17" s="92"/>
      <c r="FY17" s="92"/>
      <c r="FZ17" s="92"/>
      <c r="GA17" s="92"/>
      <c r="GB17" s="92"/>
      <c r="GC17" s="92"/>
      <c r="GD17" s="92"/>
      <c r="GE17" s="92"/>
      <c r="GF17" s="92"/>
      <c r="GG17" s="92"/>
      <c r="GH17" s="92"/>
      <c r="GI17" s="92"/>
      <c r="GJ17" s="92"/>
      <c r="GK17" s="92"/>
      <c r="GL17" s="92"/>
      <c r="GM17" s="92"/>
      <c r="GN17" s="92"/>
      <c r="GO17" s="92"/>
      <c r="GP17" s="92"/>
      <c r="GQ17" s="92"/>
      <c r="GR17" s="92"/>
      <c r="GS17" s="92"/>
      <c r="GT17" s="92"/>
      <c r="GU17" s="92"/>
      <c r="GV17" s="92"/>
      <c r="GW17" s="92"/>
      <c r="GX17" s="92"/>
      <c r="GY17" s="92"/>
      <c r="GZ17" s="92"/>
      <c r="HA17" s="92"/>
      <c r="HB17" s="92"/>
      <c r="HC17" s="92"/>
      <c r="HD17" s="92"/>
      <c r="HE17" s="92"/>
      <c r="HF17" s="92"/>
      <c r="HG17" s="92"/>
      <c r="HH17" s="92"/>
      <c r="HI17" s="92"/>
      <c r="HJ17" s="92"/>
      <c r="HK17" s="92"/>
      <c r="HL17" s="92"/>
      <c r="HM17" s="92"/>
      <c r="HN17" s="92"/>
      <c r="HO17" s="92"/>
      <c r="HP17" s="92"/>
      <c r="HQ17" s="92"/>
      <c r="HR17" s="92"/>
      <c r="HS17" s="92"/>
      <c r="HT17" s="92"/>
      <c r="HU17" s="92"/>
      <c r="HV17" s="92"/>
      <c r="HW17" s="92"/>
      <c r="HX17" s="92"/>
      <c r="HY17" s="92"/>
      <c r="HZ17" s="92"/>
      <c r="IA17" s="92"/>
      <c r="IB17" s="92"/>
      <c r="IC17" s="92"/>
      <c r="ID17" s="92"/>
      <c r="IE17" s="92"/>
      <c r="IF17" s="92"/>
      <c r="IG17" s="92"/>
      <c r="IH17" s="92"/>
      <c r="II17" s="92"/>
      <c r="IJ17" s="92"/>
      <c r="IK17" s="92"/>
      <c r="IL17" s="92"/>
      <c r="IM17" s="92"/>
      <c r="IN17" s="92"/>
      <c r="IO17" s="92"/>
      <c r="IP17" s="92"/>
      <c r="IQ17" s="92"/>
      <c r="IR17" s="92"/>
      <c r="IS17" s="92"/>
      <c r="IT17" s="92"/>
      <c r="IU17" s="92"/>
      <c r="IV17" s="92"/>
      <c r="IW17" s="92"/>
      <c r="IX17" s="92"/>
      <c r="IY17" s="92"/>
      <c r="IZ17" s="92"/>
      <c r="JA17" s="92"/>
      <c r="JB17" s="92"/>
      <c r="JC17" s="92"/>
      <c r="JD17" s="92"/>
      <c r="JE17" s="92"/>
      <c r="JF17" s="92"/>
      <c r="JG17" s="92"/>
      <c r="JH17" s="92"/>
      <c r="JI17" s="92"/>
      <c r="JJ17" s="92"/>
      <c r="JK17" s="92"/>
      <c r="JL17" s="92"/>
      <c r="JM17" s="92"/>
      <c r="JN17" s="92"/>
      <c r="JO17" s="92"/>
      <c r="JP17" s="92"/>
      <c r="JQ17" s="92"/>
      <c r="JR17" s="92"/>
      <c r="JS17" s="92"/>
      <c r="JT17" s="92"/>
      <c r="JU17" s="92"/>
      <c r="JV17" s="92"/>
      <c r="JW17" s="92"/>
      <c r="JX17" s="92"/>
      <c r="JY17" s="92"/>
      <c r="JZ17" s="92"/>
      <c r="KA17" s="92"/>
      <c r="KB17" s="92"/>
      <c r="KC17" s="92"/>
      <c r="KD17" s="92"/>
      <c r="KE17" s="92"/>
      <c r="KF17" s="92"/>
      <c r="KG17" s="92"/>
      <c r="KH17" s="92"/>
      <c r="KI17" s="92"/>
      <c r="KJ17" s="92"/>
      <c r="KK17" s="92"/>
      <c r="KL17" s="92"/>
      <c r="KM17" s="92"/>
      <c r="KN17" s="92"/>
      <c r="KO17" s="92"/>
      <c r="KP17" s="92"/>
      <c r="KQ17" s="92"/>
      <c r="KR17" s="92"/>
      <c r="KS17" s="92"/>
      <c r="KT17" s="92"/>
      <c r="KU17" s="92"/>
      <c r="KV17" s="92"/>
      <c r="KW17" s="92"/>
      <c r="KX17" s="92"/>
      <c r="KY17" s="92"/>
      <c r="KZ17" s="92"/>
      <c r="LA17" s="92"/>
      <c r="LB17" s="92"/>
      <c r="LC17" s="92"/>
      <c r="LD17" s="92"/>
      <c r="LE17" s="92"/>
      <c r="LF17" s="92"/>
      <c r="LG17" s="92"/>
      <c r="LH17" s="92"/>
      <c r="LI17" s="92"/>
      <c r="LJ17" s="92"/>
      <c r="LK17" s="92"/>
      <c r="LL17" s="92"/>
      <c r="LM17" s="92"/>
      <c r="LN17" s="92"/>
      <c r="LO17" s="92"/>
      <c r="LP17" s="92"/>
      <c r="LQ17" s="92"/>
      <c r="LR17" s="92"/>
      <c r="LS17" s="92"/>
      <c r="LT17" s="92"/>
      <c r="LU17" s="92"/>
      <c r="LV17" s="92"/>
      <c r="LW17" s="92"/>
      <c r="LX17" s="92"/>
      <c r="LY17" s="92"/>
      <c r="LZ17" s="92"/>
      <c r="MA17" s="92"/>
      <c r="MB17" s="92"/>
      <c r="MC17" s="92"/>
      <c r="MD17" s="92"/>
      <c r="ME17" s="92"/>
      <c r="MF17" s="92"/>
      <c r="MG17" s="92"/>
      <c r="MH17" s="92"/>
      <c r="MI17" s="92"/>
      <c r="MJ17" s="92"/>
      <c r="MK17" s="92"/>
      <c r="ML17" s="92"/>
      <c r="MM17" s="92"/>
      <c r="MN17" s="92"/>
      <c r="MO17" s="92"/>
      <c r="MP17" s="92"/>
      <c r="MQ17" s="92"/>
      <c r="MR17" s="92"/>
      <c r="MS17" s="92"/>
      <c r="MT17" s="92"/>
      <c r="MU17" s="92"/>
      <c r="MV17" s="92"/>
      <c r="MW17" s="92"/>
      <c r="MX17" s="92"/>
      <c r="MY17" s="92"/>
      <c r="MZ17" s="92"/>
      <c r="NA17" s="92"/>
      <c r="NB17" s="92"/>
      <c r="NC17" s="92"/>
      <c r="ND17" s="92"/>
      <c r="NE17" s="92"/>
      <c r="NF17" s="92"/>
      <c r="NG17" s="92"/>
      <c r="NH17" s="92"/>
      <c r="NI17" s="92"/>
      <c r="NJ17" s="92"/>
      <c r="NK17" s="92"/>
      <c r="NL17" s="92"/>
      <c r="NM17" s="92"/>
      <c r="NN17" s="92"/>
      <c r="NO17" s="92"/>
      <c r="NP17" s="92"/>
      <c r="NQ17" s="92"/>
      <c r="NR17" s="92"/>
      <c r="NS17" s="92"/>
      <c r="NT17" s="92"/>
      <c r="NU17" s="92"/>
      <c r="NV17" s="92"/>
      <c r="NW17" s="92"/>
      <c r="NX17" s="92"/>
      <c r="NY17" s="92"/>
      <c r="NZ17" s="92"/>
      <c r="OA17" s="92"/>
      <c r="OB17" s="92"/>
      <c r="OC17" s="92"/>
      <c r="OD17" s="92"/>
      <c r="OE17" s="92"/>
      <c r="OF17" s="92"/>
      <c r="OG17" s="92"/>
      <c r="OH17" s="92"/>
      <c r="OI17" s="92"/>
      <c r="OJ17" s="92"/>
      <c r="OK17" s="92"/>
      <c r="OL17" s="92"/>
      <c r="OM17" s="92"/>
      <c r="ON17" s="92"/>
      <c r="OO17" s="92"/>
      <c r="OP17" s="92"/>
      <c r="OQ17" s="92"/>
      <c r="OR17" s="92"/>
      <c r="OS17" s="92"/>
      <c r="OT17" s="92"/>
      <c r="OU17" s="92"/>
      <c r="OV17" s="92"/>
      <c r="OW17" s="92"/>
      <c r="OX17" s="92"/>
      <c r="OY17" s="92"/>
      <c r="OZ17" s="92"/>
      <c r="PA17" s="92"/>
      <c r="PB17" s="92"/>
      <c r="PC17" s="92"/>
      <c r="PD17" s="92"/>
      <c r="PE17" s="92"/>
      <c r="PF17" s="92"/>
      <c r="PG17" s="92"/>
      <c r="PH17" s="92"/>
      <c r="PI17" s="92"/>
      <c r="PJ17" s="92"/>
      <c r="PK17" s="92"/>
      <c r="PL17" s="92"/>
      <c r="PM17" s="92"/>
      <c r="PN17" s="92"/>
      <c r="PO17" s="92"/>
      <c r="PP17" s="92"/>
      <c r="PQ17" s="92"/>
      <c r="PR17" s="92"/>
      <c r="PS17" s="92"/>
      <c r="PT17" s="92"/>
      <c r="PU17" s="92"/>
      <c r="PV17" s="92"/>
      <c r="PW17" s="92"/>
      <c r="PX17" s="92"/>
      <c r="PY17" s="92"/>
      <c r="PZ17" s="92"/>
      <c r="QA17" s="92"/>
      <c r="QB17" s="92"/>
      <c r="QC17" s="92"/>
      <c r="QD17" s="92"/>
      <c r="QE17" s="92"/>
      <c r="QF17" s="92"/>
      <c r="QG17" s="92"/>
      <c r="QH17" s="92"/>
      <c r="QI17" s="92"/>
      <c r="QJ17" s="92"/>
      <c r="QK17" s="92"/>
      <c r="QL17" s="92"/>
      <c r="QM17" s="92"/>
      <c r="QN17" s="92"/>
      <c r="QO17" s="92"/>
      <c r="QP17" s="92"/>
      <c r="QQ17" s="92"/>
      <c r="QR17" s="92"/>
      <c r="QS17" s="92"/>
      <c r="QT17" s="92"/>
      <c r="QU17" s="92"/>
      <c r="QV17" s="92"/>
      <c r="QW17" s="92"/>
      <c r="QX17" s="92"/>
      <c r="QY17" s="92"/>
      <c r="QZ17" s="92"/>
      <c r="RA17" s="92"/>
      <c r="RB17" s="92"/>
      <c r="RC17" s="92"/>
      <c r="RD17" s="92"/>
      <c r="RE17" s="92"/>
      <c r="RF17" s="92"/>
      <c r="RG17" s="92"/>
      <c r="RH17" s="92"/>
      <c r="RI17" s="92"/>
      <c r="RJ17" s="92"/>
      <c r="RK17" s="92"/>
      <c r="RL17" s="92"/>
      <c r="RM17" s="92"/>
      <c r="RN17" s="92"/>
      <c r="RO17" s="92"/>
      <c r="RP17" s="92"/>
      <c r="RQ17" s="92"/>
      <c r="RR17" s="92"/>
      <c r="RS17" s="92"/>
      <c r="RT17" s="92"/>
      <c r="RU17" s="92"/>
      <c r="RV17" s="92"/>
      <c r="RW17" s="92"/>
      <c r="RX17" s="92"/>
      <c r="RY17" s="92"/>
      <c r="RZ17" s="92"/>
      <c r="SA17" s="92"/>
      <c r="SB17" s="92"/>
      <c r="SC17" s="92"/>
      <c r="SD17" s="92"/>
      <c r="SE17" s="92"/>
      <c r="SF17" s="92"/>
      <c r="SG17" s="92"/>
      <c r="SH17" s="92"/>
      <c r="SI17" s="92"/>
      <c r="SJ17" s="92"/>
      <c r="SK17" s="92"/>
      <c r="SL17" s="92"/>
      <c r="SM17" s="92"/>
      <c r="SN17" s="92"/>
      <c r="SO17" s="92"/>
      <c r="SP17" s="92"/>
      <c r="SQ17" s="92"/>
      <c r="SR17" s="92"/>
      <c r="SS17" s="92"/>
      <c r="ST17" s="92"/>
      <c r="SU17" s="92"/>
      <c r="SV17" s="92"/>
      <c r="SW17" s="92"/>
      <c r="SX17" s="92"/>
      <c r="SY17" s="92"/>
      <c r="SZ17" s="92"/>
      <c r="TA17" s="92"/>
      <c r="TB17" s="92"/>
      <c r="TC17" s="92"/>
      <c r="TD17" s="92"/>
      <c r="TE17" s="92"/>
      <c r="TF17" s="92"/>
      <c r="TG17" s="92"/>
      <c r="TH17" s="92"/>
      <c r="TI17" s="92"/>
      <c r="TJ17" s="92"/>
      <c r="TK17" s="92"/>
      <c r="TL17" s="92"/>
      <c r="TM17" s="92"/>
      <c r="TN17" s="92"/>
      <c r="TO17" s="92"/>
      <c r="TP17" s="92"/>
      <c r="TQ17" s="92"/>
      <c r="TR17" s="92"/>
      <c r="TS17" s="92"/>
      <c r="TT17" s="92"/>
      <c r="TU17" s="92"/>
      <c r="TV17" s="92"/>
      <c r="TW17" s="92"/>
      <c r="TX17" s="92"/>
      <c r="TY17" s="92"/>
      <c r="TZ17" s="92"/>
      <c r="UA17" s="92"/>
      <c r="UB17" s="92"/>
      <c r="UC17" s="92"/>
      <c r="UD17" s="92"/>
      <c r="UE17" s="92"/>
      <c r="UF17" s="92"/>
      <c r="UG17" s="92"/>
      <c r="UH17" s="92"/>
      <c r="UI17" s="92"/>
      <c r="UJ17" s="92"/>
      <c r="UK17" s="92"/>
      <c r="UL17" s="92"/>
      <c r="UM17" s="92"/>
      <c r="UN17" s="92"/>
      <c r="UO17" s="92"/>
      <c r="UP17" s="92"/>
      <c r="UQ17" s="92"/>
      <c r="UR17" s="92"/>
      <c r="US17" s="92"/>
      <c r="UT17" s="92"/>
      <c r="UU17" s="92"/>
      <c r="UV17" s="92"/>
      <c r="UW17" s="92"/>
      <c r="UX17" s="92"/>
      <c r="UY17" s="92"/>
      <c r="UZ17" s="92"/>
      <c r="VA17" s="92"/>
      <c r="VB17" s="92"/>
      <c r="VC17" s="92"/>
      <c r="VD17" s="92"/>
      <c r="VE17" s="92"/>
      <c r="VF17" s="92"/>
      <c r="VG17" s="92"/>
      <c r="VH17" s="92"/>
      <c r="VI17" s="92"/>
      <c r="VJ17" s="92"/>
      <c r="VK17" s="92"/>
      <c r="VL17" s="92"/>
      <c r="VM17" s="92"/>
      <c r="VN17" s="92"/>
      <c r="VO17" s="92"/>
      <c r="VP17" s="92"/>
      <c r="VQ17" s="92"/>
      <c r="VR17" s="92"/>
      <c r="VS17" s="92"/>
      <c r="VT17" s="92"/>
      <c r="VU17" s="92"/>
      <c r="VV17" s="92"/>
      <c r="VW17" s="92"/>
      <c r="VX17" s="92"/>
      <c r="VY17" s="92"/>
      <c r="VZ17" s="92"/>
      <c r="WA17" s="92"/>
      <c r="WB17" s="92"/>
      <c r="WC17" s="92"/>
      <c r="WD17" s="92"/>
      <c r="WE17" s="92"/>
      <c r="WF17" s="92"/>
      <c r="WG17" s="92"/>
      <c r="WH17" s="92"/>
      <c r="WI17" s="92"/>
      <c r="WJ17" s="92"/>
      <c r="WK17" s="92"/>
      <c r="WL17" s="92"/>
      <c r="WM17" s="92"/>
      <c r="WN17" s="92"/>
      <c r="WO17" s="92"/>
      <c r="WP17" s="92"/>
      <c r="WQ17" s="92"/>
      <c r="WR17" s="92"/>
      <c r="WS17" s="92"/>
      <c r="WT17" s="92"/>
      <c r="WU17" s="92"/>
      <c r="WV17" s="92"/>
      <c r="WW17" s="92"/>
      <c r="WX17" s="92"/>
      <c r="WY17" s="92"/>
      <c r="WZ17" s="92"/>
      <c r="XA17" s="92"/>
      <c r="XB17" s="92"/>
      <c r="XC17" s="92"/>
      <c r="XD17" s="92"/>
      <c r="XE17" s="92"/>
      <c r="XF17" s="92"/>
      <c r="XG17" s="92"/>
      <c r="XH17" s="92"/>
      <c r="XI17" s="92"/>
      <c r="XJ17" s="92"/>
      <c r="XK17" s="92"/>
      <c r="XL17" s="92"/>
      <c r="XM17" s="92"/>
      <c r="XN17" s="92"/>
      <c r="XO17" s="92"/>
      <c r="XP17" s="92"/>
      <c r="XQ17" s="92"/>
      <c r="XR17" s="92"/>
      <c r="XS17" s="92"/>
      <c r="XT17" s="92"/>
      <c r="XU17" s="92"/>
      <c r="XV17" s="92"/>
      <c r="XW17" s="92"/>
      <c r="XX17" s="92"/>
      <c r="XY17" s="92"/>
      <c r="XZ17" s="92"/>
      <c r="YA17" s="92"/>
      <c r="YB17" s="92"/>
      <c r="YC17" s="92"/>
      <c r="YD17" s="92"/>
      <c r="YE17" s="92"/>
      <c r="YF17" s="92"/>
      <c r="YG17" s="92"/>
      <c r="YH17" s="92"/>
      <c r="YI17" s="92"/>
      <c r="YJ17" s="92"/>
      <c r="YK17" s="92"/>
      <c r="YL17" s="92"/>
      <c r="YM17" s="92"/>
      <c r="YN17" s="92"/>
      <c r="YO17" s="92"/>
      <c r="YP17" s="92"/>
      <c r="YQ17" s="92"/>
      <c r="YR17" s="92"/>
      <c r="YS17" s="92"/>
      <c r="YT17" s="92"/>
      <c r="YU17" s="92"/>
      <c r="YV17" s="92"/>
      <c r="YW17" s="92"/>
      <c r="YX17" s="92"/>
      <c r="YY17" s="92"/>
      <c r="YZ17" s="92"/>
      <c r="ZA17" s="92"/>
      <c r="ZB17" s="92"/>
      <c r="ZC17" s="92"/>
      <c r="ZD17" s="92"/>
      <c r="ZE17" s="92"/>
      <c r="ZF17" s="92"/>
      <c r="ZG17" s="92"/>
      <c r="ZH17" s="92"/>
      <c r="ZI17" s="92"/>
      <c r="ZJ17" s="92"/>
      <c r="ZK17" s="92"/>
      <c r="ZL17" s="92"/>
      <c r="ZM17" s="92"/>
      <c r="ZN17" s="92"/>
      <c r="ZO17" s="92"/>
      <c r="ZP17" s="92"/>
      <c r="ZQ17" s="92"/>
      <c r="ZR17" s="92"/>
      <c r="ZS17" s="92"/>
      <c r="ZT17" s="92"/>
      <c r="ZU17" s="92"/>
      <c r="ZV17" s="92"/>
      <c r="ZW17" s="92"/>
      <c r="ZX17" s="92"/>
      <c r="ZY17" s="92"/>
      <c r="ZZ17" s="92"/>
      <c r="AAA17" s="92"/>
      <c r="AAB17" s="92"/>
      <c r="AAC17" s="92"/>
      <c r="AAD17" s="92"/>
      <c r="AAE17" s="92"/>
      <c r="AAF17" s="92"/>
      <c r="AAG17" s="92"/>
      <c r="AAH17" s="92"/>
      <c r="AAI17" s="92"/>
      <c r="AAJ17" s="92"/>
      <c r="AAK17" s="92"/>
      <c r="AAL17" s="92"/>
      <c r="AAM17" s="92"/>
      <c r="AAN17" s="92"/>
      <c r="AAO17" s="92"/>
      <c r="AAP17" s="92"/>
      <c r="AAQ17" s="92"/>
      <c r="AAR17" s="92"/>
      <c r="AAS17" s="92"/>
      <c r="AAT17" s="92"/>
      <c r="AAU17" s="92"/>
      <c r="AAV17" s="92"/>
      <c r="AAW17" s="92"/>
      <c r="AAX17" s="92"/>
      <c r="AAY17" s="92"/>
      <c r="AAZ17" s="92"/>
      <c r="ABA17" s="92"/>
      <c r="ABB17" s="92"/>
      <c r="ABC17" s="92"/>
      <c r="ABD17" s="92"/>
      <c r="ABE17" s="92"/>
      <c r="ABF17" s="92"/>
      <c r="ABG17" s="92"/>
      <c r="ABH17" s="92"/>
      <c r="ABI17" s="92"/>
      <c r="ABJ17" s="92"/>
      <c r="ABK17" s="92"/>
      <c r="ABL17" s="92"/>
      <c r="ABM17" s="92"/>
      <c r="ABN17" s="92"/>
      <c r="ABO17" s="92"/>
      <c r="ABP17" s="92"/>
      <c r="ABQ17" s="92"/>
      <c r="ABR17" s="92"/>
      <c r="ABS17" s="92"/>
      <c r="ABT17" s="92"/>
      <c r="ABU17" s="92"/>
      <c r="ABV17" s="92"/>
      <c r="ABW17" s="92"/>
      <c r="ABX17" s="92"/>
      <c r="ABY17" s="92"/>
      <c r="ABZ17" s="92"/>
      <c r="ACA17" s="92"/>
      <c r="ACB17" s="92"/>
      <c r="ACC17" s="92"/>
      <c r="ACD17" s="92"/>
      <c r="ACE17" s="92"/>
      <c r="ACF17" s="92"/>
      <c r="ACG17" s="92"/>
      <c r="ACH17" s="92"/>
      <c r="ACI17" s="92"/>
      <c r="ACJ17" s="92"/>
      <c r="ACK17" s="92"/>
      <c r="ACL17" s="92"/>
      <c r="ACM17" s="92"/>
      <c r="ACN17" s="92"/>
      <c r="ACO17" s="92"/>
      <c r="ACP17" s="92"/>
      <c r="ACQ17" s="92"/>
      <c r="ACR17" s="92"/>
      <c r="ACS17" s="92"/>
      <c r="ACT17" s="92"/>
      <c r="ACU17" s="92"/>
      <c r="ACV17" s="92"/>
      <c r="ACW17" s="92"/>
      <c r="ACX17" s="92"/>
      <c r="ACY17" s="92"/>
      <c r="ACZ17" s="92"/>
      <c r="ADA17" s="92"/>
      <c r="ADB17" s="92"/>
      <c r="ADC17" s="92"/>
      <c r="ADD17" s="92"/>
      <c r="ADE17" s="92"/>
      <c r="ADF17" s="92"/>
      <c r="ADG17" s="92"/>
      <c r="ADH17" s="92"/>
      <c r="ADI17" s="92"/>
      <c r="ADJ17" s="92"/>
      <c r="ADK17" s="92"/>
      <c r="ADL17" s="92"/>
      <c r="ADM17" s="92"/>
      <c r="ADN17" s="92"/>
      <c r="ADO17" s="92"/>
      <c r="ADP17" s="92"/>
      <c r="ADQ17" s="92"/>
      <c r="ADR17" s="92"/>
      <c r="ADS17" s="92"/>
      <c r="ADT17" s="92"/>
      <c r="ADU17" s="92"/>
      <c r="ADV17" s="92"/>
      <c r="ADW17" s="92"/>
      <c r="ADX17" s="92"/>
      <c r="ADY17" s="92"/>
      <c r="ADZ17" s="92"/>
      <c r="AEA17" s="92"/>
      <c r="AEB17" s="92"/>
      <c r="AEC17" s="92"/>
      <c r="AED17" s="92"/>
      <c r="AEE17" s="92"/>
      <c r="AEF17" s="92"/>
      <c r="AEG17" s="92"/>
      <c r="AEH17" s="92"/>
      <c r="AEI17" s="92"/>
      <c r="AEJ17" s="92"/>
      <c r="AEK17" s="92"/>
      <c r="AEL17" s="92"/>
      <c r="AEM17" s="92"/>
      <c r="AEN17" s="92"/>
      <c r="AEO17" s="92"/>
      <c r="AEP17" s="92"/>
      <c r="AEQ17" s="92"/>
      <c r="AER17" s="92"/>
      <c r="AES17" s="92"/>
      <c r="AET17" s="92"/>
      <c r="AEU17" s="92"/>
      <c r="AEV17" s="92"/>
      <c r="AEW17" s="92"/>
      <c r="AEX17" s="92"/>
      <c r="AEY17" s="92"/>
      <c r="AEZ17" s="92"/>
      <c r="AFA17" s="92"/>
      <c r="AFB17" s="92"/>
      <c r="AFC17" s="92"/>
      <c r="AFD17" s="92"/>
      <c r="AFE17" s="92"/>
      <c r="AFF17" s="92"/>
      <c r="AFG17" s="92"/>
      <c r="AFH17" s="92"/>
      <c r="AFI17" s="92"/>
      <c r="AFJ17" s="92"/>
      <c r="AFK17" s="92"/>
      <c r="AFL17" s="92"/>
      <c r="AFM17" s="92"/>
      <c r="AFN17" s="92"/>
      <c r="AFO17" s="92"/>
      <c r="AFP17" s="92"/>
      <c r="AFQ17" s="92"/>
      <c r="AFR17" s="92"/>
      <c r="AFS17" s="92"/>
      <c r="AFT17" s="92"/>
      <c r="AFU17" s="92"/>
      <c r="AFV17" s="92"/>
      <c r="AFW17" s="92"/>
      <c r="AFX17" s="92"/>
      <c r="AFY17" s="92"/>
      <c r="AFZ17" s="92"/>
      <c r="AGA17" s="92"/>
      <c r="AGB17" s="92"/>
      <c r="AGC17" s="92"/>
      <c r="AGD17" s="92"/>
      <c r="AGE17" s="92"/>
      <c r="AGF17" s="92"/>
      <c r="AGG17" s="92"/>
      <c r="AGH17" s="92"/>
      <c r="AGI17" s="92"/>
      <c r="AGJ17" s="92"/>
      <c r="AGK17" s="92"/>
      <c r="AGL17" s="92"/>
      <c r="AGM17" s="92"/>
      <c r="AGN17" s="92"/>
      <c r="AGO17" s="92"/>
      <c r="AGP17" s="92"/>
      <c r="AGQ17" s="92"/>
      <c r="AGR17" s="92"/>
      <c r="AGS17" s="92"/>
      <c r="AGT17" s="92"/>
      <c r="AGU17" s="92"/>
      <c r="AGV17" s="92"/>
      <c r="AGW17" s="92"/>
      <c r="AGX17" s="92"/>
      <c r="AGY17" s="92"/>
      <c r="AGZ17" s="92"/>
      <c r="AHA17" s="92"/>
      <c r="AHB17" s="92"/>
      <c r="AHC17" s="92"/>
      <c r="AHD17" s="92"/>
      <c r="AHE17" s="92"/>
      <c r="AHF17" s="92"/>
      <c r="AHG17" s="92"/>
      <c r="AHH17" s="92"/>
      <c r="AHI17" s="92"/>
      <c r="AHJ17" s="92"/>
      <c r="AHK17" s="92"/>
      <c r="AHL17" s="92"/>
      <c r="AHM17" s="92"/>
      <c r="AHN17" s="92"/>
      <c r="AHO17" s="92"/>
      <c r="AHP17" s="92"/>
      <c r="AHQ17" s="92"/>
      <c r="AHR17" s="92"/>
      <c r="AHS17" s="92"/>
      <c r="AHT17" s="92"/>
      <c r="AHU17" s="92"/>
      <c r="AHV17" s="92"/>
      <c r="AHW17" s="92"/>
      <c r="AHX17" s="92"/>
      <c r="AHY17" s="92"/>
      <c r="AHZ17" s="92"/>
      <c r="AIA17" s="92"/>
      <c r="AIB17" s="92"/>
      <c r="AIC17" s="92"/>
      <c r="AID17" s="92"/>
      <c r="AIE17" s="92"/>
      <c r="AIF17" s="92"/>
      <c r="AIG17" s="92"/>
      <c r="AIH17" s="92"/>
      <c r="AII17" s="92"/>
      <c r="AIJ17" s="92"/>
      <c r="AIK17" s="92"/>
      <c r="AIL17" s="92"/>
      <c r="AIM17" s="92"/>
      <c r="AIN17" s="92"/>
      <c r="AIO17" s="92"/>
      <c r="AIP17" s="92"/>
      <c r="AIQ17" s="92"/>
      <c r="AIR17" s="92"/>
      <c r="AIS17" s="92"/>
      <c r="AIT17" s="92"/>
      <c r="AIU17" s="92"/>
      <c r="AIV17" s="92"/>
      <c r="AIW17" s="92"/>
      <c r="AIX17" s="92"/>
      <c r="AIY17" s="92"/>
      <c r="AIZ17" s="92"/>
      <c r="AJA17" s="92"/>
      <c r="AJB17" s="92"/>
      <c r="AJC17" s="92"/>
      <c r="AJD17" s="92"/>
      <c r="AJE17" s="92"/>
      <c r="AJF17" s="92"/>
      <c r="AJG17" s="92"/>
      <c r="AJH17" s="92"/>
      <c r="AJI17" s="92"/>
      <c r="AJJ17" s="92"/>
      <c r="AJK17" s="92"/>
      <c r="AJL17" s="92"/>
      <c r="AJM17" s="92"/>
      <c r="AJN17" s="92"/>
      <c r="AJO17" s="92"/>
      <c r="AJP17" s="92"/>
      <c r="AJQ17" s="92"/>
      <c r="AJR17" s="92"/>
      <c r="AJS17" s="92"/>
      <c r="AJT17" s="92"/>
      <c r="AJU17" s="92"/>
      <c r="AJV17" s="92"/>
      <c r="AJW17" s="92"/>
      <c r="AJX17" s="92"/>
      <c r="AJY17" s="92"/>
      <c r="AJZ17" s="92"/>
      <c r="AKA17" s="92"/>
      <c r="AKB17" s="92"/>
      <c r="AKC17" s="92"/>
      <c r="AKD17" s="92"/>
      <c r="AKE17" s="92"/>
      <c r="AKF17" s="92"/>
      <c r="AKG17" s="92"/>
      <c r="AKH17" s="92"/>
      <c r="AKI17" s="92"/>
      <c r="AKJ17" s="92"/>
      <c r="AKK17" s="92"/>
      <c r="AKL17" s="92"/>
      <c r="AKM17" s="92"/>
      <c r="AKN17" s="92"/>
      <c r="AKO17" s="92"/>
      <c r="AKP17" s="92"/>
      <c r="AKQ17" s="92"/>
      <c r="AKR17" s="92"/>
      <c r="AKS17" s="92"/>
      <c r="AKT17" s="92"/>
      <c r="AKU17" s="92"/>
      <c r="AKV17" s="92"/>
      <c r="AKW17" s="92"/>
      <c r="AKX17" s="92"/>
      <c r="AKY17" s="92"/>
      <c r="AKZ17" s="92"/>
      <c r="ALA17" s="92"/>
      <c r="ALB17" s="92"/>
      <c r="ALC17" s="92"/>
      <c r="ALD17" s="92"/>
      <c r="ALE17" s="92"/>
      <c r="ALF17" s="92"/>
      <c r="ALG17" s="92"/>
      <c r="ALH17" s="92"/>
      <c r="ALI17" s="92"/>
      <c r="ALJ17" s="92"/>
      <c r="ALK17" s="92"/>
      <c r="ALL17" s="92"/>
      <c r="ALM17" s="92"/>
      <c r="ALN17" s="92"/>
      <c r="ALO17" s="92"/>
      <c r="ALP17" s="92"/>
      <c r="ALQ17" s="92"/>
      <c r="ALR17" s="92"/>
      <c r="ALS17" s="92"/>
      <c r="ALT17" s="92"/>
      <c r="ALU17" s="92"/>
      <c r="ALV17" s="92"/>
      <c r="ALW17" s="92"/>
      <c r="ALX17" s="92"/>
      <c r="ALY17" s="92"/>
      <c r="ALZ17" s="92"/>
      <c r="AMA17" s="92"/>
      <c r="AMB17" s="92"/>
      <c r="AMC17" s="92"/>
      <c r="AMD17" s="92"/>
      <c r="AME17" s="92"/>
      <c r="AMF17" s="92"/>
      <c r="AMG17" s="92"/>
      <c r="AMH17" s="92"/>
      <c r="AMI17" s="92"/>
      <c r="AMJ17" s="92"/>
      <c r="AMK17" s="92"/>
      <c r="AML17" s="92"/>
      <c r="AMM17" s="92"/>
      <c r="AMN17" s="92"/>
      <c r="AMO17" s="92"/>
      <c r="AMP17" s="92"/>
      <c r="AMQ17" s="92"/>
      <c r="AMR17" s="92"/>
      <c r="AMS17" s="92"/>
      <c r="AMT17" s="92"/>
      <c r="AMU17" s="92"/>
      <c r="AMV17" s="92"/>
      <c r="AMW17" s="92"/>
      <c r="AMX17" s="92"/>
      <c r="AMY17" s="92"/>
      <c r="AMZ17" s="92"/>
      <c r="ANA17" s="92"/>
      <c r="ANB17" s="92"/>
      <c r="ANC17" s="92"/>
      <c r="AND17" s="92"/>
      <c r="ANE17" s="92"/>
      <c r="ANF17" s="92"/>
      <c r="ANG17" s="92"/>
      <c r="ANH17" s="92"/>
      <c r="ANI17" s="92"/>
      <c r="ANJ17" s="92"/>
      <c r="ANK17" s="92"/>
      <c r="ANL17" s="92"/>
      <c r="ANM17" s="92"/>
      <c r="ANN17" s="92"/>
      <c r="ANO17" s="92"/>
      <c r="ANP17" s="92"/>
      <c r="ANQ17" s="92"/>
      <c r="ANR17" s="92"/>
      <c r="ANS17" s="92"/>
      <c r="ANT17" s="92"/>
      <c r="ANU17" s="92"/>
      <c r="ANV17" s="92"/>
      <c r="ANW17" s="92"/>
      <c r="ANX17" s="92"/>
      <c r="ANY17" s="92"/>
      <c r="ANZ17" s="92"/>
      <c r="AOA17" s="92"/>
      <c r="AOB17" s="92"/>
      <c r="AOC17" s="92"/>
      <c r="AOD17" s="92"/>
      <c r="AOE17" s="92"/>
      <c r="AOF17" s="92"/>
      <c r="AOG17" s="92"/>
      <c r="AOH17" s="92"/>
      <c r="AOI17" s="92"/>
      <c r="AOJ17" s="92"/>
      <c r="AOK17" s="92"/>
      <c r="AOL17" s="92"/>
      <c r="AOM17" s="92"/>
      <c r="AON17" s="92"/>
      <c r="AOO17" s="92"/>
      <c r="AOP17" s="92"/>
      <c r="AOQ17" s="92"/>
      <c r="AOR17" s="92"/>
      <c r="AOS17" s="92"/>
      <c r="AOT17" s="92"/>
      <c r="AOU17" s="92"/>
      <c r="AOV17" s="92"/>
      <c r="AOW17" s="92"/>
      <c r="AOX17" s="92"/>
      <c r="AOY17" s="92"/>
      <c r="AOZ17" s="92"/>
      <c r="APA17" s="92"/>
      <c r="APB17" s="92"/>
      <c r="APC17" s="92"/>
      <c r="APD17" s="92"/>
      <c r="APE17" s="92"/>
      <c r="APF17" s="92"/>
      <c r="APG17" s="92"/>
      <c r="APH17" s="92"/>
      <c r="API17" s="92"/>
      <c r="APJ17" s="92"/>
      <c r="APK17" s="92"/>
      <c r="APL17" s="92"/>
      <c r="APM17" s="92"/>
      <c r="APN17" s="92"/>
      <c r="APO17" s="92"/>
      <c r="APP17" s="92"/>
      <c r="APQ17" s="92"/>
      <c r="APR17" s="92"/>
      <c r="APS17" s="92"/>
      <c r="APT17" s="92"/>
      <c r="APU17" s="92"/>
      <c r="APV17" s="92"/>
      <c r="APW17" s="92"/>
      <c r="APX17" s="92"/>
      <c r="APY17" s="92"/>
      <c r="APZ17" s="92"/>
      <c r="AQA17" s="92"/>
      <c r="AQB17" s="92"/>
      <c r="AQC17" s="92"/>
      <c r="AQD17" s="92"/>
      <c r="AQE17" s="92"/>
      <c r="AQF17" s="92"/>
      <c r="AQG17" s="92"/>
      <c r="AQH17" s="92"/>
      <c r="AQI17" s="92"/>
      <c r="AQJ17" s="92"/>
      <c r="AQK17" s="92"/>
      <c r="AQL17" s="92"/>
      <c r="AQM17" s="92"/>
      <c r="AQN17" s="92"/>
      <c r="AQO17" s="92"/>
      <c r="AQP17" s="92"/>
      <c r="AQQ17" s="92"/>
      <c r="AQR17" s="92"/>
      <c r="AQS17" s="92"/>
      <c r="AQT17" s="92"/>
      <c r="AQU17" s="92"/>
      <c r="AQV17" s="92"/>
      <c r="AQW17" s="92"/>
      <c r="AQX17" s="92"/>
      <c r="AQY17" s="92"/>
      <c r="AQZ17" s="92"/>
      <c r="ARA17" s="92"/>
      <c r="ARB17" s="92"/>
      <c r="ARC17" s="92"/>
      <c r="ARD17" s="92"/>
      <c r="ARE17" s="92"/>
      <c r="ARF17" s="92"/>
      <c r="ARG17" s="92"/>
      <c r="ARH17" s="92"/>
      <c r="ARI17" s="92"/>
      <c r="ARJ17" s="92"/>
      <c r="ARK17" s="92"/>
      <c r="ARL17" s="92"/>
      <c r="ARM17" s="92"/>
      <c r="ARN17" s="92"/>
      <c r="ARO17" s="92"/>
      <c r="ARP17" s="92"/>
      <c r="ARQ17" s="92"/>
      <c r="ARR17" s="92"/>
      <c r="ARS17" s="92"/>
      <c r="ART17" s="92"/>
      <c r="ARU17" s="92"/>
      <c r="ARV17" s="92"/>
      <c r="ARW17" s="92"/>
      <c r="ARX17" s="92"/>
      <c r="ARY17" s="92"/>
      <c r="ARZ17" s="92"/>
      <c r="ASA17" s="92"/>
      <c r="ASB17" s="92"/>
      <c r="ASC17" s="92"/>
      <c r="ASD17" s="92"/>
      <c r="ASE17" s="92"/>
      <c r="ASF17" s="92"/>
      <c r="ASG17" s="92"/>
      <c r="ASH17" s="92"/>
      <c r="ASI17" s="92"/>
      <c r="ASJ17" s="92"/>
      <c r="ASK17" s="92"/>
      <c r="ASL17" s="92"/>
      <c r="ASM17" s="92"/>
      <c r="ASN17" s="92"/>
      <c r="ASO17" s="92"/>
      <c r="ASP17" s="92"/>
      <c r="ASQ17" s="92"/>
      <c r="ASR17" s="92"/>
      <c r="ASS17" s="92"/>
      <c r="AST17" s="92"/>
      <c r="ASU17" s="92"/>
      <c r="ASV17" s="92"/>
      <c r="ASW17" s="92"/>
      <c r="ASX17" s="92"/>
      <c r="ASY17" s="92"/>
      <c r="ASZ17" s="92"/>
      <c r="ATA17" s="92"/>
      <c r="ATB17" s="92"/>
      <c r="ATC17" s="92"/>
      <c r="ATD17" s="92"/>
      <c r="ATE17" s="92"/>
      <c r="ATF17" s="92"/>
      <c r="ATG17" s="92"/>
      <c r="ATH17" s="92"/>
      <c r="ATI17" s="92"/>
      <c r="ATJ17" s="92"/>
      <c r="ATK17" s="92"/>
      <c r="ATL17" s="92"/>
      <c r="ATM17" s="92"/>
      <c r="ATN17" s="92"/>
      <c r="ATO17" s="92"/>
      <c r="ATP17" s="92"/>
      <c r="ATQ17" s="92"/>
      <c r="ATR17" s="92"/>
      <c r="ATS17" s="92"/>
      <c r="ATT17" s="92"/>
      <c r="ATU17" s="92"/>
      <c r="ATV17" s="92"/>
      <c r="ATW17" s="92"/>
      <c r="ATX17" s="92"/>
      <c r="ATY17" s="92"/>
      <c r="ATZ17" s="92"/>
      <c r="AUA17" s="92"/>
      <c r="AUB17" s="92"/>
      <c r="AUC17" s="92"/>
      <c r="AUD17" s="92"/>
      <c r="AUE17" s="92"/>
      <c r="AUF17" s="92"/>
      <c r="AUG17" s="92"/>
      <c r="AUH17" s="92"/>
      <c r="AUI17" s="92"/>
      <c r="AUJ17" s="92"/>
      <c r="AUK17" s="92"/>
      <c r="AUL17" s="92"/>
      <c r="AUM17" s="92"/>
      <c r="AUN17" s="92"/>
      <c r="AUO17" s="92"/>
      <c r="AUP17" s="92"/>
      <c r="AUQ17" s="92"/>
      <c r="AUR17" s="92"/>
      <c r="AUS17" s="92"/>
      <c r="AUT17" s="92"/>
      <c r="AUU17" s="92"/>
      <c r="AUV17" s="92"/>
      <c r="AUW17" s="92"/>
      <c r="AUX17" s="92"/>
      <c r="AUY17" s="92"/>
      <c r="AUZ17" s="92"/>
      <c r="AVA17" s="92"/>
      <c r="AVB17" s="92"/>
      <c r="AVC17" s="92"/>
      <c r="AVD17" s="92"/>
      <c r="AVE17" s="92"/>
      <c r="AVF17" s="92"/>
      <c r="AVG17" s="92"/>
      <c r="AVH17" s="92"/>
      <c r="AVI17" s="92"/>
      <c r="AVJ17" s="92"/>
      <c r="AVK17" s="92"/>
      <c r="AVL17" s="92"/>
      <c r="AVM17" s="92"/>
      <c r="AVN17" s="92"/>
      <c r="AVO17" s="92"/>
      <c r="AVP17" s="92"/>
      <c r="AVQ17" s="92"/>
      <c r="AVR17" s="92"/>
      <c r="AVS17" s="92"/>
      <c r="AVT17" s="92"/>
      <c r="AVU17" s="92"/>
      <c r="AVV17" s="92"/>
      <c r="AVW17" s="92"/>
      <c r="AVX17" s="92"/>
      <c r="AVY17" s="92"/>
      <c r="AVZ17" s="92"/>
      <c r="AWA17" s="92"/>
      <c r="AWB17" s="92"/>
      <c r="AWC17" s="92"/>
      <c r="AWD17" s="92"/>
      <c r="AWE17" s="92"/>
      <c r="AWF17" s="92"/>
      <c r="AWG17" s="92"/>
      <c r="AWH17" s="92"/>
      <c r="AWI17" s="92"/>
      <c r="AWJ17" s="92"/>
      <c r="AWK17" s="92"/>
      <c r="AWL17" s="92"/>
      <c r="AWM17" s="92"/>
      <c r="AWN17" s="92"/>
      <c r="AWO17" s="92"/>
      <c r="AWP17" s="92"/>
      <c r="AWQ17" s="92"/>
      <c r="AWR17" s="92"/>
      <c r="AWS17" s="92"/>
      <c r="AWT17" s="92"/>
      <c r="AWU17" s="92"/>
      <c r="AWV17" s="92"/>
      <c r="AWW17" s="92"/>
      <c r="AWX17" s="92"/>
      <c r="AWY17" s="92"/>
      <c r="AWZ17" s="92"/>
      <c r="AXA17" s="92"/>
      <c r="AXB17" s="92"/>
      <c r="AXC17" s="92"/>
      <c r="AXD17" s="92"/>
      <c r="AXE17" s="92"/>
      <c r="AXF17" s="92"/>
      <c r="AXG17" s="92"/>
      <c r="AXH17" s="92"/>
      <c r="AXI17" s="92"/>
      <c r="AXJ17" s="92"/>
      <c r="AXK17" s="92"/>
      <c r="AXL17" s="92"/>
      <c r="AXM17" s="92"/>
      <c r="AXN17" s="92"/>
      <c r="AXO17" s="92"/>
      <c r="AXP17" s="92"/>
      <c r="AXQ17" s="92"/>
      <c r="AXR17" s="92"/>
      <c r="AXS17" s="92"/>
      <c r="AXT17" s="92"/>
      <c r="AXU17" s="92"/>
      <c r="AXV17" s="92"/>
      <c r="AXW17" s="92"/>
      <c r="AXX17" s="92"/>
      <c r="AXY17" s="92"/>
      <c r="AXZ17" s="92"/>
      <c r="AYA17" s="92"/>
      <c r="AYB17" s="92"/>
      <c r="AYC17" s="92"/>
      <c r="AYD17" s="92"/>
      <c r="AYE17" s="92"/>
      <c r="AYF17" s="92"/>
      <c r="AYG17" s="92"/>
      <c r="AYH17" s="92"/>
      <c r="AYI17" s="92"/>
      <c r="AYJ17" s="92"/>
      <c r="AYK17" s="92"/>
      <c r="AYL17" s="92"/>
      <c r="AYM17" s="92"/>
      <c r="AYN17" s="92"/>
      <c r="AYO17" s="92"/>
      <c r="AYP17" s="92"/>
      <c r="AYQ17" s="92"/>
      <c r="AYR17" s="92"/>
      <c r="AYS17" s="92"/>
      <c r="AYT17" s="92"/>
      <c r="AYU17" s="92"/>
      <c r="AYV17" s="92"/>
      <c r="AYW17" s="92"/>
      <c r="AYX17" s="92"/>
      <c r="AYY17" s="92"/>
      <c r="AYZ17" s="92"/>
      <c r="AZA17" s="92"/>
      <c r="AZB17" s="92"/>
      <c r="AZC17" s="92"/>
      <c r="AZD17" s="92"/>
      <c r="AZE17" s="92"/>
      <c r="AZF17" s="92"/>
      <c r="AZG17" s="92"/>
      <c r="AZH17" s="92"/>
      <c r="AZI17" s="92"/>
      <c r="AZJ17" s="92"/>
      <c r="AZK17" s="92"/>
      <c r="AZL17" s="92"/>
      <c r="AZM17" s="92"/>
      <c r="AZN17" s="92"/>
      <c r="AZO17" s="92"/>
      <c r="AZP17" s="92"/>
      <c r="AZQ17" s="92"/>
      <c r="AZR17" s="92"/>
      <c r="AZS17" s="92"/>
      <c r="AZT17" s="92"/>
      <c r="AZU17" s="92"/>
      <c r="AZV17" s="92"/>
      <c r="AZW17" s="92"/>
      <c r="AZX17" s="92"/>
      <c r="AZY17" s="92"/>
      <c r="AZZ17" s="92"/>
      <c r="BAA17" s="92"/>
      <c r="BAB17" s="92"/>
      <c r="BAC17" s="92"/>
      <c r="BAD17" s="92"/>
      <c r="BAE17" s="92"/>
      <c r="BAF17" s="92"/>
      <c r="BAG17" s="92"/>
      <c r="BAH17" s="92"/>
      <c r="BAI17" s="92"/>
      <c r="BAJ17" s="92"/>
      <c r="BAK17" s="92"/>
      <c r="BAL17" s="92"/>
      <c r="BAM17" s="92"/>
      <c r="BAN17" s="92"/>
      <c r="BAO17" s="92"/>
      <c r="BAP17" s="92"/>
      <c r="BAQ17" s="92"/>
      <c r="BAR17" s="92"/>
      <c r="BAS17" s="92"/>
      <c r="BAT17" s="92"/>
      <c r="BAU17" s="92"/>
      <c r="BAV17" s="92"/>
      <c r="BAW17" s="92"/>
      <c r="BAX17" s="92"/>
      <c r="BAY17" s="92"/>
      <c r="BAZ17" s="92"/>
      <c r="BBA17" s="92"/>
      <c r="BBB17" s="92"/>
      <c r="BBC17" s="92"/>
      <c r="BBD17" s="92"/>
      <c r="BBE17" s="92"/>
      <c r="BBF17" s="92"/>
      <c r="BBG17" s="92"/>
      <c r="BBH17" s="92"/>
      <c r="BBI17" s="92"/>
      <c r="BBJ17" s="92"/>
      <c r="BBK17" s="92"/>
      <c r="BBL17" s="92"/>
      <c r="BBM17" s="92"/>
      <c r="BBN17" s="92"/>
      <c r="BBO17" s="92"/>
      <c r="BBP17" s="92"/>
      <c r="BBQ17" s="92"/>
      <c r="BBR17" s="92"/>
      <c r="BBS17" s="92"/>
      <c r="BBT17" s="92"/>
      <c r="BBU17" s="92"/>
      <c r="BBV17" s="92"/>
      <c r="BBW17" s="92"/>
      <c r="BBX17" s="92"/>
      <c r="BBY17" s="92"/>
      <c r="BBZ17" s="92"/>
      <c r="BCA17" s="92"/>
      <c r="BCB17" s="92"/>
      <c r="BCC17" s="92"/>
      <c r="BCD17" s="92"/>
      <c r="BCE17" s="92"/>
      <c r="BCF17" s="92"/>
      <c r="BCG17" s="92"/>
      <c r="BCH17" s="92"/>
      <c r="BCI17" s="92"/>
      <c r="BCJ17" s="92"/>
      <c r="BCK17" s="92"/>
      <c r="BCL17" s="92"/>
      <c r="BCM17" s="92"/>
      <c r="BCN17" s="92"/>
      <c r="BCO17" s="92"/>
      <c r="BCP17" s="92"/>
      <c r="BCQ17" s="92"/>
      <c r="BCR17" s="92"/>
      <c r="BCS17" s="92"/>
      <c r="BCT17" s="92"/>
      <c r="BCU17" s="92"/>
      <c r="BCV17" s="92"/>
      <c r="BCW17" s="92"/>
      <c r="BCX17" s="92"/>
      <c r="BCY17" s="92"/>
      <c r="BCZ17" s="92"/>
      <c r="BDA17" s="92"/>
      <c r="BDB17" s="92"/>
      <c r="BDC17" s="92"/>
      <c r="BDD17" s="92"/>
      <c r="BDE17" s="92"/>
      <c r="BDF17" s="92"/>
      <c r="BDG17" s="92"/>
      <c r="BDH17" s="92"/>
      <c r="BDI17" s="92"/>
      <c r="BDJ17" s="92"/>
      <c r="BDK17" s="92"/>
      <c r="BDL17" s="92"/>
      <c r="BDM17" s="92"/>
      <c r="BDN17" s="92"/>
      <c r="BDO17" s="92"/>
      <c r="BDP17" s="92"/>
      <c r="BDQ17" s="92"/>
      <c r="BDR17" s="92"/>
      <c r="BDS17" s="92"/>
      <c r="BDT17" s="92"/>
      <c r="BDU17" s="92"/>
      <c r="BDV17" s="92"/>
      <c r="BDW17" s="92"/>
      <c r="BDX17" s="92"/>
      <c r="BDY17" s="92"/>
      <c r="BDZ17" s="92"/>
      <c r="BEA17" s="92"/>
      <c r="BEB17" s="92"/>
      <c r="BEC17" s="92"/>
      <c r="BED17" s="92"/>
      <c r="BEE17" s="92"/>
      <c r="BEF17" s="92"/>
      <c r="BEG17" s="92"/>
      <c r="BEH17" s="92"/>
      <c r="BEI17" s="92"/>
      <c r="BEJ17" s="92"/>
      <c r="BEK17" s="92"/>
      <c r="BEL17" s="92"/>
      <c r="BEM17" s="92"/>
      <c r="BEN17" s="92"/>
      <c r="BEO17" s="92"/>
      <c r="BEP17" s="92"/>
      <c r="BEQ17" s="92"/>
      <c r="BER17" s="92"/>
      <c r="BES17" s="92"/>
      <c r="BET17" s="92"/>
      <c r="BEU17" s="92"/>
      <c r="BEV17" s="92"/>
      <c r="BEW17" s="92"/>
      <c r="BEX17" s="92"/>
      <c r="BEY17" s="92"/>
      <c r="BEZ17" s="92"/>
      <c r="BFA17" s="92"/>
      <c r="BFB17" s="92"/>
      <c r="BFC17" s="92"/>
      <c r="BFD17" s="92"/>
      <c r="BFE17" s="92"/>
      <c r="BFF17" s="92"/>
      <c r="BFG17" s="92"/>
      <c r="BFH17" s="92"/>
      <c r="BFI17" s="92"/>
      <c r="BFJ17" s="92"/>
      <c r="BFK17" s="92"/>
      <c r="BFL17" s="92"/>
      <c r="BFM17" s="92"/>
      <c r="BFN17" s="92"/>
      <c r="BFO17" s="92"/>
      <c r="BFP17" s="92"/>
      <c r="BFQ17" s="92"/>
      <c r="BFR17" s="92"/>
      <c r="BFS17" s="92"/>
      <c r="BFT17" s="92"/>
      <c r="BFU17" s="92"/>
      <c r="BFV17" s="92"/>
      <c r="BFW17" s="92"/>
      <c r="BFX17" s="92"/>
      <c r="BFY17" s="92"/>
      <c r="BFZ17" s="92"/>
      <c r="BGA17" s="92"/>
      <c r="BGB17" s="92"/>
      <c r="BGC17" s="92"/>
      <c r="BGD17" s="92"/>
      <c r="BGE17" s="92"/>
      <c r="BGF17" s="92"/>
      <c r="BGG17" s="92"/>
      <c r="BGH17" s="92"/>
      <c r="BGI17" s="92"/>
      <c r="BGJ17" s="92"/>
      <c r="BGK17" s="92"/>
      <c r="BGL17" s="92"/>
      <c r="BGM17" s="92"/>
      <c r="BGN17" s="92"/>
      <c r="BGO17" s="92"/>
      <c r="BGP17" s="92"/>
      <c r="BGQ17" s="92"/>
      <c r="BGR17" s="92"/>
      <c r="BGS17" s="92"/>
      <c r="BGT17" s="92"/>
      <c r="BGU17" s="92"/>
      <c r="BGV17" s="92"/>
      <c r="BGW17" s="92"/>
      <c r="BGX17" s="92"/>
      <c r="BGY17" s="92"/>
      <c r="BGZ17" s="92"/>
      <c r="BHA17" s="92"/>
      <c r="BHB17" s="92"/>
      <c r="BHC17" s="92"/>
      <c r="BHD17" s="92"/>
      <c r="BHE17" s="92"/>
      <c r="BHF17" s="92"/>
      <c r="BHG17" s="92"/>
      <c r="BHH17" s="92"/>
      <c r="BHI17" s="92"/>
      <c r="BHJ17" s="92"/>
      <c r="BHK17" s="92"/>
      <c r="BHL17" s="92"/>
      <c r="BHM17" s="92"/>
      <c r="BHN17" s="92"/>
      <c r="BHO17" s="92"/>
      <c r="BHP17" s="92"/>
      <c r="BHQ17" s="92"/>
      <c r="BHR17" s="92"/>
      <c r="BHS17" s="92"/>
      <c r="BHT17" s="92"/>
      <c r="BHU17" s="92"/>
      <c r="BHV17" s="92"/>
      <c r="BHW17" s="92"/>
      <c r="BHX17" s="92"/>
      <c r="BHY17" s="92"/>
      <c r="BHZ17" s="92"/>
      <c r="BIA17" s="92"/>
      <c r="BIB17" s="92"/>
      <c r="BIC17" s="92"/>
      <c r="BID17" s="92"/>
      <c r="BIE17" s="92"/>
      <c r="BIF17" s="92"/>
      <c r="BIG17" s="92"/>
      <c r="BIH17" s="92"/>
      <c r="BII17" s="92"/>
      <c r="BIJ17" s="92"/>
      <c r="BIK17" s="92"/>
      <c r="BIL17" s="92"/>
      <c r="BIM17" s="92"/>
      <c r="BIN17" s="92"/>
      <c r="BIO17" s="92"/>
      <c r="BIP17" s="92"/>
      <c r="BIQ17" s="92"/>
      <c r="BIR17" s="92"/>
      <c r="BIS17" s="92"/>
      <c r="BIT17" s="92"/>
      <c r="BIU17" s="92"/>
      <c r="BIV17" s="92"/>
      <c r="BIW17" s="92"/>
      <c r="BIX17" s="92"/>
      <c r="BIY17" s="92"/>
      <c r="BIZ17" s="92"/>
      <c r="BJA17" s="92"/>
      <c r="BJB17" s="92"/>
      <c r="BJC17" s="92"/>
      <c r="BJD17" s="92"/>
      <c r="BJE17" s="92"/>
      <c r="BJF17" s="92"/>
      <c r="BJG17" s="92"/>
      <c r="BJH17" s="92"/>
      <c r="BJI17" s="92"/>
      <c r="BJJ17" s="92"/>
      <c r="BJK17" s="92"/>
      <c r="BJL17" s="92"/>
      <c r="BJM17" s="92"/>
      <c r="BJN17" s="92"/>
      <c r="BJO17" s="92"/>
      <c r="BJP17" s="92"/>
      <c r="BJQ17" s="92"/>
      <c r="BJR17" s="92"/>
      <c r="BJS17" s="92"/>
      <c r="BJT17" s="92"/>
      <c r="BJU17" s="92"/>
      <c r="BJV17" s="92"/>
      <c r="BJW17" s="92"/>
      <c r="BJX17" s="92"/>
      <c r="BJY17" s="92"/>
      <c r="BJZ17" s="92"/>
      <c r="BKA17" s="92"/>
      <c r="BKB17" s="92"/>
      <c r="BKC17" s="92"/>
      <c r="BKD17" s="92"/>
      <c r="BKE17" s="92"/>
      <c r="BKF17" s="92"/>
      <c r="BKG17" s="92"/>
      <c r="BKH17" s="92"/>
      <c r="BKI17" s="92"/>
      <c r="BKJ17" s="92"/>
      <c r="BKK17" s="92"/>
      <c r="BKL17" s="92"/>
      <c r="BKM17" s="92"/>
      <c r="BKN17" s="92"/>
      <c r="BKO17" s="92"/>
      <c r="BKP17" s="92"/>
      <c r="BKQ17" s="92"/>
      <c r="BKR17" s="92"/>
      <c r="BKS17" s="92"/>
      <c r="BKT17" s="92"/>
      <c r="BKU17" s="92"/>
      <c r="BKV17" s="92"/>
      <c r="BKW17" s="92"/>
      <c r="BKX17" s="92"/>
      <c r="BKY17" s="92"/>
      <c r="BKZ17" s="92"/>
      <c r="BLA17" s="92"/>
      <c r="BLB17" s="92"/>
      <c r="BLC17" s="92"/>
      <c r="BLD17" s="92"/>
      <c r="BLE17" s="92"/>
      <c r="BLF17" s="92"/>
      <c r="BLG17" s="92"/>
      <c r="BLH17" s="92"/>
      <c r="BLI17" s="92"/>
      <c r="BLJ17" s="92"/>
      <c r="BLK17" s="92"/>
      <c r="BLL17" s="92"/>
      <c r="BLM17" s="92"/>
      <c r="BLN17" s="92"/>
      <c r="BLO17" s="92"/>
      <c r="BLP17" s="92"/>
      <c r="BLQ17" s="92"/>
      <c r="BLR17" s="92"/>
      <c r="BLS17" s="92"/>
      <c r="BLT17" s="92"/>
      <c r="BLU17" s="92"/>
      <c r="BLV17" s="92"/>
      <c r="BLW17" s="92"/>
      <c r="BLX17" s="92"/>
      <c r="BLY17" s="92"/>
      <c r="BLZ17" s="92"/>
      <c r="BMA17" s="92"/>
      <c r="BMB17" s="92"/>
      <c r="BMC17" s="92"/>
      <c r="BMD17" s="92"/>
      <c r="BME17" s="92"/>
      <c r="BMF17" s="92"/>
      <c r="BMG17" s="92"/>
      <c r="BMH17" s="92"/>
      <c r="BMI17" s="92"/>
      <c r="BMJ17" s="92"/>
      <c r="BMK17" s="92"/>
      <c r="BML17" s="92"/>
      <c r="BMM17" s="92"/>
      <c r="BMN17" s="92"/>
      <c r="BMO17" s="92"/>
      <c r="BMP17" s="92"/>
      <c r="BMQ17" s="92"/>
      <c r="BMR17" s="92"/>
      <c r="BMS17" s="92"/>
      <c r="BMT17" s="92"/>
      <c r="BMU17" s="92"/>
      <c r="BMV17" s="92"/>
      <c r="BMW17" s="92"/>
      <c r="BMX17" s="92"/>
      <c r="BMY17" s="92"/>
      <c r="BMZ17" s="92"/>
      <c r="BNA17" s="92"/>
      <c r="BNB17" s="92"/>
      <c r="BNC17" s="92"/>
      <c r="BND17" s="92"/>
      <c r="BNE17" s="92"/>
      <c r="BNF17" s="92"/>
      <c r="BNG17" s="92"/>
      <c r="BNH17" s="92"/>
      <c r="BNI17" s="92"/>
      <c r="BNJ17" s="92"/>
      <c r="BNK17" s="92"/>
      <c r="BNL17" s="92"/>
      <c r="BNM17" s="92"/>
      <c r="BNN17" s="92"/>
      <c r="BNO17" s="92"/>
      <c r="BNP17" s="92"/>
      <c r="BNQ17" s="92"/>
      <c r="BNR17" s="92"/>
      <c r="BNS17" s="92"/>
      <c r="BNT17" s="92"/>
      <c r="BNU17" s="92"/>
      <c r="BNV17" s="92"/>
      <c r="BNW17" s="92"/>
      <c r="BNX17" s="92"/>
      <c r="BNY17" s="92"/>
      <c r="BNZ17" s="92"/>
      <c r="BOA17" s="92"/>
      <c r="BOB17" s="92"/>
      <c r="BOC17" s="92"/>
      <c r="BOD17" s="92"/>
      <c r="BOE17" s="92"/>
      <c r="BOF17" s="92"/>
      <c r="BOG17" s="92"/>
      <c r="BOH17" s="92"/>
      <c r="BOI17" s="92"/>
      <c r="BOJ17" s="92"/>
      <c r="BOK17" s="92"/>
      <c r="BOL17" s="92"/>
      <c r="BOM17" s="92"/>
      <c r="BON17" s="92"/>
      <c r="BOO17" s="92"/>
      <c r="BOP17" s="92"/>
      <c r="BOQ17" s="92"/>
      <c r="BOR17" s="92"/>
      <c r="BOS17" s="92"/>
      <c r="BOT17" s="92"/>
      <c r="BOU17" s="92"/>
      <c r="BOV17" s="92"/>
      <c r="BOW17" s="92"/>
      <c r="BOX17" s="92"/>
      <c r="BOY17" s="92"/>
      <c r="BOZ17" s="92"/>
      <c r="BPA17" s="92"/>
      <c r="BPB17" s="92"/>
      <c r="BPC17" s="92"/>
      <c r="BPD17" s="92"/>
      <c r="BPE17" s="92"/>
      <c r="BPF17" s="92"/>
      <c r="BPG17" s="92"/>
      <c r="BPH17" s="92"/>
      <c r="BPI17" s="92"/>
      <c r="BPJ17" s="92"/>
      <c r="BPK17" s="92"/>
      <c r="BPL17" s="92"/>
      <c r="BPM17" s="92"/>
      <c r="BPN17" s="92"/>
      <c r="BPO17" s="92"/>
      <c r="BPP17" s="92"/>
      <c r="BPQ17" s="92"/>
      <c r="BPR17" s="92"/>
      <c r="BPS17" s="92"/>
      <c r="BPT17" s="92"/>
      <c r="BPU17" s="92"/>
      <c r="BPV17" s="92"/>
      <c r="BPW17" s="92"/>
      <c r="BPX17" s="92"/>
      <c r="BPY17" s="92"/>
      <c r="BPZ17" s="92"/>
      <c r="BQA17" s="92"/>
      <c r="BQB17" s="92"/>
      <c r="BQC17" s="92"/>
      <c r="BQD17" s="92"/>
      <c r="BQE17" s="92"/>
      <c r="BQF17" s="92"/>
      <c r="BQG17" s="92"/>
      <c r="BQH17" s="92"/>
      <c r="BQI17" s="92"/>
      <c r="BQJ17" s="92"/>
      <c r="BQK17" s="92"/>
      <c r="BQL17" s="92"/>
      <c r="BQM17" s="92"/>
      <c r="BQN17" s="92"/>
      <c r="BQO17" s="92"/>
      <c r="BQP17" s="92"/>
      <c r="BQQ17" s="92"/>
      <c r="BQR17" s="92"/>
      <c r="BQS17" s="92"/>
      <c r="BQT17" s="92"/>
      <c r="BQU17" s="92"/>
      <c r="BQV17" s="92"/>
      <c r="BQW17" s="92"/>
      <c r="BQX17" s="92"/>
      <c r="BQY17" s="92"/>
      <c r="BQZ17" s="92"/>
      <c r="BRA17" s="92"/>
      <c r="BRB17" s="92"/>
      <c r="BRC17" s="92"/>
      <c r="BRD17" s="92"/>
      <c r="BRE17" s="92"/>
      <c r="BRF17" s="92"/>
      <c r="BRG17" s="92"/>
      <c r="BRH17" s="92"/>
      <c r="BRI17" s="92"/>
      <c r="BRJ17" s="92"/>
      <c r="BRK17" s="92"/>
      <c r="BRL17" s="92"/>
      <c r="BRM17" s="92"/>
      <c r="BRN17" s="92"/>
      <c r="BRO17" s="92"/>
      <c r="BRP17" s="92"/>
      <c r="BRQ17" s="92"/>
      <c r="BRR17" s="92"/>
      <c r="BRS17" s="92"/>
      <c r="BRT17" s="92"/>
      <c r="BRU17" s="92"/>
      <c r="BRV17" s="92"/>
      <c r="BRW17" s="92"/>
      <c r="BRX17" s="92"/>
      <c r="BRY17" s="92"/>
      <c r="BRZ17" s="92"/>
      <c r="BSA17" s="92"/>
      <c r="BSB17" s="92"/>
      <c r="BSC17" s="92"/>
      <c r="BSD17" s="92"/>
      <c r="BSE17" s="92"/>
      <c r="BSF17" s="92"/>
      <c r="BSG17" s="92"/>
      <c r="BSH17" s="92"/>
      <c r="BSI17" s="92"/>
      <c r="BSJ17" s="92"/>
      <c r="BSK17" s="92"/>
      <c r="BSL17" s="92"/>
      <c r="BSM17" s="92"/>
      <c r="BSN17" s="92"/>
      <c r="BSO17" s="92"/>
      <c r="BSP17" s="92"/>
      <c r="BSQ17" s="92"/>
      <c r="BSR17" s="92"/>
      <c r="BSS17" s="92"/>
      <c r="BST17" s="92"/>
      <c r="BSU17" s="92"/>
      <c r="BSV17" s="92"/>
      <c r="BSW17" s="92"/>
      <c r="BSX17" s="92"/>
      <c r="BSY17" s="92"/>
      <c r="BSZ17" s="92"/>
      <c r="BTA17" s="92"/>
      <c r="BTB17" s="92"/>
      <c r="BTC17" s="92"/>
      <c r="BTD17" s="92"/>
      <c r="BTE17" s="92"/>
      <c r="BTF17" s="92"/>
      <c r="BTG17" s="92"/>
      <c r="BTH17" s="92"/>
      <c r="BTI17" s="92"/>
      <c r="BTJ17" s="92"/>
      <c r="BTK17" s="92"/>
      <c r="BTL17" s="92"/>
      <c r="BTM17" s="92"/>
      <c r="BTN17" s="92"/>
      <c r="BTO17" s="92"/>
      <c r="BTP17" s="92"/>
      <c r="BTQ17" s="92"/>
      <c r="BTR17" s="92"/>
      <c r="BTS17" s="92"/>
      <c r="BTT17" s="92"/>
      <c r="BTU17" s="92"/>
      <c r="BTV17" s="92"/>
      <c r="BTW17" s="92"/>
      <c r="BTX17" s="92"/>
      <c r="BTY17" s="92"/>
      <c r="BTZ17" s="92"/>
      <c r="BUA17" s="92"/>
      <c r="BUB17" s="92"/>
      <c r="BUC17" s="92"/>
      <c r="BUD17" s="92"/>
      <c r="BUE17" s="92"/>
      <c r="BUF17" s="92"/>
      <c r="BUG17" s="92"/>
      <c r="BUH17" s="92"/>
      <c r="BUI17" s="92"/>
      <c r="BUJ17" s="92"/>
      <c r="BUK17" s="92"/>
      <c r="BUL17" s="92"/>
      <c r="BUM17" s="92"/>
      <c r="BUN17" s="92"/>
      <c r="BUO17" s="92"/>
      <c r="BUP17" s="92"/>
      <c r="BUQ17" s="92"/>
      <c r="BUR17" s="92"/>
      <c r="BUS17" s="92"/>
      <c r="BUT17" s="92"/>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c r="DJP17" s="92"/>
      <c r="DJQ17" s="92"/>
      <c r="DJR17" s="92"/>
      <c r="DJS17" s="92"/>
      <c r="DJT17" s="92"/>
      <c r="DJU17" s="92"/>
      <c r="DJV17" s="92"/>
      <c r="DJW17" s="92"/>
      <c r="DJX17" s="92"/>
      <c r="DJY17" s="92"/>
      <c r="DJZ17" s="92"/>
      <c r="DKA17" s="92"/>
      <c r="DKB17" s="92"/>
      <c r="DKC17" s="92"/>
      <c r="DKD17" s="92"/>
      <c r="DKE17" s="92"/>
      <c r="DKF17" s="92"/>
      <c r="DKG17" s="92"/>
      <c r="DKH17" s="92"/>
      <c r="DKI17" s="92"/>
      <c r="DKJ17" s="92"/>
      <c r="DKK17" s="92"/>
      <c r="DKL17" s="92"/>
      <c r="DKM17" s="92"/>
      <c r="DKN17" s="92"/>
      <c r="DKO17" s="92"/>
      <c r="DKP17" s="92"/>
      <c r="DKQ17" s="92"/>
      <c r="DKR17" s="92"/>
      <c r="DKS17" s="92"/>
      <c r="DKT17" s="92"/>
      <c r="DKU17" s="92"/>
      <c r="DKV17" s="92"/>
      <c r="DKW17" s="92"/>
      <c r="DKX17" s="92"/>
      <c r="DKY17" s="92"/>
      <c r="DKZ17" s="92"/>
      <c r="DLA17" s="92"/>
      <c r="DLB17" s="92"/>
      <c r="DLC17" s="92"/>
      <c r="DLD17" s="92"/>
      <c r="DLE17" s="92"/>
      <c r="DLF17" s="92"/>
      <c r="DLG17" s="92"/>
      <c r="DLH17" s="92"/>
      <c r="DLI17" s="92"/>
      <c r="DLJ17" s="92"/>
      <c r="DLK17" s="92"/>
      <c r="DLL17" s="92"/>
      <c r="DLM17" s="92"/>
      <c r="DLN17" s="92"/>
      <c r="DLO17" s="92"/>
      <c r="DLP17" s="92"/>
      <c r="DLQ17" s="92"/>
      <c r="DLR17" s="92"/>
      <c r="DLS17" s="92"/>
      <c r="DLT17" s="92"/>
      <c r="DLU17" s="92"/>
      <c r="DLV17" s="92"/>
      <c r="DLW17" s="92"/>
      <c r="DLX17" s="92"/>
      <c r="DLY17" s="92"/>
      <c r="DLZ17" s="92"/>
      <c r="DMA17" s="92"/>
      <c r="DMB17" s="92"/>
      <c r="DMC17" s="92"/>
      <c r="DMD17" s="92"/>
      <c r="DME17" s="92"/>
      <c r="DMF17" s="92"/>
      <c r="DMG17" s="92"/>
      <c r="DMH17" s="92"/>
      <c r="DMI17" s="92"/>
      <c r="DMJ17" s="92"/>
      <c r="DMK17" s="92"/>
      <c r="DML17" s="92"/>
      <c r="DMM17" s="92"/>
      <c r="DMN17" s="92"/>
      <c r="DMO17" s="92"/>
      <c r="DMP17" s="92"/>
      <c r="DMQ17" s="92"/>
      <c r="DMR17" s="92"/>
      <c r="DMS17" s="92"/>
      <c r="DMT17" s="92"/>
      <c r="DMU17" s="92"/>
      <c r="DMV17" s="92"/>
      <c r="DMW17" s="92"/>
      <c r="DMX17" s="92"/>
      <c r="DMY17" s="92"/>
      <c r="DMZ17" s="92"/>
      <c r="DNA17" s="92"/>
      <c r="DNB17" s="92"/>
      <c r="DNC17" s="92"/>
      <c r="DND17" s="92"/>
      <c r="DNE17" s="92"/>
      <c r="DNF17" s="92"/>
      <c r="DNG17" s="92"/>
      <c r="DNH17" s="92"/>
      <c r="DNI17" s="92"/>
      <c r="DNJ17" s="92"/>
      <c r="DNK17" s="92"/>
      <c r="DNL17" s="92"/>
      <c r="DNM17" s="92"/>
      <c r="DNN17" s="92"/>
      <c r="DNO17" s="92"/>
      <c r="DNP17" s="92"/>
      <c r="DNQ17" s="92"/>
      <c r="DNR17" s="92"/>
      <c r="DNS17" s="92"/>
      <c r="DNT17" s="92"/>
      <c r="DNU17" s="92"/>
      <c r="DNV17" s="92"/>
      <c r="DNW17" s="92"/>
      <c r="DNX17" s="92"/>
      <c r="DNY17" s="92"/>
      <c r="DNZ17" s="92"/>
      <c r="DOA17" s="92"/>
      <c r="DOB17" s="92"/>
      <c r="DOC17" s="92"/>
      <c r="DOD17" s="92"/>
      <c r="DOE17" s="92"/>
      <c r="DOF17" s="92"/>
      <c r="DOG17" s="92"/>
      <c r="DOH17" s="92"/>
      <c r="DOI17" s="92"/>
      <c r="DOJ17" s="92"/>
      <c r="DOK17" s="92"/>
      <c r="DOL17" s="92"/>
      <c r="DOM17" s="92"/>
      <c r="DON17" s="92"/>
      <c r="DOO17" s="92"/>
      <c r="DOP17" s="92"/>
      <c r="DOQ17" s="92"/>
      <c r="DOR17" s="92"/>
      <c r="DOS17" s="92"/>
      <c r="DOT17" s="92"/>
      <c r="DOU17" s="92"/>
      <c r="DOV17" s="92"/>
      <c r="DOW17" s="92"/>
      <c r="DOX17" s="92"/>
      <c r="DOY17" s="92"/>
      <c r="DOZ17" s="92"/>
      <c r="DPA17" s="92"/>
      <c r="DPB17" s="92"/>
      <c r="DPC17" s="92"/>
      <c r="DPD17" s="92"/>
      <c r="DPE17" s="92"/>
      <c r="DPF17" s="92"/>
      <c r="DPG17" s="92"/>
      <c r="DPH17" s="92"/>
      <c r="DPI17" s="92"/>
      <c r="DPJ17" s="92"/>
      <c r="DPK17" s="92"/>
      <c r="DPL17" s="92"/>
      <c r="DPM17" s="92"/>
      <c r="DPN17" s="92"/>
      <c r="DPO17" s="92"/>
      <c r="DPP17" s="92"/>
      <c r="DPQ17" s="92"/>
      <c r="DPR17" s="92"/>
      <c r="DPS17" s="92"/>
      <c r="DPT17" s="92"/>
      <c r="DPU17" s="92"/>
      <c r="DPV17" s="92"/>
      <c r="DPW17" s="92"/>
      <c r="DPX17" s="92"/>
      <c r="DPY17" s="92"/>
      <c r="DPZ17" s="92"/>
      <c r="DQA17" s="92"/>
      <c r="DQB17" s="92"/>
      <c r="DQC17" s="92"/>
      <c r="DQD17" s="92"/>
      <c r="DQE17" s="92"/>
      <c r="DQF17" s="92"/>
      <c r="DQG17" s="92"/>
      <c r="DQH17" s="92"/>
      <c r="DQI17" s="92"/>
      <c r="DQJ17" s="92"/>
      <c r="DQK17" s="92"/>
      <c r="DQL17" s="92"/>
      <c r="DQM17" s="92"/>
      <c r="DQN17" s="92"/>
      <c r="DQO17" s="92"/>
      <c r="DQP17" s="92"/>
      <c r="DQQ17" s="92"/>
      <c r="DQR17" s="92"/>
      <c r="DQS17" s="92"/>
      <c r="DQT17" s="92"/>
      <c r="DQU17" s="92"/>
      <c r="DQV17" s="92"/>
      <c r="DQW17" s="92"/>
      <c r="DQX17" s="92"/>
      <c r="DQY17" s="92"/>
      <c r="DQZ17" s="92"/>
      <c r="DRA17" s="92"/>
      <c r="DRB17" s="92"/>
      <c r="DRC17" s="92"/>
      <c r="DRD17" s="92"/>
      <c r="DRE17" s="92"/>
      <c r="DRF17" s="92"/>
      <c r="DRG17" s="92"/>
      <c r="DRH17" s="92"/>
      <c r="DRI17" s="92"/>
      <c r="DRJ17" s="92"/>
      <c r="DRK17" s="92"/>
      <c r="DRL17" s="92"/>
      <c r="DRM17" s="92"/>
      <c r="DRN17" s="92"/>
      <c r="DRO17" s="92"/>
      <c r="DRP17" s="92"/>
      <c r="DRQ17" s="92"/>
      <c r="DRR17" s="92"/>
      <c r="DRS17" s="92"/>
      <c r="DRT17" s="92"/>
      <c r="DRU17" s="92"/>
      <c r="DRV17" s="92"/>
      <c r="DRW17" s="92"/>
      <c r="DRX17" s="92"/>
      <c r="DRY17" s="92"/>
      <c r="DRZ17" s="92"/>
      <c r="DSA17" s="92"/>
      <c r="DSB17" s="92"/>
      <c r="DSC17" s="92"/>
      <c r="DSD17" s="92"/>
      <c r="DSE17" s="92"/>
      <c r="DSF17" s="92"/>
      <c r="DSG17" s="92"/>
      <c r="DSH17" s="92"/>
      <c r="DSI17" s="92"/>
      <c r="DSJ17" s="92"/>
      <c r="DSK17" s="92"/>
      <c r="DSL17" s="92"/>
      <c r="DSM17" s="92"/>
      <c r="DSN17" s="92"/>
      <c r="DSO17" s="92"/>
      <c r="DSP17" s="92"/>
      <c r="DSQ17" s="92"/>
      <c r="DSR17" s="92"/>
      <c r="DSS17" s="92"/>
      <c r="DST17" s="92"/>
      <c r="DSU17" s="92"/>
      <c r="DSV17" s="92"/>
      <c r="DSW17" s="92"/>
      <c r="DSX17" s="92"/>
      <c r="DSY17" s="92"/>
      <c r="DSZ17" s="92"/>
      <c r="DTA17" s="92"/>
      <c r="DTB17" s="92"/>
      <c r="DTC17" s="92"/>
      <c r="DTD17" s="92"/>
      <c r="DTE17" s="92"/>
      <c r="DTF17" s="92"/>
      <c r="DTG17" s="92"/>
      <c r="DTH17" s="92"/>
      <c r="DTI17" s="92"/>
      <c r="DTJ17" s="92"/>
      <c r="DTK17" s="92"/>
      <c r="DTL17" s="92"/>
      <c r="DTM17" s="92"/>
      <c r="DTN17" s="92"/>
      <c r="DTO17" s="92"/>
      <c r="DTP17" s="92"/>
      <c r="DTQ17" s="92"/>
      <c r="DTR17" s="92"/>
      <c r="DTS17" s="92"/>
      <c r="DTT17" s="92"/>
      <c r="DTU17" s="92"/>
      <c r="DTV17" s="92"/>
      <c r="DTW17" s="92"/>
      <c r="DTX17" s="92"/>
      <c r="DTY17" s="92"/>
      <c r="DTZ17" s="92"/>
      <c r="DUA17" s="92"/>
      <c r="DUB17" s="92"/>
      <c r="DUC17" s="92"/>
      <c r="DUD17" s="92"/>
      <c r="DUE17" s="92"/>
      <c r="DUF17" s="92"/>
      <c r="DUG17" s="92"/>
      <c r="DUH17" s="92"/>
      <c r="DUI17" s="92"/>
      <c r="DUJ17" s="92"/>
      <c r="DUK17" s="92"/>
      <c r="DUL17" s="92"/>
      <c r="DUM17" s="92"/>
      <c r="DUN17" s="92"/>
      <c r="DUO17" s="92"/>
      <c r="DUP17" s="92"/>
      <c r="DUQ17" s="92"/>
      <c r="DUR17" s="92"/>
      <c r="DUS17" s="92"/>
      <c r="DUT17" s="92"/>
      <c r="DUU17" s="92"/>
      <c r="DUV17" s="92"/>
      <c r="DUW17" s="92"/>
      <c r="DUX17" s="92"/>
      <c r="DUY17" s="92"/>
      <c r="DUZ17" s="92"/>
      <c r="DVA17" s="92"/>
      <c r="DVB17" s="92"/>
      <c r="DVC17" s="92"/>
      <c r="DVD17" s="92"/>
      <c r="DVE17" s="92"/>
      <c r="DVF17" s="92"/>
      <c r="DVG17" s="92"/>
      <c r="DVH17" s="92"/>
      <c r="DVI17" s="92"/>
      <c r="DVJ17" s="92"/>
      <c r="DVK17" s="92"/>
      <c r="DVL17" s="92"/>
      <c r="DVM17" s="92"/>
      <c r="DVN17" s="92"/>
      <c r="DVO17" s="92"/>
      <c r="DVP17" s="92"/>
      <c r="DVQ17" s="92"/>
      <c r="DVR17" s="92"/>
      <c r="DVS17" s="92"/>
      <c r="DVT17" s="92"/>
      <c r="DVU17" s="92"/>
      <c r="DVV17" s="92"/>
      <c r="DVW17" s="92"/>
      <c r="DVX17" s="92"/>
      <c r="DVY17" s="92"/>
      <c r="DVZ17" s="92"/>
      <c r="DWA17" s="92"/>
      <c r="DWB17" s="92"/>
      <c r="DWC17" s="92"/>
      <c r="DWD17" s="92"/>
      <c r="DWE17" s="92"/>
      <c r="DWF17" s="92"/>
      <c r="DWG17" s="92"/>
      <c r="DWH17" s="92"/>
      <c r="DWI17" s="92"/>
      <c r="DWJ17" s="92"/>
      <c r="DWK17" s="92"/>
      <c r="DWL17" s="92"/>
      <c r="DWM17" s="92"/>
      <c r="DWN17" s="92"/>
      <c r="DWO17" s="92"/>
      <c r="DWP17" s="92"/>
      <c r="DWQ17" s="92"/>
      <c r="DWR17" s="92"/>
      <c r="DWS17" s="92"/>
      <c r="DWT17" s="92"/>
      <c r="DWU17" s="92"/>
      <c r="DWV17" s="92"/>
      <c r="DWW17" s="92"/>
      <c r="DWX17" s="92"/>
      <c r="DWY17" s="92"/>
      <c r="DWZ17" s="92"/>
      <c r="DXA17" s="92"/>
      <c r="DXB17" s="92"/>
      <c r="DXC17" s="92"/>
      <c r="DXD17" s="92"/>
      <c r="DXE17" s="92"/>
      <c r="DXF17" s="92"/>
      <c r="DXG17" s="92"/>
      <c r="DXH17" s="92"/>
      <c r="DXI17" s="92"/>
      <c r="DXJ17" s="92"/>
      <c r="DXK17" s="92"/>
      <c r="DXL17" s="92"/>
      <c r="DXM17" s="92"/>
      <c r="DXN17" s="92"/>
      <c r="DXO17" s="92"/>
      <c r="DXP17" s="92"/>
      <c r="DXQ17" s="92"/>
      <c r="DXR17" s="92"/>
      <c r="DXS17" s="92"/>
      <c r="DXT17" s="92"/>
      <c r="DXU17" s="92"/>
      <c r="DXV17" s="92"/>
      <c r="DXW17" s="92"/>
      <c r="DXX17" s="92"/>
      <c r="DXY17" s="92"/>
      <c r="DXZ17" s="92"/>
      <c r="DYA17" s="92"/>
      <c r="DYB17" s="92"/>
      <c r="DYC17" s="92"/>
      <c r="DYD17" s="92"/>
      <c r="DYE17" s="92"/>
      <c r="DYF17" s="92"/>
      <c r="DYG17" s="92"/>
      <c r="DYH17" s="92"/>
      <c r="DYI17" s="92"/>
      <c r="DYJ17" s="92"/>
      <c r="DYK17" s="92"/>
      <c r="DYL17" s="92"/>
      <c r="DYM17" s="92"/>
      <c r="DYN17" s="92"/>
      <c r="DYO17" s="92"/>
      <c r="DYP17" s="92"/>
      <c r="DYQ17" s="92"/>
      <c r="DYR17" s="92"/>
      <c r="DYS17" s="92"/>
      <c r="DYT17" s="92"/>
      <c r="DYU17" s="92"/>
      <c r="DYV17" s="92"/>
      <c r="DYW17" s="92"/>
      <c r="DYX17" s="92"/>
      <c r="DYY17" s="92"/>
      <c r="DYZ17" s="92"/>
      <c r="DZA17" s="92"/>
      <c r="DZB17" s="92"/>
      <c r="DZC17" s="92"/>
      <c r="DZD17" s="92"/>
      <c r="DZE17" s="92"/>
      <c r="DZF17" s="92"/>
      <c r="DZG17" s="92"/>
      <c r="DZH17" s="92"/>
      <c r="DZI17" s="92"/>
      <c r="DZJ17" s="92"/>
      <c r="DZK17" s="92"/>
      <c r="DZL17" s="92"/>
      <c r="DZM17" s="92"/>
      <c r="DZN17" s="92"/>
      <c r="DZO17" s="92"/>
      <c r="DZP17" s="92"/>
      <c r="DZQ17" s="92"/>
      <c r="DZR17" s="92"/>
      <c r="DZS17" s="92"/>
      <c r="DZT17" s="92"/>
      <c r="DZU17" s="92"/>
      <c r="DZV17" s="92"/>
      <c r="DZW17" s="92"/>
      <c r="DZX17" s="92"/>
      <c r="DZY17" s="92"/>
      <c r="DZZ17" s="92"/>
      <c r="EAA17" s="92"/>
      <c r="EAB17" s="92"/>
      <c r="EAC17" s="92"/>
      <c r="EAD17" s="92"/>
      <c r="EAE17" s="92"/>
      <c r="EAF17" s="92"/>
      <c r="EAG17" s="92"/>
      <c r="EAH17" s="92"/>
      <c r="EAI17" s="92"/>
      <c r="EAJ17" s="92"/>
      <c r="EAK17" s="92"/>
      <c r="EAL17" s="92"/>
      <c r="EAM17" s="92"/>
      <c r="EAN17" s="92"/>
      <c r="EAO17" s="92"/>
      <c r="EAP17" s="92"/>
      <c r="EAQ17" s="92"/>
      <c r="EAR17" s="92"/>
      <c r="EAS17" s="92"/>
      <c r="EAT17" s="92"/>
      <c r="EAU17" s="92"/>
      <c r="EAV17" s="92"/>
      <c r="EAW17" s="92"/>
      <c r="EAX17" s="92"/>
      <c r="EAY17" s="92"/>
      <c r="EAZ17" s="92"/>
      <c r="EBA17" s="92"/>
      <c r="EBB17" s="92"/>
      <c r="EBC17" s="92"/>
      <c r="EBD17" s="92"/>
      <c r="EBE17" s="92"/>
      <c r="EBF17" s="92"/>
      <c r="EBG17" s="92"/>
      <c r="EBH17" s="92"/>
      <c r="EBI17" s="92"/>
      <c r="EBJ17" s="92"/>
      <c r="EBK17" s="92"/>
      <c r="EBL17" s="92"/>
      <c r="EBM17" s="92"/>
      <c r="EBN17" s="92"/>
      <c r="EBO17" s="92"/>
      <c r="EBP17" s="92"/>
      <c r="EBQ17" s="92"/>
      <c r="EBR17" s="92"/>
      <c r="EBS17" s="92"/>
      <c r="EBT17" s="92"/>
      <c r="EBU17" s="92"/>
      <c r="EBV17" s="92"/>
      <c r="EBW17" s="92"/>
      <c r="EBX17" s="92"/>
      <c r="EBY17" s="92"/>
      <c r="EBZ17" s="92"/>
      <c r="ECA17" s="92"/>
      <c r="ECB17" s="92"/>
      <c r="ECC17" s="92"/>
      <c r="ECD17" s="92"/>
      <c r="ECE17" s="92"/>
      <c r="ECF17" s="92"/>
      <c r="ECG17" s="92"/>
      <c r="ECH17" s="92"/>
      <c r="ECI17" s="92"/>
      <c r="ECJ17" s="92"/>
      <c r="ECK17" s="92"/>
      <c r="ECL17" s="92"/>
      <c r="ECM17" s="92"/>
      <c r="ECN17" s="92"/>
      <c r="ECO17" s="92"/>
      <c r="ECP17" s="92"/>
      <c r="ECQ17" s="92"/>
      <c r="ECR17" s="92"/>
      <c r="ECS17" s="92"/>
      <c r="ECT17" s="92"/>
      <c r="ECU17" s="92"/>
      <c r="ECV17" s="92"/>
      <c r="ECW17" s="92"/>
      <c r="ECX17" s="92"/>
      <c r="ECY17" s="92"/>
      <c r="ECZ17" s="92"/>
      <c r="EDA17" s="92"/>
      <c r="EDB17" s="92"/>
      <c r="EDC17" s="92"/>
      <c r="EDD17" s="92"/>
      <c r="EDE17" s="92"/>
      <c r="EDF17" s="92"/>
      <c r="EDG17" s="92"/>
      <c r="EDH17" s="92"/>
      <c r="EDI17" s="92"/>
      <c r="EDJ17" s="92"/>
      <c r="EDK17" s="92"/>
      <c r="EDL17" s="92"/>
      <c r="EDM17" s="92"/>
      <c r="EDN17" s="92"/>
      <c r="EDO17" s="92"/>
      <c r="EDP17" s="92"/>
      <c r="EDQ17" s="92"/>
      <c r="EDR17" s="92"/>
      <c r="EDS17" s="92"/>
      <c r="EDT17" s="92"/>
      <c r="EDU17" s="92"/>
      <c r="EDV17" s="92"/>
      <c r="EDW17" s="92"/>
      <c r="EDX17" s="92"/>
      <c r="EDY17" s="92"/>
      <c r="EDZ17" s="92"/>
      <c r="EEA17" s="92"/>
      <c r="EEB17" s="92"/>
      <c r="EEC17" s="92"/>
      <c r="EED17" s="92"/>
      <c r="EEE17" s="92"/>
      <c r="EEF17" s="92"/>
      <c r="EEG17" s="92"/>
      <c r="EEH17" s="92"/>
      <c r="EEI17" s="92"/>
      <c r="EEJ17" s="92"/>
      <c r="EEK17" s="92"/>
      <c r="EEL17" s="92"/>
      <c r="EEM17" s="92"/>
      <c r="EEN17" s="92"/>
      <c r="EEO17" s="92"/>
      <c r="EEP17" s="92"/>
      <c r="EEQ17" s="92"/>
      <c r="EER17" s="92"/>
      <c r="EES17" s="92"/>
      <c r="EET17" s="92"/>
      <c r="EEU17" s="92"/>
      <c r="EEV17" s="92"/>
      <c r="EEW17" s="92"/>
      <c r="EEX17" s="92"/>
      <c r="EEY17" s="92"/>
      <c r="EEZ17" s="92"/>
      <c r="EFA17" s="92"/>
      <c r="EFB17" s="92"/>
      <c r="EFC17" s="92"/>
      <c r="EFD17" s="92"/>
      <c r="EFE17" s="92"/>
      <c r="EFF17" s="92"/>
      <c r="EFG17" s="92"/>
      <c r="EFH17" s="92"/>
      <c r="EFI17" s="92"/>
      <c r="EFJ17" s="92"/>
      <c r="EFK17" s="92"/>
      <c r="EFL17" s="92"/>
      <c r="EFM17" s="92"/>
      <c r="EFN17" s="92"/>
      <c r="EFO17" s="92"/>
      <c r="EFP17" s="92"/>
      <c r="EFQ17" s="92"/>
      <c r="EFR17" s="92"/>
      <c r="EFS17" s="92"/>
      <c r="EFT17" s="92"/>
      <c r="EFU17" s="92"/>
      <c r="EFV17" s="92"/>
      <c r="EFW17" s="92"/>
      <c r="EFX17" s="92"/>
      <c r="EFY17" s="92"/>
      <c r="EFZ17" s="92"/>
      <c r="EGA17" s="92"/>
      <c r="EGB17" s="92"/>
      <c r="EGC17" s="92"/>
      <c r="EGD17" s="92"/>
      <c r="EGE17" s="92"/>
      <c r="EGF17" s="92"/>
      <c r="EGG17" s="92"/>
      <c r="EGH17" s="92"/>
      <c r="EGI17" s="92"/>
      <c r="EGJ17" s="92"/>
      <c r="EGK17" s="92"/>
      <c r="EGL17" s="92"/>
      <c r="EGM17" s="92"/>
      <c r="EGN17" s="92"/>
      <c r="EGO17" s="92"/>
      <c r="EGP17" s="92"/>
      <c r="EGQ17" s="92"/>
      <c r="EGR17" s="92"/>
      <c r="EGS17" s="92"/>
      <c r="EGT17" s="92"/>
      <c r="EGU17" s="92"/>
      <c r="EGV17" s="92"/>
      <c r="EGW17" s="92"/>
      <c r="EGX17" s="92"/>
      <c r="EGY17" s="92"/>
      <c r="EGZ17" s="92"/>
      <c r="EHA17" s="92"/>
      <c r="EHB17" s="92"/>
      <c r="EHC17" s="92"/>
      <c r="EHD17" s="92"/>
      <c r="EHE17" s="92"/>
      <c r="EHF17" s="92"/>
      <c r="EHG17" s="92"/>
      <c r="EHH17" s="92"/>
      <c r="EHI17" s="92"/>
      <c r="EHJ17" s="92"/>
      <c r="EHK17" s="92"/>
      <c r="EHL17" s="92"/>
      <c r="EHM17" s="92"/>
      <c r="EHN17" s="92"/>
      <c r="EHO17" s="92"/>
      <c r="EHP17" s="92"/>
      <c r="EHQ17" s="92"/>
      <c r="EHR17" s="92"/>
      <c r="EHS17" s="92"/>
      <c r="EHT17" s="92"/>
      <c r="EHU17" s="92"/>
      <c r="EHV17" s="92"/>
      <c r="EHW17" s="92"/>
      <c r="EHX17" s="92"/>
      <c r="EHY17" s="92"/>
      <c r="EHZ17" s="92"/>
      <c r="EIA17" s="92"/>
      <c r="EIB17" s="92"/>
      <c r="EIC17" s="92"/>
      <c r="EID17" s="92"/>
      <c r="EIE17" s="92"/>
      <c r="EIF17" s="92"/>
      <c r="EIG17" s="92"/>
      <c r="EIH17" s="92"/>
      <c r="EII17" s="92"/>
      <c r="EIJ17" s="92"/>
      <c r="EIK17" s="92"/>
      <c r="EIL17" s="92"/>
      <c r="EIM17" s="92"/>
      <c r="EIN17" s="92"/>
      <c r="EIO17" s="92"/>
      <c r="EIP17" s="92"/>
      <c r="EIQ17" s="92"/>
      <c r="EIR17" s="92"/>
      <c r="EIS17" s="92"/>
      <c r="EIT17" s="92"/>
      <c r="EIU17" s="92"/>
      <c r="EIV17" s="92"/>
      <c r="EIW17" s="92"/>
      <c r="EIX17" s="92"/>
      <c r="EIY17" s="92"/>
      <c r="EIZ17" s="92"/>
      <c r="EJA17" s="92"/>
      <c r="EJB17" s="92"/>
      <c r="EJC17" s="92"/>
      <c r="EJD17" s="92"/>
      <c r="EJE17" s="92"/>
      <c r="EJF17" s="92"/>
      <c r="EJG17" s="92"/>
      <c r="EJH17" s="92"/>
      <c r="EJI17" s="92"/>
      <c r="EJJ17" s="92"/>
      <c r="EJK17" s="92"/>
      <c r="EJL17" s="92"/>
      <c r="EJM17" s="92"/>
      <c r="EJN17" s="92"/>
      <c r="EJO17" s="92"/>
      <c r="EJP17" s="92"/>
      <c r="EJQ17" s="92"/>
      <c r="EJR17" s="92"/>
      <c r="EJS17" s="92"/>
      <c r="EJT17" s="92"/>
      <c r="EJU17" s="92"/>
      <c r="EJV17" s="92"/>
      <c r="EJW17" s="92"/>
      <c r="EJX17" s="92"/>
      <c r="EJY17" s="92"/>
      <c r="EJZ17" s="92"/>
      <c r="EKA17" s="92"/>
      <c r="EKB17" s="92"/>
      <c r="EKC17" s="92"/>
      <c r="EKD17" s="92"/>
      <c r="EKE17" s="92"/>
      <c r="EKF17" s="92"/>
      <c r="EKG17" s="92"/>
      <c r="EKH17" s="92"/>
      <c r="EKI17" s="92"/>
      <c r="EKJ17" s="92"/>
      <c r="EKK17" s="92"/>
      <c r="EKL17" s="92"/>
      <c r="EKM17" s="92"/>
      <c r="EKN17" s="92"/>
      <c r="EKO17" s="92"/>
      <c r="EKP17" s="92"/>
      <c r="EKQ17" s="92"/>
      <c r="EKR17" s="92"/>
      <c r="EKS17" s="92"/>
      <c r="EKT17" s="92"/>
      <c r="EKU17" s="92"/>
      <c r="EKV17" s="92"/>
      <c r="EKW17" s="92"/>
      <c r="EKX17" s="92"/>
      <c r="EKY17" s="92"/>
      <c r="EKZ17" s="92"/>
      <c r="ELA17" s="92"/>
      <c r="ELB17" s="92"/>
      <c r="ELC17" s="92"/>
      <c r="ELD17" s="92"/>
      <c r="ELE17" s="92"/>
      <c r="ELF17" s="92"/>
      <c r="ELG17" s="92"/>
      <c r="ELH17" s="92"/>
      <c r="ELI17" s="92"/>
      <c r="ELJ17" s="92"/>
      <c r="ELK17" s="92"/>
      <c r="ELL17" s="92"/>
      <c r="ELM17" s="92"/>
      <c r="ELN17" s="92"/>
      <c r="ELO17" s="92"/>
      <c r="ELP17" s="92"/>
      <c r="ELQ17" s="92"/>
      <c r="ELR17" s="92"/>
      <c r="ELS17" s="92"/>
      <c r="ELT17" s="92"/>
      <c r="ELU17" s="92"/>
      <c r="ELV17" s="92"/>
      <c r="ELW17" s="92"/>
      <c r="ELX17" s="92"/>
      <c r="ELY17" s="92"/>
      <c r="ELZ17" s="92"/>
      <c r="EMA17" s="92"/>
      <c r="EMB17" s="92"/>
      <c r="EMC17" s="92"/>
      <c r="EMD17" s="92"/>
      <c r="EME17" s="92"/>
      <c r="EMF17" s="92"/>
      <c r="EMG17" s="92"/>
      <c r="EMH17" s="92"/>
      <c r="EMI17" s="92"/>
      <c r="EMJ17" s="92"/>
      <c r="EMK17" s="92"/>
      <c r="EML17" s="92"/>
      <c r="EMM17" s="92"/>
      <c r="EMN17" s="92"/>
      <c r="EMO17" s="92"/>
      <c r="EMP17" s="92"/>
      <c r="EMQ17" s="92"/>
      <c r="EMR17" s="92"/>
      <c r="EMS17" s="92"/>
      <c r="EMT17" s="92"/>
      <c r="EMU17" s="92"/>
      <c r="EMV17" s="92"/>
      <c r="EMW17" s="92"/>
      <c r="EMX17" s="92"/>
      <c r="EMY17" s="92"/>
      <c r="EMZ17" s="92"/>
      <c r="ENA17" s="92"/>
      <c r="ENB17" s="92"/>
      <c r="ENC17" s="92"/>
      <c r="END17" s="92"/>
      <c r="ENE17" s="92"/>
      <c r="ENF17" s="92"/>
      <c r="ENG17" s="92"/>
      <c r="ENH17" s="92"/>
      <c r="ENI17" s="92"/>
      <c r="ENJ17" s="92"/>
      <c r="ENK17" s="92"/>
      <c r="ENL17" s="92"/>
      <c r="ENM17" s="92"/>
      <c r="ENN17" s="92"/>
      <c r="ENO17" s="92"/>
      <c r="ENP17" s="92"/>
      <c r="ENQ17" s="92"/>
      <c r="ENR17" s="92"/>
      <c r="ENS17" s="92"/>
      <c r="ENT17" s="92"/>
      <c r="ENU17" s="92"/>
      <c r="ENV17" s="92"/>
      <c r="ENW17" s="92"/>
      <c r="ENX17" s="92"/>
      <c r="ENY17" s="92"/>
      <c r="ENZ17" s="92"/>
      <c r="EOA17" s="92"/>
      <c r="EOB17" s="92"/>
      <c r="EOC17" s="92"/>
      <c r="EOD17" s="92"/>
      <c r="EOE17" s="92"/>
      <c r="EOF17" s="92"/>
      <c r="EOG17" s="92"/>
      <c r="EOH17" s="92"/>
      <c r="EOI17" s="92"/>
      <c r="EOJ17" s="92"/>
      <c r="EOK17" s="92"/>
      <c r="EOL17" s="92"/>
      <c r="EOM17" s="92"/>
      <c r="EON17" s="92"/>
      <c r="EOO17" s="92"/>
      <c r="EOP17" s="92"/>
      <c r="EOQ17" s="92"/>
      <c r="EOR17" s="92"/>
      <c r="EOS17" s="92"/>
      <c r="EOT17" s="92"/>
      <c r="EOU17" s="92"/>
      <c r="EOV17" s="92"/>
      <c r="EOW17" s="92"/>
      <c r="EOX17" s="92"/>
      <c r="EOY17" s="92"/>
      <c r="EOZ17" s="92"/>
      <c r="EPA17" s="92"/>
      <c r="EPB17" s="92"/>
      <c r="EPC17" s="92"/>
      <c r="EPD17" s="92"/>
      <c r="EPE17" s="92"/>
      <c r="EPF17" s="92"/>
      <c r="EPG17" s="92"/>
      <c r="EPH17" s="92"/>
      <c r="EPI17" s="92"/>
      <c r="EPJ17" s="92"/>
      <c r="EPK17" s="92"/>
      <c r="EPL17" s="92"/>
      <c r="EPM17" s="92"/>
      <c r="EPN17" s="92"/>
      <c r="EPO17" s="92"/>
      <c r="EPP17" s="92"/>
      <c r="EPQ17" s="92"/>
      <c r="EPR17" s="92"/>
      <c r="EPS17" s="92"/>
      <c r="EPT17" s="92"/>
      <c r="EPU17" s="92"/>
      <c r="EPV17" s="92"/>
      <c r="EPW17" s="92"/>
      <c r="EPX17" s="92"/>
      <c r="EPY17" s="92"/>
      <c r="EPZ17" s="92"/>
      <c r="EQA17" s="92"/>
      <c r="EQB17" s="92"/>
      <c r="EQC17" s="92"/>
      <c r="EQD17" s="92"/>
      <c r="EQE17" s="92"/>
      <c r="EQF17" s="92"/>
      <c r="EQG17" s="92"/>
      <c r="EQH17" s="92"/>
      <c r="EQI17" s="92"/>
      <c r="EQJ17" s="92"/>
      <c r="EQK17" s="92"/>
      <c r="EQL17" s="92"/>
      <c r="EQM17" s="92"/>
      <c r="EQN17" s="92"/>
      <c r="EQO17" s="92"/>
      <c r="EQP17" s="92"/>
      <c r="EQQ17" s="92"/>
      <c r="EQR17" s="92"/>
      <c r="EQS17" s="92"/>
      <c r="EQT17" s="92"/>
      <c r="EQU17" s="92"/>
      <c r="EQV17" s="92"/>
      <c r="EQW17" s="92"/>
      <c r="EQX17" s="92"/>
      <c r="EQY17" s="92"/>
      <c r="EQZ17" s="92"/>
      <c r="ERA17" s="92"/>
      <c r="ERB17" s="92"/>
      <c r="ERC17" s="92"/>
      <c r="ERD17" s="92"/>
      <c r="ERE17" s="92"/>
      <c r="ERF17" s="92"/>
      <c r="ERG17" s="92"/>
      <c r="ERH17" s="92"/>
      <c r="ERI17" s="92"/>
      <c r="ERJ17" s="92"/>
      <c r="ERK17" s="92"/>
      <c r="ERL17" s="92"/>
      <c r="ERM17" s="92"/>
      <c r="ERN17" s="92"/>
      <c r="ERO17" s="92"/>
      <c r="ERP17" s="92"/>
      <c r="ERQ17" s="92"/>
      <c r="ERR17" s="92"/>
      <c r="ERS17" s="92"/>
      <c r="ERT17" s="92"/>
      <c r="ERU17" s="92"/>
      <c r="ERV17" s="92"/>
      <c r="ERW17" s="92"/>
      <c r="ERX17" s="92"/>
      <c r="ERY17" s="92"/>
      <c r="ERZ17" s="92"/>
      <c r="ESA17" s="92"/>
      <c r="ESB17" s="92"/>
      <c r="ESC17" s="92"/>
      <c r="ESD17" s="92"/>
      <c r="ESE17" s="92"/>
      <c r="ESF17" s="92"/>
      <c r="ESG17" s="92"/>
      <c r="ESH17" s="92"/>
      <c r="ESI17" s="92"/>
      <c r="ESJ17" s="92"/>
      <c r="ESK17" s="92"/>
      <c r="ESL17" s="92"/>
      <c r="ESM17" s="92"/>
      <c r="ESN17" s="92"/>
      <c r="ESO17" s="92"/>
      <c r="ESP17" s="92"/>
      <c r="ESQ17" s="92"/>
      <c r="ESR17" s="92"/>
      <c r="ESS17" s="92"/>
      <c r="EST17" s="92"/>
      <c r="ESU17" s="92"/>
      <c r="ESV17" s="92"/>
      <c r="ESW17" s="92"/>
      <c r="ESX17" s="92"/>
      <c r="ESY17" s="92"/>
      <c r="ESZ17" s="92"/>
      <c r="ETA17" s="92"/>
      <c r="ETB17" s="92"/>
      <c r="ETC17" s="92"/>
      <c r="ETD17" s="92"/>
      <c r="ETE17" s="92"/>
      <c r="ETF17" s="92"/>
      <c r="ETG17" s="92"/>
      <c r="ETH17" s="92"/>
      <c r="ETI17" s="92"/>
      <c r="ETJ17" s="92"/>
      <c r="ETK17" s="92"/>
      <c r="ETL17" s="92"/>
      <c r="ETM17" s="92"/>
      <c r="ETN17" s="92"/>
      <c r="ETO17" s="92"/>
      <c r="ETP17" s="92"/>
      <c r="ETQ17" s="92"/>
      <c r="ETR17" s="92"/>
      <c r="ETS17" s="92"/>
      <c r="ETT17" s="92"/>
      <c r="ETU17" s="92"/>
      <c r="ETV17" s="92"/>
      <c r="ETW17" s="92"/>
      <c r="ETX17" s="92"/>
      <c r="ETY17" s="92"/>
      <c r="ETZ17" s="92"/>
      <c r="EUA17" s="92"/>
      <c r="EUB17" s="92"/>
      <c r="EUC17" s="92"/>
      <c r="EUD17" s="92"/>
      <c r="EUE17" s="92"/>
      <c r="EUF17" s="92"/>
      <c r="EUG17" s="92"/>
      <c r="EUH17" s="92"/>
      <c r="EUI17" s="92"/>
      <c r="EUJ17" s="92"/>
      <c r="EUK17" s="92"/>
      <c r="EUL17" s="92"/>
      <c r="EUM17" s="92"/>
      <c r="EUN17" s="92"/>
      <c r="EUO17" s="92"/>
      <c r="EUP17" s="92"/>
      <c r="EUQ17" s="92"/>
      <c r="EUR17" s="92"/>
      <c r="EUS17" s="92"/>
      <c r="EUT17" s="92"/>
      <c r="EUU17" s="92"/>
      <c r="EUV17" s="92"/>
      <c r="EUW17" s="92"/>
      <c r="EUX17" s="92"/>
      <c r="EUY17" s="92"/>
      <c r="EUZ17" s="92"/>
      <c r="EVA17" s="92"/>
      <c r="EVB17" s="92"/>
      <c r="EVC17" s="92"/>
      <c r="EVD17" s="92"/>
      <c r="EVE17" s="92"/>
      <c r="EVF17" s="92"/>
      <c r="EVG17" s="92"/>
      <c r="EVH17" s="92"/>
      <c r="EVI17" s="92"/>
      <c r="EVJ17" s="92"/>
      <c r="EVK17" s="92"/>
      <c r="EVL17" s="92"/>
      <c r="EVM17" s="92"/>
      <c r="EVN17" s="92"/>
      <c r="EVO17" s="92"/>
      <c r="EVP17" s="92"/>
      <c r="EVQ17" s="92"/>
      <c r="EVR17" s="92"/>
      <c r="EVS17" s="92"/>
      <c r="EVT17" s="92"/>
      <c r="EVU17" s="92"/>
      <c r="EVV17" s="92"/>
      <c r="EVW17" s="92"/>
      <c r="EVX17" s="92"/>
      <c r="EVY17" s="92"/>
      <c r="EVZ17" s="92"/>
      <c r="EWA17" s="92"/>
      <c r="EWB17" s="92"/>
      <c r="EWC17" s="92"/>
      <c r="EWD17" s="92"/>
      <c r="EWE17" s="92"/>
      <c r="EWF17" s="92"/>
      <c r="EWG17" s="92"/>
      <c r="EWH17" s="92"/>
      <c r="EWI17" s="92"/>
      <c r="EWJ17" s="92"/>
      <c r="EWK17" s="92"/>
      <c r="EWL17" s="92"/>
      <c r="EWM17" s="92"/>
      <c r="EWN17" s="92"/>
      <c r="EWO17" s="92"/>
      <c r="EWP17" s="92"/>
      <c r="EWQ17" s="92"/>
      <c r="EWR17" s="92"/>
      <c r="EWS17" s="92"/>
      <c r="EWT17" s="92"/>
      <c r="EWU17" s="92"/>
      <c r="EWV17" s="92"/>
      <c r="EWW17" s="92"/>
      <c r="EWX17" s="92"/>
      <c r="EWY17" s="92"/>
      <c r="EWZ17" s="92"/>
      <c r="EXA17" s="92"/>
      <c r="EXB17" s="92"/>
      <c r="EXC17" s="92"/>
      <c r="EXD17" s="92"/>
      <c r="EXE17" s="92"/>
      <c r="EXF17" s="92"/>
      <c r="EXG17" s="92"/>
      <c r="EXH17" s="92"/>
      <c r="EXI17" s="92"/>
      <c r="EXJ17" s="92"/>
      <c r="EXK17" s="92"/>
      <c r="EXL17" s="92"/>
      <c r="EXM17" s="92"/>
      <c r="EXN17" s="92"/>
      <c r="EXO17" s="92"/>
      <c r="EXP17" s="92"/>
      <c r="EXQ17" s="92"/>
      <c r="EXR17" s="92"/>
      <c r="EXS17" s="92"/>
      <c r="EXT17" s="92"/>
      <c r="EXU17" s="92"/>
      <c r="EXV17" s="92"/>
      <c r="EXW17" s="92"/>
      <c r="EXX17" s="92"/>
      <c r="EXY17" s="92"/>
      <c r="EXZ17" s="92"/>
      <c r="EYA17" s="92"/>
      <c r="EYB17" s="92"/>
      <c r="EYC17" s="92"/>
      <c r="EYD17" s="92"/>
      <c r="EYE17" s="92"/>
      <c r="EYF17" s="92"/>
      <c r="EYG17" s="92"/>
      <c r="EYH17" s="92"/>
      <c r="EYI17" s="92"/>
      <c r="EYJ17" s="92"/>
      <c r="EYK17" s="92"/>
      <c r="EYL17" s="92"/>
      <c r="EYM17" s="92"/>
      <c r="EYN17" s="92"/>
      <c r="EYO17" s="92"/>
      <c r="EYP17" s="92"/>
      <c r="EYQ17" s="92"/>
      <c r="EYR17" s="92"/>
      <c r="EYS17" s="92"/>
      <c r="EYT17" s="92"/>
      <c r="EYU17" s="92"/>
      <c r="EYV17" s="92"/>
      <c r="EYW17" s="92"/>
      <c r="EYX17" s="92"/>
      <c r="EYY17" s="92"/>
      <c r="EYZ17" s="92"/>
      <c r="EZA17" s="92"/>
      <c r="EZB17" s="92"/>
      <c r="EZC17" s="92"/>
      <c r="EZD17" s="92"/>
      <c r="EZE17" s="92"/>
      <c r="EZF17" s="92"/>
      <c r="EZG17" s="92"/>
      <c r="EZH17" s="92"/>
      <c r="EZI17" s="92"/>
      <c r="EZJ17" s="92"/>
      <c r="EZK17" s="92"/>
      <c r="EZL17" s="92"/>
      <c r="EZM17" s="92"/>
      <c r="EZN17" s="92"/>
      <c r="EZO17" s="92"/>
      <c r="EZP17" s="92"/>
      <c r="EZQ17" s="92"/>
      <c r="EZR17" s="92"/>
      <c r="EZS17" s="92"/>
      <c r="EZT17" s="92"/>
      <c r="EZU17" s="92"/>
      <c r="EZV17" s="92"/>
      <c r="EZW17" s="92"/>
      <c r="EZX17" s="92"/>
      <c r="EZY17" s="92"/>
      <c r="EZZ17" s="92"/>
      <c r="FAA17" s="92"/>
      <c r="FAB17" s="92"/>
      <c r="FAC17" s="92"/>
      <c r="FAD17" s="92"/>
      <c r="FAE17" s="92"/>
      <c r="FAF17" s="92"/>
      <c r="FAG17" s="92"/>
      <c r="FAH17" s="92"/>
      <c r="FAI17" s="92"/>
      <c r="FAJ17" s="92"/>
      <c r="FAK17" s="92"/>
      <c r="FAL17" s="92"/>
      <c r="FAM17" s="92"/>
      <c r="FAN17" s="92"/>
      <c r="FAO17" s="92"/>
      <c r="FAP17" s="92"/>
      <c r="FAQ17" s="92"/>
      <c r="FAR17" s="92"/>
      <c r="FAS17" s="92"/>
      <c r="FAT17" s="92"/>
      <c r="FAU17" s="92"/>
      <c r="FAV17" s="92"/>
      <c r="FAW17" s="92"/>
      <c r="FAX17" s="92"/>
      <c r="FAY17" s="92"/>
      <c r="FAZ17" s="92"/>
      <c r="FBA17" s="92"/>
      <c r="FBB17" s="92"/>
      <c r="FBC17" s="92"/>
      <c r="FBD17" s="92"/>
      <c r="FBE17" s="92"/>
      <c r="FBF17" s="92"/>
      <c r="FBG17" s="92"/>
      <c r="FBH17" s="92"/>
      <c r="FBI17" s="92"/>
      <c r="FBJ17" s="92"/>
      <c r="FBK17" s="92"/>
      <c r="FBL17" s="92"/>
      <c r="FBM17" s="92"/>
      <c r="FBN17" s="92"/>
      <c r="FBO17" s="92"/>
      <c r="FBP17" s="92"/>
      <c r="FBQ17" s="92"/>
      <c r="FBR17" s="92"/>
      <c r="FBS17" s="92"/>
      <c r="FBT17" s="92"/>
      <c r="FBU17" s="92"/>
      <c r="FBV17" s="92"/>
      <c r="FBW17" s="92"/>
      <c r="FBX17" s="92"/>
      <c r="FBY17" s="92"/>
      <c r="FBZ17" s="92"/>
      <c r="FCA17" s="92"/>
      <c r="FCB17" s="92"/>
      <c r="FCC17" s="92"/>
      <c r="FCD17" s="92"/>
      <c r="FCE17" s="92"/>
      <c r="FCF17" s="92"/>
      <c r="FCG17" s="92"/>
      <c r="FCH17" s="92"/>
      <c r="FCI17" s="92"/>
      <c r="FCJ17" s="92"/>
      <c r="FCK17" s="92"/>
      <c r="FCL17" s="92"/>
      <c r="FCM17" s="92"/>
      <c r="FCN17" s="92"/>
      <c r="FCO17" s="92"/>
      <c r="FCP17" s="92"/>
      <c r="FCQ17" s="92"/>
      <c r="FCR17" s="92"/>
      <c r="FCS17" s="92"/>
      <c r="FCT17" s="92"/>
      <c r="FCU17" s="92"/>
      <c r="FCV17" s="92"/>
      <c r="FCW17" s="92"/>
      <c r="FCX17" s="92"/>
      <c r="FCY17" s="92"/>
      <c r="FCZ17" s="92"/>
      <c r="FDA17" s="92"/>
      <c r="FDB17" s="92"/>
      <c r="FDC17" s="92"/>
      <c r="FDD17" s="92"/>
      <c r="FDE17" s="92"/>
      <c r="FDF17" s="92"/>
      <c r="FDG17" s="92"/>
      <c r="FDH17" s="92"/>
      <c r="FDI17" s="92"/>
      <c r="FDJ17" s="92"/>
      <c r="FDK17" s="92"/>
      <c r="FDL17" s="92"/>
      <c r="FDM17" s="92"/>
      <c r="FDN17" s="92"/>
      <c r="FDO17" s="92"/>
      <c r="FDP17" s="92"/>
      <c r="FDQ17" s="92"/>
      <c r="FDR17" s="92"/>
      <c r="FDS17" s="92"/>
      <c r="FDT17" s="92"/>
      <c r="FDU17" s="92"/>
      <c r="FDV17" s="92"/>
      <c r="FDW17" s="92"/>
      <c r="FDX17" s="92"/>
      <c r="FDY17" s="92"/>
      <c r="FDZ17" s="92"/>
      <c r="FEA17" s="92"/>
      <c r="FEB17" s="92"/>
      <c r="FEC17" s="92"/>
      <c r="FED17" s="92"/>
      <c r="FEE17" s="92"/>
      <c r="FEF17" s="92"/>
      <c r="FEG17" s="92"/>
      <c r="FEH17" s="92"/>
      <c r="FEI17" s="92"/>
      <c r="FEJ17" s="92"/>
      <c r="FEK17" s="92"/>
      <c r="FEL17" s="92"/>
      <c r="FEM17" s="92"/>
      <c r="FEN17" s="92"/>
      <c r="FEO17" s="92"/>
      <c r="FEP17" s="92"/>
      <c r="FEQ17" s="92"/>
      <c r="FER17" s="92"/>
      <c r="FES17" s="92"/>
      <c r="FET17" s="92"/>
      <c r="FEU17" s="92"/>
      <c r="FEV17" s="92"/>
      <c r="FEW17" s="92"/>
      <c r="FEX17" s="92"/>
      <c r="FEY17" s="92"/>
      <c r="FEZ17" s="92"/>
      <c r="FFA17" s="92"/>
      <c r="FFB17" s="92"/>
      <c r="FFC17" s="92"/>
      <c r="FFD17" s="92"/>
      <c r="FFE17" s="92"/>
      <c r="FFF17" s="92"/>
      <c r="FFG17" s="92"/>
      <c r="FFH17" s="92"/>
      <c r="FFI17" s="92"/>
      <c r="FFJ17" s="92"/>
      <c r="FFK17" s="92"/>
      <c r="FFL17" s="92"/>
      <c r="FFM17" s="92"/>
      <c r="FFN17" s="92"/>
      <c r="FFO17" s="92"/>
      <c r="FFP17" s="92"/>
      <c r="FFQ17" s="92"/>
      <c r="FFR17" s="92"/>
      <c r="FFS17" s="92"/>
      <c r="FFT17" s="92"/>
      <c r="FFU17" s="92"/>
      <c r="FFV17" s="92"/>
      <c r="FFW17" s="92"/>
      <c r="FFX17" s="92"/>
      <c r="FFY17" s="92"/>
      <c r="FFZ17" s="92"/>
      <c r="FGA17" s="92"/>
      <c r="FGB17" s="92"/>
      <c r="FGC17" s="92"/>
      <c r="FGD17" s="92"/>
      <c r="FGE17" s="92"/>
      <c r="FGF17" s="92"/>
      <c r="FGG17" s="92"/>
      <c r="FGH17" s="92"/>
      <c r="FGI17" s="92"/>
      <c r="FGJ17" s="92"/>
      <c r="FGK17" s="92"/>
      <c r="FGL17" s="92"/>
      <c r="FGM17" s="92"/>
      <c r="FGN17" s="92"/>
      <c r="FGO17" s="92"/>
      <c r="FGP17" s="92"/>
      <c r="FGQ17" s="92"/>
      <c r="FGR17" s="92"/>
      <c r="FGS17" s="92"/>
      <c r="FGT17" s="92"/>
      <c r="FGU17" s="92"/>
      <c r="FGV17" s="92"/>
      <c r="FGW17" s="92"/>
      <c r="FGX17" s="92"/>
      <c r="FGY17" s="92"/>
      <c r="FGZ17" s="92"/>
      <c r="FHA17" s="92"/>
      <c r="FHB17" s="92"/>
      <c r="FHC17" s="92"/>
      <c r="FHD17" s="92"/>
      <c r="FHE17" s="92"/>
      <c r="FHF17" s="92"/>
      <c r="FHG17" s="92"/>
      <c r="FHH17" s="92"/>
      <c r="FHI17" s="92"/>
      <c r="FHJ17" s="92"/>
      <c r="FHK17" s="92"/>
      <c r="FHL17" s="92"/>
      <c r="FHM17" s="92"/>
      <c r="FHN17" s="92"/>
      <c r="FHO17" s="92"/>
      <c r="FHP17" s="92"/>
      <c r="FHQ17" s="92"/>
      <c r="FHR17" s="92"/>
      <c r="FHS17" s="92"/>
      <c r="FHT17" s="92"/>
      <c r="FHU17" s="92"/>
      <c r="FHV17" s="92"/>
      <c r="FHW17" s="92"/>
      <c r="FHX17" s="92"/>
      <c r="FHY17" s="92"/>
      <c r="FHZ17" s="92"/>
      <c r="FIA17" s="92"/>
      <c r="FIB17" s="92"/>
      <c r="FIC17" s="92"/>
      <c r="FID17" s="92"/>
      <c r="FIE17" s="92"/>
      <c r="FIF17" s="92"/>
      <c r="FIG17" s="92"/>
      <c r="FIH17" s="92"/>
      <c r="FII17" s="92"/>
      <c r="FIJ17" s="92"/>
      <c r="FIK17" s="92"/>
      <c r="FIL17" s="92"/>
      <c r="FIM17" s="92"/>
      <c r="FIN17" s="92"/>
      <c r="FIO17" s="92"/>
      <c r="FIP17" s="92"/>
      <c r="FIQ17" s="92"/>
      <c r="FIR17" s="92"/>
      <c r="FIS17" s="92"/>
      <c r="FIT17" s="92"/>
      <c r="FIU17" s="92"/>
      <c r="FIV17" s="92"/>
      <c r="FIW17" s="92"/>
      <c r="FIX17" s="92"/>
      <c r="FIY17" s="92"/>
      <c r="FIZ17" s="92"/>
      <c r="FJA17" s="92"/>
      <c r="FJB17" s="92"/>
      <c r="FJC17" s="92"/>
      <c r="FJD17" s="92"/>
      <c r="FJE17" s="92"/>
      <c r="FJF17" s="92"/>
      <c r="FJG17" s="92"/>
      <c r="FJH17" s="92"/>
      <c r="FJI17" s="92"/>
      <c r="FJJ17" s="92"/>
      <c r="FJK17" s="92"/>
      <c r="FJL17" s="92"/>
      <c r="FJM17" s="92"/>
      <c r="FJN17" s="92"/>
      <c r="FJO17" s="92"/>
      <c r="FJP17" s="92"/>
      <c r="FJQ17" s="92"/>
      <c r="FJR17" s="92"/>
      <c r="FJS17" s="92"/>
      <c r="FJT17" s="92"/>
      <c r="FJU17" s="92"/>
      <c r="FJV17" s="92"/>
      <c r="FJW17" s="92"/>
      <c r="FJX17" s="92"/>
      <c r="FJY17" s="92"/>
      <c r="FJZ17" s="92"/>
      <c r="FKA17" s="92"/>
      <c r="FKB17" s="92"/>
      <c r="FKC17" s="92"/>
      <c r="FKD17" s="92"/>
      <c r="FKE17" s="92"/>
      <c r="FKF17" s="92"/>
      <c r="FKG17" s="92"/>
      <c r="FKH17" s="92"/>
      <c r="FKI17" s="92"/>
      <c r="FKJ17" s="92"/>
      <c r="FKK17" s="92"/>
      <c r="FKL17" s="92"/>
      <c r="FKM17" s="92"/>
      <c r="FKN17" s="92"/>
      <c r="FKO17" s="92"/>
      <c r="FKP17" s="92"/>
      <c r="FKQ17" s="92"/>
      <c r="FKR17" s="92"/>
      <c r="FKS17" s="92"/>
      <c r="FKT17" s="92"/>
      <c r="FKU17" s="92"/>
      <c r="FKV17" s="92"/>
      <c r="FKW17" s="92"/>
      <c r="FKX17" s="92"/>
      <c r="FKY17" s="92"/>
      <c r="FKZ17" s="92"/>
      <c r="FLA17" s="92"/>
      <c r="FLB17" s="92"/>
      <c r="FLC17" s="92"/>
      <c r="FLD17" s="92"/>
      <c r="FLE17" s="92"/>
      <c r="FLF17" s="92"/>
      <c r="FLG17" s="92"/>
      <c r="FLH17" s="92"/>
      <c r="FLI17" s="92"/>
      <c r="FLJ17" s="92"/>
      <c r="FLK17" s="92"/>
      <c r="FLL17" s="92"/>
      <c r="FLM17" s="92"/>
      <c r="FLN17" s="92"/>
      <c r="FLO17" s="92"/>
      <c r="FLP17" s="92"/>
      <c r="FLQ17" s="92"/>
      <c r="FLR17" s="92"/>
      <c r="FLS17" s="92"/>
      <c r="FLT17" s="92"/>
      <c r="FLU17" s="92"/>
      <c r="FLV17" s="92"/>
      <c r="FLW17" s="92"/>
      <c r="FLX17" s="92"/>
      <c r="FLY17" s="92"/>
      <c r="FLZ17" s="92"/>
      <c r="FMA17" s="92"/>
      <c r="FMB17" s="92"/>
      <c r="FMC17" s="92"/>
      <c r="FMD17" s="92"/>
      <c r="FME17" s="92"/>
      <c r="FMF17" s="92"/>
      <c r="FMG17" s="92"/>
      <c r="FMH17" s="92"/>
      <c r="FMI17" s="92"/>
      <c r="FMJ17" s="92"/>
      <c r="FMK17" s="92"/>
      <c r="FML17" s="92"/>
      <c r="FMM17" s="92"/>
      <c r="FMN17" s="92"/>
      <c r="FMO17" s="92"/>
      <c r="FMP17" s="92"/>
      <c r="FMQ17" s="92"/>
      <c r="FMR17" s="92"/>
      <c r="FMS17" s="92"/>
      <c r="FMT17" s="92"/>
      <c r="FMU17" s="92"/>
      <c r="FMV17" s="92"/>
      <c r="FMW17" s="92"/>
      <c r="FMX17" s="92"/>
      <c r="FMY17" s="92"/>
      <c r="FMZ17" s="92"/>
      <c r="FNA17" s="92"/>
      <c r="FNB17" s="92"/>
      <c r="FNC17" s="92"/>
      <c r="FND17" s="92"/>
      <c r="FNE17" s="92"/>
      <c r="FNF17" s="92"/>
      <c r="FNG17" s="92"/>
      <c r="FNH17" s="92"/>
      <c r="FNI17" s="92"/>
      <c r="FNJ17" s="92"/>
      <c r="FNK17" s="92"/>
      <c r="FNL17" s="92"/>
      <c r="FNM17" s="92"/>
      <c r="FNN17" s="92"/>
      <c r="FNO17" s="92"/>
      <c r="FNP17" s="92"/>
      <c r="FNQ17" s="92"/>
      <c r="FNR17" s="92"/>
      <c r="FNS17" s="92"/>
      <c r="FNT17" s="92"/>
      <c r="FNU17" s="92"/>
      <c r="FNV17" s="92"/>
      <c r="FNW17" s="92"/>
      <c r="FNX17" s="92"/>
      <c r="FNY17" s="92"/>
      <c r="FNZ17" s="92"/>
      <c r="FOA17" s="92"/>
      <c r="FOB17" s="92"/>
      <c r="FOC17" s="92"/>
      <c r="FOD17" s="92"/>
      <c r="FOE17" s="92"/>
      <c r="FOF17" s="92"/>
      <c r="FOG17" s="92"/>
      <c r="FOH17" s="92"/>
      <c r="FOI17" s="92"/>
      <c r="FOJ17" s="92"/>
      <c r="FOK17" s="92"/>
      <c r="FOL17" s="92"/>
      <c r="FOM17" s="92"/>
      <c r="FON17" s="92"/>
      <c r="FOO17" s="92"/>
      <c r="FOP17" s="92"/>
      <c r="FOQ17" s="92"/>
      <c r="FOR17" s="92"/>
      <c r="FOS17" s="92"/>
      <c r="FOT17" s="92"/>
      <c r="FOU17" s="92"/>
      <c r="FOV17" s="92"/>
      <c r="FOW17" s="92"/>
      <c r="FOX17" s="92"/>
      <c r="FOY17" s="92"/>
      <c r="FOZ17" s="92"/>
      <c r="FPA17" s="92"/>
      <c r="FPB17" s="92"/>
      <c r="FPC17" s="92"/>
      <c r="FPD17" s="92"/>
      <c r="FPE17" s="92"/>
      <c r="FPF17" s="92"/>
      <c r="FPG17" s="92"/>
      <c r="FPH17" s="92"/>
      <c r="FPI17" s="92"/>
      <c r="FPJ17" s="92"/>
      <c r="FPK17" s="92"/>
      <c r="FPL17" s="92"/>
      <c r="FPM17" s="92"/>
      <c r="FPN17" s="92"/>
      <c r="FPO17" s="92"/>
      <c r="FPP17" s="92"/>
      <c r="FPQ17" s="92"/>
      <c r="FPR17" s="92"/>
      <c r="FPS17" s="92"/>
      <c r="FPT17" s="92"/>
      <c r="FPU17" s="92"/>
      <c r="FPV17" s="92"/>
      <c r="FPW17" s="92"/>
      <c r="FPX17" s="92"/>
      <c r="FPY17" s="92"/>
      <c r="FPZ17" s="92"/>
      <c r="FQA17" s="92"/>
      <c r="FQB17" s="92"/>
      <c r="FQC17" s="92"/>
      <c r="FQD17" s="92"/>
      <c r="FQE17" s="92"/>
      <c r="FQF17" s="92"/>
      <c r="FQG17" s="92"/>
      <c r="FQH17" s="92"/>
      <c r="FQI17" s="92"/>
      <c r="FQJ17" s="92"/>
      <c r="FQK17" s="92"/>
      <c r="FQL17" s="92"/>
      <c r="FQM17" s="92"/>
      <c r="FQN17" s="92"/>
      <c r="FQO17" s="92"/>
      <c r="FQP17" s="92"/>
      <c r="FQQ17" s="92"/>
      <c r="FQR17" s="92"/>
      <c r="FQS17" s="92"/>
      <c r="FQT17" s="92"/>
      <c r="FQU17" s="92"/>
      <c r="FQV17" s="92"/>
      <c r="FQW17" s="92"/>
      <c r="FQX17" s="92"/>
      <c r="FQY17" s="92"/>
      <c r="FQZ17" s="92"/>
      <c r="FRA17" s="92"/>
      <c r="FRB17" s="92"/>
      <c r="FRC17" s="92"/>
      <c r="FRD17" s="92"/>
      <c r="FRE17" s="92"/>
      <c r="FRF17" s="92"/>
      <c r="FRG17" s="92"/>
      <c r="FRH17" s="92"/>
      <c r="FRI17" s="92"/>
      <c r="FRJ17" s="92"/>
      <c r="FRK17" s="92"/>
      <c r="FRL17" s="92"/>
      <c r="FRM17" s="92"/>
      <c r="FRN17" s="92"/>
      <c r="FRO17" s="92"/>
      <c r="FRP17" s="92"/>
      <c r="FRQ17" s="92"/>
      <c r="FRR17" s="92"/>
      <c r="FRS17" s="92"/>
      <c r="FRT17" s="92"/>
      <c r="FRU17" s="92"/>
      <c r="FRV17" s="92"/>
      <c r="FRW17" s="92"/>
      <c r="FRX17" s="92"/>
      <c r="FRY17" s="92"/>
      <c r="FRZ17" s="92"/>
      <c r="FSA17" s="92"/>
      <c r="FSB17" s="92"/>
      <c r="FSC17" s="92"/>
      <c r="FSD17" s="92"/>
      <c r="FSE17" s="92"/>
      <c r="FSF17" s="92"/>
      <c r="FSG17" s="92"/>
      <c r="FSH17" s="92"/>
      <c r="FSI17" s="92"/>
      <c r="FSJ17" s="92"/>
      <c r="FSK17" s="92"/>
      <c r="FSL17" s="92"/>
      <c r="FSM17" s="92"/>
      <c r="FSN17" s="92"/>
      <c r="FSO17" s="92"/>
      <c r="FSP17" s="92"/>
      <c r="FSQ17" s="92"/>
      <c r="FSR17" s="92"/>
      <c r="FSS17" s="92"/>
      <c r="FST17" s="92"/>
      <c r="FSU17" s="92"/>
      <c r="FSV17" s="92"/>
      <c r="FSW17" s="92"/>
      <c r="FSX17" s="92"/>
      <c r="FSY17" s="92"/>
      <c r="FSZ17" s="92"/>
      <c r="FTA17" s="92"/>
      <c r="FTB17" s="92"/>
      <c r="FTC17" s="92"/>
      <c r="FTD17" s="92"/>
      <c r="FTE17" s="92"/>
      <c r="FTF17" s="92"/>
      <c r="FTG17" s="92"/>
      <c r="FTH17" s="92"/>
      <c r="FTI17" s="92"/>
      <c r="FTJ17" s="92"/>
      <c r="FTK17" s="92"/>
      <c r="FTL17" s="92"/>
      <c r="FTM17" s="92"/>
      <c r="FTN17" s="92"/>
      <c r="FTO17" s="92"/>
      <c r="FTP17" s="92"/>
      <c r="FTQ17" s="92"/>
      <c r="FTR17" s="92"/>
      <c r="FTS17" s="92"/>
      <c r="FTT17" s="92"/>
      <c r="FTU17" s="92"/>
      <c r="FTV17" s="92"/>
      <c r="FTW17" s="92"/>
      <c r="FTX17" s="92"/>
      <c r="FTY17" s="92"/>
      <c r="FTZ17" s="92"/>
      <c r="FUA17" s="92"/>
      <c r="FUB17" s="92"/>
      <c r="FUC17" s="92"/>
      <c r="FUD17" s="92"/>
      <c r="FUE17" s="92"/>
      <c r="FUF17" s="92"/>
      <c r="FUG17" s="92"/>
      <c r="FUH17" s="92"/>
      <c r="FUI17" s="92"/>
      <c r="FUJ17" s="92"/>
      <c r="FUK17" s="92"/>
      <c r="FUL17" s="92"/>
      <c r="FUM17" s="92"/>
      <c r="FUN17" s="92"/>
      <c r="FUO17" s="92"/>
      <c r="FUP17" s="92"/>
      <c r="FUQ17" s="92"/>
      <c r="FUR17" s="92"/>
      <c r="FUS17" s="92"/>
      <c r="FUT17" s="92"/>
      <c r="FUU17" s="92"/>
      <c r="FUV17" s="92"/>
      <c r="FUW17" s="92"/>
      <c r="FUX17" s="92"/>
      <c r="FUY17" s="92"/>
      <c r="FUZ17" s="92"/>
      <c r="FVA17" s="92"/>
      <c r="FVB17" s="92"/>
      <c r="FVC17" s="92"/>
      <c r="FVD17" s="92"/>
      <c r="FVE17" s="92"/>
      <c r="FVF17" s="92"/>
      <c r="FVG17" s="92"/>
      <c r="FVH17" s="92"/>
      <c r="FVI17" s="92"/>
      <c r="FVJ17" s="92"/>
      <c r="FVK17" s="92"/>
      <c r="FVL17" s="92"/>
      <c r="FVM17" s="92"/>
      <c r="FVN17" s="92"/>
      <c r="FVO17" s="92"/>
      <c r="FVP17" s="92"/>
      <c r="FVQ17" s="92"/>
      <c r="FVR17" s="92"/>
      <c r="FVS17" s="92"/>
      <c r="FVT17" s="92"/>
      <c r="FVU17" s="92"/>
      <c r="FVV17" s="92"/>
      <c r="FVW17" s="92"/>
      <c r="FVX17" s="92"/>
      <c r="FVY17" s="92"/>
      <c r="FVZ17" s="92"/>
      <c r="FWA17" s="92"/>
      <c r="FWB17" s="92"/>
      <c r="FWC17" s="92"/>
      <c r="FWD17" s="92"/>
      <c r="FWE17" s="92"/>
      <c r="FWF17" s="92"/>
      <c r="FWG17" s="92"/>
      <c r="FWH17" s="92"/>
      <c r="FWI17" s="92"/>
      <c r="FWJ17" s="92"/>
      <c r="FWK17" s="92"/>
      <c r="FWL17" s="92"/>
      <c r="FWM17" s="92"/>
      <c r="FWN17" s="92"/>
      <c r="FWO17" s="92"/>
      <c r="FWP17" s="92"/>
      <c r="FWQ17" s="92"/>
      <c r="FWR17" s="92"/>
      <c r="FWS17" s="92"/>
      <c r="FWT17" s="92"/>
      <c r="FWU17" s="92"/>
      <c r="FWV17" s="92"/>
      <c r="FWW17" s="92"/>
      <c r="FWX17" s="92"/>
      <c r="FWY17" s="92"/>
      <c r="FWZ17" s="92"/>
      <c r="FXA17" s="92"/>
      <c r="FXB17" s="92"/>
      <c r="FXC17" s="92"/>
      <c r="FXD17" s="92"/>
      <c r="FXE17" s="92"/>
      <c r="FXF17" s="92"/>
      <c r="FXG17" s="92"/>
      <c r="FXH17" s="92"/>
      <c r="FXI17" s="92"/>
      <c r="FXJ17" s="92"/>
      <c r="FXK17" s="92"/>
      <c r="FXL17" s="92"/>
      <c r="FXM17" s="92"/>
      <c r="FXN17" s="92"/>
      <c r="FXO17" s="92"/>
      <c r="FXP17" s="92"/>
      <c r="FXQ17" s="92"/>
      <c r="FXR17" s="92"/>
      <c r="FXS17" s="92"/>
      <c r="FXT17" s="92"/>
      <c r="FXU17" s="92"/>
      <c r="FXV17" s="92"/>
      <c r="FXW17" s="92"/>
      <c r="FXX17" s="92"/>
      <c r="FXY17" s="92"/>
      <c r="FXZ17" s="92"/>
      <c r="FYA17" s="92"/>
      <c r="FYB17" s="92"/>
      <c r="FYC17" s="92"/>
      <c r="FYD17" s="92"/>
      <c r="FYE17" s="92"/>
      <c r="FYF17" s="92"/>
      <c r="FYG17" s="92"/>
      <c r="FYH17" s="92"/>
      <c r="FYI17" s="92"/>
      <c r="FYJ17" s="92"/>
      <c r="FYK17" s="92"/>
      <c r="FYL17" s="92"/>
      <c r="FYM17" s="92"/>
      <c r="FYN17" s="92"/>
      <c r="FYO17" s="92"/>
      <c r="FYP17" s="92"/>
      <c r="FYQ17" s="92"/>
      <c r="FYR17" s="92"/>
      <c r="FYS17" s="92"/>
      <c r="FYT17" s="92"/>
      <c r="FYU17" s="92"/>
      <c r="FYV17" s="92"/>
      <c r="FYW17" s="92"/>
      <c r="FYX17" s="92"/>
      <c r="FYY17" s="92"/>
      <c r="FYZ17" s="92"/>
      <c r="FZA17" s="92"/>
      <c r="FZB17" s="92"/>
      <c r="FZC17" s="92"/>
      <c r="FZD17" s="92"/>
      <c r="FZE17" s="92"/>
      <c r="FZF17" s="92"/>
      <c r="FZG17" s="92"/>
      <c r="FZH17" s="92"/>
      <c r="FZI17" s="92"/>
      <c r="FZJ17" s="92"/>
      <c r="FZK17" s="92"/>
      <c r="FZL17" s="92"/>
      <c r="FZM17" s="92"/>
      <c r="FZN17" s="92"/>
      <c r="FZO17" s="92"/>
      <c r="FZP17" s="92"/>
      <c r="FZQ17" s="92"/>
      <c r="FZR17" s="92"/>
      <c r="FZS17" s="92"/>
      <c r="FZT17" s="92"/>
      <c r="FZU17" s="92"/>
      <c r="FZV17" s="92"/>
      <c r="FZW17" s="92"/>
      <c r="FZX17" s="92"/>
      <c r="FZY17" s="92"/>
      <c r="FZZ17" s="92"/>
      <c r="GAA17" s="92"/>
      <c r="GAB17" s="92"/>
      <c r="GAC17" s="92"/>
      <c r="GAD17" s="92"/>
      <c r="GAE17" s="92"/>
      <c r="GAF17" s="92"/>
      <c r="GAG17" s="92"/>
      <c r="GAH17" s="92"/>
      <c r="GAI17" s="92"/>
      <c r="GAJ17" s="92"/>
      <c r="GAK17" s="92"/>
      <c r="GAL17" s="92"/>
      <c r="GAM17" s="92"/>
      <c r="GAN17" s="92"/>
      <c r="GAO17" s="92"/>
      <c r="GAP17" s="92"/>
      <c r="GAQ17" s="92"/>
      <c r="GAR17" s="92"/>
      <c r="GAS17" s="92"/>
      <c r="GAT17" s="92"/>
      <c r="GAU17" s="92"/>
      <c r="GAV17" s="92"/>
      <c r="GAW17" s="92"/>
      <c r="GAX17" s="92"/>
      <c r="GAY17" s="92"/>
      <c r="GAZ17" s="92"/>
      <c r="GBA17" s="92"/>
      <c r="GBB17" s="92"/>
      <c r="GBC17" s="92"/>
      <c r="GBD17" s="92"/>
      <c r="GBE17" s="92"/>
      <c r="GBF17" s="92"/>
      <c r="GBG17" s="92"/>
      <c r="GBH17" s="92"/>
      <c r="GBI17" s="92"/>
      <c r="GBJ17" s="92"/>
      <c r="GBK17" s="92"/>
      <c r="GBL17" s="92"/>
      <c r="GBM17" s="92"/>
      <c r="GBN17" s="92"/>
      <c r="GBO17" s="92"/>
      <c r="GBP17" s="92"/>
      <c r="GBQ17" s="92"/>
      <c r="GBR17" s="92"/>
      <c r="GBS17" s="92"/>
      <c r="GBT17" s="92"/>
      <c r="GBU17" s="92"/>
      <c r="GBV17" s="92"/>
      <c r="GBW17" s="92"/>
      <c r="GBX17" s="92"/>
      <c r="GBY17" s="92"/>
      <c r="GBZ17" s="92"/>
      <c r="GCA17" s="92"/>
      <c r="GCB17" s="92"/>
      <c r="GCC17" s="92"/>
      <c r="GCD17" s="92"/>
      <c r="GCE17" s="92"/>
      <c r="GCF17" s="92"/>
      <c r="GCG17" s="92"/>
      <c r="GCH17" s="92"/>
      <c r="GCI17" s="92"/>
      <c r="GCJ17" s="92"/>
      <c r="GCK17" s="92"/>
      <c r="GCL17" s="92"/>
      <c r="GCM17" s="92"/>
      <c r="GCN17" s="92"/>
      <c r="GCO17" s="92"/>
      <c r="GCP17" s="92"/>
      <c r="GCQ17" s="92"/>
      <c r="GCR17" s="92"/>
      <c r="GCS17" s="92"/>
      <c r="GCT17" s="92"/>
      <c r="GCU17" s="92"/>
      <c r="GCV17" s="92"/>
      <c r="GCW17" s="92"/>
      <c r="GCX17" s="92"/>
      <c r="GCY17" s="92"/>
      <c r="GCZ17" s="92"/>
      <c r="GDA17" s="92"/>
      <c r="GDB17" s="92"/>
      <c r="GDC17" s="92"/>
      <c r="GDD17" s="92"/>
      <c r="GDE17" s="92"/>
      <c r="GDF17" s="92"/>
      <c r="GDG17" s="92"/>
      <c r="GDH17" s="92"/>
      <c r="GDI17" s="92"/>
      <c r="GDJ17" s="92"/>
      <c r="GDK17" s="92"/>
      <c r="GDL17" s="92"/>
      <c r="GDM17" s="92"/>
      <c r="GDN17" s="92"/>
      <c r="GDO17" s="92"/>
      <c r="GDP17" s="92"/>
      <c r="GDQ17" s="92"/>
      <c r="GDR17" s="92"/>
      <c r="GDS17" s="92"/>
      <c r="GDT17" s="92"/>
      <c r="GDU17" s="92"/>
      <c r="GDV17" s="92"/>
      <c r="GDW17" s="92"/>
      <c r="GDX17" s="92"/>
      <c r="GDY17" s="92"/>
      <c r="GDZ17" s="92"/>
      <c r="GEA17" s="92"/>
      <c r="GEB17" s="92"/>
      <c r="GEC17" s="92"/>
      <c r="GED17" s="92"/>
      <c r="GEE17" s="92"/>
      <c r="GEF17" s="92"/>
      <c r="GEG17" s="92"/>
      <c r="GEH17" s="92"/>
      <c r="GEI17" s="92"/>
      <c r="GEJ17" s="92"/>
      <c r="GEK17" s="92"/>
      <c r="GEL17" s="92"/>
      <c r="GEM17" s="92"/>
      <c r="GEN17" s="92"/>
      <c r="GEO17" s="92"/>
      <c r="GEP17" s="92"/>
      <c r="GEQ17" s="92"/>
      <c r="GER17" s="92"/>
      <c r="GES17" s="92"/>
      <c r="GET17" s="92"/>
      <c r="GEU17" s="92"/>
      <c r="GEV17" s="92"/>
      <c r="GEW17" s="92"/>
      <c r="GEX17" s="92"/>
      <c r="GEY17" s="92"/>
      <c r="GEZ17" s="92"/>
      <c r="GFA17" s="92"/>
      <c r="GFB17" s="92"/>
      <c r="GFC17" s="92"/>
      <c r="GFD17" s="92"/>
      <c r="GFE17" s="92"/>
      <c r="GFF17" s="92"/>
      <c r="GFG17" s="92"/>
      <c r="GFH17" s="92"/>
      <c r="GFI17" s="92"/>
      <c r="GFJ17" s="92"/>
      <c r="GFK17" s="92"/>
      <c r="GFL17" s="92"/>
      <c r="GFM17" s="92"/>
      <c r="GFN17" s="92"/>
      <c r="GFO17" s="92"/>
      <c r="GFP17" s="92"/>
      <c r="GFQ17" s="92"/>
      <c r="GFR17" s="92"/>
      <c r="GFS17" s="92"/>
      <c r="GFT17" s="92"/>
      <c r="GFU17" s="92"/>
      <c r="GFV17" s="92"/>
      <c r="GFW17" s="92"/>
      <c r="GFX17" s="92"/>
      <c r="GFY17" s="92"/>
      <c r="GFZ17" s="92"/>
      <c r="GGA17" s="92"/>
      <c r="GGB17" s="92"/>
      <c r="GGC17" s="92"/>
      <c r="GGD17" s="92"/>
      <c r="GGE17" s="92"/>
      <c r="GGF17" s="92"/>
      <c r="GGG17" s="92"/>
      <c r="GGH17" s="92"/>
      <c r="GGI17" s="92"/>
      <c r="GGJ17" s="92"/>
      <c r="GGK17" s="92"/>
      <c r="GGL17" s="92"/>
      <c r="GGM17" s="92"/>
      <c r="GGN17" s="92"/>
      <c r="GGO17" s="92"/>
      <c r="GGP17" s="92"/>
      <c r="GGQ17" s="92"/>
      <c r="GGR17" s="92"/>
      <c r="GGS17" s="92"/>
      <c r="GGT17" s="92"/>
      <c r="GGU17" s="92"/>
      <c r="GGV17" s="92"/>
      <c r="GGW17" s="92"/>
      <c r="GGX17" s="92"/>
      <c r="GGY17" s="92"/>
      <c r="GGZ17" s="92"/>
      <c r="GHA17" s="92"/>
      <c r="GHB17" s="92"/>
      <c r="GHC17" s="92"/>
      <c r="GHD17" s="92"/>
      <c r="GHE17" s="92"/>
      <c r="GHF17" s="92"/>
      <c r="GHG17" s="92"/>
      <c r="GHH17" s="92"/>
      <c r="GHI17" s="92"/>
      <c r="GHJ17" s="92"/>
      <c r="GHK17" s="92"/>
      <c r="GHL17" s="92"/>
      <c r="GHM17" s="92"/>
      <c r="GHN17" s="92"/>
      <c r="GHO17" s="92"/>
      <c r="GHP17" s="92"/>
      <c r="GHQ17" s="92"/>
      <c r="GHR17" s="92"/>
      <c r="GHS17" s="92"/>
      <c r="GHT17" s="92"/>
      <c r="GHU17" s="92"/>
      <c r="GHV17" s="92"/>
      <c r="GHW17" s="92"/>
      <c r="GHX17" s="92"/>
      <c r="GHY17" s="92"/>
      <c r="GHZ17" s="92"/>
      <c r="GIA17" s="92"/>
      <c r="GIB17" s="92"/>
      <c r="GIC17" s="92"/>
      <c r="GID17" s="92"/>
      <c r="GIE17" s="92"/>
      <c r="GIF17" s="92"/>
      <c r="GIG17" s="92"/>
      <c r="GIH17" s="92"/>
      <c r="GII17" s="92"/>
      <c r="GIJ17" s="92"/>
      <c r="GIK17" s="92"/>
      <c r="GIL17" s="92"/>
      <c r="GIM17" s="92"/>
      <c r="GIN17" s="92"/>
      <c r="GIO17" s="92"/>
      <c r="GIP17" s="92"/>
      <c r="GIQ17" s="92"/>
      <c r="GIR17" s="92"/>
      <c r="GIS17" s="92"/>
      <c r="GIT17" s="92"/>
      <c r="GIU17" s="92"/>
      <c r="GIV17" s="92"/>
      <c r="GIW17" s="92"/>
      <c r="GIX17" s="92"/>
      <c r="GIY17" s="92"/>
      <c r="GIZ17" s="92"/>
      <c r="GJA17" s="92"/>
      <c r="GJB17" s="92"/>
      <c r="GJC17" s="92"/>
      <c r="GJD17" s="92"/>
      <c r="GJE17" s="92"/>
      <c r="GJF17" s="92"/>
      <c r="GJG17" s="92"/>
      <c r="GJH17" s="92"/>
      <c r="GJI17" s="92"/>
      <c r="GJJ17" s="92"/>
      <c r="GJK17" s="92"/>
      <c r="GJL17" s="92"/>
      <c r="GJM17" s="92"/>
      <c r="GJN17" s="92"/>
      <c r="GJO17" s="92"/>
      <c r="GJP17" s="92"/>
      <c r="GJQ17" s="92"/>
      <c r="GJR17" s="92"/>
      <c r="GJS17" s="92"/>
      <c r="GJT17" s="92"/>
      <c r="GJU17" s="92"/>
      <c r="GJV17" s="92"/>
      <c r="GJW17" s="92"/>
      <c r="GJX17" s="92"/>
      <c r="GJY17" s="92"/>
      <c r="GJZ17" s="92"/>
      <c r="GKA17" s="92"/>
      <c r="GKB17" s="92"/>
      <c r="GKC17" s="92"/>
      <c r="GKD17" s="92"/>
      <c r="GKE17" s="92"/>
      <c r="GKF17" s="92"/>
      <c r="GKG17" s="92"/>
      <c r="GKH17" s="92"/>
      <c r="GKI17" s="92"/>
      <c r="GKJ17" s="92"/>
      <c r="GKK17" s="92"/>
      <c r="GKL17" s="92"/>
      <c r="GKM17" s="92"/>
      <c r="GKN17" s="92"/>
      <c r="GKO17" s="92"/>
      <c r="GKP17" s="92"/>
      <c r="GKQ17" s="92"/>
      <c r="GKR17" s="92"/>
      <c r="GKS17" s="92"/>
      <c r="GKT17" s="92"/>
      <c r="GKU17" s="92"/>
      <c r="GKV17" s="92"/>
      <c r="GKW17" s="92"/>
      <c r="GKX17" s="92"/>
      <c r="GKY17" s="92"/>
      <c r="GKZ17" s="92"/>
      <c r="GLA17" s="92"/>
      <c r="GLB17" s="92"/>
      <c r="GLC17" s="92"/>
      <c r="GLD17" s="92"/>
      <c r="GLE17" s="92"/>
      <c r="GLF17" s="92"/>
      <c r="GLG17" s="92"/>
      <c r="GLH17" s="92"/>
      <c r="GLI17" s="92"/>
      <c r="GLJ17" s="92"/>
      <c r="GLK17" s="92"/>
      <c r="GLL17" s="92"/>
      <c r="GLM17" s="92"/>
      <c r="GLN17" s="92"/>
      <c r="GLO17" s="92"/>
      <c r="GLP17" s="92"/>
      <c r="GLQ17" s="92"/>
      <c r="GLR17" s="92"/>
      <c r="GLS17" s="92"/>
      <c r="GLT17" s="92"/>
      <c r="GLU17" s="92"/>
      <c r="GLV17" s="92"/>
      <c r="GLW17" s="92"/>
      <c r="GLX17" s="92"/>
      <c r="GLY17" s="92"/>
      <c r="GLZ17" s="92"/>
      <c r="GMA17" s="92"/>
      <c r="GMB17" s="92"/>
      <c r="GMC17" s="92"/>
      <c r="GMD17" s="92"/>
      <c r="GME17" s="92"/>
      <c r="GMF17" s="92"/>
      <c r="GMG17" s="92"/>
      <c r="GMH17" s="92"/>
      <c r="GMI17" s="92"/>
      <c r="GMJ17" s="92"/>
      <c r="GMK17" s="92"/>
      <c r="GML17" s="92"/>
      <c r="GMM17" s="92"/>
      <c r="GMN17" s="92"/>
      <c r="GMO17" s="92"/>
      <c r="GMP17" s="92"/>
      <c r="GMQ17" s="92"/>
      <c r="GMR17" s="92"/>
      <c r="GMS17" s="92"/>
      <c r="GMT17" s="92"/>
      <c r="GMU17" s="92"/>
      <c r="GMV17" s="92"/>
      <c r="GMW17" s="92"/>
      <c r="GMX17" s="92"/>
      <c r="GMY17" s="92"/>
      <c r="GMZ17" s="92"/>
      <c r="GNA17" s="92"/>
      <c r="GNB17" s="92"/>
      <c r="GNC17" s="92"/>
      <c r="GND17" s="92"/>
      <c r="GNE17" s="92"/>
      <c r="GNF17" s="92"/>
      <c r="GNG17" s="92"/>
      <c r="GNH17" s="92"/>
      <c r="GNI17" s="92"/>
      <c r="GNJ17" s="92"/>
      <c r="GNK17" s="92"/>
      <c r="GNL17" s="92"/>
      <c r="GNM17" s="92"/>
      <c r="GNN17" s="92"/>
      <c r="GNO17" s="92"/>
      <c r="GNP17" s="92"/>
      <c r="GNQ17" s="92"/>
      <c r="GNR17" s="92"/>
      <c r="GNS17" s="92"/>
      <c r="GNT17" s="92"/>
      <c r="GNU17" s="92"/>
      <c r="GNV17" s="92"/>
      <c r="GNW17" s="92"/>
      <c r="GNX17" s="92"/>
      <c r="GNY17" s="92"/>
      <c r="GNZ17" s="92"/>
      <c r="GOA17" s="92"/>
      <c r="GOB17" s="92"/>
      <c r="GOC17" s="92"/>
      <c r="GOD17" s="92"/>
      <c r="GOE17" s="92"/>
      <c r="GOF17" s="92"/>
      <c r="GOG17" s="92"/>
      <c r="GOH17" s="92"/>
      <c r="GOI17" s="92"/>
      <c r="GOJ17" s="92"/>
      <c r="GOK17" s="92"/>
      <c r="GOL17" s="92"/>
      <c r="GOM17" s="92"/>
      <c r="GON17" s="92"/>
      <c r="GOO17" s="92"/>
      <c r="GOP17" s="92"/>
      <c r="GOQ17" s="92"/>
      <c r="GOR17" s="92"/>
      <c r="GOS17" s="92"/>
      <c r="GOT17" s="92"/>
      <c r="GOU17" s="92"/>
      <c r="GOV17" s="92"/>
      <c r="GOW17" s="92"/>
      <c r="GOX17" s="92"/>
      <c r="GOY17" s="92"/>
      <c r="GOZ17" s="92"/>
      <c r="GPA17" s="92"/>
      <c r="GPB17" s="92"/>
      <c r="GPC17" s="92"/>
      <c r="GPD17" s="92"/>
      <c r="GPE17" s="92"/>
      <c r="GPF17" s="92"/>
      <c r="GPG17" s="92"/>
      <c r="GPH17" s="92"/>
      <c r="GPI17" s="92"/>
      <c r="GPJ17" s="92"/>
      <c r="GPK17" s="92"/>
      <c r="GPL17" s="92"/>
      <c r="GPM17" s="92"/>
      <c r="GPN17" s="92"/>
      <c r="GPO17" s="92"/>
      <c r="GPP17" s="92"/>
      <c r="GPQ17" s="92"/>
      <c r="GPR17" s="92"/>
      <c r="GPS17" s="92"/>
      <c r="GPT17" s="92"/>
      <c r="GPU17" s="92"/>
      <c r="GPV17" s="92"/>
      <c r="GPW17" s="92"/>
      <c r="GPX17" s="92"/>
      <c r="GPY17" s="92"/>
      <c r="GPZ17" s="92"/>
      <c r="GQA17" s="92"/>
      <c r="GQB17" s="92"/>
      <c r="GQC17" s="92"/>
      <c r="GQD17" s="92"/>
      <c r="GQE17" s="92"/>
      <c r="GQF17" s="92"/>
      <c r="GQG17" s="92"/>
      <c r="GQH17" s="92"/>
      <c r="GQI17" s="92"/>
      <c r="GQJ17" s="92"/>
      <c r="GQK17" s="92"/>
      <c r="GQL17" s="92"/>
      <c r="GQM17" s="92"/>
      <c r="GQN17" s="92"/>
      <c r="GQO17" s="92"/>
      <c r="GQP17" s="92"/>
      <c r="GQQ17" s="92"/>
      <c r="GQR17" s="92"/>
      <c r="GQS17" s="92"/>
      <c r="GQT17" s="92"/>
      <c r="GQU17" s="92"/>
      <c r="GQV17" s="92"/>
      <c r="GQW17" s="92"/>
      <c r="GQX17" s="92"/>
      <c r="GQY17" s="92"/>
      <c r="GQZ17" s="92"/>
      <c r="GRA17" s="92"/>
      <c r="GRB17" s="92"/>
      <c r="GRC17" s="92"/>
      <c r="GRD17" s="92"/>
      <c r="GRE17" s="92"/>
      <c r="GRF17" s="92"/>
      <c r="GRG17" s="92"/>
      <c r="GRH17" s="92"/>
      <c r="GRI17" s="92"/>
      <c r="GRJ17" s="92"/>
      <c r="GRK17" s="92"/>
      <c r="GRL17" s="92"/>
      <c r="GRM17" s="92"/>
      <c r="GRN17" s="92"/>
      <c r="GRO17" s="92"/>
      <c r="GRP17" s="92"/>
      <c r="GRQ17" s="92"/>
      <c r="GRR17" s="92"/>
      <c r="GRS17" s="92"/>
      <c r="GRT17" s="92"/>
      <c r="GRU17" s="92"/>
      <c r="GRV17" s="92"/>
      <c r="GRW17" s="92"/>
      <c r="GRX17" s="92"/>
      <c r="GRY17" s="92"/>
      <c r="GRZ17" s="92"/>
      <c r="GSA17" s="92"/>
      <c r="GSB17" s="92"/>
      <c r="GSC17" s="92"/>
      <c r="GSD17" s="92"/>
      <c r="GSE17" s="92"/>
      <c r="GSF17" s="92"/>
      <c r="GSG17" s="92"/>
      <c r="GSH17" s="92"/>
      <c r="GSI17" s="92"/>
      <c r="GSJ17" s="92"/>
      <c r="GSK17" s="92"/>
      <c r="GSL17" s="92"/>
      <c r="GSM17" s="92"/>
      <c r="GSN17" s="92"/>
      <c r="GSO17" s="92"/>
      <c r="GSP17" s="92"/>
      <c r="GSQ17" s="92"/>
      <c r="GSR17" s="92"/>
      <c r="GSS17" s="92"/>
      <c r="GST17" s="92"/>
      <c r="GSU17" s="92"/>
      <c r="GSV17" s="92"/>
      <c r="GSW17" s="92"/>
      <c r="GSX17" s="92"/>
      <c r="GSY17" s="92"/>
      <c r="GSZ17" s="92"/>
      <c r="GTA17" s="92"/>
      <c r="GTB17" s="92"/>
      <c r="GTC17" s="92"/>
      <c r="GTD17" s="92"/>
      <c r="GTE17" s="92"/>
      <c r="GTF17" s="92"/>
      <c r="GTG17" s="92"/>
      <c r="GTH17" s="92"/>
      <c r="GTI17" s="92"/>
      <c r="GTJ17" s="92"/>
      <c r="GTK17" s="92"/>
      <c r="GTL17" s="92"/>
      <c r="GTM17" s="92"/>
      <c r="GTN17" s="92"/>
      <c r="GTO17" s="92"/>
      <c r="GTP17" s="92"/>
      <c r="GTQ17" s="92"/>
      <c r="GTR17" s="92"/>
      <c r="GTS17" s="92"/>
      <c r="GTT17" s="92"/>
      <c r="GTU17" s="92"/>
      <c r="GTV17" s="92"/>
      <c r="GTW17" s="92"/>
      <c r="GTX17" s="92"/>
      <c r="GTY17" s="92"/>
      <c r="GTZ17" s="92"/>
      <c r="GUA17" s="92"/>
      <c r="GUB17" s="92"/>
      <c r="GUC17" s="92"/>
      <c r="GUD17" s="92"/>
      <c r="GUE17" s="92"/>
      <c r="GUF17" s="92"/>
      <c r="GUG17" s="92"/>
      <c r="GUH17" s="92"/>
      <c r="GUI17" s="92"/>
      <c r="GUJ17" s="92"/>
      <c r="GUK17" s="92"/>
      <c r="GUL17" s="92"/>
      <c r="GUM17" s="92"/>
      <c r="GUN17" s="92"/>
      <c r="GUO17" s="92"/>
      <c r="GUP17" s="92"/>
      <c r="GUQ17" s="92"/>
      <c r="GUR17" s="92"/>
      <c r="GUS17" s="92"/>
      <c r="GUT17" s="92"/>
      <c r="GUU17" s="92"/>
      <c r="GUV17" s="92"/>
      <c r="GUW17" s="92"/>
      <c r="GUX17" s="92"/>
      <c r="GUY17" s="92"/>
      <c r="GUZ17" s="92"/>
      <c r="GVA17" s="92"/>
      <c r="GVB17" s="92"/>
      <c r="GVC17" s="92"/>
      <c r="GVD17" s="92"/>
      <c r="GVE17" s="92"/>
      <c r="GVF17" s="92"/>
      <c r="GVG17" s="92"/>
      <c r="GVH17" s="92"/>
      <c r="GVI17" s="92"/>
      <c r="GVJ17" s="92"/>
      <c r="GVK17" s="92"/>
      <c r="GVL17" s="92"/>
      <c r="GVM17" s="92"/>
      <c r="GVN17" s="92"/>
      <c r="GVO17" s="92"/>
      <c r="GVP17" s="92"/>
      <c r="GVQ17" s="92"/>
      <c r="GVR17" s="92"/>
      <c r="GVS17" s="92"/>
      <c r="GVT17" s="92"/>
      <c r="GVU17" s="92"/>
      <c r="GVV17" s="92"/>
      <c r="GVW17" s="92"/>
      <c r="GVX17" s="92"/>
      <c r="GVY17" s="92"/>
      <c r="GVZ17" s="92"/>
      <c r="GWA17" s="92"/>
      <c r="GWB17" s="92"/>
      <c r="GWC17" s="92"/>
      <c r="GWD17" s="92"/>
      <c r="GWE17" s="92"/>
      <c r="GWF17" s="92"/>
      <c r="GWG17" s="92"/>
      <c r="GWH17" s="92"/>
      <c r="GWI17" s="92"/>
      <c r="GWJ17" s="92"/>
      <c r="GWK17" s="92"/>
      <c r="GWL17" s="92"/>
      <c r="GWM17" s="92"/>
      <c r="GWN17" s="92"/>
      <c r="GWO17" s="92"/>
      <c r="GWP17" s="92"/>
      <c r="GWQ17" s="92"/>
      <c r="GWR17" s="92"/>
      <c r="GWS17" s="92"/>
      <c r="GWT17" s="92"/>
      <c r="GWU17" s="92"/>
      <c r="GWV17" s="92"/>
      <c r="GWW17" s="92"/>
      <c r="GWX17" s="92"/>
      <c r="GWY17" s="92"/>
      <c r="GWZ17" s="92"/>
      <c r="GXA17" s="92"/>
      <c r="GXB17" s="92"/>
      <c r="GXC17" s="92"/>
      <c r="GXD17" s="92"/>
      <c r="GXE17" s="92"/>
      <c r="GXF17" s="92"/>
      <c r="GXG17" s="92"/>
      <c r="GXH17" s="92"/>
      <c r="GXI17" s="92"/>
      <c r="GXJ17" s="92"/>
      <c r="GXK17" s="92"/>
      <c r="GXL17" s="92"/>
      <c r="GXM17" s="92"/>
      <c r="GXN17" s="92"/>
      <c r="GXO17" s="92"/>
      <c r="GXP17" s="92"/>
      <c r="GXQ17" s="92"/>
      <c r="GXR17" s="92"/>
      <c r="GXS17" s="92"/>
      <c r="GXT17" s="92"/>
      <c r="GXU17" s="92"/>
      <c r="GXV17" s="92"/>
      <c r="GXW17" s="92"/>
      <c r="GXX17" s="92"/>
      <c r="GXY17" s="92"/>
      <c r="GXZ17" s="92"/>
      <c r="GYA17" s="92"/>
      <c r="GYB17" s="92"/>
      <c r="GYC17" s="92"/>
      <c r="GYD17" s="92"/>
      <c r="GYE17" s="92"/>
      <c r="GYF17" s="92"/>
      <c r="GYG17" s="92"/>
      <c r="GYH17" s="92"/>
      <c r="GYI17" s="92"/>
      <c r="GYJ17" s="92"/>
      <c r="GYK17" s="92"/>
      <c r="GYL17" s="92"/>
      <c r="GYM17" s="92"/>
      <c r="GYN17" s="92"/>
      <c r="GYO17" s="92"/>
      <c r="GYP17" s="92"/>
      <c r="GYQ17" s="92"/>
      <c r="GYR17" s="92"/>
      <c r="GYS17" s="92"/>
      <c r="GYT17" s="92"/>
      <c r="GYU17" s="92"/>
      <c r="GYV17" s="92"/>
      <c r="GYW17" s="92"/>
      <c r="GYX17" s="92"/>
      <c r="GYY17" s="92"/>
      <c r="GYZ17" s="92"/>
      <c r="GZA17" s="92"/>
      <c r="GZB17" s="92"/>
      <c r="GZC17" s="92"/>
      <c r="GZD17" s="92"/>
      <c r="GZE17" s="92"/>
      <c r="GZF17" s="92"/>
      <c r="GZG17" s="92"/>
      <c r="GZH17" s="92"/>
      <c r="GZI17" s="92"/>
      <c r="GZJ17" s="92"/>
      <c r="GZK17" s="92"/>
      <c r="GZL17" s="92"/>
      <c r="GZM17" s="92"/>
      <c r="GZN17" s="92"/>
      <c r="GZO17" s="92"/>
      <c r="GZP17" s="92"/>
      <c r="GZQ17" s="92"/>
      <c r="GZR17" s="92"/>
      <c r="GZS17" s="92"/>
      <c r="GZT17" s="92"/>
      <c r="GZU17" s="92"/>
      <c r="GZV17" s="92"/>
      <c r="GZW17" s="92"/>
      <c r="GZX17" s="92"/>
      <c r="GZY17" s="92"/>
      <c r="GZZ17" s="92"/>
      <c r="HAA17" s="92"/>
      <c r="HAB17" s="92"/>
      <c r="HAC17" s="92"/>
      <c r="HAD17" s="92"/>
      <c r="HAE17" s="92"/>
      <c r="HAF17" s="92"/>
      <c r="HAG17" s="92"/>
      <c r="HAH17" s="92"/>
      <c r="HAI17" s="92"/>
      <c r="HAJ17" s="92"/>
      <c r="HAK17" s="92"/>
      <c r="HAL17" s="92"/>
      <c r="HAM17" s="92"/>
      <c r="HAN17" s="92"/>
      <c r="HAO17" s="92"/>
      <c r="HAP17" s="92"/>
      <c r="HAQ17" s="92"/>
      <c r="HAR17" s="92"/>
      <c r="HAS17" s="92"/>
      <c r="HAT17" s="92"/>
      <c r="HAU17" s="92"/>
      <c r="HAV17" s="92"/>
      <c r="HAW17" s="92"/>
      <c r="HAX17" s="92"/>
      <c r="HAY17" s="92"/>
      <c r="HAZ17" s="92"/>
      <c r="HBA17" s="92"/>
      <c r="HBB17" s="92"/>
      <c r="HBC17" s="92"/>
      <c r="HBD17" s="92"/>
      <c r="HBE17" s="92"/>
      <c r="HBF17" s="92"/>
      <c r="HBG17" s="92"/>
      <c r="HBH17" s="92"/>
      <c r="HBI17" s="92"/>
      <c r="HBJ17" s="92"/>
      <c r="HBK17" s="92"/>
      <c r="HBL17" s="92"/>
      <c r="HBM17" s="92"/>
      <c r="HBN17" s="92"/>
      <c r="HBO17" s="92"/>
      <c r="HBP17" s="92"/>
      <c r="HBQ17" s="92"/>
      <c r="HBR17" s="92"/>
      <c r="HBS17" s="92"/>
      <c r="HBT17" s="92"/>
      <c r="HBU17" s="92"/>
      <c r="HBV17" s="92"/>
      <c r="HBW17" s="92"/>
      <c r="HBX17" s="92"/>
      <c r="HBY17" s="92"/>
      <c r="HBZ17" s="92"/>
      <c r="HCA17" s="92"/>
      <c r="HCB17" s="92"/>
      <c r="HCC17" s="92"/>
      <c r="HCD17" s="92"/>
      <c r="HCE17" s="92"/>
      <c r="HCF17" s="92"/>
      <c r="HCG17" s="92"/>
      <c r="HCH17" s="92"/>
      <c r="HCI17" s="92"/>
      <c r="HCJ17" s="92"/>
      <c r="HCK17" s="92"/>
      <c r="HCL17" s="92"/>
      <c r="HCM17" s="92"/>
      <c r="HCN17" s="92"/>
      <c r="HCO17" s="92"/>
      <c r="HCP17" s="92"/>
      <c r="HCQ17" s="92"/>
      <c r="HCR17" s="92"/>
      <c r="HCS17" s="92"/>
      <c r="HCT17" s="92"/>
      <c r="HCU17" s="92"/>
      <c r="HCV17" s="92"/>
      <c r="HCW17" s="92"/>
      <c r="HCX17" s="92"/>
      <c r="HCY17" s="92"/>
      <c r="HCZ17" s="92"/>
      <c r="HDA17" s="92"/>
      <c r="HDB17" s="92"/>
      <c r="HDC17" s="92"/>
      <c r="HDD17" s="92"/>
      <c r="HDE17" s="92"/>
      <c r="HDF17" s="92"/>
      <c r="HDG17" s="92"/>
      <c r="HDH17" s="92"/>
      <c r="HDI17" s="92"/>
      <c r="HDJ17" s="92"/>
      <c r="HDK17" s="92"/>
      <c r="HDL17" s="92"/>
      <c r="HDM17" s="92"/>
      <c r="HDN17" s="92"/>
      <c r="HDO17" s="92"/>
      <c r="HDP17" s="92"/>
      <c r="HDQ17" s="92"/>
      <c r="HDR17" s="92"/>
      <c r="HDS17" s="92"/>
      <c r="HDT17" s="92"/>
      <c r="HDU17" s="92"/>
      <c r="HDV17" s="92"/>
      <c r="HDW17" s="92"/>
      <c r="HDX17" s="92"/>
      <c r="HDY17" s="92"/>
      <c r="HDZ17" s="92"/>
      <c r="HEA17" s="92"/>
      <c r="HEB17" s="92"/>
      <c r="HEC17" s="92"/>
      <c r="HED17" s="92"/>
      <c r="HEE17" s="92"/>
      <c r="HEF17" s="92"/>
      <c r="HEG17" s="92"/>
      <c r="HEH17" s="92"/>
      <c r="HEI17" s="92"/>
      <c r="HEJ17" s="92"/>
      <c r="HEK17" s="92"/>
      <c r="HEL17" s="92"/>
      <c r="HEM17" s="92"/>
      <c r="HEN17" s="92"/>
      <c r="HEO17" s="92"/>
      <c r="HEP17" s="92"/>
      <c r="HEQ17" s="92"/>
      <c r="HER17" s="92"/>
      <c r="HES17" s="92"/>
      <c r="HET17" s="92"/>
      <c r="HEU17" s="92"/>
      <c r="HEV17" s="92"/>
      <c r="HEW17" s="92"/>
      <c r="HEX17" s="92"/>
      <c r="HEY17" s="92"/>
      <c r="HEZ17" s="92"/>
      <c r="HFA17" s="92"/>
      <c r="HFB17" s="92"/>
      <c r="HFC17" s="92"/>
      <c r="HFD17" s="92"/>
      <c r="HFE17" s="92"/>
      <c r="HFF17" s="92"/>
      <c r="HFG17" s="92"/>
      <c r="HFH17" s="92"/>
      <c r="HFI17" s="92"/>
      <c r="HFJ17" s="92"/>
      <c r="HFK17" s="92"/>
      <c r="HFL17" s="92"/>
      <c r="HFM17" s="92"/>
      <c r="HFN17" s="92"/>
      <c r="HFO17" s="92"/>
      <c r="HFP17" s="92"/>
      <c r="HFQ17" s="92"/>
      <c r="HFR17" s="92"/>
      <c r="HFS17" s="92"/>
      <c r="HFT17" s="92"/>
      <c r="HFU17" s="92"/>
      <c r="HFV17" s="92"/>
      <c r="HFW17" s="92"/>
      <c r="HFX17" s="92"/>
      <c r="HFY17" s="92"/>
      <c r="HFZ17" s="92"/>
      <c r="HGA17" s="92"/>
      <c r="HGB17" s="92"/>
      <c r="HGC17" s="92"/>
      <c r="HGD17" s="92"/>
      <c r="HGE17" s="92"/>
      <c r="HGF17" s="92"/>
      <c r="HGG17" s="92"/>
      <c r="HGH17" s="92"/>
      <c r="HGI17" s="92"/>
      <c r="HGJ17" s="92"/>
      <c r="HGK17" s="92"/>
      <c r="HGL17" s="92"/>
      <c r="HGM17" s="92"/>
      <c r="HGN17" s="92"/>
      <c r="HGO17" s="92"/>
      <c r="HGP17" s="92"/>
      <c r="HGQ17" s="92"/>
      <c r="HGR17" s="92"/>
      <c r="HGS17" s="92"/>
      <c r="HGT17" s="92"/>
      <c r="HGU17" s="92"/>
      <c r="HGV17" s="92"/>
      <c r="HGW17" s="92"/>
      <c r="HGX17" s="92"/>
      <c r="HGY17" s="92"/>
      <c r="HGZ17" s="92"/>
      <c r="HHA17" s="92"/>
      <c r="HHB17" s="92"/>
      <c r="HHC17" s="92"/>
      <c r="HHD17" s="92"/>
      <c r="HHE17" s="92"/>
      <c r="HHF17" s="92"/>
      <c r="HHG17" s="92"/>
      <c r="HHH17" s="92"/>
      <c r="HHI17" s="92"/>
      <c r="HHJ17" s="92"/>
      <c r="HHK17" s="92"/>
      <c r="HHL17" s="92"/>
      <c r="HHM17" s="92"/>
      <c r="HHN17" s="92"/>
      <c r="HHO17" s="92"/>
      <c r="HHP17" s="92"/>
      <c r="HHQ17" s="92"/>
      <c r="HHR17" s="92"/>
      <c r="HHS17" s="92"/>
      <c r="HHT17" s="92"/>
      <c r="HHU17" s="92"/>
      <c r="HHV17" s="92"/>
      <c r="HHW17" s="92"/>
      <c r="HHX17" s="92"/>
      <c r="HHY17" s="92"/>
      <c r="HHZ17" s="92"/>
      <c r="HIA17" s="92"/>
      <c r="HIB17" s="92"/>
      <c r="HIC17" s="92"/>
      <c r="HID17" s="92"/>
      <c r="HIE17" s="92"/>
      <c r="HIF17" s="92"/>
      <c r="HIG17" s="92"/>
      <c r="HIH17" s="92"/>
      <c r="HII17" s="92"/>
      <c r="HIJ17" s="92"/>
      <c r="HIK17" s="92"/>
      <c r="HIL17" s="92"/>
      <c r="HIM17" s="92"/>
      <c r="HIN17" s="92"/>
      <c r="HIO17" s="92"/>
      <c r="HIP17" s="92"/>
      <c r="HIQ17" s="92"/>
      <c r="HIR17" s="92"/>
      <c r="HIS17" s="92"/>
      <c r="HIT17" s="92"/>
      <c r="HIU17" s="92"/>
      <c r="HIV17" s="92"/>
      <c r="HIW17" s="92"/>
      <c r="HIX17" s="92"/>
      <c r="HIY17" s="92"/>
      <c r="HIZ17" s="92"/>
      <c r="HJA17" s="92"/>
      <c r="HJB17" s="92"/>
      <c r="HJC17" s="92"/>
      <c r="HJD17" s="92"/>
      <c r="HJE17" s="92"/>
      <c r="HJF17" s="92"/>
      <c r="HJG17" s="92"/>
      <c r="HJH17" s="92"/>
      <c r="HJI17" s="92"/>
      <c r="HJJ17" s="92"/>
      <c r="HJK17" s="92"/>
      <c r="HJL17" s="92"/>
      <c r="HJM17" s="92"/>
      <c r="HJN17" s="92"/>
      <c r="HJO17" s="92"/>
      <c r="HJP17" s="92"/>
      <c r="HJQ17" s="92"/>
      <c r="HJR17" s="92"/>
      <c r="HJS17" s="92"/>
      <c r="HJT17" s="92"/>
      <c r="HJU17" s="92"/>
      <c r="HJV17" s="92"/>
      <c r="HJW17" s="92"/>
      <c r="HJX17" s="92"/>
      <c r="HJY17" s="92"/>
      <c r="HJZ17" s="92"/>
      <c r="HKA17" s="92"/>
      <c r="HKB17" s="92"/>
      <c r="HKC17" s="92"/>
      <c r="HKD17" s="92"/>
      <c r="HKE17" s="92"/>
      <c r="HKF17" s="92"/>
      <c r="HKG17" s="92"/>
      <c r="HKH17" s="92"/>
      <c r="HKI17" s="92"/>
      <c r="HKJ17" s="92"/>
      <c r="HKK17" s="92"/>
      <c r="HKL17" s="92"/>
      <c r="HKM17" s="92"/>
      <c r="HKN17" s="92"/>
      <c r="HKO17" s="92"/>
      <c r="HKP17" s="92"/>
      <c r="HKQ17" s="92"/>
      <c r="HKR17" s="92"/>
      <c r="HKS17" s="92"/>
      <c r="HKT17" s="92"/>
      <c r="HKU17" s="92"/>
      <c r="HKV17" s="92"/>
      <c r="HKW17" s="92"/>
      <c r="HKX17" s="92"/>
      <c r="HKY17" s="92"/>
      <c r="HKZ17" s="92"/>
      <c r="HLA17" s="92"/>
      <c r="HLB17" s="92"/>
      <c r="HLC17" s="92"/>
      <c r="HLD17" s="92"/>
      <c r="HLE17" s="92"/>
      <c r="HLF17" s="92"/>
      <c r="HLG17" s="92"/>
      <c r="HLH17" s="92"/>
      <c r="HLI17" s="92"/>
      <c r="HLJ17" s="92"/>
      <c r="HLK17" s="92"/>
      <c r="HLL17" s="92"/>
      <c r="HLM17" s="92"/>
      <c r="HLN17" s="92"/>
      <c r="HLO17" s="92"/>
      <c r="HLP17" s="92"/>
      <c r="HLQ17" s="92"/>
      <c r="HLR17" s="92"/>
      <c r="HLS17" s="92"/>
      <c r="HLT17" s="92"/>
      <c r="HLU17" s="92"/>
      <c r="HLV17" s="92"/>
      <c r="HLW17" s="92"/>
      <c r="HLX17" s="92"/>
      <c r="HLY17" s="92"/>
      <c r="HLZ17" s="92"/>
      <c r="HMA17" s="92"/>
      <c r="HMB17" s="92"/>
      <c r="HMC17" s="92"/>
      <c r="HMD17" s="92"/>
      <c r="HME17" s="92"/>
      <c r="HMF17" s="92"/>
      <c r="HMG17" s="92"/>
      <c r="HMH17" s="92"/>
      <c r="HMI17" s="92"/>
      <c r="HMJ17" s="92"/>
      <c r="HMK17" s="92"/>
      <c r="HML17" s="92"/>
      <c r="HMM17" s="92"/>
      <c r="HMN17" s="92"/>
      <c r="HMO17" s="92"/>
      <c r="HMP17" s="92"/>
      <c r="HMQ17" s="92"/>
      <c r="HMR17" s="92"/>
      <c r="HMS17" s="92"/>
      <c r="HMT17" s="92"/>
      <c r="HMU17" s="92"/>
      <c r="HMV17" s="92"/>
      <c r="HMW17" s="92"/>
      <c r="HMX17" s="92"/>
      <c r="HMY17" s="92"/>
      <c r="HMZ17" s="92"/>
      <c r="HNA17" s="92"/>
      <c r="HNB17" s="92"/>
      <c r="HNC17" s="92"/>
      <c r="HND17" s="92"/>
      <c r="HNE17" s="92"/>
      <c r="HNF17" s="92"/>
      <c r="HNG17" s="92"/>
      <c r="HNH17" s="92"/>
      <c r="HNI17" s="92"/>
      <c r="HNJ17" s="92"/>
      <c r="HNK17" s="92"/>
      <c r="HNL17" s="92"/>
      <c r="HNM17" s="92"/>
      <c r="HNN17" s="92"/>
      <c r="HNO17" s="92"/>
      <c r="HNP17" s="92"/>
      <c r="HNQ17" s="92"/>
      <c r="HNR17" s="92"/>
      <c r="HNS17" s="92"/>
      <c r="HNT17" s="92"/>
      <c r="HNU17" s="92"/>
      <c r="HNV17" s="92"/>
      <c r="HNW17" s="92"/>
      <c r="HNX17" s="92"/>
      <c r="HNY17" s="92"/>
      <c r="HNZ17" s="92"/>
      <c r="HOA17" s="92"/>
      <c r="HOB17" s="92"/>
      <c r="HOC17" s="92"/>
      <c r="HOD17" s="92"/>
      <c r="HOE17" s="92"/>
      <c r="HOF17" s="92"/>
      <c r="HOG17" s="92"/>
      <c r="HOH17" s="92"/>
      <c r="HOI17" s="92"/>
      <c r="HOJ17" s="92"/>
      <c r="HOK17" s="92"/>
      <c r="HOL17" s="92"/>
      <c r="HOM17" s="92"/>
      <c r="HON17" s="92"/>
      <c r="HOO17" s="92"/>
      <c r="HOP17" s="92"/>
      <c r="HOQ17" s="92"/>
      <c r="HOR17" s="92"/>
      <c r="HOS17" s="92"/>
      <c r="HOT17" s="92"/>
      <c r="HOU17" s="92"/>
      <c r="HOV17" s="92"/>
      <c r="HOW17" s="92"/>
      <c r="HOX17" s="92"/>
      <c r="HOY17" s="92"/>
      <c r="HOZ17" s="92"/>
      <c r="HPA17" s="92"/>
      <c r="HPB17" s="92"/>
      <c r="HPC17" s="92"/>
      <c r="HPD17" s="92"/>
      <c r="HPE17" s="92"/>
      <c r="HPF17" s="92"/>
      <c r="HPG17" s="92"/>
      <c r="HPH17" s="92"/>
      <c r="HPI17" s="92"/>
      <c r="HPJ17" s="92"/>
      <c r="HPK17" s="92"/>
      <c r="HPL17" s="92"/>
      <c r="HPM17" s="92"/>
      <c r="HPN17" s="92"/>
      <c r="HPO17" s="92"/>
      <c r="HPP17" s="92"/>
      <c r="HPQ17" s="92"/>
      <c r="HPR17" s="92"/>
      <c r="HPS17" s="92"/>
      <c r="HPT17" s="92"/>
      <c r="HPU17" s="92"/>
      <c r="HPV17" s="92"/>
      <c r="HPW17" s="92"/>
      <c r="HPX17" s="92"/>
      <c r="HPY17" s="92"/>
      <c r="HPZ17" s="92"/>
      <c r="HQA17" s="92"/>
      <c r="HQB17" s="92"/>
      <c r="HQC17" s="92"/>
      <c r="HQD17" s="92"/>
      <c r="HQE17" s="92"/>
      <c r="HQF17" s="92"/>
      <c r="HQG17" s="92"/>
      <c r="HQH17" s="92"/>
      <c r="HQI17" s="92"/>
      <c r="HQJ17" s="92"/>
      <c r="HQK17" s="92"/>
      <c r="HQL17" s="92"/>
      <c r="HQM17" s="92"/>
      <c r="HQN17" s="92"/>
      <c r="HQO17" s="92"/>
      <c r="HQP17" s="92"/>
      <c r="HQQ17" s="92"/>
      <c r="HQR17" s="92"/>
      <c r="HQS17" s="92"/>
      <c r="HQT17" s="92"/>
      <c r="HQU17" s="92"/>
      <c r="HQV17" s="92"/>
      <c r="HQW17" s="92"/>
      <c r="HQX17" s="92"/>
      <c r="HQY17" s="92"/>
      <c r="HQZ17" s="92"/>
      <c r="HRA17" s="92"/>
      <c r="HRB17" s="92"/>
      <c r="HRC17" s="92"/>
      <c r="HRD17" s="92"/>
      <c r="HRE17" s="92"/>
      <c r="HRF17" s="92"/>
      <c r="HRG17" s="92"/>
      <c r="HRH17" s="92"/>
      <c r="HRI17" s="92"/>
      <c r="HRJ17" s="92"/>
      <c r="HRK17" s="92"/>
      <c r="HRL17" s="92"/>
      <c r="HRM17" s="92"/>
      <c r="HRN17" s="92"/>
      <c r="HRO17" s="92"/>
      <c r="HRP17" s="92"/>
      <c r="HRQ17" s="92"/>
      <c r="HRR17" s="92"/>
      <c r="HRS17" s="92"/>
      <c r="HRT17" s="92"/>
      <c r="HRU17" s="92"/>
      <c r="HRV17" s="92"/>
      <c r="HRW17" s="92"/>
      <c r="HRX17" s="92"/>
      <c r="HRY17" s="92"/>
      <c r="HRZ17" s="92"/>
      <c r="HSA17" s="92"/>
      <c r="HSB17" s="92"/>
      <c r="HSC17" s="92"/>
      <c r="HSD17" s="92"/>
      <c r="HSE17" s="92"/>
      <c r="HSF17" s="92"/>
      <c r="HSG17" s="92"/>
      <c r="HSH17" s="92"/>
      <c r="HSI17" s="92"/>
      <c r="HSJ17" s="92"/>
      <c r="HSK17" s="92"/>
      <c r="HSL17" s="92"/>
      <c r="HSM17" s="92"/>
      <c r="HSN17" s="92"/>
      <c r="HSO17" s="92"/>
      <c r="HSP17" s="92"/>
      <c r="HSQ17" s="92"/>
      <c r="HSR17" s="92"/>
      <c r="HSS17" s="92"/>
      <c r="HST17" s="92"/>
      <c r="HSU17" s="92"/>
      <c r="HSV17" s="92"/>
      <c r="HSW17" s="92"/>
      <c r="HSX17" s="92"/>
      <c r="HSY17" s="92"/>
      <c r="HSZ17" s="92"/>
      <c r="HTA17" s="92"/>
      <c r="HTB17" s="92"/>
      <c r="HTC17" s="92"/>
      <c r="HTD17" s="92"/>
      <c r="HTE17" s="92"/>
      <c r="HTF17" s="92"/>
      <c r="HTG17" s="92"/>
      <c r="HTH17" s="92"/>
      <c r="HTI17" s="92"/>
      <c r="HTJ17" s="92"/>
      <c r="HTK17" s="92"/>
      <c r="HTL17" s="92"/>
      <c r="HTM17" s="92"/>
      <c r="HTN17" s="92"/>
      <c r="HTO17" s="92"/>
      <c r="HTP17" s="92"/>
      <c r="HTQ17" s="92"/>
      <c r="HTR17" s="92"/>
      <c r="HTS17" s="92"/>
      <c r="HTT17" s="92"/>
      <c r="HTU17" s="92"/>
      <c r="HTV17" s="92"/>
      <c r="HTW17" s="92"/>
      <c r="HTX17" s="92"/>
      <c r="HTY17" s="92"/>
      <c r="HTZ17" s="92"/>
      <c r="HUA17" s="92"/>
      <c r="HUB17" s="92"/>
      <c r="HUC17" s="92"/>
      <c r="HUD17" s="92"/>
      <c r="HUE17" s="92"/>
      <c r="HUF17" s="92"/>
      <c r="HUG17" s="92"/>
      <c r="HUH17" s="92"/>
      <c r="HUI17" s="92"/>
      <c r="HUJ17" s="92"/>
      <c r="HUK17" s="92"/>
      <c r="HUL17" s="92"/>
      <c r="HUM17" s="92"/>
      <c r="HUN17" s="92"/>
      <c r="HUO17" s="92"/>
      <c r="HUP17" s="92"/>
      <c r="HUQ17" s="92"/>
      <c r="HUR17" s="92"/>
      <c r="HUS17" s="92"/>
      <c r="HUT17" s="92"/>
      <c r="HUU17" s="92"/>
      <c r="HUV17" s="92"/>
      <c r="HUW17" s="92"/>
      <c r="HUX17" s="92"/>
      <c r="HUY17" s="92"/>
      <c r="HUZ17" s="92"/>
      <c r="HVA17" s="92"/>
      <c r="HVB17" s="92"/>
      <c r="HVC17" s="92"/>
      <c r="HVD17" s="92"/>
      <c r="HVE17" s="92"/>
      <c r="HVF17" s="92"/>
      <c r="HVG17" s="92"/>
      <c r="HVH17" s="92"/>
      <c r="HVI17" s="92"/>
      <c r="HVJ17" s="92"/>
      <c r="HVK17" s="92"/>
      <c r="HVL17" s="92"/>
      <c r="HVM17" s="92"/>
      <c r="HVN17" s="92"/>
      <c r="HVO17" s="92"/>
      <c r="HVP17" s="92"/>
      <c r="HVQ17" s="92"/>
      <c r="HVR17" s="92"/>
      <c r="HVS17" s="92"/>
      <c r="HVT17" s="92"/>
      <c r="HVU17" s="92"/>
      <c r="HVV17" s="92"/>
      <c r="HVW17" s="92"/>
      <c r="HVX17" s="92"/>
      <c r="HVY17" s="92"/>
      <c r="HVZ17" s="92"/>
      <c r="HWA17" s="92"/>
      <c r="HWB17" s="92"/>
      <c r="HWC17" s="92"/>
      <c r="HWD17" s="92"/>
      <c r="HWE17" s="92"/>
      <c r="HWF17" s="92"/>
      <c r="HWG17" s="92"/>
      <c r="HWH17" s="92"/>
      <c r="HWI17" s="92"/>
      <c r="HWJ17" s="92"/>
      <c r="HWK17" s="92"/>
      <c r="HWL17" s="92"/>
      <c r="HWM17" s="92"/>
      <c r="HWN17" s="92"/>
      <c r="HWO17" s="92"/>
      <c r="HWP17" s="92"/>
      <c r="HWQ17" s="92"/>
      <c r="HWR17" s="92"/>
      <c r="HWS17" s="92"/>
      <c r="HWT17" s="92"/>
      <c r="HWU17" s="92"/>
      <c r="HWV17" s="92"/>
      <c r="HWW17" s="92"/>
      <c r="HWX17" s="92"/>
      <c r="HWY17" s="92"/>
      <c r="HWZ17" s="92"/>
      <c r="HXA17" s="92"/>
      <c r="HXB17" s="92"/>
      <c r="HXC17" s="92"/>
      <c r="HXD17" s="92"/>
      <c r="HXE17" s="92"/>
      <c r="HXF17" s="92"/>
      <c r="HXG17" s="92"/>
      <c r="HXH17" s="92"/>
      <c r="HXI17" s="92"/>
      <c r="HXJ17" s="92"/>
      <c r="HXK17" s="92"/>
      <c r="HXL17" s="92"/>
      <c r="HXM17" s="92"/>
      <c r="HXN17" s="92"/>
      <c r="HXO17" s="92"/>
      <c r="HXP17" s="92"/>
      <c r="HXQ17" s="92"/>
      <c r="HXR17" s="92"/>
      <c r="HXS17" s="92"/>
      <c r="HXT17" s="92"/>
      <c r="HXU17" s="92"/>
      <c r="HXV17" s="92"/>
      <c r="HXW17" s="92"/>
      <c r="HXX17" s="92"/>
      <c r="HXY17" s="92"/>
      <c r="HXZ17" s="92"/>
      <c r="HYA17" s="92"/>
      <c r="HYB17" s="92"/>
      <c r="HYC17" s="92"/>
      <c r="HYD17" s="92"/>
      <c r="HYE17" s="92"/>
      <c r="HYF17" s="92"/>
      <c r="HYG17" s="92"/>
      <c r="HYH17" s="92"/>
      <c r="HYI17" s="92"/>
      <c r="HYJ17" s="92"/>
      <c r="HYK17" s="92"/>
      <c r="HYL17" s="92"/>
      <c r="HYM17" s="92"/>
      <c r="HYN17" s="92"/>
      <c r="HYO17" s="92"/>
      <c r="HYP17" s="92"/>
      <c r="HYQ17" s="92"/>
      <c r="HYR17" s="92"/>
      <c r="HYS17" s="92"/>
      <c r="HYT17" s="92"/>
      <c r="HYU17" s="92"/>
      <c r="HYV17" s="92"/>
      <c r="HYW17" s="92"/>
      <c r="HYX17" s="92"/>
      <c r="HYY17" s="92"/>
      <c r="HYZ17" s="92"/>
      <c r="HZA17" s="92"/>
      <c r="HZB17" s="92"/>
      <c r="HZC17" s="92"/>
      <c r="HZD17" s="92"/>
      <c r="HZE17" s="92"/>
      <c r="HZF17" s="92"/>
      <c r="HZG17" s="92"/>
      <c r="HZH17" s="92"/>
      <c r="HZI17" s="92"/>
      <c r="HZJ17" s="92"/>
      <c r="HZK17" s="92"/>
      <c r="HZL17" s="92"/>
      <c r="HZM17" s="92"/>
      <c r="HZN17" s="92"/>
      <c r="HZO17" s="92"/>
      <c r="HZP17" s="92"/>
      <c r="HZQ17" s="92"/>
      <c r="HZR17" s="92"/>
      <c r="HZS17" s="92"/>
      <c r="HZT17" s="92"/>
      <c r="HZU17" s="92"/>
      <c r="HZV17" s="92"/>
      <c r="HZW17" s="92"/>
      <c r="HZX17" s="92"/>
      <c r="HZY17" s="92"/>
      <c r="HZZ17" s="92"/>
      <c r="IAA17" s="92"/>
      <c r="IAB17" s="92"/>
      <c r="IAC17" s="92"/>
      <c r="IAD17" s="92"/>
      <c r="IAE17" s="92"/>
      <c r="IAF17" s="92"/>
      <c r="IAG17" s="92"/>
      <c r="IAH17" s="92"/>
      <c r="IAI17" s="92"/>
      <c r="IAJ17" s="92"/>
      <c r="IAK17" s="92"/>
      <c r="IAL17" s="92"/>
      <c r="IAM17" s="92"/>
      <c r="IAN17" s="92"/>
      <c r="IAO17" s="92"/>
      <c r="IAP17" s="92"/>
      <c r="IAQ17" s="92"/>
      <c r="IAR17" s="92"/>
      <c r="IAS17" s="92"/>
      <c r="IAT17" s="92"/>
      <c r="IAU17" s="92"/>
      <c r="IAV17" s="92"/>
      <c r="IAW17" s="92"/>
      <c r="IAX17" s="92"/>
      <c r="IAY17" s="92"/>
      <c r="IAZ17" s="92"/>
      <c r="IBA17" s="92"/>
      <c r="IBB17" s="92"/>
      <c r="IBC17" s="92"/>
      <c r="IBD17" s="92"/>
      <c r="IBE17" s="92"/>
      <c r="IBF17" s="92"/>
      <c r="IBG17" s="92"/>
      <c r="IBH17" s="92"/>
      <c r="IBI17" s="92"/>
      <c r="IBJ17" s="92"/>
      <c r="IBK17" s="92"/>
      <c r="IBL17" s="92"/>
      <c r="IBM17" s="92"/>
      <c r="IBN17" s="92"/>
      <c r="IBO17" s="92"/>
      <c r="IBP17" s="92"/>
      <c r="IBQ17" s="92"/>
      <c r="IBR17" s="92"/>
      <c r="IBS17" s="92"/>
      <c r="IBT17" s="92"/>
      <c r="IBU17" s="92"/>
      <c r="IBV17" s="92"/>
      <c r="IBW17" s="92"/>
      <c r="IBX17" s="92"/>
      <c r="IBY17" s="92"/>
      <c r="IBZ17" s="92"/>
      <c r="ICA17" s="92"/>
      <c r="ICB17" s="92"/>
      <c r="ICC17" s="92"/>
      <c r="ICD17" s="92"/>
      <c r="ICE17" s="92"/>
      <c r="ICF17" s="92"/>
      <c r="ICG17" s="92"/>
      <c r="ICH17" s="92"/>
      <c r="ICI17" s="92"/>
      <c r="ICJ17" s="92"/>
      <c r="ICK17" s="92"/>
      <c r="ICL17" s="92"/>
      <c r="ICM17" s="92"/>
      <c r="ICN17" s="92"/>
      <c r="ICO17" s="92"/>
      <c r="ICP17" s="92"/>
      <c r="ICQ17" s="92"/>
      <c r="ICR17" s="92"/>
      <c r="ICS17" s="92"/>
      <c r="ICT17" s="92"/>
      <c r="ICU17" s="92"/>
      <c r="ICV17" s="92"/>
      <c r="ICW17" s="92"/>
      <c r="ICX17" s="92"/>
      <c r="ICY17" s="92"/>
      <c r="ICZ17" s="92"/>
      <c r="IDA17" s="92"/>
      <c r="IDB17" s="92"/>
      <c r="IDC17" s="92"/>
      <c r="IDD17" s="92"/>
      <c r="IDE17" s="92"/>
      <c r="IDF17" s="92"/>
      <c r="IDG17" s="92"/>
      <c r="IDH17" s="92"/>
      <c r="IDI17" s="92"/>
      <c r="IDJ17" s="92"/>
      <c r="IDK17" s="92"/>
      <c r="IDL17" s="92"/>
      <c r="IDM17" s="92"/>
      <c r="IDN17" s="92"/>
      <c r="IDO17" s="92"/>
      <c r="IDP17" s="92"/>
      <c r="IDQ17" s="92"/>
      <c r="IDR17" s="92"/>
      <c r="IDS17" s="92"/>
      <c r="IDT17" s="92"/>
      <c r="IDU17" s="92"/>
      <c r="IDV17" s="92"/>
      <c r="IDW17" s="92"/>
      <c r="IDX17" s="92"/>
      <c r="IDY17" s="92"/>
      <c r="IDZ17" s="92"/>
      <c r="IEA17" s="92"/>
      <c r="IEB17" s="92"/>
      <c r="IEC17" s="92"/>
      <c r="IED17" s="92"/>
      <c r="IEE17" s="92"/>
      <c r="IEF17" s="92"/>
      <c r="IEG17" s="92"/>
      <c r="IEH17" s="92"/>
      <c r="IEI17" s="92"/>
      <c r="IEJ17" s="92"/>
      <c r="IEK17" s="92"/>
      <c r="IEL17" s="92"/>
      <c r="IEM17" s="92"/>
      <c r="IEN17" s="92"/>
      <c r="IEO17" s="92"/>
      <c r="IEP17" s="92"/>
      <c r="IEQ17" s="92"/>
      <c r="IER17" s="92"/>
      <c r="IES17" s="92"/>
      <c r="IET17" s="92"/>
      <c r="IEU17" s="92"/>
      <c r="IEV17" s="92"/>
      <c r="IEW17" s="92"/>
      <c r="IEX17" s="92"/>
      <c r="IEY17" s="92"/>
      <c r="IEZ17" s="92"/>
      <c r="IFA17" s="92"/>
      <c r="IFB17" s="92"/>
      <c r="IFC17" s="92"/>
      <c r="IFD17" s="92"/>
      <c r="IFE17" s="92"/>
      <c r="IFF17" s="92"/>
      <c r="IFG17" s="92"/>
      <c r="IFH17" s="92"/>
      <c r="IFI17" s="92"/>
      <c r="IFJ17" s="92"/>
      <c r="IFK17" s="92"/>
      <c r="IFL17" s="92"/>
      <c r="IFM17" s="92"/>
      <c r="IFN17" s="92"/>
      <c r="IFO17" s="92"/>
      <c r="IFP17" s="92"/>
      <c r="IFQ17" s="92"/>
      <c r="IFR17" s="92"/>
      <c r="IFS17" s="92"/>
      <c r="IFT17" s="92"/>
      <c r="IFU17" s="92"/>
      <c r="IFV17" s="92"/>
      <c r="IFW17" s="92"/>
      <c r="IFX17" s="92"/>
      <c r="IFY17" s="92"/>
      <c r="IFZ17" s="92"/>
      <c r="IGA17" s="92"/>
      <c r="IGB17" s="92"/>
      <c r="IGC17" s="92"/>
      <c r="IGD17" s="92"/>
      <c r="IGE17" s="92"/>
      <c r="IGF17" s="92"/>
      <c r="IGG17" s="92"/>
      <c r="IGH17" s="92"/>
      <c r="IGI17" s="92"/>
      <c r="IGJ17" s="92"/>
      <c r="IGK17" s="92"/>
      <c r="IGL17" s="92"/>
      <c r="IGM17" s="92"/>
      <c r="IGN17" s="92"/>
      <c r="IGO17" s="92"/>
      <c r="IGP17" s="92"/>
      <c r="IGQ17" s="92"/>
      <c r="IGR17" s="92"/>
      <c r="IGS17" s="92"/>
      <c r="IGT17" s="92"/>
      <c r="IGU17" s="92"/>
      <c r="IGV17" s="92"/>
      <c r="IGW17" s="92"/>
      <c r="IGX17" s="92"/>
      <c r="IGY17" s="92"/>
      <c r="IGZ17" s="92"/>
      <c r="IHA17" s="92"/>
      <c r="IHB17" s="92"/>
      <c r="IHC17" s="92"/>
      <c r="IHD17" s="92"/>
      <c r="IHE17" s="92"/>
      <c r="IHF17" s="92"/>
      <c r="IHG17" s="92"/>
      <c r="IHH17" s="92"/>
      <c r="IHI17" s="92"/>
      <c r="IHJ17" s="92"/>
      <c r="IHK17" s="92"/>
      <c r="IHL17" s="92"/>
      <c r="IHM17" s="92"/>
      <c r="IHN17" s="92"/>
      <c r="IHO17" s="92"/>
      <c r="IHP17" s="92"/>
      <c r="IHQ17" s="92"/>
      <c r="IHR17" s="92"/>
      <c r="IHS17" s="92"/>
      <c r="IHT17" s="92"/>
      <c r="IHU17" s="92"/>
      <c r="IHV17" s="92"/>
      <c r="IHW17" s="92"/>
      <c r="IHX17" s="92"/>
      <c r="IHY17" s="92"/>
      <c r="IHZ17" s="92"/>
      <c r="IIA17" s="92"/>
      <c r="IIB17" s="92"/>
      <c r="IIC17" s="92"/>
      <c r="IID17" s="92"/>
      <c r="IIE17" s="92"/>
      <c r="IIF17" s="92"/>
      <c r="IIG17" s="92"/>
      <c r="IIH17" s="92"/>
      <c r="III17" s="92"/>
      <c r="IIJ17" s="92"/>
      <c r="IIK17" s="92"/>
      <c r="IIL17" s="92"/>
      <c r="IIM17" s="92"/>
      <c r="IIN17" s="92"/>
      <c r="IIO17" s="92"/>
      <c r="IIP17" s="92"/>
      <c r="IIQ17" s="92"/>
      <c r="IIR17" s="92"/>
      <c r="IIS17" s="92"/>
      <c r="IIT17" s="92"/>
      <c r="IIU17" s="92"/>
      <c r="IIV17" s="92"/>
      <c r="IIW17" s="92"/>
      <c r="IIX17" s="92"/>
      <c r="IIY17" s="92"/>
      <c r="IIZ17" s="92"/>
      <c r="IJA17" s="92"/>
      <c r="IJB17" s="92"/>
      <c r="IJC17" s="92"/>
      <c r="IJD17" s="92"/>
      <c r="IJE17" s="92"/>
      <c r="IJF17" s="92"/>
      <c r="IJG17" s="92"/>
      <c r="IJH17" s="92"/>
      <c r="IJI17" s="92"/>
      <c r="IJJ17" s="92"/>
      <c r="IJK17" s="92"/>
      <c r="IJL17" s="92"/>
      <c r="IJM17" s="92"/>
      <c r="IJN17" s="92"/>
      <c r="IJO17" s="92"/>
      <c r="IJP17" s="92"/>
      <c r="IJQ17" s="92"/>
      <c r="IJR17" s="92"/>
      <c r="IJS17" s="92"/>
      <c r="IJT17" s="92"/>
      <c r="IJU17" s="92"/>
      <c r="IJV17" s="92"/>
      <c r="IJW17" s="92"/>
      <c r="IJX17" s="92"/>
      <c r="IJY17" s="92"/>
      <c r="IJZ17" s="92"/>
      <c r="IKA17" s="92"/>
      <c r="IKB17" s="92"/>
      <c r="IKC17" s="92"/>
      <c r="IKD17" s="92"/>
      <c r="IKE17" s="92"/>
      <c r="IKF17" s="92"/>
      <c r="IKG17" s="92"/>
      <c r="IKH17" s="92"/>
      <c r="IKI17" s="92"/>
      <c r="IKJ17" s="92"/>
      <c r="IKK17" s="92"/>
      <c r="IKL17" s="92"/>
      <c r="IKM17" s="92"/>
      <c r="IKN17" s="92"/>
      <c r="IKO17" s="92"/>
      <c r="IKP17" s="92"/>
      <c r="IKQ17" s="92"/>
      <c r="IKR17" s="92"/>
      <c r="IKS17" s="92"/>
      <c r="IKT17" s="92"/>
      <c r="IKU17" s="92"/>
      <c r="IKV17" s="92"/>
      <c r="IKW17" s="92"/>
      <c r="IKX17" s="92"/>
      <c r="IKY17" s="92"/>
      <c r="IKZ17" s="92"/>
      <c r="ILA17" s="92"/>
      <c r="ILB17" s="92"/>
      <c r="ILC17" s="92"/>
      <c r="ILD17" s="92"/>
      <c r="ILE17" s="92"/>
      <c r="ILF17" s="92"/>
      <c r="ILG17" s="92"/>
      <c r="ILH17" s="92"/>
      <c r="ILI17" s="92"/>
      <c r="ILJ17" s="92"/>
      <c r="ILK17" s="92"/>
      <c r="ILL17" s="92"/>
      <c r="ILM17" s="92"/>
      <c r="ILN17" s="92"/>
      <c r="ILO17" s="92"/>
      <c r="ILP17" s="92"/>
      <c r="ILQ17" s="92"/>
      <c r="ILR17" s="92"/>
      <c r="ILS17" s="92"/>
      <c r="ILT17" s="92"/>
      <c r="ILU17" s="92"/>
      <c r="ILV17" s="92"/>
      <c r="ILW17" s="92"/>
      <c r="ILX17" s="92"/>
      <c r="ILY17" s="92"/>
      <c r="ILZ17" s="92"/>
      <c r="IMA17" s="92"/>
      <c r="IMB17" s="92"/>
      <c r="IMC17" s="92"/>
      <c r="IMD17" s="92"/>
      <c r="IME17" s="92"/>
      <c r="IMF17" s="92"/>
      <c r="IMG17" s="92"/>
      <c r="IMH17" s="92"/>
      <c r="IMI17" s="92"/>
      <c r="IMJ17" s="92"/>
      <c r="IMK17" s="92"/>
      <c r="IML17" s="92"/>
      <c r="IMM17" s="92"/>
      <c r="IMN17" s="92"/>
      <c r="IMO17" s="92"/>
      <c r="IMP17" s="92"/>
      <c r="IMQ17" s="92"/>
      <c r="IMR17" s="92"/>
      <c r="IMS17" s="92"/>
      <c r="IMT17" s="92"/>
      <c r="IMU17" s="92"/>
      <c r="IMV17" s="92"/>
      <c r="IMW17" s="92"/>
      <c r="IMX17" s="92"/>
      <c r="IMY17" s="92"/>
      <c r="IMZ17" s="92"/>
      <c r="INA17" s="92"/>
      <c r="INB17" s="92"/>
      <c r="INC17" s="92"/>
      <c r="IND17" s="92"/>
      <c r="INE17" s="92"/>
      <c r="INF17" s="92"/>
      <c r="ING17" s="92"/>
      <c r="INH17" s="92"/>
      <c r="INI17" s="92"/>
      <c r="INJ17" s="92"/>
      <c r="INK17" s="92"/>
      <c r="INL17" s="92"/>
      <c r="INM17" s="92"/>
      <c r="INN17" s="92"/>
      <c r="INO17" s="92"/>
      <c r="INP17" s="92"/>
      <c r="INQ17" s="92"/>
      <c r="INR17" s="92"/>
      <c r="INS17" s="92"/>
      <c r="INT17" s="92"/>
      <c r="INU17" s="92"/>
      <c r="INV17" s="92"/>
      <c r="INW17" s="92"/>
      <c r="INX17" s="92"/>
      <c r="INY17" s="92"/>
      <c r="INZ17" s="92"/>
      <c r="IOA17" s="92"/>
      <c r="IOB17" s="92"/>
      <c r="IOC17" s="92"/>
      <c r="IOD17" s="92"/>
      <c r="IOE17" s="92"/>
      <c r="IOF17" s="92"/>
      <c r="IOG17" s="92"/>
      <c r="IOH17" s="92"/>
      <c r="IOI17" s="92"/>
      <c r="IOJ17" s="92"/>
      <c r="IOK17" s="92"/>
      <c r="IOL17" s="92"/>
      <c r="IOM17" s="92"/>
      <c r="ION17" s="92"/>
      <c r="IOO17" s="92"/>
      <c r="IOP17" s="92"/>
      <c r="IOQ17" s="92"/>
      <c r="IOR17" s="92"/>
      <c r="IOS17" s="92"/>
      <c r="IOT17" s="92"/>
      <c r="IOU17" s="92"/>
      <c r="IOV17" s="92"/>
      <c r="IOW17" s="92"/>
      <c r="IOX17" s="92"/>
      <c r="IOY17" s="92"/>
      <c r="IOZ17" s="92"/>
      <c r="IPA17" s="92"/>
      <c r="IPB17" s="92"/>
      <c r="IPC17" s="92"/>
      <c r="IPD17" s="92"/>
      <c r="IPE17" s="92"/>
      <c r="IPF17" s="92"/>
      <c r="IPG17" s="92"/>
      <c r="IPH17" s="92"/>
      <c r="IPI17" s="92"/>
      <c r="IPJ17" s="92"/>
      <c r="IPK17" s="92"/>
      <c r="IPL17" s="92"/>
      <c r="IPM17" s="92"/>
      <c r="IPN17" s="92"/>
      <c r="IPO17" s="92"/>
      <c r="IPP17" s="92"/>
      <c r="IPQ17" s="92"/>
      <c r="IPR17" s="92"/>
      <c r="IPS17" s="92"/>
      <c r="IPT17" s="92"/>
      <c r="IPU17" s="92"/>
      <c r="IPV17" s="92"/>
      <c r="IPW17" s="92"/>
      <c r="IPX17" s="92"/>
      <c r="IPY17" s="92"/>
      <c r="IPZ17" s="92"/>
      <c r="IQA17" s="92"/>
      <c r="IQB17" s="92"/>
      <c r="IQC17" s="92"/>
      <c r="IQD17" s="92"/>
      <c r="IQE17" s="92"/>
      <c r="IQF17" s="92"/>
      <c r="IQG17" s="92"/>
      <c r="IQH17" s="92"/>
      <c r="IQI17" s="92"/>
      <c r="IQJ17" s="92"/>
      <c r="IQK17" s="92"/>
      <c r="IQL17" s="92"/>
      <c r="IQM17" s="92"/>
      <c r="IQN17" s="92"/>
      <c r="IQO17" s="92"/>
      <c r="IQP17" s="92"/>
      <c r="IQQ17" s="92"/>
      <c r="IQR17" s="92"/>
      <c r="IQS17" s="92"/>
      <c r="IQT17" s="92"/>
      <c r="IQU17" s="92"/>
      <c r="IQV17" s="92"/>
      <c r="IQW17" s="92"/>
      <c r="IQX17" s="92"/>
      <c r="IQY17" s="92"/>
      <c r="IQZ17" s="92"/>
      <c r="IRA17" s="92"/>
      <c r="IRB17" s="92"/>
      <c r="IRC17" s="92"/>
      <c r="IRD17" s="92"/>
      <c r="IRE17" s="92"/>
      <c r="IRF17" s="92"/>
      <c r="IRG17" s="92"/>
      <c r="IRH17" s="92"/>
      <c r="IRI17" s="92"/>
      <c r="IRJ17" s="92"/>
      <c r="IRK17" s="92"/>
      <c r="IRL17" s="92"/>
      <c r="IRM17" s="92"/>
      <c r="IRN17" s="92"/>
      <c r="IRO17" s="92"/>
      <c r="IRP17" s="92"/>
      <c r="IRQ17" s="92"/>
      <c r="IRR17" s="92"/>
      <c r="IRS17" s="92"/>
      <c r="IRT17" s="92"/>
      <c r="IRU17" s="92"/>
      <c r="IRV17" s="92"/>
      <c r="IRW17" s="92"/>
      <c r="IRX17" s="92"/>
      <c r="IRY17" s="92"/>
      <c r="IRZ17" s="92"/>
      <c r="ISA17" s="92"/>
      <c r="ISB17" s="92"/>
      <c r="ISC17" s="92"/>
      <c r="ISD17" s="92"/>
      <c r="ISE17" s="92"/>
      <c r="ISF17" s="92"/>
      <c r="ISG17" s="92"/>
      <c r="ISH17" s="92"/>
      <c r="ISI17" s="92"/>
      <c r="ISJ17" s="92"/>
      <c r="ISK17" s="92"/>
      <c r="ISL17" s="92"/>
      <c r="ISM17" s="92"/>
      <c r="ISN17" s="92"/>
      <c r="ISO17" s="92"/>
      <c r="ISP17" s="92"/>
      <c r="ISQ17" s="92"/>
      <c r="ISR17" s="92"/>
      <c r="ISS17" s="92"/>
      <c r="IST17" s="92"/>
      <c r="ISU17" s="92"/>
      <c r="ISV17" s="92"/>
      <c r="ISW17" s="92"/>
      <c r="ISX17" s="92"/>
      <c r="ISY17" s="92"/>
      <c r="ISZ17" s="92"/>
      <c r="ITA17" s="92"/>
      <c r="ITB17" s="92"/>
      <c r="ITC17" s="92"/>
      <c r="ITD17" s="92"/>
      <c r="ITE17" s="92"/>
      <c r="ITF17" s="92"/>
      <c r="ITG17" s="92"/>
      <c r="ITH17" s="92"/>
      <c r="ITI17" s="92"/>
      <c r="ITJ17" s="92"/>
      <c r="ITK17" s="92"/>
      <c r="ITL17" s="92"/>
      <c r="ITM17" s="92"/>
      <c r="ITN17" s="92"/>
      <c r="ITO17" s="92"/>
      <c r="ITP17" s="92"/>
      <c r="ITQ17" s="92"/>
      <c r="ITR17" s="92"/>
      <c r="ITS17" s="92"/>
      <c r="ITT17" s="92"/>
      <c r="ITU17" s="92"/>
      <c r="ITV17" s="92"/>
      <c r="ITW17" s="92"/>
      <c r="ITX17" s="92"/>
      <c r="ITY17" s="92"/>
      <c r="ITZ17" s="92"/>
      <c r="IUA17" s="92"/>
      <c r="IUB17" s="92"/>
      <c r="IUC17" s="92"/>
      <c r="IUD17" s="92"/>
      <c r="IUE17" s="92"/>
      <c r="IUF17" s="92"/>
      <c r="IUG17" s="92"/>
      <c r="IUH17" s="92"/>
      <c r="IUI17" s="92"/>
      <c r="IUJ17" s="92"/>
      <c r="IUK17" s="92"/>
      <c r="IUL17" s="92"/>
      <c r="IUM17" s="92"/>
      <c r="IUN17" s="92"/>
      <c r="IUO17" s="92"/>
      <c r="IUP17" s="92"/>
      <c r="IUQ17" s="92"/>
      <c r="IUR17" s="92"/>
      <c r="IUS17" s="92"/>
      <c r="IUT17" s="92"/>
      <c r="IUU17" s="92"/>
      <c r="IUV17" s="92"/>
      <c r="IUW17" s="92"/>
      <c r="IUX17" s="92"/>
      <c r="IUY17" s="92"/>
      <c r="IUZ17" s="92"/>
      <c r="IVA17" s="92"/>
      <c r="IVB17" s="92"/>
      <c r="IVC17" s="92"/>
      <c r="IVD17" s="92"/>
      <c r="IVE17" s="92"/>
      <c r="IVF17" s="92"/>
      <c r="IVG17" s="92"/>
      <c r="IVH17" s="92"/>
      <c r="IVI17" s="92"/>
      <c r="IVJ17" s="92"/>
      <c r="IVK17" s="92"/>
      <c r="IVL17" s="92"/>
      <c r="IVM17" s="92"/>
      <c r="IVN17" s="92"/>
      <c r="IVO17" s="92"/>
      <c r="IVP17" s="92"/>
      <c r="IVQ17" s="92"/>
      <c r="IVR17" s="92"/>
      <c r="IVS17" s="92"/>
      <c r="IVT17" s="92"/>
      <c r="IVU17" s="92"/>
      <c r="IVV17" s="92"/>
      <c r="IVW17" s="92"/>
      <c r="IVX17" s="92"/>
      <c r="IVY17" s="92"/>
      <c r="IVZ17" s="92"/>
      <c r="IWA17" s="92"/>
      <c r="IWB17" s="92"/>
      <c r="IWC17" s="92"/>
      <c r="IWD17" s="92"/>
      <c r="IWE17" s="92"/>
      <c r="IWF17" s="92"/>
      <c r="IWG17" s="92"/>
      <c r="IWH17" s="92"/>
      <c r="IWI17" s="92"/>
      <c r="IWJ17" s="92"/>
      <c r="IWK17" s="92"/>
      <c r="IWL17" s="92"/>
      <c r="IWM17" s="92"/>
      <c r="IWN17" s="92"/>
      <c r="IWO17" s="92"/>
      <c r="IWP17" s="92"/>
      <c r="IWQ17" s="92"/>
      <c r="IWR17" s="92"/>
      <c r="IWS17" s="92"/>
      <c r="IWT17" s="92"/>
      <c r="IWU17" s="92"/>
      <c r="IWV17" s="92"/>
      <c r="IWW17" s="92"/>
      <c r="IWX17" s="92"/>
      <c r="IWY17" s="92"/>
      <c r="IWZ17" s="92"/>
      <c r="IXA17" s="92"/>
      <c r="IXB17" s="92"/>
      <c r="IXC17" s="92"/>
      <c r="IXD17" s="92"/>
      <c r="IXE17" s="92"/>
      <c r="IXF17" s="92"/>
      <c r="IXG17" s="92"/>
      <c r="IXH17" s="92"/>
      <c r="IXI17" s="92"/>
      <c r="IXJ17" s="92"/>
      <c r="IXK17" s="92"/>
      <c r="IXL17" s="92"/>
      <c r="IXM17" s="92"/>
      <c r="IXN17" s="92"/>
      <c r="IXO17" s="92"/>
      <c r="IXP17" s="92"/>
      <c r="IXQ17" s="92"/>
      <c r="IXR17" s="92"/>
      <c r="IXS17" s="92"/>
      <c r="IXT17" s="92"/>
      <c r="IXU17" s="92"/>
      <c r="IXV17" s="92"/>
      <c r="IXW17" s="92"/>
      <c r="IXX17" s="92"/>
      <c r="IXY17" s="92"/>
      <c r="IXZ17" s="92"/>
      <c r="IYA17" s="92"/>
      <c r="IYB17" s="92"/>
      <c r="IYC17" s="92"/>
      <c r="IYD17" s="92"/>
      <c r="IYE17" s="92"/>
      <c r="IYF17" s="92"/>
      <c r="IYG17" s="92"/>
      <c r="IYH17" s="92"/>
      <c r="IYI17" s="92"/>
      <c r="IYJ17" s="92"/>
      <c r="IYK17" s="92"/>
      <c r="IYL17" s="92"/>
      <c r="IYM17" s="92"/>
      <c r="IYN17" s="92"/>
      <c r="IYO17" s="92"/>
      <c r="IYP17" s="92"/>
      <c r="IYQ17" s="92"/>
      <c r="IYR17" s="92"/>
      <c r="IYS17" s="92"/>
      <c r="IYT17" s="92"/>
      <c r="IYU17" s="92"/>
      <c r="IYV17" s="92"/>
      <c r="IYW17" s="92"/>
      <c r="IYX17" s="92"/>
      <c r="IYY17" s="92"/>
      <c r="IYZ17" s="92"/>
      <c r="IZA17" s="92"/>
      <c r="IZB17" s="92"/>
      <c r="IZC17" s="92"/>
      <c r="IZD17" s="92"/>
      <c r="IZE17" s="92"/>
      <c r="IZF17" s="92"/>
      <c r="IZG17" s="92"/>
      <c r="IZH17" s="92"/>
      <c r="IZI17" s="92"/>
      <c r="IZJ17" s="92"/>
      <c r="IZK17" s="92"/>
      <c r="IZL17" s="92"/>
      <c r="IZM17" s="92"/>
      <c r="IZN17" s="92"/>
      <c r="IZO17" s="92"/>
      <c r="IZP17" s="92"/>
      <c r="IZQ17" s="92"/>
      <c r="IZR17" s="92"/>
      <c r="IZS17" s="92"/>
      <c r="IZT17" s="92"/>
      <c r="IZU17" s="92"/>
      <c r="IZV17" s="92"/>
      <c r="IZW17" s="92"/>
      <c r="IZX17" s="92"/>
      <c r="IZY17" s="92"/>
      <c r="IZZ17" s="92"/>
      <c r="JAA17" s="92"/>
      <c r="JAB17" s="92"/>
      <c r="JAC17" s="92"/>
      <c r="JAD17" s="92"/>
      <c r="JAE17" s="92"/>
      <c r="JAF17" s="92"/>
      <c r="JAG17" s="92"/>
      <c r="JAH17" s="92"/>
      <c r="JAI17" s="92"/>
      <c r="JAJ17" s="92"/>
      <c r="JAK17" s="92"/>
      <c r="JAL17" s="92"/>
      <c r="JAM17" s="92"/>
      <c r="JAN17" s="92"/>
      <c r="JAO17" s="92"/>
      <c r="JAP17" s="92"/>
      <c r="JAQ17" s="92"/>
      <c r="JAR17" s="92"/>
      <c r="JAS17" s="92"/>
      <c r="JAT17" s="92"/>
      <c r="JAU17" s="92"/>
      <c r="JAV17" s="92"/>
      <c r="JAW17" s="92"/>
      <c r="JAX17" s="92"/>
      <c r="JAY17" s="92"/>
      <c r="JAZ17" s="92"/>
      <c r="JBA17" s="92"/>
      <c r="JBB17" s="92"/>
      <c r="JBC17" s="92"/>
      <c r="JBD17" s="92"/>
      <c r="JBE17" s="92"/>
      <c r="JBF17" s="92"/>
      <c r="JBG17" s="92"/>
      <c r="JBH17" s="92"/>
      <c r="JBI17" s="92"/>
      <c r="JBJ17" s="92"/>
      <c r="JBK17" s="92"/>
      <c r="JBL17" s="92"/>
      <c r="JBM17" s="92"/>
      <c r="JBN17" s="92"/>
      <c r="JBO17" s="92"/>
      <c r="JBP17" s="92"/>
      <c r="JBQ17" s="92"/>
      <c r="JBR17" s="92"/>
      <c r="JBS17" s="92"/>
      <c r="JBT17" s="92"/>
      <c r="JBU17" s="92"/>
      <c r="JBV17" s="92"/>
      <c r="JBW17" s="92"/>
      <c r="JBX17" s="92"/>
      <c r="JBY17" s="92"/>
      <c r="JBZ17" s="92"/>
      <c r="JCA17" s="92"/>
      <c r="JCB17" s="92"/>
      <c r="JCC17" s="92"/>
      <c r="JCD17" s="92"/>
      <c r="JCE17" s="92"/>
      <c r="JCF17" s="92"/>
      <c r="JCG17" s="92"/>
      <c r="JCH17" s="92"/>
      <c r="JCI17" s="92"/>
      <c r="JCJ17" s="92"/>
      <c r="JCK17" s="92"/>
      <c r="JCL17" s="92"/>
      <c r="JCM17" s="92"/>
      <c r="JCN17" s="92"/>
      <c r="JCO17" s="92"/>
      <c r="JCP17" s="92"/>
      <c r="JCQ17" s="92"/>
      <c r="JCR17" s="92"/>
      <c r="JCS17" s="92"/>
      <c r="JCT17" s="92"/>
      <c r="JCU17" s="92"/>
      <c r="JCV17" s="92"/>
      <c r="JCW17" s="92"/>
      <c r="JCX17" s="92"/>
      <c r="JCY17" s="92"/>
      <c r="JCZ17" s="92"/>
      <c r="JDA17" s="92"/>
      <c r="JDB17" s="92"/>
      <c r="JDC17" s="92"/>
      <c r="JDD17" s="92"/>
      <c r="JDE17" s="92"/>
      <c r="JDF17" s="92"/>
      <c r="JDG17" s="92"/>
      <c r="JDH17" s="92"/>
      <c r="JDI17" s="92"/>
      <c r="JDJ17" s="92"/>
      <c r="JDK17" s="92"/>
      <c r="JDL17" s="92"/>
      <c r="JDM17" s="92"/>
      <c r="JDN17" s="92"/>
      <c r="JDO17" s="92"/>
      <c r="JDP17" s="92"/>
      <c r="JDQ17" s="92"/>
      <c r="JDR17" s="92"/>
      <c r="JDS17" s="92"/>
      <c r="JDT17" s="92"/>
      <c r="JDU17" s="92"/>
      <c r="JDV17" s="92"/>
      <c r="JDW17" s="92"/>
      <c r="JDX17" s="92"/>
      <c r="JDY17" s="92"/>
      <c r="JDZ17" s="92"/>
      <c r="JEA17" s="92"/>
      <c r="JEB17" s="92"/>
      <c r="JEC17" s="92"/>
      <c r="JED17" s="92"/>
      <c r="JEE17" s="92"/>
      <c r="JEF17" s="92"/>
      <c r="JEG17" s="92"/>
      <c r="JEH17" s="92"/>
      <c r="JEI17" s="92"/>
      <c r="JEJ17" s="92"/>
      <c r="JEK17" s="92"/>
      <c r="JEL17" s="92"/>
      <c r="JEM17" s="92"/>
      <c r="JEN17" s="92"/>
      <c r="JEO17" s="92"/>
      <c r="JEP17" s="92"/>
      <c r="JEQ17" s="92"/>
      <c r="JER17" s="92"/>
      <c r="JES17" s="92"/>
      <c r="JET17" s="92"/>
      <c r="JEU17" s="92"/>
      <c r="JEV17" s="92"/>
      <c r="JEW17" s="92"/>
      <c r="JEX17" s="92"/>
      <c r="JEY17" s="92"/>
      <c r="JEZ17" s="92"/>
      <c r="JFA17" s="92"/>
      <c r="JFB17" s="92"/>
      <c r="JFC17" s="92"/>
      <c r="JFD17" s="92"/>
      <c r="JFE17" s="92"/>
      <c r="JFF17" s="92"/>
      <c r="JFG17" s="92"/>
      <c r="JFH17" s="92"/>
      <c r="JFI17" s="92"/>
      <c r="JFJ17" s="92"/>
      <c r="JFK17" s="92"/>
      <c r="JFL17" s="92"/>
      <c r="JFM17" s="92"/>
      <c r="JFN17" s="92"/>
      <c r="JFO17" s="92"/>
      <c r="JFP17" s="92"/>
      <c r="JFQ17" s="92"/>
      <c r="JFR17" s="92"/>
      <c r="JFS17" s="92"/>
      <c r="JFT17" s="92"/>
      <c r="JFU17" s="92"/>
      <c r="JFV17" s="92"/>
      <c r="JFW17" s="92"/>
      <c r="JFX17" s="92"/>
      <c r="JFY17" s="92"/>
      <c r="JFZ17" s="92"/>
      <c r="JGA17" s="92"/>
      <c r="JGB17" s="92"/>
      <c r="JGC17" s="92"/>
      <c r="JGD17" s="92"/>
      <c r="JGE17" s="92"/>
      <c r="JGF17" s="92"/>
      <c r="JGG17" s="92"/>
      <c r="JGH17" s="92"/>
      <c r="JGI17" s="92"/>
      <c r="JGJ17" s="92"/>
      <c r="JGK17" s="92"/>
      <c r="JGL17" s="92"/>
      <c r="JGM17" s="92"/>
      <c r="JGN17" s="92"/>
      <c r="JGO17" s="92"/>
      <c r="JGP17" s="92"/>
      <c r="JGQ17" s="92"/>
      <c r="JGR17" s="92"/>
      <c r="JGS17" s="92"/>
      <c r="JGT17" s="92"/>
      <c r="JGU17" s="92"/>
      <c r="JGV17" s="92"/>
      <c r="JGW17" s="92"/>
      <c r="JGX17" s="92"/>
      <c r="JGY17" s="92"/>
      <c r="JGZ17" s="92"/>
      <c r="JHA17" s="92"/>
      <c r="JHB17" s="92"/>
      <c r="JHC17" s="92"/>
      <c r="JHD17" s="92"/>
      <c r="JHE17" s="92"/>
      <c r="JHF17" s="92"/>
      <c r="JHG17" s="92"/>
      <c r="JHH17" s="92"/>
      <c r="JHI17" s="92"/>
      <c r="JHJ17" s="92"/>
      <c r="JHK17" s="92"/>
      <c r="JHL17" s="92"/>
      <c r="JHM17" s="92"/>
      <c r="JHN17" s="92"/>
      <c r="JHO17" s="92"/>
      <c r="JHP17" s="92"/>
      <c r="JHQ17" s="92"/>
      <c r="JHR17" s="92"/>
      <c r="JHS17" s="92"/>
      <c r="JHT17" s="92"/>
      <c r="JHU17" s="92"/>
      <c r="JHV17" s="92"/>
      <c r="JHW17" s="92"/>
      <c r="JHX17" s="92"/>
      <c r="JHY17" s="92"/>
      <c r="JHZ17" s="92"/>
      <c r="JIA17" s="92"/>
      <c r="JIB17" s="92"/>
      <c r="JIC17" s="92"/>
      <c r="JID17" s="92"/>
      <c r="JIE17" s="92"/>
      <c r="JIF17" s="92"/>
      <c r="JIG17" s="92"/>
      <c r="JIH17" s="92"/>
      <c r="JII17" s="92"/>
      <c r="JIJ17" s="92"/>
      <c r="JIK17" s="92"/>
      <c r="JIL17" s="92"/>
      <c r="JIM17" s="92"/>
      <c r="JIN17" s="92"/>
      <c r="JIO17" s="92"/>
      <c r="JIP17" s="92"/>
      <c r="JIQ17" s="92"/>
      <c r="JIR17" s="92"/>
      <c r="JIS17" s="92"/>
      <c r="JIT17" s="92"/>
      <c r="JIU17" s="92"/>
      <c r="JIV17" s="92"/>
      <c r="JIW17" s="92"/>
      <c r="JIX17" s="92"/>
      <c r="JIY17" s="92"/>
      <c r="JIZ17" s="92"/>
      <c r="JJA17" s="92"/>
      <c r="JJB17" s="92"/>
      <c r="JJC17" s="92"/>
      <c r="JJD17" s="92"/>
      <c r="JJE17" s="92"/>
      <c r="JJF17" s="92"/>
      <c r="JJG17" s="92"/>
      <c r="JJH17" s="92"/>
      <c r="JJI17" s="92"/>
      <c r="JJJ17" s="92"/>
      <c r="JJK17" s="92"/>
      <c r="JJL17" s="92"/>
      <c r="JJM17" s="92"/>
      <c r="JJN17" s="92"/>
      <c r="JJO17" s="92"/>
      <c r="JJP17" s="92"/>
      <c r="JJQ17" s="92"/>
      <c r="JJR17" s="92"/>
      <c r="JJS17" s="92"/>
      <c r="JJT17" s="92"/>
      <c r="JJU17" s="92"/>
      <c r="JJV17" s="92"/>
      <c r="JJW17" s="92"/>
      <c r="JJX17" s="92"/>
      <c r="JJY17" s="92"/>
      <c r="JJZ17" s="92"/>
      <c r="JKA17" s="92"/>
      <c r="JKB17" s="92"/>
      <c r="JKC17" s="92"/>
      <c r="JKD17" s="92"/>
      <c r="JKE17" s="92"/>
      <c r="JKF17" s="92"/>
      <c r="JKG17" s="92"/>
      <c r="JKH17" s="92"/>
      <c r="JKI17" s="92"/>
      <c r="JKJ17" s="92"/>
      <c r="JKK17" s="92"/>
      <c r="JKL17" s="92"/>
      <c r="JKM17" s="92"/>
      <c r="JKN17" s="92"/>
      <c r="JKO17" s="92"/>
      <c r="JKP17" s="92"/>
      <c r="JKQ17" s="92"/>
      <c r="JKR17" s="92"/>
      <c r="JKS17" s="92"/>
      <c r="JKT17" s="92"/>
      <c r="JKU17" s="92"/>
      <c r="JKV17" s="92"/>
      <c r="JKW17" s="92"/>
      <c r="JKX17" s="92"/>
      <c r="JKY17" s="92"/>
      <c r="JKZ17" s="92"/>
      <c r="JLA17" s="92"/>
      <c r="JLB17" s="92"/>
      <c r="JLC17" s="92"/>
      <c r="JLD17" s="92"/>
      <c r="JLE17" s="92"/>
      <c r="JLF17" s="92"/>
      <c r="JLG17" s="92"/>
      <c r="JLH17" s="92"/>
      <c r="JLI17" s="92"/>
      <c r="JLJ17" s="92"/>
      <c r="JLK17" s="92"/>
      <c r="JLL17" s="92"/>
      <c r="JLM17" s="92"/>
      <c r="JLN17" s="92"/>
      <c r="JLO17" s="92"/>
      <c r="JLP17" s="92"/>
      <c r="JLQ17" s="92"/>
      <c r="JLR17" s="92"/>
      <c r="JLS17" s="92"/>
      <c r="JLT17" s="92"/>
      <c r="JLU17" s="92"/>
      <c r="JLV17" s="92"/>
      <c r="JLW17" s="92"/>
      <c r="JLX17" s="92"/>
      <c r="JLY17" s="92"/>
      <c r="JLZ17" s="92"/>
      <c r="JMA17" s="92"/>
      <c r="JMB17" s="92"/>
      <c r="JMC17" s="92"/>
      <c r="JMD17" s="92"/>
      <c r="JME17" s="92"/>
      <c r="JMF17" s="92"/>
      <c r="JMG17" s="92"/>
      <c r="JMH17" s="92"/>
      <c r="JMI17" s="92"/>
      <c r="JMJ17" s="92"/>
      <c r="JMK17" s="92"/>
      <c r="JML17" s="92"/>
      <c r="JMM17" s="92"/>
      <c r="JMN17" s="92"/>
      <c r="JMO17" s="92"/>
      <c r="JMP17" s="92"/>
      <c r="JMQ17" s="92"/>
      <c r="JMR17" s="92"/>
      <c r="JMS17" s="92"/>
      <c r="JMT17" s="92"/>
      <c r="JMU17" s="92"/>
      <c r="JMV17" s="92"/>
      <c r="JMW17" s="92"/>
      <c r="JMX17" s="92"/>
      <c r="JMY17" s="92"/>
      <c r="JMZ17" s="92"/>
      <c r="JNA17" s="92"/>
      <c r="JNB17" s="92"/>
      <c r="JNC17" s="92"/>
      <c r="JND17" s="92"/>
      <c r="JNE17" s="92"/>
      <c r="JNF17" s="92"/>
      <c r="JNG17" s="92"/>
      <c r="JNH17" s="92"/>
      <c r="JNI17" s="92"/>
      <c r="JNJ17" s="92"/>
      <c r="JNK17" s="92"/>
      <c r="JNL17" s="92"/>
      <c r="JNM17" s="92"/>
      <c r="JNN17" s="92"/>
      <c r="JNO17" s="92"/>
      <c r="JNP17" s="92"/>
      <c r="JNQ17" s="92"/>
      <c r="JNR17" s="92"/>
      <c r="JNS17" s="92"/>
      <c r="JNT17" s="92"/>
      <c r="JNU17" s="92"/>
      <c r="JNV17" s="92"/>
      <c r="JNW17" s="92"/>
      <c r="JNX17" s="92"/>
      <c r="JNY17" s="92"/>
      <c r="JNZ17" s="92"/>
      <c r="JOA17" s="92"/>
      <c r="JOB17" s="92"/>
      <c r="JOC17" s="92"/>
      <c r="JOD17" s="92"/>
      <c r="JOE17" s="92"/>
      <c r="JOF17" s="92"/>
      <c r="JOG17" s="92"/>
      <c r="JOH17" s="92"/>
      <c r="JOI17" s="92"/>
      <c r="JOJ17" s="92"/>
      <c r="JOK17" s="92"/>
      <c r="JOL17" s="92"/>
      <c r="JOM17" s="92"/>
      <c r="JON17" s="92"/>
      <c r="JOO17" s="92"/>
      <c r="JOP17" s="92"/>
      <c r="JOQ17" s="92"/>
      <c r="JOR17" s="92"/>
      <c r="JOS17" s="92"/>
      <c r="JOT17" s="92"/>
      <c r="JOU17" s="92"/>
      <c r="JOV17" s="92"/>
      <c r="JOW17" s="92"/>
      <c r="JOX17" s="92"/>
      <c r="JOY17" s="92"/>
      <c r="JOZ17" s="92"/>
      <c r="JPA17" s="92"/>
      <c r="JPB17" s="92"/>
      <c r="JPC17" s="92"/>
      <c r="JPD17" s="92"/>
      <c r="JPE17" s="92"/>
      <c r="JPF17" s="92"/>
      <c r="JPG17" s="92"/>
      <c r="JPH17" s="92"/>
      <c r="JPI17" s="92"/>
      <c r="JPJ17" s="92"/>
      <c r="JPK17" s="92"/>
      <c r="JPL17" s="92"/>
      <c r="JPM17" s="92"/>
      <c r="JPN17" s="92"/>
      <c r="JPO17" s="92"/>
      <c r="JPP17" s="92"/>
      <c r="JPQ17" s="92"/>
      <c r="JPR17" s="92"/>
      <c r="JPS17" s="92"/>
      <c r="JPT17" s="92"/>
      <c r="JPU17" s="92"/>
      <c r="JPV17" s="92"/>
      <c r="JPW17" s="92"/>
      <c r="JPX17" s="92"/>
      <c r="JPY17" s="92"/>
      <c r="JPZ17" s="92"/>
      <c r="JQA17" s="92"/>
      <c r="JQB17" s="92"/>
      <c r="JQC17" s="92"/>
      <c r="JQD17" s="92"/>
      <c r="JQE17" s="92"/>
      <c r="JQF17" s="92"/>
      <c r="JQG17" s="92"/>
      <c r="JQH17" s="92"/>
      <c r="JQI17" s="92"/>
      <c r="JQJ17" s="92"/>
      <c r="JQK17" s="92"/>
      <c r="JQL17" s="92"/>
      <c r="JQM17" s="92"/>
      <c r="JQN17" s="92"/>
      <c r="JQO17" s="92"/>
      <c r="JQP17" s="92"/>
      <c r="JQQ17" s="92"/>
      <c r="JQR17" s="92"/>
      <c r="JQS17" s="92"/>
      <c r="JQT17" s="92"/>
      <c r="JQU17" s="92"/>
      <c r="JQV17" s="92"/>
      <c r="JQW17" s="92"/>
      <c r="JQX17" s="92"/>
      <c r="JQY17" s="92"/>
      <c r="JQZ17" s="92"/>
      <c r="JRA17" s="92"/>
      <c r="JRB17" s="92"/>
      <c r="JRC17" s="92"/>
      <c r="JRD17" s="92"/>
      <c r="JRE17" s="92"/>
      <c r="JRF17" s="92"/>
      <c r="JRG17" s="92"/>
      <c r="JRH17" s="92"/>
      <c r="JRI17" s="92"/>
      <c r="JRJ17" s="92"/>
      <c r="JRK17" s="92"/>
      <c r="JRL17" s="92"/>
      <c r="JRM17" s="92"/>
      <c r="JRN17" s="92"/>
      <c r="JRO17" s="92"/>
      <c r="JRP17" s="92"/>
      <c r="JRQ17" s="92"/>
      <c r="JRR17" s="92"/>
      <c r="JRS17" s="92"/>
      <c r="JRT17" s="92"/>
      <c r="JRU17" s="92"/>
      <c r="JRV17" s="92"/>
      <c r="JRW17" s="92"/>
      <c r="JRX17" s="92"/>
      <c r="JRY17" s="92"/>
      <c r="JRZ17" s="92"/>
      <c r="JSA17" s="92"/>
      <c r="JSB17" s="92"/>
      <c r="JSC17" s="92"/>
      <c r="JSD17" s="92"/>
      <c r="JSE17" s="92"/>
      <c r="JSF17" s="92"/>
      <c r="JSG17" s="92"/>
      <c r="JSH17" s="92"/>
      <c r="JSI17" s="92"/>
      <c r="JSJ17" s="92"/>
      <c r="JSK17" s="92"/>
      <c r="JSL17" s="92"/>
      <c r="JSM17" s="92"/>
      <c r="JSN17" s="92"/>
      <c r="JSO17" s="92"/>
      <c r="JSP17" s="92"/>
      <c r="JSQ17" s="92"/>
      <c r="JSR17" s="92"/>
      <c r="JSS17" s="92"/>
      <c r="JST17" s="92"/>
      <c r="JSU17" s="92"/>
      <c r="JSV17" s="92"/>
      <c r="JSW17" s="92"/>
      <c r="JSX17" s="92"/>
      <c r="JSY17" s="92"/>
      <c r="JSZ17" s="92"/>
      <c r="JTA17" s="92"/>
      <c r="JTB17" s="92"/>
      <c r="JTC17" s="92"/>
      <c r="JTD17" s="92"/>
      <c r="JTE17" s="92"/>
      <c r="JTF17" s="92"/>
      <c r="JTG17" s="92"/>
      <c r="JTH17" s="92"/>
      <c r="JTI17" s="92"/>
      <c r="JTJ17" s="92"/>
      <c r="JTK17" s="92"/>
      <c r="JTL17" s="92"/>
      <c r="JTM17" s="92"/>
      <c r="JTN17" s="92"/>
      <c r="JTO17" s="92"/>
      <c r="JTP17" s="92"/>
      <c r="JTQ17" s="92"/>
      <c r="JTR17" s="92"/>
      <c r="JTS17" s="92"/>
      <c r="JTT17" s="92"/>
      <c r="JTU17" s="92"/>
      <c r="JTV17" s="92"/>
      <c r="JTW17" s="92"/>
      <c r="JTX17" s="92"/>
      <c r="JTY17" s="92"/>
      <c r="JTZ17" s="92"/>
      <c r="JUA17" s="92"/>
      <c r="JUB17" s="92"/>
      <c r="JUC17" s="92"/>
      <c r="JUD17" s="92"/>
      <c r="JUE17" s="92"/>
      <c r="JUF17" s="92"/>
      <c r="JUG17" s="92"/>
      <c r="JUH17" s="92"/>
      <c r="JUI17" s="92"/>
      <c r="JUJ17" s="92"/>
      <c r="JUK17" s="92"/>
      <c r="JUL17" s="92"/>
      <c r="JUM17" s="92"/>
      <c r="JUN17" s="92"/>
      <c r="JUO17" s="92"/>
      <c r="JUP17" s="92"/>
      <c r="JUQ17" s="92"/>
      <c r="JUR17" s="92"/>
      <c r="JUS17" s="92"/>
      <c r="JUT17" s="92"/>
      <c r="JUU17" s="92"/>
      <c r="JUV17" s="92"/>
      <c r="JUW17" s="92"/>
      <c r="JUX17" s="92"/>
      <c r="JUY17" s="92"/>
      <c r="JUZ17" s="92"/>
      <c r="JVA17" s="92"/>
      <c r="JVB17" s="92"/>
      <c r="JVC17" s="92"/>
      <c r="JVD17" s="92"/>
      <c r="JVE17" s="92"/>
      <c r="JVF17" s="92"/>
      <c r="JVG17" s="92"/>
      <c r="JVH17" s="92"/>
      <c r="JVI17" s="92"/>
      <c r="JVJ17" s="92"/>
      <c r="JVK17" s="92"/>
      <c r="JVL17" s="92"/>
      <c r="JVM17" s="92"/>
      <c r="JVN17" s="92"/>
      <c r="JVO17" s="92"/>
      <c r="JVP17" s="92"/>
      <c r="JVQ17" s="92"/>
      <c r="JVR17" s="92"/>
      <c r="JVS17" s="92"/>
      <c r="JVT17" s="92"/>
      <c r="JVU17" s="92"/>
      <c r="JVV17" s="92"/>
      <c r="JVW17" s="92"/>
      <c r="JVX17" s="92"/>
      <c r="JVY17" s="92"/>
      <c r="JVZ17" s="92"/>
      <c r="JWA17" s="92"/>
      <c r="JWB17" s="92"/>
      <c r="JWC17" s="92"/>
      <c r="JWD17" s="92"/>
      <c r="JWE17" s="92"/>
      <c r="JWF17" s="92"/>
      <c r="JWG17" s="92"/>
      <c r="JWH17" s="92"/>
      <c r="JWI17" s="92"/>
      <c r="JWJ17" s="92"/>
      <c r="JWK17" s="92"/>
      <c r="JWL17" s="92"/>
      <c r="JWM17" s="92"/>
      <c r="JWN17" s="92"/>
      <c r="JWO17" s="92"/>
      <c r="JWP17" s="92"/>
      <c r="JWQ17" s="92"/>
      <c r="JWR17" s="92"/>
      <c r="JWS17" s="92"/>
      <c r="JWT17" s="92"/>
      <c r="JWU17" s="92"/>
      <c r="JWV17" s="92"/>
      <c r="JWW17" s="92"/>
      <c r="JWX17" s="92"/>
      <c r="JWY17" s="92"/>
      <c r="JWZ17" s="92"/>
      <c r="JXA17" s="92"/>
      <c r="JXB17" s="92"/>
      <c r="JXC17" s="92"/>
      <c r="JXD17" s="92"/>
      <c r="JXE17" s="92"/>
      <c r="JXF17" s="92"/>
      <c r="JXG17" s="92"/>
      <c r="JXH17" s="92"/>
      <c r="JXI17" s="92"/>
      <c r="JXJ17" s="92"/>
      <c r="JXK17" s="92"/>
      <c r="JXL17" s="92"/>
      <c r="JXM17" s="92"/>
      <c r="JXN17" s="92"/>
      <c r="JXO17" s="92"/>
      <c r="JXP17" s="92"/>
      <c r="JXQ17" s="92"/>
      <c r="JXR17" s="92"/>
      <c r="JXS17" s="92"/>
      <c r="JXT17" s="92"/>
      <c r="JXU17" s="92"/>
      <c r="JXV17" s="92"/>
      <c r="JXW17" s="92"/>
      <c r="JXX17" s="92"/>
      <c r="JXY17" s="92"/>
      <c r="JXZ17" s="92"/>
      <c r="JYA17" s="92"/>
      <c r="JYB17" s="92"/>
      <c r="JYC17" s="92"/>
      <c r="JYD17" s="92"/>
      <c r="JYE17" s="92"/>
      <c r="JYF17" s="92"/>
      <c r="JYG17" s="92"/>
      <c r="JYH17" s="92"/>
      <c r="JYI17" s="92"/>
      <c r="JYJ17" s="92"/>
      <c r="JYK17" s="92"/>
      <c r="JYL17" s="92"/>
      <c r="JYM17" s="92"/>
      <c r="JYN17" s="92"/>
      <c r="JYO17" s="92"/>
      <c r="JYP17" s="92"/>
      <c r="JYQ17" s="92"/>
      <c r="JYR17" s="92"/>
      <c r="JYS17" s="92"/>
      <c r="JYT17" s="92"/>
      <c r="JYU17" s="92"/>
      <c r="JYV17" s="92"/>
      <c r="JYW17" s="92"/>
      <c r="JYX17" s="92"/>
      <c r="JYY17" s="92"/>
      <c r="JYZ17" s="92"/>
      <c r="JZA17" s="92"/>
      <c r="JZB17" s="92"/>
      <c r="JZC17" s="92"/>
      <c r="JZD17" s="92"/>
      <c r="JZE17" s="92"/>
      <c r="JZF17" s="92"/>
      <c r="JZG17" s="92"/>
      <c r="JZH17" s="92"/>
      <c r="JZI17" s="92"/>
      <c r="JZJ17" s="92"/>
      <c r="JZK17" s="92"/>
      <c r="JZL17" s="92"/>
      <c r="JZM17" s="92"/>
      <c r="JZN17" s="92"/>
      <c r="JZO17" s="92"/>
      <c r="JZP17" s="92"/>
      <c r="JZQ17" s="92"/>
      <c r="JZR17" s="92"/>
      <c r="JZS17" s="92"/>
      <c r="JZT17" s="92"/>
      <c r="JZU17" s="92"/>
      <c r="JZV17" s="92"/>
      <c r="JZW17" s="92"/>
      <c r="JZX17" s="92"/>
      <c r="JZY17" s="92"/>
      <c r="JZZ17" s="92"/>
      <c r="KAA17" s="92"/>
      <c r="KAB17" s="92"/>
      <c r="KAC17" s="92"/>
      <c r="KAD17" s="92"/>
      <c r="KAE17" s="92"/>
      <c r="KAF17" s="92"/>
      <c r="KAG17" s="92"/>
      <c r="KAH17" s="92"/>
      <c r="KAI17" s="92"/>
      <c r="KAJ17" s="92"/>
      <c r="KAK17" s="92"/>
      <c r="KAL17" s="92"/>
      <c r="KAM17" s="92"/>
      <c r="KAN17" s="92"/>
      <c r="KAO17" s="92"/>
      <c r="KAP17" s="92"/>
      <c r="KAQ17" s="92"/>
      <c r="KAR17" s="92"/>
      <c r="KAS17" s="92"/>
      <c r="KAT17" s="92"/>
      <c r="KAU17" s="92"/>
      <c r="KAV17" s="92"/>
      <c r="KAW17" s="92"/>
      <c r="KAX17" s="92"/>
      <c r="KAY17" s="92"/>
      <c r="KAZ17" s="92"/>
      <c r="KBA17" s="92"/>
      <c r="KBB17" s="92"/>
      <c r="KBC17" s="92"/>
      <c r="KBD17" s="92"/>
      <c r="KBE17" s="92"/>
      <c r="KBF17" s="92"/>
      <c r="KBG17" s="92"/>
      <c r="KBH17" s="92"/>
      <c r="KBI17" s="92"/>
      <c r="KBJ17" s="92"/>
      <c r="KBK17" s="92"/>
      <c r="KBL17" s="92"/>
      <c r="KBM17" s="92"/>
      <c r="KBN17" s="92"/>
      <c r="KBO17" s="92"/>
      <c r="KBP17" s="92"/>
      <c r="KBQ17" s="92"/>
      <c r="KBR17" s="92"/>
      <c r="KBS17" s="92"/>
      <c r="KBT17" s="92"/>
      <c r="KBU17" s="92"/>
      <c r="KBV17" s="92"/>
      <c r="KBW17" s="92"/>
      <c r="KBX17" s="92"/>
      <c r="KBY17" s="92"/>
      <c r="KBZ17" s="92"/>
      <c r="KCA17" s="92"/>
      <c r="KCB17" s="92"/>
      <c r="KCC17" s="92"/>
      <c r="KCD17" s="92"/>
      <c r="KCE17" s="92"/>
      <c r="KCF17" s="92"/>
      <c r="KCG17" s="92"/>
      <c r="KCH17" s="92"/>
      <c r="KCI17" s="92"/>
      <c r="KCJ17" s="92"/>
      <c r="KCK17" s="92"/>
      <c r="KCL17" s="92"/>
      <c r="KCM17" s="92"/>
      <c r="KCN17" s="92"/>
      <c r="KCO17" s="92"/>
      <c r="KCP17" s="92"/>
      <c r="KCQ17" s="92"/>
      <c r="KCR17" s="92"/>
      <c r="KCS17" s="92"/>
      <c r="KCT17" s="92"/>
      <c r="KCU17" s="92"/>
      <c r="KCV17" s="92"/>
      <c r="KCW17" s="92"/>
      <c r="KCX17" s="92"/>
      <c r="KCY17" s="92"/>
      <c r="KCZ17" s="92"/>
      <c r="KDA17" s="92"/>
      <c r="KDB17" s="92"/>
      <c r="KDC17" s="92"/>
      <c r="KDD17" s="92"/>
      <c r="KDE17" s="92"/>
      <c r="KDF17" s="92"/>
      <c r="KDG17" s="92"/>
      <c r="KDH17" s="92"/>
      <c r="KDI17" s="92"/>
      <c r="KDJ17" s="92"/>
      <c r="KDK17" s="92"/>
      <c r="KDL17" s="92"/>
      <c r="KDM17" s="92"/>
      <c r="KDN17" s="92"/>
      <c r="KDO17" s="92"/>
      <c r="KDP17" s="92"/>
      <c r="KDQ17" s="92"/>
      <c r="KDR17" s="92"/>
      <c r="KDS17" s="92"/>
      <c r="KDT17" s="92"/>
      <c r="KDU17" s="92"/>
      <c r="KDV17" s="92"/>
      <c r="KDW17" s="92"/>
      <c r="KDX17" s="92"/>
      <c r="KDY17" s="92"/>
      <c r="KDZ17" s="92"/>
      <c r="KEA17" s="92"/>
      <c r="KEB17" s="92"/>
      <c r="KEC17" s="92"/>
      <c r="KED17" s="92"/>
      <c r="KEE17" s="92"/>
      <c r="KEF17" s="92"/>
      <c r="KEG17" s="92"/>
      <c r="KEH17" s="92"/>
      <c r="KEI17" s="92"/>
      <c r="KEJ17" s="92"/>
      <c r="KEK17" s="92"/>
      <c r="KEL17" s="92"/>
      <c r="KEM17" s="92"/>
      <c r="KEN17" s="92"/>
      <c r="KEO17" s="92"/>
      <c r="KEP17" s="92"/>
      <c r="KEQ17" s="92"/>
      <c r="KER17" s="92"/>
      <c r="KES17" s="92"/>
      <c r="KET17" s="92"/>
      <c r="KEU17" s="92"/>
      <c r="KEV17" s="92"/>
      <c r="KEW17" s="92"/>
      <c r="KEX17" s="92"/>
      <c r="KEY17" s="92"/>
      <c r="KEZ17" s="92"/>
      <c r="KFA17" s="92"/>
      <c r="KFB17" s="92"/>
      <c r="KFC17" s="92"/>
      <c r="KFD17" s="92"/>
      <c r="KFE17" s="92"/>
      <c r="KFF17" s="92"/>
      <c r="KFG17" s="92"/>
      <c r="KFH17" s="92"/>
      <c r="KFI17" s="92"/>
      <c r="KFJ17" s="92"/>
      <c r="KFK17" s="92"/>
      <c r="KFL17" s="92"/>
      <c r="KFM17" s="92"/>
      <c r="KFN17" s="92"/>
      <c r="KFO17" s="92"/>
      <c r="KFP17" s="92"/>
      <c r="KFQ17" s="92"/>
      <c r="KFR17" s="92"/>
      <c r="KFS17" s="92"/>
      <c r="KFT17" s="92"/>
      <c r="KFU17" s="92"/>
      <c r="KFV17" s="92"/>
      <c r="KFW17" s="92"/>
      <c r="KFX17" s="92"/>
      <c r="KFY17" s="92"/>
      <c r="KFZ17" s="92"/>
      <c r="KGA17" s="92"/>
      <c r="KGB17" s="92"/>
      <c r="KGC17" s="92"/>
      <c r="KGD17" s="92"/>
      <c r="KGE17" s="92"/>
      <c r="KGF17" s="92"/>
      <c r="KGG17" s="92"/>
      <c r="KGH17" s="92"/>
      <c r="KGI17" s="92"/>
      <c r="KGJ17" s="92"/>
      <c r="KGK17" s="92"/>
      <c r="KGL17" s="92"/>
      <c r="KGM17" s="92"/>
      <c r="KGN17" s="92"/>
      <c r="KGO17" s="92"/>
      <c r="KGP17" s="92"/>
      <c r="KGQ17" s="92"/>
      <c r="KGR17" s="92"/>
      <c r="KGS17" s="92"/>
      <c r="KGT17" s="92"/>
      <c r="KGU17" s="92"/>
      <c r="KGV17" s="92"/>
      <c r="KGW17" s="92"/>
      <c r="KGX17" s="92"/>
      <c r="KGY17" s="92"/>
      <c r="KGZ17" s="92"/>
      <c r="KHA17" s="92"/>
      <c r="KHB17" s="92"/>
      <c r="KHC17" s="92"/>
      <c r="KHD17" s="92"/>
      <c r="KHE17" s="92"/>
      <c r="KHF17" s="92"/>
      <c r="KHG17" s="92"/>
      <c r="KHH17" s="92"/>
      <c r="KHI17" s="92"/>
      <c r="KHJ17" s="92"/>
      <c r="KHK17" s="92"/>
      <c r="KHL17" s="92"/>
      <c r="KHM17" s="92"/>
      <c r="KHN17" s="92"/>
      <c r="KHO17" s="92"/>
      <c r="KHP17" s="92"/>
      <c r="KHQ17" s="92"/>
      <c r="KHR17" s="92"/>
      <c r="KHS17" s="92"/>
      <c r="KHT17" s="92"/>
      <c r="KHU17" s="92"/>
      <c r="KHV17" s="92"/>
      <c r="KHW17" s="92"/>
      <c r="KHX17" s="92"/>
      <c r="KHY17" s="92"/>
      <c r="KHZ17" s="92"/>
      <c r="KIA17" s="92"/>
      <c r="KIB17" s="92"/>
      <c r="KIC17" s="92"/>
      <c r="KID17" s="92"/>
      <c r="KIE17" s="92"/>
      <c r="KIF17" s="92"/>
      <c r="KIG17" s="92"/>
      <c r="KIH17" s="92"/>
      <c r="KII17" s="92"/>
      <c r="KIJ17" s="92"/>
      <c r="KIK17" s="92"/>
      <c r="KIL17" s="92"/>
      <c r="KIM17" s="92"/>
      <c r="KIN17" s="92"/>
      <c r="KIO17" s="92"/>
      <c r="KIP17" s="92"/>
      <c r="KIQ17" s="92"/>
      <c r="KIR17" s="92"/>
      <c r="KIS17" s="92"/>
      <c r="KIT17" s="92"/>
      <c r="KIU17" s="92"/>
      <c r="KIV17" s="92"/>
      <c r="KIW17" s="92"/>
      <c r="KIX17" s="92"/>
      <c r="KIY17" s="92"/>
      <c r="KIZ17" s="92"/>
      <c r="KJA17" s="92"/>
      <c r="KJB17" s="92"/>
      <c r="KJC17" s="92"/>
      <c r="KJD17" s="92"/>
      <c r="KJE17" s="92"/>
      <c r="KJF17" s="92"/>
      <c r="KJG17" s="92"/>
      <c r="KJH17" s="92"/>
      <c r="KJI17" s="92"/>
      <c r="KJJ17" s="92"/>
      <c r="KJK17" s="92"/>
      <c r="KJL17" s="92"/>
      <c r="KJM17" s="92"/>
      <c r="KJN17" s="92"/>
      <c r="KJO17" s="92"/>
      <c r="KJP17" s="92"/>
      <c r="KJQ17" s="92"/>
      <c r="KJR17" s="92"/>
      <c r="KJS17" s="92"/>
      <c r="KJT17" s="92"/>
      <c r="KJU17" s="92"/>
      <c r="KJV17" s="92"/>
      <c r="KJW17" s="92"/>
      <c r="KJX17" s="92"/>
      <c r="KJY17" s="92"/>
      <c r="KJZ17" s="92"/>
      <c r="KKA17" s="92"/>
      <c r="KKB17" s="92"/>
      <c r="KKC17" s="92"/>
      <c r="KKD17" s="92"/>
      <c r="KKE17" s="92"/>
      <c r="KKF17" s="92"/>
      <c r="KKG17" s="92"/>
      <c r="KKH17" s="92"/>
      <c r="KKI17" s="92"/>
      <c r="KKJ17" s="92"/>
      <c r="KKK17" s="92"/>
      <c r="KKL17" s="92"/>
      <c r="KKM17" s="92"/>
      <c r="KKN17" s="92"/>
      <c r="KKO17" s="92"/>
      <c r="KKP17" s="92"/>
      <c r="KKQ17" s="92"/>
      <c r="KKR17" s="92"/>
      <c r="KKS17" s="92"/>
      <c r="KKT17" s="92"/>
      <c r="KKU17" s="92"/>
      <c r="KKV17" s="92"/>
      <c r="KKW17" s="92"/>
      <c r="KKX17" s="92"/>
      <c r="KKY17" s="92"/>
      <c r="KKZ17" s="92"/>
      <c r="KLA17" s="92"/>
      <c r="KLB17" s="92"/>
      <c r="KLC17" s="92"/>
      <c r="KLD17" s="92"/>
      <c r="KLE17" s="92"/>
      <c r="KLF17" s="92"/>
      <c r="KLG17" s="92"/>
      <c r="KLH17" s="92"/>
      <c r="KLI17" s="92"/>
      <c r="KLJ17" s="92"/>
      <c r="KLK17" s="92"/>
      <c r="KLL17" s="92"/>
      <c r="KLM17" s="92"/>
      <c r="KLN17" s="92"/>
      <c r="KLO17" s="92"/>
      <c r="KLP17" s="92"/>
      <c r="KLQ17" s="92"/>
      <c r="KLR17" s="92"/>
      <c r="KLS17" s="92"/>
      <c r="KLT17" s="92"/>
      <c r="KLU17" s="92"/>
      <c r="KLV17" s="92"/>
      <c r="KLW17" s="92"/>
      <c r="KLX17" s="92"/>
      <c r="KLY17" s="92"/>
      <c r="KLZ17" s="92"/>
      <c r="KMA17" s="92"/>
      <c r="KMB17" s="92"/>
      <c r="KMC17" s="92"/>
      <c r="KMD17" s="92"/>
      <c r="KME17" s="92"/>
      <c r="KMF17" s="92"/>
      <c r="KMG17" s="92"/>
      <c r="KMH17" s="92"/>
      <c r="KMI17" s="92"/>
      <c r="KMJ17" s="92"/>
      <c r="KMK17" s="92"/>
      <c r="KML17" s="92"/>
      <c r="KMM17" s="92"/>
      <c r="KMN17" s="92"/>
      <c r="KMO17" s="92"/>
      <c r="KMP17" s="92"/>
      <c r="KMQ17" s="92"/>
      <c r="KMR17" s="92"/>
      <c r="KMS17" s="92"/>
      <c r="KMT17" s="92"/>
      <c r="KMU17" s="92"/>
      <c r="KMV17" s="92"/>
      <c r="KMW17" s="92"/>
      <c r="KMX17" s="92"/>
      <c r="KMY17" s="92"/>
      <c r="KMZ17" s="92"/>
      <c r="KNA17" s="92"/>
      <c r="KNB17" s="92"/>
      <c r="KNC17" s="92"/>
      <c r="KND17" s="92"/>
      <c r="KNE17" s="92"/>
      <c r="KNF17" s="92"/>
      <c r="KNG17" s="92"/>
      <c r="KNH17" s="92"/>
      <c r="KNI17" s="92"/>
      <c r="KNJ17" s="92"/>
      <c r="KNK17" s="92"/>
      <c r="KNL17" s="92"/>
      <c r="KNM17" s="92"/>
      <c r="KNN17" s="92"/>
      <c r="KNO17" s="92"/>
      <c r="KNP17" s="92"/>
      <c r="KNQ17" s="92"/>
      <c r="KNR17" s="92"/>
      <c r="KNS17" s="92"/>
      <c r="KNT17" s="92"/>
      <c r="KNU17" s="92"/>
      <c r="KNV17" s="92"/>
      <c r="KNW17" s="92"/>
      <c r="KNX17" s="92"/>
      <c r="KNY17" s="92"/>
      <c r="KNZ17" s="92"/>
      <c r="KOA17" s="92"/>
      <c r="KOB17" s="92"/>
      <c r="KOC17" s="92"/>
      <c r="KOD17" s="92"/>
      <c r="KOE17" s="92"/>
      <c r="KOF17" s="92"/>
      <c r="KOG17" s="92"/>
      <c r="KOH17" s="92"/>
      <c r="KOI17" s="92"/>
      <c r="KOJ17" s="92"/>
      <c r="KOK17" s="92"/>
      <c r="KOL17" s="92"/>
      <c r="KOM17" s="92"/>
      <c r="KON17" s="92"/>
      <c r="KOO17" s="92"/>
      <c r="KOP17" s="92"/>
      <c r="KOQ17" s="92"/>
      <c r="KOR17" s="92"/>
      <c r="KOS17" s="92"/>
      <c r="KOT17" s="92"/>
      <c r="KOU17" s="92"/>
      <c r="KOV17" s="92"/>
      <c r="KOW17" s="92"/>
      <c r="KOX17" s="92"/>
      <c r="KOY17" s="92"/>
      <c r="KOZ17" s="92"/>
      <c r="KPA17" s="92"/>
      <c r="KPB17" s="92"/>
      <c r="KPC17" s="92"/>
      <c r="KPD17" s="92"/>
      <c r="KPE17" s="92"/>
      <c r="KPF17" s="92"/>
      <c r="KPG17" s="92"/>
      <c r="KPH17" s="92"/>
      <c r="KPI17" s="92"/>
      <c r="KPJ17" s="92"/>
      <c r="KPK17" s="92"/>
      <c r="KPL17" s="92"/>
      <c r="KPM17" s="92"/>
      <c r="KPN17" s="92"/>
      <c r="KPO17" s="92"/>
      <c r="KPP17" s="92"/>
      <c r="KPQ17" s="92"/>
      <c r="KPR17" s="92"/>
      <c r="KPS17" s="92"/>
      <c r="KPT17" s="92"/>
      <c r="KPU17" s="92"/>
      <c r="KPV17" s="92"/>
      <c r="KPW17" s="92"/>
      <c r="KPX17" s="92"/>
      <c r="KPY17" s="92"/>
      <c r="KPZ17" s="92"/>
      <c r="KQA17" s="92"/>
      <c r="KQB17" s="92"/>
      <c r="KQC17" s="92"/>
      <c r="KQD17" s="92"/>
      <c r="KQE17" s="92"/>
      <c r="KQF17" s="92"/>
      <c r="KQG17" s="92"/>
      <c r="KQH17" s="92"/>
      <c r="KQI17" s="92"/>
      <c r="KQJ17" s="92"/>
      <c r="KQK17" s="92"/>
      <c r="KQL17" s="92"/>
      <c r="KQM17" s="92"/>
      <c r="KQN17" s="92"/>
      <c r="KQO17" s="92"/>
      <c r="KQP17" s="92"/>
      <c r="KQQ17" s="92"/>
      <c r="KQR17" s="92"/>
      <c r="KQS17" s="92"/>
      <c r="KQT17" s="92"/>
      <c r="KQU17" s="92"/>
      <c r="KQV17" s="92"/>
      <c r="KQW17" s="92"/>
      <c r="KQX17" s="92"/>
      <c r="KQY17" s="92"/>
      <c r="KQZ17" s="92"/>
      <c r="KRA17" s="92"/>
      <c r="KRB17" s="92"/>
      <c r="KRC17" s="92"/>
      <c r="KRD17" s="92"/>
      <c r="KRE17" s="92"/>
      <c r="KRF17" s="92"/>
      <c r="KRG17" s="92"/>
      <c r="KRH17" s="92"/>
      <c r="KRI17" s="92"/>
      <c r="KRJ17" s="92"/>
      <c r="KRK17" s="92"/>
      <c r="KRL17" s="92"/>
      <c r="KRM17" s="92"/>
      <c r="KRN17" s="92"/>
      <c r="KRO17" s="92"/>
      <c r="KRP17" s="92"/>
      <c r="KRQ17" s="92"/>
      <c r="KRR17" s="92"/>
      <c r="KRS17" s="92"/>
      <c r="KRT17" s="92"/>
      <c r="KRU17" s="92"/>
      <c r="KRV17" s="92"/>
      <c r="KRW17" s="92"/>
      <c r="KRX17" s="92"/>
      <c r="KRY17" s="92"/>
      <c r="KRZ17" s="92"/>
      <c r="KSA17" s="92"/>
      <c r="KSB17" s="92"/>
      <c r="KSC17" s="92"/>
      <c r="KSD17" s="92"/>
      <c r="KSE17" s="92"/>
      <c r="KSF17" s="92"/>
      <c r="KSG17" s="92"/>
      <c r="KSH17" s="92"/>
      <c r="KSI17" s="92"/>
      <c r="KSJ17" s="92"/>
      <c r="KSK17" s="92"/>
      <c r="KSL17" s="92"/>
      <c r="KSM17" s="92"/>
      <c r="KSN17" s="92"/>
      <c r="KSO17" s="92"/>
      <c r="KSP17" s="92"/>
      <c r="KSQ17" s="92"/>
      <c r="KSR17" s="92"/>
      <c r="KSS17" s="92"/>
      <c r="KST17" s="92"/>
      <c r="KSU17" s="92"/>
      <c r="KSV17" s="92"/>
      <c r="KSW17" s="92"/>
      <c r="KSX17" s="92"/>
      <c r="KSY17" s="92"/>
      <c r="KSZ17" s="92"/>
      <c r="KTA17" s="92"/>
      <c r="KTB17" s="92"/>
      <c r="KTC17" s="92"/>
      <c r="KTD17" s="92"/>
      <c r="KTE17" s="92"/>
      <c r="KTF17" s="92"/>
      <c r="KTG17" s="92"/>
      <c r="KTH17" s="92"/>
      <c r="KTI17" s="92"/>
      <c r="KTJ17" s="92"/>
      <c r="KTK17" s="92"/>
      <c r="KTL17" s="92"/>
      <c r="KTM17" s="92"/>
      <c r="KTN17" s="92"/>
      <c r="KTO17" s="92"/>
      <c r="KTP17" s="92"/>
      <c r="KTQ17" s="92"/>
      <c r="KTR17" s="92"/>
      <c r="KTS17" s="92"/>
      <c r="KTT17" s="92"/>
      <c r="KTU17" s="92"/>
      <c r="KTV17" s="92"/>
      <c r="KTW17" s="92"/>
      <c r="KTX17" s="92"/>
      <c r="KTY17" s="92"/>
      <c r="KTZ17" s="92"/>
      <c r="KUA17" s="92"/>
      <c r="KUB17" s="92"/>
      <c r="KUC17" s="92"/>
      <c r="KUD17" s="92"/>
      <c r="KUE17" s="92"/>
      <c r="KUF17" s="92"/>
      <c r="KUG17" s="92"/>
      <c r="KUH17" s="92"/>
      <c r="KUI17" s="92"/>
      <c r="KUJ17" s="92"/>
      <c r="KUK17" s="92"/>
      <c r="KUL17" s="92"/>
      <c r="KUM17" s="92"/>
      <c r="KUN17" s="92"/>
      <c r="KUO17" s="92"/>
      <c r="KUP17" s="92"/>
      <c r="KUQ17" s="92"/>
      <c r="KUR17" s="92"/>
      <c r="KUS17" s="92"/>
      <c r="KUT17" s="92"/>
      <c r="KUU17" s="92"/>
      <c r="KUV17" s="92"/>
      <c r="KUW17" s="92"/>
      <c r="KUX17" s="92"/>
      <c r="KUY17" s="92"/>
      <c r="KUZ17" s="92"/>
      <c r="KVA17" s="92"/>
      <c r="KVB17" s="92"/>
      <c r="KVC17" s="92"/>
      <c r="KVD17" s="92"/>
      <c r="KVE17" s="92"/>
      <c r="KVF17" s="92"/>
      <c r="KVG17" s="92"/>
      <c r="KVH17" s="92"/>
      <c r="KVI17" s="92"/>
      <c r="KVJ17" s="92"/>
      <c r="KVK17" s="92"/>
      <c r="KVL17" s="92"/>
      <c r="KVM17" s="92"/>
      <c r="KVN17" s="92"/>
      <c r="KVO17" s="92"/>
      <c r="KVP17" s="92"/>
      <c r="KVQ17" s="92"/>
      <c r="KVR17" s="92"/>
      <c r="KVS17" s="92"/>
      <c r="KVT17" s="92"/>
      <c r="KVU17" s="92"/>
      <c r="KVV17" s="92"/>
      <c r="KVW17" s="92"/>
      <c r="KVX17" s="92"/>
      <c r="KVY17" s="92"/>
      <c r="KVZ17" s="92"/>
      <c r="KWA17" s="92"/>
      <c r="KWB17" s="92"/>
      <c r="KWC17" s="92"/>
      <c r="KWD17" s="92"/>
      <c r="KWE17" s="92"/>
      <c r="KWF17" s="92"/>
      <c r="KWG17" s="92"/>
      <c r="KWH17" s="92"/>
      <c r="KWI17" s="92"/>
      <c r="KWJ17" s="92"/>
      <c r="KWK17" s="92"/>
      <c r="KWL17" s="92"/>
      <c r="KWM17" s="92"/>
      <c r="KWN17" s="92"/>
      <c r="KWO17" s="92"/>
      <c r="KWP17" s="92"/>
      <c r="KWQ17" s="92"/>
      <c r="KWR17" s="92"/>
      <c r="KWS17" s="92"/>
      <c r="KWT17" s="92"/>
      <c r="KWU17" s="92"/>
      <c r="KWV17" s="92"/>
      <c r="KWW17" s="92"/>
      <c r="KWX17" s="92"/>
      <c r="KWY17" s="92"/>
      <c r="KWZ17" s="92"/>
      <c r="KXA17" s="92"/>
      <c r="KXB17" s="92"/>
      <c r="KXC17" s="92"/>
      <c r="KXD17" s="92"/>
      <c r="KXE17" s="92"/>
      <c r="KXF17" s="92"/>
      <c r="KXG17" s="92"/>
      <c r="KXH17" s="92"/>
      <c r="KXI17" s="92"/>
      <c r="KXJ17" s="92"/>
      <c r="KXK17" s="92"/>
      <c r="KXL17" s="92"/>
      <c r="KXM17" s="92"/>
      <c r="KXN17" s="92"/>
      <c r="KXO17" s="92"/>
      <c r="KXP17" s="92"/>
      <c r="KXQ17" s="92"/>
      <c r="KXR17" s="92"/>
      <c r="KXS17" s="92"/>
      <c r="KXT17" s="92"/>
      <c r="KXU17" s="92"/>
      <c r="KXV17" s="92"/>
      <c r="KXW17" s="92"/>
      <c r="KXX17" s="92"/>
      <c r="KXY17" s="92"/>
      <c r="KXZ17" s="92"/>
      <c r="KYA17" s="92"/>
      <c r="KYB17" s="92"/>
      <c r="KYC17" s="92"/>
      <c r="KYD17" s="92"/>
      <c r="KYE17" s="92"/>
      <c r="KYF17" s="92"/>
      <c r="KYG17" s="92"/>
      <c r="KYH17" s="92"/>
      <c r="KYI17" s="92"/>
      <c r="KYJ17" s="92"/>
      <c r="KYK17" s="92"/>
      <c r="KYL17" s="92"/>
      <c r="KYM17" s="92"/>
      <c r="KYN17" s="92"/>
      <c r="KYO17" s="92"/>
      <c r="KYP17" s="92"/>
      <c r="KYQ17" s="92"/>
      <c r="KYR17" s="92"/>
      <c r="KYS17" s="92"/>
      <c r="KYT17" s="92"/>
      <c r="KYU17" s="92"/>
      <c r="KYV17" s="92"/>
      <c r="KYW17" s="92"/>
      <c r="KYX17" s="92"/>
      <c r="KYY17" s="92"/>
      <c r="KYZ17" s="92"/>
      <c r="KZA17" s="92"/>
      <c r="KZB17" s="92"/>
      <c r="KZC17" s="92"/>
      <c r="KZD17" s="92"/>
      <c r="KZE17" s="92"/>
      <c r="KZF17" s="92"/>
      <c r="KZG17" s="92"/>
      <c r="KZH17" s="92"/>
      <c r="KZI17" s="92"/>
      <c r="KZJ17" s="92"/>
      <c r="KZK17" s="92"/>
      <c r="KZL17" s="92"/>
      <c r="KZM17" s="92"/>
      <c r="KZN17" s="92"/>
      <c r="KZO17" s="92"/>
      <c r="KZP17" s="92"/>
      <c r="KZQ17" s="92"/>
      <c r="KZR17" s="92"/>
      <c r="KZS17" s="92"/>
      <c r="KZT17" s="92"/>
      <c r="KZU17" s="92"/>
      <c r="KZV17" s="92"/>
      <c r="KZW17" s="92"/>
      <c r="KZX17" s="92"/>
      <c r="KZY17" s="92"/>
      <c r="KZZ17" s="92"/>
      <c r="LAA17" s="92"/>
      <c r="LAB17" s="92"/>
      <c r="LAC17" s="92"/>
      <c r="LAD17" s="92"/>
      <c r="LAE17" s="92"/>
      <c r="LAF17" s="92"/>
      <c r="LAG17" s="92"/>
      <c r="LAH17" s="92"/>
      <c r="LAI17" s="92"/>
      <c r="LAJ17" s="92"/>
      <c r="LAK17" s="92"/>
      <c r="LAL17" s="92"/>
      <c r="LAM17" s="92"/>
      <c r="LAN17" s="92"/>
      <c r="LAO17" s="92"/>
      <c r="LAP17" s="92"/>
      <c r="LAQ17" s="92"/>
      <c r="LAR17" s="92"/>
      <c r="LAS17" s="92"/>
      <c r="LAT17" s="92"/>
      <c r="LAU17" s="92"/>
      <c r="LAV17" s="92"/>
      <c r="LAW17" s="92"/>
      <c r="LAX17" s="92"/>
      <c r="LAY17" s="92"/>
      <c r="LAZ17" s="92"/>
      <c r="LBA17" s="92"/>
      <c r="LBB17" s="92"/>
      <c r="LBC17" s="92"/>
      <c r="LBD17" s="92"/>
      <c r="LBE17" s="92"/>
      <c r="LBF17" s="92"/>
      <c r="LBG17" s="92"/>
      <c r="LBH17" s="92"/>
      <c r="LBI17" s="92"/>
      <c r="LBJ17" s="92"/>
      <c r="LBK17" s="92"/>
      <c r="LBL17" s="92"/>
      <c r="LBM17" s="92"/>
      <c r="LBN17" s="92"/>
      <c r="LBO17" s="92"/>
      <c r="LBP17" s="92"/>
      <c r="LBQ17" s="92"/>
      <c r="LBR17" s="92"/>
      <c r="LBS17" s="92"/>
      <c r="LBT17" s="92"/>
      <c r="LBU17" s="92"/>
      <c r="LBV17" s="92"/>
      <c r="LBW17" s="92"/>
      <c r="LBX17" s="92"/>
      <c r="LBY17" s="92"/>
      <c r="LBZ17" s="92"/>
      <c r="LCA17" s="92"/>
      <c r="LCB17" s="92"/>
      <c r="LCC17" s="92"/>
      <c r="LCD17" s="92"/>
      <c r="LCE17" s="92"/>
      <c r="LCF17" s="92"/>
      <c r="LCG17" s="92"/>
      <c r="LCH17" s="92"/>
      <c r="LCI17" s="92"/>
      <c r="LCJ17" s="92"/>
      <c r="LCK17" s="92"/>
      <c r="LCL17" s="92"/>
      <c r="LCM17" s="92"/>
      <c r="LCN17" s="92"/>
      <c r="LCO17" s="92"/>
      <c r="LCP17" s="92"/>
      <c r="LCQ17" s="92"/>
      <c r="LCR17" s="92"/>
      <c r="LCS17" s="92"/>
      <c r="LCT17" s="92"/>
      <c r="LCU17" s="92"/>
      <c r="LCV17" s="92"/>
      <c r="LCW17" s="92"/>
      <c r="LCX17" s="92"/>
      <c r="LCY17" s="92"/>
      <c r="LCZ17" s="92"/>
      <c r="LDA17" s="92"/>
      <c r="LDB17" s="92"/>
      <c r="LDC17" s="92"/>
      <c r="LDD17" s="92"/>
      <c r="LDE17" s="92"/>
      <c r="LDF17" s="92"/>
      <c r="LDG17" s="92"/>
      <c r="LDH17" s="92"/>
      <c r="LDI17" s="92"/>
      <c r="LDJ17" s="92"/>
      <c r="LDK17" s="92"/>
      <c r="LDL17" s="92"/>
      <c r="LDM17" s="92"/>
      <c r="LDN17" s="92"/>
      <c r="LDO17" s="92"/>
      <c r="LDP17" s="92"/>
      <c r="LDQ17" s="92"/>
      <c r="LDR17" s="92"/>
      <c r="LDS17" s="92"/>
      <c r="LDT17" s="92"/>
      <c r="LDU17" s="92"/>
      <c r="LDV17" s="92"/>
      <c r="LDW17" s="92"/>
      <c r="LDX17" s="92"/>
      <c r="LDY17" s="92"/>
      <c r="LDZ17" s="92"/>
      <c r="LEA17" s="92"/>
      <c r="LEB17" s="92"/>
      <c r="LEC17" s="92"/>
      <c r="LED17" s="92"/>
      <c r="LEE17" s="92"/>
      <c r="LEF17" s="92"/>
      <c r="LEG17" s="92"/>
      <c r="LEH17" s="92"/>
      <c r="LEI17" s="92"/>
      <c r="LEJ17" s="92"/>
      <c r="LEK17" s="92"/>
      <c r="LEL17" s="92"/>
      <c r="LEM17" s="92"/>
      <c r="LEN17" s="92"/>
      <c r="LEO17" s="92"/>
      <c r="LEP17" s="92"/>
      <c r="LEQ17" s="92"/>
      <c r="LER17" s="92"/>
      <c r="LES17" s="92"/>
      <c r="LET17" s="92"/>
      <c r="LEU17" s="92"/>
      <c r="LEV17" s="92"/>
      <c r="LEW17" s="92"/>
      <c r="LEX17" s="92"/>
      <c r="LEY17" s="92"/>
      <c r="LEZ17" s="92"/>
      <c r="LFA17" s="92"/>
      <c r="LFB17" s="92"/>
      <c r="LFC17" s="92"/>
      <c r="LFD17" s="92"/>
      <c r="LFE17" s="92"/>
      <c r="LFF17" s="92"/>
      <c r="LFG17" s="92"/>
      <c r="LFH17" s="92"/>
      <c r="LFI17" s="92"/>
      <c r="LFJ17" s="92"/>
      <c r="LFK17" s="92"/>
      <c r="LFL17" s="92"/>
      <c r="LFM17" s="92"/>
      <c r="LFN17" s="92"/>
      <c r="LFO17" s="92"/>
      <c r="LFP17" s="92"/>
      <c r="LFQ17" s="92"/>
      <c r="LFR17" s="92"/>
      <c r="LFS17" s="92"/>
      <c r="LFT17" s="92"/>
      <c r="LFU17" s="92"/>
      <c r="LFV17" s="92"/>
      <c r="LFW17" s="92"/>
      <c r="LFX17" s="92"/>
      <c r="LFY17" s="92"/>
      <c r="LFZ17" s="92"/>
      <c r="LGA17" s="92"/>
      <c r="LGB17" s="92"/>
      <c r="LGC17" s="92"/>
      <c r="LGD17" s="92"/>
      <c r="LGE17" s="92"/>
      <c r="LGF17" s="92"/>
      <c r="LGG17" s="92"/>
      <c r="LGH17" s="92"/>
      <c r="LGI17" s="92"/>
      <c r="LGJ17" s="92"/>
      <c r="LGK17" s="92"/>
      <c r="LGL17" s="92"/>
      <c r="LGM17" s="92"/>
      <c r="LGN17" s="92"/>
      <c r="LGO17" s="92"/>
      <c r="LGP17" s="92"/>
      <c r="LGQ17" s="92"/>
      <c r="LGR17" s="92"/>
      <c r="LGS17" s="92"/>
      <c r="LGT17" s="92"/>
      <c r="LGU17" s="92"/>
      <c r="LGV17" s="92"/>
      <c r="LGW17" s="92"/>
      <c r="LGX17" s="92"/>
      <c r="LGY17" s="92"/>
      <c r="LGZ17" s="92"/>
      <c r="LHA17" s="92"/>
      <c r="LHB17" s="92"/>
      <c r="LHC17" s="92"/>
      <c r="LHD17" s="92"/>
      <c r="LHE17" s="92"/>
      <c r="LHF17" s="92"/>
      <c r="LHG17" s="92"/>
      <c r="LHH17" s="92"/>
      <c r="LHI17" s="92"/>
      <c r="LHJ17" s="92"/>
      <c r="LHK17" s="92"/>
      <c r="LHL17" s="92"/>
      <c r="LHM17" s="92"/>
      <c r="LHN17" s="92"/>
      <c r="LHO17" s="92"/>
      <c r="LHP17" s="92"/>
      <c r="LHQ17" s="92"/>
      <c r="LHR17" s="92"/>
      <c r="LHS17" s="92"/>
      <c r="LHT17" s="92"/>
      <c r="LHU17" s="92"/>
      <c r="LHV17" s="92"/>
      <c r="LHW17" s="92"/>
      <c r="LHX17" s="92"/>
      <c r="LHY17" s="92"/>
      <c r="LHZ17" s="92"/>
      <c r="LIA17" s="92"/>
      <c r="LIB17" s="92"/>
      <c r="LIC17" s="92"/>
      <c r="LID17" s="92"/>
      <c r="LIE17" s="92"/>
      <c r="LIF17" s="92"/>
      <c r="LIG17" s="92"/>
      <c r="LIH17" s="92"/>
      <c r="LII17" s="92"/>
      <c r="LIJ17" s="92"/>
      <c r="LIK17" s="92"/>
      <c r="LIL17" s="92"/>
      <c r="LIM17" s="92"/>
      <c r="LIN17" s="92"/>
      <c r="LIO17" s="92"/>
      <c r="LIP17" s="92"/>
      <c r="LIQ17" s="92"/>
      <c r="LIR17" s="92"/>
      <c r="LIS17" s="92"/>
      <c r="LIT17" s="92"/>
      <c r="LIU17" s="92"/>
      <c r="LIV17" s="92"/>
      <c r="LIW17" s="92"/>
      <c r="LIX17" s="92"/>
      <c r="LIY17" s="92"/>
      <c r="LIZ17" s="92"/>
      <c r="LJA17" s="92"/>
      <c r="LJB17" s="92"/>
      <c r="LJC17" s="92"/>
      <c r="LJD17" s="92"/>
      <c r="LJE17" s="92"/>
      <c r="LJF17" s="92"/>
      <c r="LJG17" s="92"/>
      <c r="LJH17" s="92"/>
      <c r="LJI17" s="92"/>
      <c r="LJJ17" s="92"/>
      <c r="LJK17" s="92"/>
      <c r="LJL17" s="92"/>
      <c r="LJM17" s="92"/>
      <c r="LJN17" s="92"/>
      <c r="LJO17" s="92"/>
      <c r="LJP17" s="92"/>
      <c r="LJQ17" s="92"/>
      <c r="LJR17" s="92"/>
      <c r="LJS17" s="92"/>
      <c r="LJT17" s="92"/>
      <c r="LJU17" s="92"/>
      <c r="LJV17" s="92"/>
      <c r="LJW17" s="92"/>
      <c r="LJX17" s="92"/>
      <c r="LJY17" s="92"/>
      <c r="LJZ17" s="92"/>
      <c r="LKA17" s="92"/>
      <c r="LKB17" s="92"/>
      <c r="LKC17" s="92"/>
      <c r="LKD17" s="92"/>
      <c r="LKE17" s="92"/>
      <c r="LKF17" s="92"/>
      <c r="LKG17" s="92"/>
      <c r="LKH17" s="92"/>
      <c r="LKI17" s="92"/>
      <c r="LKJ17" s="92"/>
      <c r="LKK17" s="92"/>
      <c r="LKL17" s="92"/>
      <c r="LKM17" s="92"/>
      <c r="LKN17" s="92"/>
      <c r="LKO17" s="92"/>
      <c r="LKP17" s="92"/>
      <c r="LKQ17" s="92"/>
      <c r="LKR17" s="92"/>
      <c r="LKS17" s="92"/>
      <c r="LKT17" s="92"/>
      <c r="LKU17" s="92"/>
      <c r="LKV17" s="92"/>
      <c r="LKW17" s="92"/>
      <c r="LKX17" s="92"/>
      <c r="LKY17" s="92"/>
      <c r="LKZ17" s="92"/>
      <c r="LLA17" s="92"/>
      <c r="LLB17" s="92"/>
      <c r="LLC17" s="92"/>
      <c r="LLD17" s="92"/>
      <c r="LLE17" s="92"/>
      <c r="LLF17" s="92"/>
      <c r="LLG17" s="92"/>
      <c r="LLH17" s="92"/>
      <c r="LLI17" s="92"/>
      <c r="LLJ17" s="92"/>
      <c r="LLK17" s="92"/>
      <c r="LLL17" s="92"/>
      <c r="LLM17" s="92"/>
      <c r="LLN17" s="92"/>
      <c r="LLO17" s="92"/>
      <c r="LLP17" s="92"/>
      <c r="LLQ17" s="92"/>
      <c r="LLR17" s="92"/>
      <c r="LLS17" s="92"/>
      <c r="LLT17" s="92"/>
      <c r="LLU17" s="92"/>
      <c r="LLV17" s="92"/>
      <c r="LLW17" s="92"/>
      <c r="LLX17" s="92"/>
      <c r="LLY17" s="92"/>
      <c r="LLZ17" s="92"/>
      <c r="LMA17" s="92"/>
      <c r="LMB17" s="92"/>
      <c r="LMC17" s="92"/>
      <c r="LMD17" s="92"/>
      <c r="LME17" s="92"/>
      <c r="LMF17" s="92"/>
      <c r="LMG17" s="92"/>
      <c r="LMH17" s="92"/>
      <c r="LMI17" s="92"/>
      <c r="LMJ17" s="92"/>
      <c r="LMK17" s="92"/>
      <c r="LML17" s="92"/>
      <c r="LMM17" s="92"/>
      <c r="LMN17" s="92"/>
      <c r="LMO17" s="92"/>
      <c r="LMP17" s="92"/>
      <c r="LMQ17" s="92"/>
      <c r="LMR17" s="92"/>
      <c r="LMS17" s="92"/>
      <c r="LMT17" s="92"/>
      <c r="LMU17" s="92"/>
      <c r="LMV17" s="92"/>
      <c r="LMW17" s="92"/>
      <c r="LMX17" s="92"/>
      <c r="LMY17" s="92"/>
      <c r="LMZ17" s="92"/>
      <c r="LNA17" s="92"/>
      <c r="LNB17" s="92"/>
      <c r="LNC17" s="92"/>
      <c r="LND17" s="92"/>
      <c r="LNE17" s="92"/>
      <c r="LNF17" s="92"/>
      <c r="LNG17" s="92"/>
      <c r="LNH17" s="92"/>
      <c r="LNI17" s="92"/>
      <c r="LNJ17" s="92"/>
      <c r="LNK17" s="92"/>
      <c r="LNL17" s="92"/>
      <c r="LNM17" s="92"/>
      <c r="LNN17" s="92"/>
      <c r="LNO17" s="92"/>
      <c r="LNP17" s="92"/>
      <c r="LNQ17" s="92"/>
      <c r="LNR17" s="92"/>
      <c r="LNS17" s="92"/>
      <c r="LNT17" s="92"/>
      <c r="LNU17" s="92"/>
      <c r="LNV17" s="92"/>
      <c r="LNW17" s="92"/>
      <c r="LNX17" s="92"/>
      <c r="LNY17" s="92"/>
      <c r="LNZ17" s="92"/>
      <c r="LOA17" s="92"/>
      <c r="LOB17" s="92"/>
      <c r="LOC17" s="92"/>
      <c r="LOD17" s="92"/>
      <c r="LOE17" s="92"/>
      <c r="LOF17" s="92"/>
      <c r="LOG17" s="92"/>
      <c r="LOH17" s="92"/>
      <c r="LOI17" s="92"/>
      <c r="LOJ17" s="92"/>
      <c r="LOK17" s="92"/>
      <c r="LOL17" s="92"/>
      <c r="LOM17" s="92"/>
      <c r="LON17" s="92"/>
      <c r="LOO17" s="92"/>
      <c r="LOP17" s="92"/>
      <c r="LOQ17" s="92"/>
      <c r="LOR17" s="92"/>
      <c r="LOS17" s="92"/>
      <c r="LOT17" s="92"/>
      <c r="LOU17" s="92"/>
      <c r="LOV17" s="92"/>
      <c r="LOW17" s="92"/>
      <c r="LOX17" s="92"/>
      <c r="LOY17" s="92"/>
      <c r="LOZ17" s="92"/>
      <c r="LPA17" s="92"/>
      <c r="LPB17" s="92"/>
      <c r="LPC17" s="92"/>
      <c r="LPD17" s="92"/>
      <c r="LPE17" s="92"/>
      <c r="LPF17" s="92"/>
      <c r="LPG17" s="92"/>
      <c r="LPH17" s="92"/>
      <c r="LPI17" s="92"/>
      <c r="LPJ17" s="92"/>
      <c r="LPK17" s="92"/>
      <c r="LPL17" s="92"/>
      <c r="LPM17" s="92"/>
      <c r="LPN17" s="92"/>
      <c r="LPO17" s="92"/>
      <c r="LPP17" s="92"/>
      <c r="LPQ17" s="92"/>
      <c r="LPR17" s="92"/>
      <c r="LPS17" s="92"/>
      <c r="LPT17" s="92"/>
      <c r="LPU17" s="92"/>
      <c r="LPV17" s="92"/>
      <c r="LPW17" s="92"/>
      <c r="LPX17" s="92"/>
      <c r="LPY17" s="92"/>
      <c r="LPZ17" s="92"/>
      <c r="LQA17" s="92"/>
      <c r="LQB17" s="92"/>
      <c r="LQC17" s="92"/>
      <c r="LQD17" s="92"/>
      <c r="LQE17" s="92"/>
      <c r="LQF17" s="92"/>
      <c r="LQG17" s="92"/>
      <c r="LQH17" s="92"/>
      <c r="LQI17" s="92"/>
      <c r="LQJ17" s="92"/>
      <c r="LQK17" s="92"/>
      <c r="LQL17" s="92"/>
      <c r="LQM17" s="92"/>
      <c r="LQN17" s="92"/>
      <c r="LQO17" s="92"/>
      <c r="LQP17" s="92"/>
      <c r="LQQ17" s="92"/>
      <c r="LQR17" s="92"/>
      <c r="LQS17" s="92"/>
      <c r="LQT17" s="92"/>
      <c r="LQU17" s="92"/>
      <c r="LQV17" s="92"/>
      <c r="LQW17" s="92"/>
      <c r="LQX17" s="92"/>
      <c r="LQY17" s="92"/>
      <c r="LQZ17" s="92"/>
      <c r="LRA17" s="92"/>
      <c r="LRB17" s="92"/>
      <c r="LRC17" s="92"/>
      <c r="LRD17" s="92"/>
      <c r="LRE17" s="92"/>
      <c r="LRF17" s="92"/>
      <c r="LRG17" s="92"/>
      <c r="LRH17" s="92"/>
      <c r="LRI17" s="92"/>
      <c r="LRJ17" s="92"/>
      <c r="LRK17" s="92"/>
      <c r="LRL17" s="92"/>
      <c r="LRM17" s="92"/>
      <c r="LRN17" s="92"/>
      <c r="LRO17" s="92"/>
      <c r="LRP17" s="92"/>
      <c r="LRQ17" s="92"/>
      <c r="LRR17" s="92"/>
      <c r="LRS17" s="92"/>
      <c r="LRT17" s="92"/>
      <c r="LRU17" s="92"/>
      <c r="LRV17" s="92"/>
      <c r="LRW17" s="92"/>
      <c r="LRX17" s="92"/>
      <c r="LRY17" s="92"/>
      <c r="LRZ17" s="92"/>
      <c r="LSA17" s="92"/>
      <c r="LSB17" s="92"/>
      <c r="LSC17" s="92"/>
      <c r="LSD17" s="92"/>
      <c r="LSE17" s="92"/>
      <c r="LSF17" s="92"/>
      <c r="LSG17" s="92"/>
      <c r="LSH17" s="92"/>
      <c r="LSI17" s="92"/>
      <c r="LSJ17" s="92"/>
      <c r="LSK17" s="92"/>
      <c r="LSL17" s="92"/>
      <c r="LSM17" s="92"/>
      <c r="LSN17" s="92"/>
      <c r="LSO17" s="92"/>
      <c r="LSP17" s="92"/>
      <c r="LSQ17" s="92"/>
      <c r="LSR17" s="92"/>
      <c r="LSS17" s="92"/>
      <c r="LST17" s="92"/>
      <c r="LSU17" s="92"/>
      <c r="LSV17" s="92"/>
      <c r="LSW17" s="92"/>
      <c r="LSX17" s="92"/>
      <c r="LSY17" s="92"/>
      <c r="LSZ17" s="92"/>
      <c r="LTA17" s="92"/>
      <c r="LTB17" s="92"/>
      <c r="LTC17" s="92"/>
      <c r="LTD17" s="92"/>
      <c r="LTE17" s="92"/>
      <c r="LTF17" s="92"/>
      <c r="LTG17" s="92"/>
      <c r="LTH17" s="92"/>
      <c r="LTI17" s="92"/>
      <c r="LTJ17" s="92"/>
      <c r="LTK17" s="92"/>
      <c r="LTL17" s="92"/>
      <c r="LTM17" s="92"/>
      <c r="LTN17" s="92"/>
      <c r="LTO17" s="92"/>
      <c r="LTP17" s="92"/>
      <c r="LTQ17" s="92"/>
      <c r="LTR17" s="92"/>
      <c r="LTS17" s="92"/>
      <c r="LTT17" s="92"/>
      <c r="LTU17" s="92"/>
      <c r="LTV17" s="92"/>
      <c r="LTW17" s="92"/>
      <c r="LTX17" s="92"/>
      <c r="LTY17" s="92"/>
      <c r="LTZ17" s="92"/>
      <c r="LUA17" s="92"/>
      <c r="LUB17" s="92"/>
      <c r="LUC17" s="92"/>
      <c r="LUD17" s="92"/>
      <c r="LUE17" s="92"/>
      <c r="LUF17" s="92"/>
      <c r="LUG17" s="92"/>
      <c r="LUH17" s="92"/>
      <c r="LUI17" s="92"/>
      <c r="LUJ17" s="92"/>
      <c r="LUK17" s="92"/>
      <c r="LUL17" s="92"/>
      <c r="LUM17" s="92"/>
      <c r="LUN17" s="92"/>
      <c r="LUO17" s="92"/>
      <c r="LUP17" s="92"/>
      <c r="LUQ17" s="92"/>
      <c r="LUR17" s="92"/>
      <c r="LUS17" s="92"/>
      <c r="LUT17" s="92"/>
      <c r="LUU17" s="92"/>
      <c r="LUV17" s="92"/>
      <c r="LUW17" s="92"/>
      <c r="LUX17" s="92"/>
      <c r="LUY17" s="92"/>
      <c r="LUZ17" s="92"/>
      <c r="LVA17" s="92"/>
      <c r="LVB17" s="92"/>
      <c r="LVC17" s="92"/>
      <c r="LVD17" s="92"/>
      <c r="LVE17" s="92"/>
      <c r="LVF17" s="92"/>
      <c r="LVG17" s="92"/>
      <c r="LVH17" s="92"/>
      <c r="LVI17" s="92"/>
      <c r="LVJ17" s="92"/>
      <c r="LVK17" s="92"/>
      <c r="LVL17" s="92"/>
      <c r="LVM17" s="92"/>
      <c r="LVN17" s="92"/>
      <c r="LVO17" s="92"/>
      <c r="LVP17" s="92"/>
      <c r="LVQ17" s="92"/>
      <c r="LVR17" s="92"/>
      <c r="LVS17" s="92"/>
      <c r="LVT17" s="92"/>
      <c r="LVU17" s="92"/>
      <c r="LVV17" s="92"/>
      <c r="LVW17" s="92"/>
      <c r="LVX17" s="92"/>
      <c r="LVY17" s="92"/>
      <c r="LVZ17" s="92"/>
      <c r="LWA17" s="92"/>
      <c r="LWB17" s="92"/>
      <c r="LWC17" s="92"/>
      <c r="LWD17" s="92"/>
      <c r="LWE17" s="92"/>
      <c r="LWF17" s="92"/>
      <c r="LWG17" s="92"/>
      <c r="LWH17" s="92"/>
      <c r="LWI17" s="92"/>
      <c r="LWJ17" s="92"/>
      <c r="LWK17" s="92"/>
      <c r="LWL17" s="92"/>
      <c r="LWM17" s="92"/>
      <c r="LWN17" s="92"/>
      <c r="LWO17" s="92"/>
      <c r="LWP17" s="92"/>
      <c r="LWQ17" s="92"/>
      <c r="LWR17" s="92"/>
      <c r="LWS17" s="92"/>
      <c r="LWT17" s="92"/>
      <c r="LWU17" s="92"/>
      <c r="LWV17" s="92"/>
      <c r="LWW17" s="92"/>
      <c r="LWX17" s="92"/>
      <c r="LWY17" s="92"/>
      <c r="LWZ17" s="92"/>
      <c r="LXA17" s="92"/>
      <c r="LXB17" s="92"/>
      <c r="LXC17" s="92"/>
      <c r="LXD17" s="92"/>
      <c r="LXE17" s="92"/>
      <c r="LXF17" s="92"/>
      <c r="LXG17" s="92"/>
      <c r="LXH17" s="92"/>
      <c r="LXI17" s="92"/>
      <c r="LXJ17" s="92"/>
      <c r="LXK17" s="92"/>
      <c r="LXL17" s="92"/>
      <c r="LXM17" s="92"/>
      <c r="LXN17" s="92"/>
      <c r="LXO17" s="92"/>
      <c r="LXP17" s="92"/>
      <c r="LXQ17" s="92"/>
      <c r="LXR17" s="92"/>
      <c r="LXS17" s="92"/>
      <c r="LXT17" s="92"/>
      <c r="LXU17" s="92"/>
      <c r="LXV17" s="92"/>
      <c r="LXW17" s="92"/>
      <c r="LXX17" s="92"/>
      <c r="LXY17" s="92"/>
      <c r="LXZ17" s="92"/>
      <c r="LYA17" s="92"/>
      <c r="LYB17" s="92"/>
      <c r="LYC17" s="92"/>
      <c r="LYD17" s="92"/>
      <c r="LYE17" s="92"/>
      <c r="LYF17" s="92"/>
      <c r="LYG17" s="92"/>
      <c r="LYH17" s="92"/>
      <c r="LYI17" s="92"/>
      <c r="LYJ17" s="92"/>
      <c r="LYK17" s="92"/>
      <c r="LYL17" s="92"/>
      <c r="LYM17" s="92"/>
      <c r="LYN17" s="92"/>
      <c r="LYO17" s="92"/>
      <c r="LYP17" s="92"/>
      <c r="LYQ17" s="92"/>
      <c r="LYR17" s="92"/>
      <c r="LYS17" s="92"/>
      <c r="LYT17" s="92"/>
      <c r="LYU17" s="92"/>
      <c r="LYV17" s="92"/>
      <c r="LYW17" s="92"/>
      <c r="LYX17" s="92"/>
      <c r="LYY17" s="92"/>
      <c r="LYZ17" s="92"/>
      <c r="LZA17" s="92"/>
      <c r="LZB17" s="92"/>
      <c r="LZC17" s="92"/>
      <c r="LZD17" s="92"/>
      <c r="LZE17" s="92"/>
      <c r="LZF17" s="92"/>
      <c r="LZG17" s="92"/>
      <c r="LZH17" s="92"/>
      <c r="LZI17" s="92"/>
      <c r="LZJ17" s="92"/>
      <c r="LZK17" s="92"/>
      <c r="LZL17" s="92"/>
      <c r="LZM17" s="92"/>
      <c r="LZN17" s="92"/>
      <c r="LZO17" s="92"/>
      <c r="LZP17" s="92"/>
      <c r="LZQ17" s="92"/>
      <c r="LZR17" s="92"/>
      <c r="LZS17" s="92"/>
      <c r="LZT17" s="92"/>
      <c r="LZU17" s="92"/>
      <c r="LZV17" s="92"/>
      <c r="LZW17" s="92"/>
      <c r="LZX17" s="92"/>
      <c r="LZY17" s="92"/>
      <c r="LZZ17" s="92"/>
      <c r="MAA17" s="92"/>
      <c r="MAB17" s="92"/>
      <c r="MAC17" s="92"/>
      <c r="MAD17" s="92"/>
      <c r="MAE17" s="92"/>
      <c r="MAF17" s="92"/>
      <c r="MAG17" s="92"/>
      <c r="MAH17" s="92"/>
      <c r="MAI17" s="92"/>
      <c r="MAJ17" s="92"/>
      <c r="MAK17" s="92"/>
      <c r="MAL17" s="92"/>
      <c r="MAM17" s="92"/>
      <c r="MAN17" s="92"/>
      <c r="MAO17" s="92"/>
      <c r="MAP17" s="92"/>
      <c r="MAQ17" s="92"/>
      <c r="MAR17" s="92"/>
      <c r="MAS17" s="92"/>
      <c r="MAT17" s="92"/>
      <c r="MAU17" s="92"/>
      <c r="MAV17" s="92"/>
      <c r="MAW17" s="92"/>
      <c r="MAX17" s="92"/>
      <c r="MAY17" s="92"/>
      <c r="MAZ17" s="92"/>
      <c r="MBA17" s="92"/>
      <c r="MBB17" s="92"/>
      <c r="MBC17" s="92"/>
      <c r="MBD17" s="92"/>
      <c r="MBE17" s="92"/>
      <c r="MBF17" s="92"/>
      <c r="MBG17" s="92"/>
      <c r="MBH17" s="92"/>
      <c r="MBI17" s="92"/>
      <c r="MBJ17" s="92"/>
      <c r="MBK17" s="92"/>
      <c r="MBL17" s="92"/>
      <c r="MBM17" s="92"/>
      <c r="MBN17" s="92"/>
      <c r="MBO17" s="92"/>
      <c r="MBP17" s="92"/>
      <c r="MBQ17" s="92"/>
      <c r="MBR17" s="92"/>
      <c r="MBS17" s="92"/>
      <c r="MBT17" s="92"/>
      <c r="MBU17" s="92"/>
      <c r="MBV17" s="92"/>
      <c r="MBW17" s="92"/>
      <c r="MBX17" s="92"/>
      <c r="MBY17" s="92"/>
      <c r="MBZ17" s="92"/>
      <c r="MCA17" s="92"/>
      <c r="MCB17" s="92"/>
      <c r="MCC17" s="92"/>
      <c r="MCD17" s="92"/>
      <c r="MCE17" s="92"/>
      <c r="MCF17" s="92"/>
      <c r="MCG17" s="92"/>
      <c r="MCH17" s="92"/>
      <c r="MCI17" s="92"/>
      <c r="MCJ17" s="92"/>
      <c r="MCK17" s="92"/>
      <c r="MCL17" s="92"/>
      <c r="MCM17" s="92"/>
      <c r="MCN17" s="92"/>
      <c r="MCO17" s="92"/>
      <c r="MCP17" s="92"/>
      <c r="MCQ17" s="92"/>
      <c r="MCR17" s="92"/>
      <c r="MCS17" s="92"/>
      <c r="MCT17" s="92"/>
      <c r="MCU17" s="92"/>
      <c r="MCV17" s="92"/>
      <c r="MCW17" s="92"/>
      <c r="MCX17" s="92"/>
      <c r="MCY17" s="92"/>
      <c r="MCZ17" s="92"/>
      <c r="MDA17" s="92"/>
      <c r="MDB17" s="92"/>
      <c r="MDC17" s="92"/>
      <c r="MDD17" s="92"/>
      <c r="MDE17" s="92"/>
      <c r="MDF17" s="92"/>
      <c r="MDG17" s="92"/>
      <c r="MDH17" s="92"/>
      <c r="MDI17" s="92"/>
      <c r="MDJ17" s="92"/>
      <c r="MDK17" s="92"/>
      <c r="MDL17" s="92"/>
      <c r="MDM17" s="92"/>
      <c r="MDN17" s="92"/>
      <c r="MDO17" s="92"/>
      <c r="MDP17" s="92"/>
      <c r="MDQ17" s="92"/>
      <c r="MDR17" s="92"/>
      <c r="MDS17" s="92"/>
      <c r="MDT17" s="92"/>
      <c r="MDU17" s="92"/>
      <c r="MDV17" s="92"/>
      <c r="MDW17" s="92"/>
      <c r="MDX17" s="92"/>
      <c r="MDY17" s="92"/>
      <c r="MDZ17" s="92"/>
      <c r="MEA17" s="92"/>
      <c r="MEB17" s="92"/>
      <c r="MEC17" s="92"/>
      <c r="MED17" s="92"/>
      <c r="MEE17" s="92"/>
      <c r="MEF17" s="92"/>
      <c r="MEG17" s="92"/>
      <c r="MEH17" s="92"/>
      <c r="MEI17" s="92"/>
      <c r="MEJ17" s="92"/>
      <c r="MEK17" s="92"/>
      <c r="MEL17" s="92"/>
      <c r="MEM17" s="92"/>
      <c r="MEN17" s="92"/>
      <c r="MEO17" s="92"/>
      <c r="MEP17" s="92"/>
      <c r="MEQ17" s="92"/>
      <c r="MER17" s="92"/>
      <c r="MES17" s="92"/>
      <c r="MET17" s="92"/>
      <c r="MEU17" s="92"/>
      <c r="MEV17" s="92"/>
      <c r="MEW17" s="92"/>
      <c r="MEX17" s="92"/>
      <c r="MEY17" s="92"/>
      <c r="MEZ17" s="92"/>
      <c r="MFA17" s="92"/>
      <c r="MFB17" s="92"/>
      <c r="MFC17" s="92"/>
      <c r="MFD17" s="92"/>
      <c r="MFE17" s="92"/>
      <c r="MFF17" s="92"/>
      <c r="MFG17" s="92"/>
      <c r="MFH17" s="92"/>
      <c r="MFI17" s="92"/>
      <c r="MFJ17" s="92"/>
      <c r="MFK17" s="92"/>
      <c r="MFL17" s="92"/>
      <c r="MFM17" s="92"/>
      <c r="MFN17" s="92"/>
      <c r="MFO17" s="92"/>
      <c r="MFP17" s="92"/>
      <c r="MFQ17" s="92"/>
      <c r="MFR17" s="92"/>
      <c r="MFS17" s="92"/>
      <c r="MFT17" s="92"/>
      <c r="MFU17" s="92"/>
      <c r="MFV17" s="92"/>
      <c r="MFW17" s="92"/>
      <c r="MFX17" s="92"/>
      <c r="MFY17" s="92"/>
      <c r="MFZ17" s="92"/>
      <c r="MGA17" s="92"/>
      <c r="MGB17" s="92"/>
      <c r="MGC17" s="92"/>
      <c r="MGD17" s="92"/>
      <c r="MGE17" s="92"/>
      <c r="MGF17" s="92"/>
      <c r="MGG17" s="92"/>
      <c r="MGH17" s="92"/>
      <c r="MGI17" s="92"/>
      <c r="MGJ17" s="92"/>
      <c r="MGK17" s="92"/>
      <c r="MGL17" s="92"/>
      <c r="MGM17" s="92"/>
      <c r="MGN17" s="92"/>
      <c r="MGO17" s="92"/>
      <c r="MGP17" s="92"/>
      <c r="MGQ17" s="92"/>
      <c r="MGR17" s="92"/>
      <c r="MGS17" s="92"/>
      <c r="MGT17" s="92"/>
      <c r="MGU17" s="92"/>
      <c r="MGV17" s="92"/>
      <c r="MGW17" s="92"/>
      <c r="MGX17" s="92"/>
      <c r="MGY17" s="92"/>
      <c r="MGZ17" s="92"/>
      <c r="MHA17" s="92"/>
      <c r="MHB17" s="92"/>
      <c r="MHC17" s="92"/>
      <c r="MHD17" s="92"/>
      <c r="MHE17" s="92"/>
      <c r="MHF17" s="92"/>
      <c r="MHG17" s="92"/>
      <c r="MHH17" s="92"/>
      <c r="MHI17" s="92"/>
      <c r="MHJ17" s="92"/>
      <c r="MHK17" s="92"/>
      <c r="MHL17" s="92"/>
      <c r="MHM17" s="92"/>
      <c r="MHN17" s="92"/>
      <c r="MHO17" s="92"/>
      <c r="MHP17" s="92"/>
      <c r="MHQ17" s="92"/>
      <c r="MHR17" s="92"/>
      <c r="MHS17" s="92"/>
      <c r="MHT17" s="92"/>
      <c r="MHU17" s="92"/>
      <c r="MHV17" s="92"/>
      <c r="MHW17" s="92"/>
      <c r="MHX17" s="92"/>
      <c r="MHY17" s="92"/>
      <c r="MHZ17" s="92"/>
      <c r="MIA17" s="92"/>
      <c r="MIB17" s="92"/>
      <c r="MIC17" s="92"/>
      <c r="MID17" s="92"/>
      <c r="MIE17" s="92"/>
      <c r="MIF17" s="92"/>
      <c r="MIG17" s="92"/>
      <c r="MIH17" s="92"/>
      <c r="MII17" s="92"/>
      <c r="MIJ17" s="92"/>
      <c r="MIK17" s="92"/>
      <c r="MIL17" s="92"/>
      <c r="MIM17" s="92"/>
      <c r="MIN17" s="92"/>
      <c r="MIO17" s="92"/>
      <c r="MIP17" s="92"/>
      <c r="MIQ17" s="92"/>
      <c r="MIR17" s="92"/>
      <c r="MIS17" s="92"/>
      <c r="MIT17" s="92"/>
      <c r="MIU17" s="92"/>
      <c r="MIV17" s="92"/>
      <c r="MIW17" s="92"/>
      <c r="MIX17" s="92"/>
      <c r="MIY17" s="92"/>
      <c r="MIZ17" s="92"/>
      <c r="MJA17" s="92"/>
      <c r="MJB17" s="92"/>
      <c r="MJC17" s="92"/>
      <c r="MJD17" s="92"/>
      <c r="MJE17" s="92"/>
      <c r="MJF17" s="92"/>
      <c r="MJG17" s="92"/>
      <c r="MJH17" s="92"/>
      <c r="MJI17" s="92"/>
      <c r="MJJ17" s="92"/>
      <c r="MJK17" s="92"/>
      <c r="MJL17" s="92"/>
      <c r="MJM17" s="92"/>
      <c r="MJN17" s="92"/>
      <c r="MJO17" s="92"/>
      <c r="MJP17" s="92"/>
      <c r="MJQ17" s="92"/>
      <c r="MJR17" s="92"/>
      <c r="MJS17" s="92"/>
      <c r="MJT17" s="92"/>
      <c r="MJU17" s="92"/>
      <c r="MJV17" s="92"/>
      <c r="MJW17" s="92"/>
      <c r="MJX17" s="92"/>
      <c r="MJY17" s="92"/>
      <c r="MJZ17" s="92"/>
      <c r="MKA17" s="92"/>
      <c r="MKB17" s="92"/>
      <c r="MKC17" s="92"/>
      <c r="MKD17" s="92"/>
      <c r="MKE17" s="92"/>
      <c r="MKF17" s="92"/>
      <c r="MKG17" s="92"/>
      <c r="MKH17" s="92"/>
      <c r="MKI17" s="92"/>
      <c r="MKJ17" s="92"/>
      <c r="MKK17" s="92"/>
      <c r="MKL17" s="92"/>
      <c r="MKM17" s="92"/>
      <c r="MKN17" s="92"/>
      <c r="MKO17" s="92"/>
      <c r="MKP17" s="92"/>
      <c r="MKQ17" s="92"/>
      <c r="MKR17" s="92"/>
      <c r="MKS17" s="92"/>
      <c r="MKT17" s="92"/>
      <c r="MKU17" s="92"/>
      <c r="MKV17" s="92"/>
      <c r="MKW17" s="92"/>
      <c r="MKX17" s="92"/>
      <c r="MKY17" s="92"/>
      <c r="MKZ17" s="92"/>
      <c r="MLA17" s="92"/>
      <c r="MLB17" s="92"/>
      <c r="MLC17" s="92"/>
      <c r="MLD17" s="92"/>
      <c r="MLE17" s="92"/>
      <c r="MLF17" s="92"/>
      <c r="MLG17" s="92"/>
      <c r="MLH17" s="92"/>
      <c r="MLI17" s="92"/>
      <c r="MLJ17" s="92"/>
      <c r="MLK17" s="92"/>
      <c r="MLL17" s="92"/>
      <c r="MLM17" s="92"/>
      <c r="MLN17" s="92"/>
      <c r="MLO17" s="92"/>
      <c r="MLP17" s="92"/>
      <c r="MLQ17" s="92"/>
      <c r="MLR17" s="92"/>
      <c r="MLS17" s="92"/>
      <c r="MLT17" s="92"/>
      <c r="MLU17" s="92"/>
      <c r="MLV17" s="92"/>
      <c r="MLW17" s="92"/>
      <c r="MLX17" s="92"/>
      <c r="MLY17" s="92"/>
      <c r="MLZ17" s="92"/>
      <c r="MMA17" s="92"/>
      <c r="MMB17" s="92"/>
      <c r="MMC17" s="92"/>
      <c r="MMD17" s="92"/>
      <c r="MME17" s="92"/>
      <c r="MMF17" s="92"/>
      <c r="MMG17" s="92"/>
      <c r="MMH17" s="92"/>
      <c r="MMI17" s="92"/>
      <c r="MMJ17" s="92"/>
      <c r="MMK17" s="92"/>
      <c r="MML17" s="92"/>
      <c r="MMM17" s="92"/>
      <c r="MMN17" s="92"/>
      <c r="MMO17" s="92"/>
      <c r="MMP17" s="92"/>
      <c r="MMQ17" s="92"/>
      <c r="MMR17" s="92"/>
      <c r="MMS17" s="92"/>
      <c r="MMT17" s="92"/>
      <c r="MMU17" s="92"/>
      <c r="MMV17" s="92"/>
      <c r="MMW17" s="92"/>
      <c r="MMX17" s="92"/>
      <c r="MMY17" s="92"/>
      <c r="MMZ17" s="92"/>
      <c r="MNA17" s="92"/>
      <c r="MNB17" s="92"/>
      <c r="MNC17" s="92"/>
      <c r="MND17" s="92"/>
      <c r="MNE17" s="92"/>
      <c r="MNF17" s="92"/>
      <c r="MNG17" s="92"/>
      <c r="MNH17" s="92"/>
      <c r="MNI17" s="92"/>
      <c r="MNJ17" s="92"/>
      <c r="MNK17" s="92"/>
      <c r="MNL17" s="92"/>
      <c r="MNM17" s="92"/>
      <c r="MNN17" s="92"/>
      <c r="MNO17" s="92"/>
      <c r="MNP17" s="92"/>
      <c r="MNQ17" s="92"/>
      <c r="MNR17" s="92"/>
      <c r="MNS17" s="92"/>
      <c r="MNT17" s="92"/>
      <c r="MNU17" s="92"/>
      <c r="MNV17" s="92"/>
      <c r="MNW17" s="92"/>
      <c r="MNX17" s="92"/>
      <c r="MNY17" s="92"/>
      <c r="MNZ17" s="92"/>
      <c r="MOA17" s="92"/>
      <c r="MOB17" s="92"/>
      <c r="MOC17" s="92"/>
      <c r="MOD17" s="92"/>
      <c r="MOE17" s="92"/>
      <c r="MOF17" s="92"/>
      <c r="MOG17" s="92"/>
      <c r="MOH17" s="92"/>
      <c r="MOI17" s="92"/>
      <c r="MOJ17" s="92"/>
      <c r="MOK17" s="92"/>
      <c r="MOL17" s="92"/>
      <c r="MOM17" s="92"/>
      <c r="MON17" s="92"/>
      <c r="MOO17" s="92"/>
      <c r="MOP17" s="92"/>
      <c r="MOQ17" s="92"/>
      <c r="MOR17" s="92"/>
      <c r="MOS17" s="92"/>
      <c r="MOT17" s="92"/>
      <c r="MOU17" s="92"/>
      <c r="MOV17" s="92"/>
      <c r="MOW17" s="92"/>
      <c r="MOX17" s="92"/>
      <c r="MOY17" s="92"/>
      <c r="MOZ17" s="92"/>
      <c r="MPA17" s="92"/>
      <c r="MPB17" s="92"/>
      <c r="MPC17" s="92"/>
      <c r="MPD17" s="92"/>
      <c r="MPE17" s="92"/>
      <c r="MPF17" s="92"/>
      <c r="MPG17" s="92"/>
      <c r="MPH17" s="92"/>
      <c r="MPI17" s="92"/>
      <c r="MPJ17" s="92"/>
      <c r="MPK17" s="92"/>
      <c r="MPL17" s="92"/>
      <c r="MPM17" s="92"/>
      <c r="MPN17" s="92"/>
      <c r="MPO17" s="92"/>
      <c r="MPP17" s="92"/>
      <c r="MPQ17" s="92"/>
      <c r="MPR17" s="92"/>
      <c r="MPS17" s="92"/>
      <c r="MPT17" s="92"/>
      <c r="MPU17" s="92"/>
      <c r="MPV17" s="92"/>
      <c r="MPW17" s="92"/>
      <c r="MPX17" s="92"/>
      <c r="MPY17" s="92"/>
      <c r="MPZ17" s="92"/>
      <c r="MQA17" s="92"/>
      <c r="MQB17" s="92"/>
      <c r="MQC17" s="92"/>
      <c r="MQD17" s="92"/>
      <c r="MQE17" s="92"/>
      <c r="MQF17" s="92"/>
      <c r="MQG17" s="92"/>
      <c r="MQH17" s="92"/>
      <c r="MQI17" s="92"/>
      <c r="MQJ17" s="92"/>
      <c r="MQK17" s="92"/>
      <c r="MQL17" s="92"/>
      <c r="MQM17" s="92"/>
      <c r="MQN17" s="92"/>
      <c r="MQO17" s="92"/>
      <c r="MQP17" s="92"/>
      <c r="MQQ17" s="92"/>
      <c r="MQR17" s="92"/>
      <c r="MQS17" s="92"/>
      <c r="MQT17" s="92"/>
      <c r="MQU17" s="92"/>
      <c r="MQV17" s="92"/>
      <c r="MQW17" s="92"/>
      <c r="MQX17" s="92"/>
      <c r="MQY17" s="92"/>
      <c r="MQZ17" s="92"/>
      <c r="MRA17" s="92"/>
      <c r="MRB17" s="92"/>
      <c r="MRC17" s="92"/>
      <c r="MRD17" s="92"/>
      <c r="MRE17" s="92"/>
      <c r="MRF17" s="92"/>
      <c r="MRG17" s="92"/>
      <c r="MRH17" s="92"/>
      <c r="MRI17" s="92"/>
      <c r="MRJ17" s="92"/>
      <c r="MRK17" s="92"/>
      <c r="MRL17" s="92"/>
      <c r="MRM17" s="92"/>
      <c r="MRN17" s="92"/>
      <c r="MRO17" s="92"/>
      <c r="MRP17" s="92"/>
      <c r="MRQ17" s="92"/>
      <c r="MRR17" s="92"/>
      <c r="MRS17" s="92"/>
      <c r="MRT17" s="92"/>
      <c r="MRU17" s="92"/>
      <c r="MRV17" s="92"/>
      <c r="MRW17" s="92"/>
      <c r="MRX17" s="92"/>
      <c r="MRY17" s="92"/>
      <c r="MRZ17" s="92"/>
      <c r="MSA17" s="92"/>
      <c r="MSB17" s="92"/>
      <c r="MSC17" s="92"/>
      <c r="MSD17" s="92"/>
      <c r="MSE17" s="92"/>
      <c r="MSF17" s="92"/>
      <c r="MSG17" s="92"/>
      <c r="MSH17" s="92"/>
      <c r="MSI17" s="92"/>
      <c r="MSJ17" s="92"/>
      <c r="MSK17" s="92"/>
      <c r="MSL17" s="92"/>
      <c r="MSM17" s="92"/>
      <c r="MSN17" s="92"/>
      <c r="MSO17" s="92"/>
      <c r="MSP17" s="92"/>
      <c r="MSQ17" s="92"/>
      <c r="MSR17" s="92"/>
      <c r="MSS17" s="92"/>
      <c r="MST17" s="92"/>
      <c r="MSU17" s="92"/>
      <c r="MSV17" s="92"/>
      <c r="MSW17" s="92"/>
      <c r="MSX17" s="92"/>
      <c r="MSY17" s="92"/>
      <c r="MSZ17" s="92"/>
      <c r="MTA17" s="92"/>
      <c r="MTB17" s="92"/>
      <c r="MTC17" s="92"/>
      <c r="MTD17" s="92"/>
      <c r="MTE17" s="92"/>
      <c r="MTF17" s="92"/>
      <c r="MTG17" s="92"/>
      <c r="MTH17" s="92"/>
      <c r="MTI17" s="92"/>
      <c r="MTJ17" s="92"/>
      <c r="MTK17" s="92"/>
      <c r="MTL17" s="92"/>
      <c r="MTM17" s="92"/>
      <c r="MTN17" s="92"/>
      <c r="MTO17" s="92"/>
      <c r="MTP17" s="92"/>
      <c r="MTQ17" s="92"/>
      <c r="MTR17" s="92"/>
      <c r="MTS17" s="92"/>
      <c r="MTT17" s="92"/>
      <c r="MTU17" s="92"/>
      <c r="MTV17" s="92"/>
      <c r="MTW17" s="92"/>
      <c r="MTX17" s="92"/>
      <c r="MTY17" s="92"/>
      <c r="MTZ17" s="92"/>
      <c r="MUA17" s="92"/>
      <c r="MUB17" s="92"/>
      <c r="MUC17" s="92"/>
      <c r="MUD17" s="92"/>
      <c r="MUE17" s="92"/>
      <c r="MUF17" s="92"/>
      <c r="MUG17" s="92"/>
      <c r="MUH17" s="92"/>
      <c r="MUI17" s="92"/>
      <c r="MUJ17" s="92"/>
      <c r="MUK17" s="92"/>
      <c r="MUL17" s="92"/>
      <c r="MUM17" s="92"/>
      <c r="MUN17" s="92"/>
      <c r="MUO17" s="92"/>
      <c r="MUP17" s="92"/>
      <c r="MUQ17" s="92"/>
      <c r="MUR17" s="92"/>
      <c r="MUS17" s="92"/>
      <c r="MUT17" s="92"/>
      <c r="MUU17" s="92"/>
      <c r="MUV17" s="92"/>
      <c r="MUW17" s="92"/>
      <c r="MUX17" s="92"/>
      <c r="MUY17" s="92"/>
      <c r="MUZ17" s="92"/>
      <c r="MVA17" s="92"/>
      <c r="MVB17" s="92"/>
      <c r="MVC17" s="92"/>
      <c r="MVD17" s="92"/>
      <c r="MVE17" s="92"/>
      <c r="MVF17" s="92"/>
      <c r="MVG17" s="92"/>
      <c r="MVH17" s="92"/>
      <c r="MVI17" s="92"/>
      <c r="MVJ17" s="92"/>
      <c r="MVK17" s="92"/>
      <c r="MVL17" s="92"/>
      <c r="MVM17" s="92"/>
      <c r="MVN17" s="92"/>
      <c r="MVO17" s="92"/>
      <c r="MVP17" s="92"/>
      <c r="MVQ17" s="92"/>
      <c r="MVR17" s="92"/>
      <c r="MVS17" s="92"/>
      <c r="MVT17" s="92"/>
      <c r="MVU17" s="92"/>
      <c r="MVV17" s="92"/>
      <c r="MVW17" s="92"/>
      <c r="MVX17" s="92"/>
      <c r="MVY17" s="92"/>
      <c r="MVZ17" s="92"/>
      <c r="MWA17" s="92"/>
      <c r="MWB17" s="92"/>
      <c r="MWC17" s="92"/>
      <c r="MWD17" s="92"/>
      <c r="MWE17" s="92"/>
      <c r="MWF17" s="92"/>
      <c r="MWG17" s="92"/>
      <c r="MWH17" s="92"/>
      <c r="MWI17" s="92"/>
      <c r="MWJ17" s="92"/>
      <c r="MWK17" s="92"/>
      <c r="MWL17" s="92"/>
      <c r="MWM17" s="92"/>
      <c r="MWN17" s="92"/>
      <c r="MWO17" s="92"/>
      <c r="MWP17" s="92"/>
      <c r="MWQ17" s="92"/>
      <c r="MWR17" s="92"/>
      <c r="MWS17" s="92"/>
      <c r="MWT17" s="92"/>
      <c r="MWU17" s="92"/>
      <c r="MWV17" s="92"/>
      <c r="MWW17" s="92"/>
      <c r="MWX17" s="92"/>
      <c r="MWY17" s="92"/>
      <c r="MWZ17" s="92"/>
      <c r="MXA17" s="92"/>
      <c r="MXB17" s="92"/>
      <c r="MXC17" s="92"/>
      <c r="MXD17" s="92"/>
      <c r="MXE17" s="92"/>
      <c r="MXF17" s="92"/>
      <c r="MXG17" s="92"/>
      <c r="MXH17" s="92"/>
      <c r="MXI17" s="92"/>
      <c r="MXJ17" s="92"/>
      <c r="MXK17" s="92"/>
      <c r="MXL17" s="92"/>
      <c r="MXM17" s="92"/>
      <c r="MXN17" s="92"/>
      <c r="MXO17" s="92"/>
      <c r="MXP17" s="92"/>
      <c r="MXQ17" s="92"/>
      <c r="MXR17" s="92"/>
      <c r="MXS17" s="92"/>
      <c r="MXT17" s="92"/>
      <c r="MXU17" s="92"/>
      <c r="MXV17" s="92"/>
      <c r="MXW17" s="92"/>
      <c r="MXX17" s="92"/>
      <c r="MXY17" s="92"/>
      <c r="MXZ17" s="92"/>
      <c r="MYA17" s="92"/>
      <c r="MYB17" s="92"/>
      <c r="MYC17" s="92"/>
      <c r="MYD17" s="92"/>
      <c r="MYE17" s="92"/>
      <c r="MYF17" s="92"/>
      <c r="MYG17" s="92"/>
      <c r="MYH17" s="92"/>
      <c r="MYI17" s="92"/>
      <c r="MYJ17" s="92"/>
      <c r="MYK17" s="92"/>
      <c r="MYL17" s="92"/>
      <c r="MYM17" s="92"/>
      <c r="MYN17" s="92"/>
      <c r="MYO17" s="92"/>
      <c r="MYP17" s="92"/>
      <c r="MYQ17" s="92"/>
      <c r="MYR17" s="92"/>
      <c r="MYS17" s="92"/>
      <c r="MYT17" s="92"/>
      <c r="MYU17" s="92"/>
      <c r="MYV17" s="92"/>
      <c r="MYW17" s="92"/>
      <c r="MYX17" s="92"/>
      <c r="MYY17" s="92"/>
      <c r="MYZ17" s="92"/>
      <c r="MZA17" s="92"/>
      <c r="MZB17" s="92"/>
      <c r="MZC17" s="92"/>
      <c r="MZD17" s="92"/>
      <c r="MZE17" s="92"/>
      <c r="MZF17" s="92"/>
      <c r="MZG17" s="92"/>
      <c r="MZH17" s="92"/>
      <c r="MZI17" s="92"/>
      <c r="MZJ17" s="92"/>
      <c r="MZK17" s="92"/>
      <c r="MZL17" s="92"/>
      <c r="MZM17" s="92"/>
      <c r="MZN17" s="92"/>
      <c r="MZO17" s="92"/>
      <c r="MZP17" s="92"/>
      <c r="MZQ17" s="92"/>
      <c r="MZR17" s="92"/>
      <c r="MZS17" s="92"/>
      <c r="MZT17" s="92"/>
      <c r="MZU17" s="92"/>
      <c r="MZV17" s="92"/>
      <c r="MZW17" s="92"/>
      <c r="MZX17" s="92"/>
      <c r="MZY17" s="92"/>
      <c r="MZZ17" s="92"/>
      <c r="NAA17" s="92"/>
      <c r="NAB17" s="92"/>
      <c r="NAC17" s="92"/>
      <c r="NAD17" s="92"/>
      <c r="NAE17" s="92"/>
      <c r="NAF17" s="92"/>
      <c r="NAG17" s="92"/>
      <c r="NAH17" s="92"/>
      <c r="NAI17" s="92"/>
      <c r="NAJ17" s="92"/>
      <c r="NAK17" s="92"/>
      <c r="NAL17" s="92"/>
      <c r="NAM17" s="92"/>
      <c r="NAN17" s="92"/>
      <c r="NAO17" s="92"/>
      <c r="NAP17" s="92"/>
      <c r="NAQ17" s="92"/>
      <c r="NAR17" s="92"/>
      <c r="NAS17" s="92"/>
      <c r="NAT17" s="92"/>
      <c r="NAU17" s="92"/>
      <c r="NAV17" s="92"/>
      <c r="NAW17" s="92"/>
      <c r="NAX17" s="92"/>
      <c r="NAY17" s="92"/>
      <c r="NAZ17" s="92"/>
      <c r="NBA17" s="92"/>
      <c r="NBB17" s="92"/>
      <c r="NBC17" s="92"/>
      <c r="NBD17" s="92"/>
      <c r="NBE17" s="92"/>
      <c r="NBF17" s="92"/>
      <c r="NBG17" s="92"/>
      <c r="NBH17" s="92"/>
      <c r="NBI17" s="92"/>
      <c r="NBJ17" s="92"/>
      <c r="NBK17" s="92"/>
      <c r="NBL17" s="92"/>
      <c r="NBM17" s="92"/>
      <c r="NBN17" s="92"/>
      <c r="NBO17" s="92"/>
      <c r="NBP17" s="92"/>
      <c r="NBQ17" s="92"/>
      <c r="NBR17" s="92"/>
      <c r="NBS17" s="92"/>
      <c r="NBT17" s="92"/>
      <c r="NBU17" s="92"/>
      <c r="NBV17" s="92"/>
      <c r="NBW17" s="92"/>
      <c r="NBX17" s="92"/>
      <c r="NBY17" s="92"/>
      <c r="NBZ17" s="92"/>
      <c r="NCA17" s="92"/>
      <c r="NCB17" s="92"/>
      <c r="NCC17" s="92"/>
      <c r="NCD17" s="92"/>
      <c r="NCE17" s="92"/>
      <c r="NCF17" s="92"/>
      <c r="NCG17" s="92"/>
      <c r="NCH17" s="92"/>
      <c r="NCI17" s="92"/>
      <c r="NCJ17" s="92"/>
      <c r="NCK17" s="92"/>
      <c r="NCL17" s="92"/>
      <c r="NCM17" s="92"/>
      <c r="NCN17" s="92"/>
      <c r="NCO17" s="92"/>
      <c r="NCP17" s="92"/>
      <c r="NCQ17" s="92"/>
      <c r="NCR17" s="92"/>
      <c r="NCS17" s="92"/>
      <c r="NCT17" s="92"/>
      <c r="NCU17" s="92"/>
      <c r="NCV17" s="92"/>
      <c r="NCW17" s="92"/>
      <c r="NCX17" s="92"/>
      <c r="NCY17" s="92"/>
      <c r="NCZ17" s="92"/>
      <c r="NDA17" s="92"/>
      <c r="NDB17" s="92"/>
      <c r="NDC17" s="92"/>
      <c r="NDD17" s="92"/>
      <c r="NDE17" s="92"/>
      <c r="NDF17" s="92"/>
      <c r="NDG17" s="92"/>
      <c r="NDH17" s="92"/>
      <c r="NDI17" s="92"/>
      <c r="NDJ17" s="92"/>
      <c r="NDK17" s="92"/>
      <c r="NDL17" s="92"/>
      <c r="NDM17" s="92"/>
      <c r="NDN17" s="92"/>
      <c r="NDO17" s="92"/>
      <c r="NDP17" s="92"/>
      <c r="NDQ17" s="92"/>
      <c r="NDR17" s="92"/>
      <c r="NDS17" s="92"/>
      <c r="NDT17" s="92"/>
      <c r="NDU17" s="92"/>
      <c r="NDV17" s="92"/>
      <c r="NDW17" s="92"/>
      <c r="NDX17" s="92"/>
      <c r="NDY17" s="92"/>
      <c r="NDZ17" s="92"/>
      <c r="NEA17" s="92"/>
      <c r="NEB17" s="92"/>
      <c r="NEC17" s="92"/>
      <c r="NED17" s="92"/>
      <c r="NEE17" s="92"/>
      <c r="NEF17" s="92"/>
      <c r="NEG17" s="92"/>
      <c r="NEH17" s="92"/>
      <c r="NEI17" s="92"/>
      <c r="NEJ17" s="92"/>
      <c r="NEK17" s="92"/>
      <c r="NEL17" s="92"/>
      <c r="NEM17" s="92"/>
      <c r="NEN17" s="92"/>
      <c r="NEO17" s="92"/>
      <c r="NEP17" s="92"/>
      <c r="NEQ17" s="92"/>
      <c r="NER17" s="92"/>
      <c r="NES17" s="92"/>
      <c r="NET17" s="92"/>
      <c r="NEU17" s="92"/>
      <c r="NEV17" s="92"/>
      <c r="NEW17" s="92"/>
      <c r="NEX17" s="92"/>
      <c r="NEY17" s="92"/>
      <c r="NEZ17" s="92"/>
      <c r="NFA17" s="92"/>
      <c r="NFB17" s="92"/>
      <c r="NFC17" s="92"/>
      <c r="NFD17" s="92"/>
      <c r="NFE17" s="92"/>
      <c r="NFF17" s="92"/>
      <c r="NFG17" s="92"/>
      <c r="NFH17" s="92"/>
      <c r="NFI17" s="92"/>
      <c r="NFJ17" s="92"/>
      <c r="NFK17" s="92"/>
      <c r="NFL17" s="92"/>
      <c r="NFM17" s="92"/>
      <c r="NFN17" s="92"/>
      <c r="NFO17" s="92"/>
      <c r="NFP17" s="92"/>
      <c r="NFQ17" s="92"/>
      <c r="NFR17" s="92"/>
      <c r="NFS17" s="92"/>
      <c r="NFT17" s="92"/>
      <c r="NFU17" s="92"/>
      <c r="NFV17" s="92"/>
      <c r="NFW17" s="92"/>
      <c r="NFX17" s="92"/>
      <c r="NFY17" s="92"/>
      <c r="NFZ17" s="92"/>
      <c r="NGA17" s="92"/>
      <c r="NGB17" s="92"/>
      <c r="NGC17" s="92"/>
      <c r="NGD17" s="92"/>
      <c r="NGE17" s="92"/>
      <c r="NGF17" s="92"/>
      <c r="NGG17" s="92"/>
      <c r="NGH17" s="92"/>
      <c r="NGI17" s="92"/>
      <c r="NGJ17" s="92"/>
      <c r="NGK17" s="92"/>
      <c r="NGL17" s="92"/>
      <c r="NGM17" s="92"/>
      <c r="NGN17" s="92"/>
      <c r="NGO17" s="92"/>
      <c r="NGP17" s="92"/>
      <c r="NGQ17" s="92"/>
      <c r="NGR17" s="92"/>
      <c r="NGS17" s="92"/>
      <c r="NGT17" s="92"/>
      <c r="NGU17" s="92"/>
      <c r="NGV17" s="92"/>
      <c r="NGW17" s="92"/>
      <c r="NGX17" s="92"/>
      <c r="NGY17" s="92"/>
      <c r="NGZ17" s="92"/>
      <c r="NHA17" s="92"/>
      <c r="NHB17" s="92"/>
      <c r="NHC17" s="92"/>
      <c r="NHD17" s="92"/>
      <c r="NHE17" s="92"/>
      <c r="NHF17" s="92"/>
      <c r="NHG17" s="92"/>
      <c r="NHH17" s="92"/>
      <c r="NHI17" s="92"/>
      <c r="NHJ17" s="92"/>
      <c r="NHK17" s="92"/>
      <c r="NHL17" s="92"/>
      <c r="NHM17" s="92"/>
      <c r="NHN17" s="92"/>
      <c r="NHO17" s="92"/>
      <c r="NHP17" s="92"/>
      <c r="NHQ17" s="92"/>
      <c r="NHR17" s="92"/>
      <c r="NHS17" s="92"/>
      <c r="NHT17" s="92"/>
      <c r="NHU17" s="92"/>
      <c r="NHV17" s="92"/>
      <c r="NHW17" s="92"/>
      <c r="NHX17" s="92"/>
      <c r="NHY17" s="92"/>
      <c r="NHZ17" s="92"/>
      <c r="NIA17" s="92"/>
      <c r="NIB17" s="92"/>
      <c r="NIC17" s="92"/>
      <c r="NID17" s="92"/>
      <c r="NIE17" s="92"/>
      <c r="NIF17" s="92"/>
      <c r="NIG17" s="92"/>
      <c r="NIH17" s="92"/>
      <c r="NII17" s="92"/>
      <c r="NIJ17" s="92"/>
      <c r="NIK17" s="92"/>
      <c r="NIL17" s="92"/>
      <c r="NIM17" s="92"/>
      <c r="NIN17" s="92"/>
      <c r="NIO17" s="92"/>
      <c r="NIP17" s="92"/>
      <c r="NIQ17" s="92"/>
      <c r="NIR17" s="92"/>
      <c r="NIS17" s="92"/>
      <c r="NIT17" s="92"/>
      <c r="NIU17" s="92"/>
      <c r="NIV17" s="92"/>
      <c r="NIW17" s="92"/>
      <c r="NIX17" s="92"/>
      <c r="NIY17" s="92"/>
      <c r="NIZ17" s="92"/>
      <c r="NJA17" s="92"/>
      <c r="NJB17" s="92"/>
      <c r="NJC17" s="92"/>
      <c r="NJD17" s="92"/>
      <c r="NJE17" s="92"/>
      <c r="NJF17" s="92"/>
      <c r="NJG17" s="92"/>
      <c r="NJH17" s="92"/>
      <c r="NJI17" s="92"/>
      <c r="NJJ17" s="92"/>
      <c r="NJK17" s="92"/>
      <c r="NJL17" s="92"/>
      <c r="NJM17" s="92"/>
      <c r="NJN17" s="92"/>
      <c r="NJO17" s="92"/>
      <c r="NJP17" s="92"/>
      <c r="NJQ17" s="92"/>
      <c r="NJR17" s="92"/>
      <c r="NJS17" s="92"/>
      <c r="NJT17" s="92"/>
      <c r="NJU17" s="92"/>
      <c r="NJV17" s="92"/>
      <c r="NJW17" s="92"/>
      <c r="NJX17" s="92"/>
      <c r="NJY17" s="92"/>
      <c r="NJZ17" s="92"/>
      <c r="NKA17" s="92"/>
      <c r="NKB17" s="92"/>
      <c r="NKC17" s="92"/>
      <c r="NKD17" s="92"/>
      <c r="NKE17" s="92"/>
      <c r="NKF17" s="92"/>
      <c r="NKG17" s="92"/>
      <c r="NKH17" s="92"/>
      <c r="NKI17" s="92"/>
      <c r="NKJ17" s="92"/>
      <c r="NKK17" s="92"/>
      <c r="NKL17" s="92"/>
      <c r="NKM17" s="92"/>
      <c r="NKN17" s="92"/>
      <c r="NKO17" s="92"/>
      <c r="NKP17" s="92"/>
      <c r="NKQ17" s="92"/>
      <c r="NKR17" s="92"/>
      <c r="NKS17" s="92"/>
      <c r="NKT17" s="92"/>
      <c r="NKU17" s="92"/>
      <c r="NKV17" s="92"/>
      <c r="NKW17" s="92"/>
      <c r="NKX17" s="92"/>
      <c r="NKY17" s="92"/>
      <c r="NKZ17" s="92"/>
      <c r="NLA17" s="92"/>
      <c r="NLB17" s="92"/>
      <c r="NLC17" s="92"/>
      <c r="NLD17" s="92"/>
      <c r="NLE17" s="92"/>
      <c r="NLF17" s="92"/>
      <c r="NLG17" s="92"/>
      <c r="NLH17" s="92"/>
      <c r="NLI17" s="92"/>
      <c r="NLJ17" s="92"/>
      <c r="NLK17" s="92"/>
      <c r="NLL17" s="92"/>
      <c r="NLM17" s="92"/>
      <c r="NLN17" s="92"/>
      <c r="NLO17" s="92"/>
      <c r="NLP17" s="92"/>
      <c r="NLQ17" s="92"/>
      <c r="NLR17" s="92"/>
      <c r="NLS17" s="92"/>
      <c r="NLT17" s="92"/>
      <c r="NLU17" s="92"/>
      <c r="NLV17" s="92"/>
      <c r="NLW17" s="92"/>
      <c r="NLX17" s="92"/>
      <c r="NLY17" s="92"/>
      <c r="NLZ17" s="92"/>
      <c r="NMA17" s="92"/>
      <c r="NMB17" s="92"/>
      <c r="NMC17" s="92"/>
      <c r="NMD17" s="92"/>
      <c r="NME17" s="92"/>
      <c r="NMF17" s="92"/>
      <c r="NMG17" s="92"/>
      <c r="NMH17" s="92"/>
      <c r="NMI17" s="92"/>
      <c r="NMJ17" s="92"/>
      <c r="NMK17" s="92"/>
      <c r="NML17" s="92"/>
      <c r="NMM17" s="92"/>
      <c r="NMN17" s="92"/>
      <c r="NMO17" s="92"/>
      <c r="NMP17" s="92"/>
      <c r="NMQ17" s="92"/>
      <c r="NMR17" s="92"/>
      <c r="NMS17" s="92"/>
      <c r="NMT17" s="92"/>
      <c r="NMU17" s="92"/>
      <c r="NMV17" s="92"/>
      <c r="NMW17" s="92"/>
      <c r="NMX17" s="92"/>
      <c r="NMY17" s="92"/>
      <c r="NMZ17" s="92"/>
      <c r="NNA17" s="92"/>
      <c r="NNB17" s="92"/>
      <c r="NNC17" s="92"/>
      <c r="NND17" s="92"/>
      <c r="NNE17" s="92"/>
      <c r="NNF17" s="92"/>
      <c r="NNG17" s="92"/>
      <c r="NNH17" s="92"/>
      <c r="NNI17" s="92"/>
      <c r="NNJ17" s="92"/>
      <c r="NNK17" s="92"/>
      <c r="NNL17" s="92"/>
      <c r="NNM17" s="92"/>
      <c r="NNN17" s="92"/>
      <c r="NNO17" s="92"/>
      <c r="NNP17" s="92"/>
      <c r="NNQ17" s="92"/>
      <c r="NNR17" s="92"/>
      <c r="NNS17" s="92"/>
      <c r="NNT17" s="92"/>
      <c r="NNU17" s="92"/>
      <c r="NNV17" s="92"/>
      <c r="NNW17" s="92"/>
      <c r="NNX17" s="92"/>
      <c r="NNY17" s="92"/>
      <c r="NNZ17" s="92"/>
      <c r="NOA17" s="92"/>
      <c r="NOB17" s="92"/>
      <c r="NOC17" s="92"/>
      <c r="NOD17" s="92"/>
      <c r="NOE17" s="92"/>
      <c r="NOF17" s="92"/>
      <c r="NOG17" s="92"/>
      <c r="NOH17" s="92"/>
      <c r="NOI17" s="92"/>
      <c r="NOJ17" s="92"/>
      <c r="NOK17" s="92"/>
      <c r="NOL17" s="92"/>
      <c r="NOM17" s="92"/>
      <c r="NON17" s="92"/>
      <c r="NOO17" s="92"/>
      <c r="NOP17" s="92"/>
      <c r="NOQ17" s="92"/>
      <c r="NOR17" s="92"/>
      <c r="NOS17" s="92"/>
      <c r="NOT17" s="92"/>
      <c r="NOU17" s="92"/>
      <c r="NOV17" s="92"/>
      <c r="NOW17" s="92"/>
      <c r="NOX17" s="92"/>
      <c r="NOY17" s="92"/>
      <c r="NOZ17" s="92"/>
      <c r="NPA17" s="92"/>
      <c r="NPB17" s="92"/>
      <c r="NPC17" s="92"/>
      <c r="NPD17" s="92"/>
      <c r="NPE17" s="92"/>
      <c r="NPF17" s="92"/>
      <c r="NPG17" s="92"/>
      <c r="NPH17" s="92"/>
      <c r="NPI17" s="92"/>
      <c r="NPJ17" s="92"/>
      <c r="NPK17" s="92"/>
      <c r="NPL17" s="92"/>
      <c r="NPM17" s="92"/>
      <c r="NPN17" s="92"/>
      <c r="NPO17" s="92"/>
      <c r="NPP17" s="92"/>
      <c r="NPQ17" s="92"/>
      <c r="NPR17" s="92"/>
      <c r="NPS17" s="92"/>
      <c r="NPT17" s="92"/>
      <c r="NPU17" s="92"/>
      <c r="NPV17" s="92"/>
      <c r="NPW17" s="92"/>
      <c r="NPX17" s="92"/>
      <c r="NPY17" s="92"/>
      <c r="NPZ17" s="92"/>
      <c r="NQA17" s="92"/>
      <c r="NQB17" s="92"/>
      <c r="NQC17" s="92"/>
      <c r="NQD17" s="92"/>
      <c r="NQE17" s="92"/>
      <c r="NQF17" s="92"/>
      <c r="NQG17" s="92"/>
      <c r="NQH17" s="92"/>
      <c r="NQI17" s="92"/>
      <c r="NQJ17" s="92"/>
      <c r="NQK17" s="92"/>
      <c r="NQL17" s="92"/>
      <c r="NQM17" s="92"/>
      <c r="NQN17" s="92"/>
      <c r="NQO17" s="92"/>
      <c r="NQP17" s="92"/>
      <c r="NQQ17" s="92"/>
      <c r="NQR17" s="92"/>
      <c r="NQS17" s="92"/>
      <c r="NQT17" s="92"/>
      <c r="NQU17" s="92"/>
      <c r="NQV17" s="92"/>
      <c r="NQW17" s="92"/>
      <c r="NQX17" s="92"/>
      <c r="NQY17" s="92"/>
      <c r="NQZ17" s="92"/>
      <c r="NRA17" s="92"/>
      <c r="NRB17" s="92"/>
      <c r="NRC17" s="92"/>
      <c r="NRD17" s="92"/>
      <c r="NRE17" s="92"/>
      <c r="NRF17" s="92"/>
      <c r="NRG17" s="92"/>
      <c r="NRH17" s="92"/>
      <c r="NRI17" s="92"/>
      <c r="NRJ17" s="92"/>
      <c r="NRK17" s="92"/>
      <c r="NRL17" s="92"/>
      <c r="NRM17" s="92"/>
      <c r="NRN17" s="92"/>
      <c r="NRO17" s="92"/>
      <c r="NRP17" s="92"/>
      <c r="NRQ17" s="92"/>
      <c r="NRR17" s="92"/>
      <c r="NRS17" s="92"/>
      <c r="NRT17" s="92"/>
      <c r="NRU17" s="92"/>
      <c r="NRV17" s="92"/>
      <c r="NRW17" s="92"/>
      <c r="NRX17" s="92"/>
      <c r="NRY17" s="92"/>
      <c r="NRZ17" s="92"/>
      <c r="NSA17" s="92"/>
      <c r="NSB17" s="92"/>
      <c r="NSC17" s="92"/>
      <c r="NSD17" s="92"/>
      <c r="NSE17" s="92"/>
      <c r="NSF17" s="92"/>
      <c r="NSG17" s="92"/>
      <c r="NSH17" s="92"/>
      <c r="NSI17" s="92"/>
      <c r="NSJ17" s="92"/>
      <c r="NSK17" s="92"/>
      <c r="NSL17" s="92"/>
      <c r="NSM17" s="92"/>
      <c r="NSN17" s="92"/>
      <c r="NSO17" s="92"/>
      <c r="NSP17" s="92"/>
      <c r="NSQ17" s="92"/>
      <c r="NSR17" s="92"/>
      <c r="NSS17" s="92"/>
      <c r="NST17" s="92"/>
      <c r="NSU17" s="92"/>
      <c r="NSV17" s="92"/>
      <c r="NSW17" s="92"/>
      <c r="NSX17" s="92"/>
      <c r="NSY17" s="92"/>
      <c r="NSZ17" s="92"/>
      <c r="NTA17" s="92"/>
      <c r="NTB17" s="92"/>
      <c r="NTC17" s="92"/>
      <c r="NTD17" s="92"/>
      <c r="NTE17" s="92"/>
      <c r="NTF17" s="92"/>
      <c r="NTG17" s="92"/>
      <c r="NTH17" s="92"/>
      <c r="NTI17" s="92"/>
      <c r="NTJ17" s="92"/>
      <c r="NTK17" s="92"/>
      <c r="NTL17" s="92"/>
      <c r="NTM17" s="92"/>
      <c r="NTN17" s="92"/>
      <c r="NTO17" s="92"/>
      <c r="NTP17" s="92"/>
      <c r="NTQ17" s="92"/>
      <c r="NTR17" s="92"/>
      <c r="NTS17" s="92"/>
      <c r="NTT17" s="92"/>
      <c r="NTU17" s="92"/>
      <c r="NTV17" s="92"/>
      <c r="NTW17" s="92"/>
      <c r="NTX17" s="92"/>
      <c r="NTY17" s="92"/>
      <c r="NTZ17" s="92"/>
      <c r="NUA17" s="92"/>
      <c r="NUB17" s="92"/>
      <c r="NUC17" s="92"/>
      <c r="NUD17" s="92"/>
      <c r="NUE17" s="92"/>
      <c r="NUF17" s="92"/>
      <c r="NUG17" s="92"/>
      <c r="NUH17" s="92"/>
      <c r="NUI17" s="92"/>
      <c r="NUJ17" s="92"/>
      <c r="NUK17" s="92"/>
      <c r="NUL17" s="92"/>
      <c r="NUM17" s="92"/>
      <c r="NUN17" s="92"/>
      <c r="NUO17" s="92"/>
      <c r="NUP17" s="92"/>
      <c r="NUQ17" s="92"/>
      <c r="NUR17" s="92"/>
      <c r="NUS17" s="92"/>
      <c r="NUT17" s="92"/>
      <c r="NUU17" s="92"/>
      <c r="NUV17" s="92"/>
      <c r="NUW17" s="92"/>
      <c r="NUX17" s="92"/>
      <c r="NUY17" s="92"/>
      <c r="NUZ17" s="92"/>
      <c r="NVA17" s="92"/>
      <c r="NVB17" s="92"/>
      <c r="NVC17" s="92"/>
      <c r="NVD17" s="92"/>
      <c r="NVE17" s="92"/>
      <c r="NVF17" s="92"/>
      <c r="NVG17" s="92"/>
      <c r="NVH17" s="92"/>
      <c r="NVI17" s="92"/>
      <c r="NVJ17" s="92"/>
      <c r="NVK17" s="92"/>
      <c r="NVL17" s="92"/>
      <c r="NVM17" s="92"/>
      <c r="NVN17" s="92"/>
      <c r="NVO17" s="92"/>
      <c r="NVP17" s="92"/>
      <c r="NVQ17" s="92"/>
      <c r="NVR17" s="92"/>
      <c r="NVS17" s="92"/>
      <c r="NVT17" s="92"/>
      <c r="NVU17" s="92"/>
      <c r="NVV17" s="92"/>
      <c r="NVW17" s="92"/>
      <c r="NVX17" s="92"/>
      <c r="NVY17" s="92"/>
      <c r="NVZ17" s="92"/>
      <c r="NWA17" s="92"/>
      <c r="NWB17" s="92"/>
      <c r="NWC17" s="92"/>
      <c r="NWD17" s="92"/>
      <c r="NWE17" s="92"/>
      <c r="NWF17" s="92"/>
      <c r="NWG17" s="92"/>
      <c r="NWH17" s="92"/>
      <c r="NWI17" s="92"/>
      <c r="NWJ17" s="92"/>
      <c r="NWK17" s="92"/>
      <c r="NWL17" s="92"/>
      <c r="NWM17" s="92"/>
      <c r="NWN17" s="92"/>
      <c r="NWO17" s="92"/>
      <c r="NWP17" s="92"/>
      <c r="NWQ17" s="92"/>
      <c r="NWR17" s="92"/>
      <c r="NWS17" s="92"/>
      <c r="NWT17" s="92"/>
      <c r="NWU17" s="92"/>
      <c r="NWV17" s="92"/>
      <c r="NWW17" s="92"/>
      <c r="NWX17" s="92"/>
      <c r="NWY17" s="92"/>
      <c r="NWZ17" s="92"/>
      <c r="NXA17" s="92"/>
      <c r="NXB17" s="92"/>
      <c r="NXC17" s="92"/>
      <c r="NXD17" s="92"/>
      <c r="NXE17" s="92"/>
      <c r="NXF17" s="92"/>
      <c r="NXG17" s="92"/>
      <c r="NXH17" s="92"/>
      <c r="NXI17" s="92"/>
      <c r="NXJ17" s="92"/>
      <c r="NXK17" s="92"/>
      <c r="NXL17" s="92"/>
      <c r="NXM17" s="92"/>
      <c r="NXN17" s="92"/>
      <c r="NXO17" s="92"/>
      <c r="NXP17" s="92"/>
      <c r="NXQ17" s="92"/>
      <c r="NXR17" s="92"/>
      <c r="NXS17" s="92"/>
      <c r="NXT17" s="92"/>
      <c r="NXU17" s="92"/>
      <c r="NXV17" s="92"/>
      <c r="NXW17" s="92"/>
      <c r="NXX17" s="92"/>
      <c r="NXY17" s="92"/>
      <c r="NXZ17" s="92"/>
      <c r="NYA17" s="92"/>
      <c r="NYB17" s="92"/>
      <c r="NYC17" s="92"/>
      <c r="NYD17" s="92"/>
      <c r="NYE17" s="92"/>
      <c r="NYF17" s="92"/>
      <c r="NYG17" s="92"/>
      <c r="NYH17" s="92"/>
      <c r="NYI17" s="92"/>
      <c r="NYJ17" s="92"/>
      <c r="NYK17" s="92"/>
      <c r="NYL17" s="92"/>
      <c r="NYM17" s="92"/>
      <c r="NYN17" s="92"/>
      <c r="NYO17" s="92"/>
      <c r="NYP17" s="92"/>
      <c r="NYQ17" s="92"/>
      <c r="NYR17" s="92"/>
      <c r="NYS17" s="92"/>
      <c r="NYT17" s="92"/>
      <c r="NYU17" s="92"/>
      <c r="NYV17" s="92"/>
      <c r="NYW17" s="92"/>
      <c r="NYX17" s="92"/>
      <c r="NYY17" s="92"/>
      <c r="NYZ17" s="92"/>
      <c r="NZA17" s="92"/>
      <c r="NZB17" s="92"/>
      <c r="NZC17" s="92"/>
      <c r="NZD17" s="92"/>
      <c r="NZE17" s="92"/>
      <c r="NZF17" s="92"/>
      <c r="NZG17" s="92"/>
      <c r="NZH17" s="92"/>
      <c r="NZI17" s="92"/>
      <c r="NZJ17" s="92"/>
      <c r="NZK17" s="92"/>
      <c r="NZL17" s="92"/>
      <c r="NZM17" s="92"/>
      <c r="NZN17" s="92"/>
      <c r="NZO17" s="92"/>
      <c r="NZP17" s="92"/>
      <c r="NZQ17" s="92"/>
      <c r="NZR17" s="92"/>
      <c r="NZS17" s="92"/>
      <c r="NZT17" s="92"/>
      <c r="NZU17" s="92"/>
      <c r="NZV17" s="92"/>
      <c r="NZW17" s="92"/>
      <c r="NZX17" s="92"/>
      <c r="NZY17" s="92"/>
      <c r="NZZ17" s="92"/>
      <c r="OAA17" s="92"/>
      <c r="OAB17" s="92"/>
      <c r="OAC17" s="92"/>
      <c r="OAD17" s="92"/>
      <c r="OAE17" s="92"/>
      <c r="OAF17" s="92"/>
      <c r="OAG17" s="92"/>
      <c r="OAH17" s="92"/>
      <c r="OAI17" s="92"/>
      <c r="OAJ17" s="92"/>
      <c r="OAK17" s="92"/>
      <c r="OAL17" s="92"/>
      <c r="OAM17" s="92"/>
      <c r="OAN17" s="92"/>
      <c r="OAO17" s="92"/>
      <c r="OAP17" s="92"/>
      <c r="OAQ17" s="92"/>
      <c r="OAR17" s="92"/>
      <c r="OAS17" s="92"/>
      <c r="OAT17" s="92"/>
      <c r="OAU17" s="92"/>
      <c r="OAV17" s="92"/>
      <c r="OAW17" s="92"/>
      <c r="OAX17" s="92"/>
      <c r="OAY17" s="92"/>
      <c r="OAZ17" s="92"/>
      <c r="OBA17" s="92"/>
      <c r="OBB17" s="92"/>
      <c r="OBC17" s="92"/>
      <c r="OBD17" s="92"/>
      <c r="OBE17" s="92"/>
      <c r="OBF17" s="92"/>
      <c r="OBG17" s="92"/>
      <c r="OBH17" s="92"/>
      <c r="OBI17" s="92"/>
      <c r="OBJ17" s="92"/>
      <c r="OBK17" s="92"/>
      <c r="OBL17" s="92"/>
      <c r="OBM17" s="92"/>
      <c r="OBN17" s="92"/>
      <c r="OBO17" s="92"/>
      <c r="OBP17" s="92"/>
      <c r="OBQ17" s="92"/>
      <c r="OBR17" s="92"/>
      <c r="OBS17" s="92"/>
      <c r="OBT17" s="92"/>
      <c r="OBU17" s="92"/>
      <c r="OBV17" s="92"/>
      <c r="OBW17" s="92"/>
      <c r="OBX17" s="92"/>
      <c r="OBY17" s="92"/>
      <c r="OBZ17" s="92"/>
      <c r="OCA17" s="92"/>
      <c r="OCB17" s="92"/>
      <c r="OCC17" s="92"/>
      <c r="OCD17" s="92"/>
      <c r="OCE17" s="92"/>
      <c r="OCF17" s="92"/>
      <c r="OCG17" s="92"/>
      <c r="OCH17" s="92"/>
      <c r="OCI17" s="92"/>
      <c r="OCJ17" s="92"/>
      <c r="OCK17" s="92"/>
      <c r="OCL17" s="92"/>
      <c r="OCM17" s="92"/>
      <c r="OCN17" s="92"/>
      <c r="OCO17" s="92"/>
      <c r="OCP17" s="92"/>
      <c r="OCQ17" s="92"/>
      <c r="OCR17" s="92"/>
      <c r="OCS17" s="92"/>
      <c r="OCT17" s="92"/>
      <c r="OCU17" s="92"/>
      <c r="OCV17" s="92"/>
      <c r="OCW17" s="92"/>
      <c r="OCX17" s="92"/>
      <c r="OCY17" s="92"/>
      <c r="OCZ17" s="92"/>
      <c r="ODA17" s="92"/>
      <c r="ODB17" s="92"/>
      <c r="ODC17" s="92"/>
      <c r="ODD17" s="92"/>
      <c r="ODE17" s="92"/>
      <c r="ODF17" s="92"/>
      <c r="ODG17" s="92"/>
      <c r="ODH17" s="92"/>
      <c r="ODI17" s="92"/>
      <c r="ODJ17" s="92"/>
      <c r="ODK17" s="92"/>
      <c r="ODL17" s="92"/>
      <c r="ODM17" s="92"/>
      <c r="ODN17" s="92"/>
      <c r="ODO17" s="92"/>
      <c r="ODP17" s="92"/>
      <c r="ODQ17" s="92"/>
      <c r="ODR17" s="92"/>
      <c r="ODS17" s="92"/>
      <c r="ODT17" s="92"/>
      <c r="ODU17" s="92"/>
      <c r="ODV17" s="92"/>
      <c r="ODW17" s="92"/>
      <c r="ODX17" s="92"/>
      <c r="ODY17" s="92"/>
      <c r="ODZ17" s="92"/>
      <c r="OEA17" s="92"/>
      <c r="OEB17" s="92"/>
      <c r="OEC17" s="92"/>
      <c r="OED17" s="92"/>
      <c r="OEE17" s="92"/>
      <c r="OEF17" s="92"/>
      <c r="OEG17" s="92"/>
      <c r="OEH17" s="92"/>
      <c r="OEI17" s="92"/>
      <c r="OEJ17" s="92"/>
      <c r="OEK17" s="92"/>
      <c r="OEL17" s="92"/>
      <c r="OEM17" s="92"/>
      <c r="OEN17" s="92"/>
      <c r="OEO17" s="92"/>
      <c r="OEP17" s="92"/>
      <c r="OEQ17" s="92"/>
      <c r="OER17" s="92"/>
      <c r="OES17" s="92"/>
      <c r="OET17" s="92"/>
      <c r="OEU17" s="92"/>
      <c r="OEV17" s="92"/>
      <c r="OEW17" s="92"/>
      <c r="OEX17" s="92"/>
      <c r="OEY17" s="92"/>
      <c r="OEZ17" s="92"/>
      <c r="OFA17" s="92"/>
      <c r="OFB17" s="92"/>
      <c r="OFC17" s="92"/>
      <c r="OFD17" s="92"/>
      <c r="OFE17" s="92"/>
      <c r="OFF17" s="92"/>
      <c r="OFG17" s="92"/>
      <c r="OFH17" s="92"/>
      <c r="OFI17" s="92"/>
      <c r="OFJ17" s="92"/>
      <c r="OFK17" s="92"/>
      <c r="OFL17" s="92"/>
      <c r="OFM17" s="92"/>
      <c r="OFN17" s="92"/>
      <c r="OFO17" s="92"/>
      <c r="OFP17" s="92"/>
      <c r="OFQ17" s="92"/>
      <c r="OFR17" s="92"/>
      <c r="OFS17" s="92"/>
      <c r="OFT17" s="92"/>
      <c r="OFU17" s="92"/>
      <c r="OFV17" s="92"/>
      <c r="OFW17" s="92"/>
      <c r="OFX17" s="92"/>
      <c r="OFY17" s="92"/>
      <c r="OFZ17" s="92"/>
      <c r="OGA17" s="92"/>
      <c r="OGB17" s="92"/>
      <c r="OGC17" s="92"/>
      <c r="OGD17" s="92"/>
      <c r="OGE17" s="92"/>
      <c r="OGF17" s="92"/>
      <c r="OGG17" s="92"/>
      <c r="OGH17" s="92"/>
      <c r="OGI17" s="92"/>
      <c r="OGJ17" s="92"/>
      <c r="OGK17" s="92"/>
      <c r="OGL17" s="92"/>
      <c r="OGM17" s="92"/>
      <c r="OGN17" s="92"/>
      <c r="OGO17" s="92"/>
      <c r="OGP17" s="92"/>
      <c r="OGQ17" s="92"/>
      <c r="OGR17" s="92"/>
      <c r="OGS17" s="92"/>
      <c r="OGT17" s="92"/>
      <c r="OGU17" s="92"/>
      <c r="OGV17" s="92"/>
      <c r="OGW17" s="92"/>
      <c r="OGX17" s="92"/>
      <c r="OGY17" s="92"/>
      <c r="OGZ17" s="92"/>
      <c r="OHA17" s="92"/>
      <c r="OHB17" s="92"/>
      <c r="OHC17" s="92"/>
      <c r="OHD17" s="92"/>
      <c r="OHE17" s="92"/>
      <c r="OHF17" s="92"/>
      <c r="OHG17" s="92"/>
      <c r="OHH17" s="92"/>
      <c r="OHI17" s="92"/>
      <c r="OHJ17" s="92"/>
      <c r="OHK17" s="92"/>
      <c r="OHL17" s="92"/>
      <c r="OHM17" s="92"/>
      <c r="OHN17" s="92"/>
      <c r="OHO17" s="92"/>
      <c r="OHP17" s="92"/>
      <c r="OHQ17" s="92"/>
      <c r="OHR17" s="92"/>
      <c r="OHS17" s="92"/>
      <c r="OHT17" s="92"/>
      <c r="OHU17" s="92"/>
      <c r="OHV17" s="92"/>
      <c r="OHW17" s="92"/>
      <c r="OHX17" s="92"/>
      <c r="OHY17" s="92"/>
      <c r="OHZ17" s="92"/>
      <c r="OIA17" s="92"/>
      <c r="OIB17" s="92"/>
      <c r="OIC17" s="92"/>
      <c r="OID17" s="92"/>
      <c r="OIE17" s="92"/>
      <c r="OIF17" s="92"/>
      <c r="OIG17" s="92"/>
      <c r="OIH17" s="92"/>
      <c r="OII17" s="92"/>
      <c r="OIJ17" s="92"/>
      <c r="OIK17" s="92"/>
      <c r="OIL17" s="92"/>
      <c r="OIM17" s="92"/>
      <c r="OIN17" s="92"/>
      <c r="OIO17" s="92"/>
      <c r="OIP17" s="92"/>
      <c r="OIQ17" s="92"/>
      <c r="OIR17" s="92"/>
      <c r="OIS17" s="92"/>
      <c r="OIT17" s="92"/>
      <c r="OIU17" s="92"/>
      <c r="OIV17" s="92"/>
      <c r="OIW17" s="92"/>
      <c r="OIX17" s="92"/>
      <c r="OIY17" s="92"/>
      <c r="OIZ17" s="92"/>
      <c r="OJA17" s="92"/>
      <c r="OJB17" s="92"/>
      <c r="OJC17" s="92"/>
      <c r="OJD17" s="92"/>
      <c r="OJE17" s="92"/>
      <c r="OJF17" s="92"/>
      <c r="OJG17" s="92"/>
      <c r="OJH17" s="92"/>
      <c r="OJI17" s="92"/>
      <c r="OJJ17" s="92"/>
      <c r="OJK17" s="92"/>
      <c r="OJL17" s="92"/>
      <c r="OJM17" s="92"/>
      <c r="OJN17" s="92"/>
      <c r="OJO17" s="92"/>
      <c r="OJP17" s="92"/>
      <c r="OJQ17" s="92"/>
      <c r="OJR17" s="92"/>
      <c r="OJS17" s="92"/>
      <c r="OJT17" s="92"/>
      <c r="OJU17" s="92"/>
      <c r="OJV17" s="92"/>
      <c r="OJW17" s="92"/>
      <c r="OJX17" s="92"/>
      <c r="OJY17" s="92"/>
      <c r="OJZ17" s="92"/>
      <c r="OKA17" s="92"/>
      <c r="OKB17" s="92"/>
      <c r="OKC17" s="92"/>
      <c r="OKD17" s="92"/>
      <c r="OKE17" s="92"/>
      <c r="OKF17" s="92"/>
      <c r="OKG17" s="92"/>
      <c r="OKH17" s="92"/>
      <c r="OKI17" s="92"/>
      <c r="OKJ17" s="92"/>
      <c r="OKK17" s="92"/>
      <c r="OKL17" s="92"/>
      <c r="OKM17" s="92"/>
      <c r="OKN17" s="92"/>
      <c r="OKO17" s="92"/>
      <c r="OKP17" s="92"/>
      <c r="OKQ17" s="92"/>
      <c r="OKR17" s="92"/>
      <c r="OKS17" s="92"/>
      <c r="OKT17" s="92"/>
      <c r="OKU17" s="92"/>
      <c r="OKV17" s="92"/>
      <c r="OKW17" s="92"/>
      <c r="OKX17" s="92"/>
      <c r="OKY17" s="92"/>
      <c r="OKZ17" s="92"/>
      <c r="OLA17" s="92"/>
      <c r="OLB17" s="92"/>
      <c r="OLC17" s="92"/>
      <c r="OLD17" s="92"/>
      <c r="OLE17" s="92"/>
      <c r="OLF17" s="92"/>
      <c r="OLG17" s="92"/>
      <c r="OLH17" s="92"/>
      <c r="OLI17" s="92"/>
      <c r="OLJ17" s="92"/>
      <c r="OLK17" s="92"/>
      <c r="OLL17" s="92"/>
      <c r="OLM17" s="92"/>
      <c r="OLN17" s="92"/>
      <c r="OLO17" s="92"/>
      <c r="OLP17" s="92"/>
      <c r="OLQ17" s="92"/>
      <c r="OLR17" s="92"/>
      <c r="OLS17" s="92"/>
      <c r="OLT17" s="92"/>
      <c r="OLU17" s="92"/>
      <c r="OLV17" s="92"/>
      <c r="OLW17" s="92"/>
      <c r="OLX17" s="92"/>
      <c r="OLY17" s="92"/>
      <c r="OLZ17" s="92"/>
      <c r="OMA17" s="92"/>
      <c r="OMB17" s="92"/>
      <c r="OMC17" s="92"/>
      <c r="OMD17" s="92"/>
      <c r="OME17" s="92"/>
      <c r="OMF17" s="92"/>
      <c r="OMG17" s="92"/>
      <c r="OMH17" s="92"/>
      <c r="OMI17" s="92"/>
      <c r="OMJ17" s="92"/>
      <c r="OMK17" s="92"/>
      <c r="OML17" s="92"/>
      <c r="OMM17" s="92"/>
      <c r="OMN17" s="92"/>
      <c r="OMO17" s="92"/>
      <c r="OMP17" s="92"/>
      <c r="OMQ17" s="92"/>
      <c r="OMR17" s="92"/>
      <c r="OMS17" s="92"/>
      <c r="OMT17" s="92"/>
      <c r="OMU17" s="92"/>
      <c r="OMV17" s="92"/>
      <c r="OMW17" s="92"/>
      <c r="OMX17" s="92"/>
      <c r="OMY17" s="92"/>
      <c r="OMZ17" s="92"/>
      <c r="ONA17" s="92"/>
      <c r="ONB17" s="92"/>
      <c r="ONC17" s="92"/>
      <c r="OND17" s="92"/>
      <c r="ONE17" s="92"/>
      <c r="ONF17" s="92"/>
      <c r="ONG17" s="92"/>
      <c r="ONH17" s="92"/>
      <c r="ONI17" s="92"/>
      <c r="ONJ17" s="92"/>
      <c r="ONK17" s="92"/>
      <c r="ONL17" s="92"/>
      <c r="ONM17" s="92"/>
      <c r="ONN17" s="92"/>
      <c r="ONO17" s="92"/>
      <c r="ONP17" s="92"/>
      <c r="ONQ17" s="92"/>
      <c r="ONR17" s="92"/>
      <c r="ONS17" s="92"/>
      <c r="ONT17" s="92"/>
      <c r="ONU17" s="92"/>
      <c r="ONV17" s="92"/>
      <c r="ONW17" s="92"/>
      <c r="ONX17" s="92"/>
      <c r="ONY17" s="92"/>
      <c r="ONZ17" s="92"/>
      <c r="OOA17" s="92"/>
      <c r="OOB17" s="92"/>
      <c r="OOC17" s="92"/>
      <c r="OOD17" s="92"/>
      <c r="OOE17" s="92"/>
      <c r="OOF17" s="92"/>
      <c r="OOG17" s="92"/>
      <c r="OOH17" s="92"/>
      <c r="OOI17" s="92"/>
      <c r="OOJ17" s="92"/>
      <c r="OOK17" s="92"/>
      <c r="OOL17" s="92"/>
      <c r="OOM17" s="92"/>
      <c r="OON17" s="92"/>
      <c r="OOO17" s="92"/>
      <c r="OOP17" s="92"/>
      <c r="OOQ17" s="92"/>
      <c r="OOR17" s="92"/>
      <c r="OOS17" s="92"/>
      <c r="OOT17" s="92"/>
      <c r="OOU17" s="92"/>
      <c r="OOV17" s="92"/>
      <c r="OOW17" s="92"/>
      <c r="OOX17" s="92"/>
      <c r="OOY17" s="92"/>
      <c r="OOZ17" s="92"/>
      <c r="OPA17" s="92"/>
      <c r="OPB17" s="92"/>
      <c r="OPC17" s="92"/>
      <c r="OPD17" s="92"/>
      <c r="OPE17" s="92"/>
      <c r="OPF17" s="92"/>
      <c r="OPG17" s="92"/>
      <c r="OPH17" s="92"/>
      <c r="OPI17" s="92"/>
      <c r="OPJ17" s="92"/>
      <c r="OPK17" s="92"/>
      <c r="OPL17" s="92"/>
      <c r="OPM17" s="92"/>
      <c r="OPN17" s="92"/>
      <c r="OPO17" s="92"/>
      <c r="OPP17" s="92"/>
      <c r="OPQ17" s="92"/>
      <c r="OPR17" s="92"/>
      <c r="OPS17" s="92"/>
      <c r="OPT17" s="92"/>
      <c r="OPU17" s="92"/>
      <c r="OPV17" s="92"/>
      <c r="OPW17" s="92"/>
      <c r="OPX17" s="92"/>
      <c r="OPY17" s="92"/>
      <c r="OPZ17" s="92"/>
      <c r="OQA17" s="92"/>
      <c r="OQB17" s="92"/>
      <c r="OQC17" s="92"/>
      <c r="OQD17" s="92"/>
      <c r="OQE17" s="92"/>
      <c r="OQF17" s="92"/>
      <c r="OQG17" s="92"/>
      <c r="OQH17" s="92"/>
      <c r="OQI17" s="92"/>
      <c r="OQJ17" s="92"/>
      <c r="OQK17" s="92"/>
      <c r="OQL17" s="92"/>
      <c r="OQM17" s="92"/>
      <c r="OQN17" s="92"/>
      <c r="OQO17" s="92"/>
      <c r="OQP17" s="92"/>
      <c r="OQQ17" s="92"/>
      <c r="OQR17" s="92"/>
      <c r="OQS17" s="92"/>
      <c r="OQT17" s="92"/>
      <c r="OQU17" s="92"/>
      <c r="OQV17" s="92"/>
      <c r="OQW17" s="92"/>
      <c r="OQX17" s="92"/>
      <c r="OQY17" s="92"/>
      <c r="OQZ17" s="92"/>
      <c r="ORA17" s="92"/>
      <c r="ORB17" s="92"/>
      <c r="ORC17" s="92"/>
      <c r="ORD17" s="92"/>
      <c r="ORE17" s="92"/>
      <c r="ORF17" s="92"/>
      <c r="ORG17" s="92"/>
      <c r="ORH17" s="92"/>
      <c r="ORI17" s="92"/>
      <c r="ORJ17" s="92"/>
      <c r="ORK17" s="92"/>
      <c r="ORL17" s="92"/>
      <c r="ORM17" s="92"/>
      <c r="ORN17" s="92"/>
      <c r="ORO17" s="92"/>
      <c r="ORP17" s="92"/>
      <c r="ORQ17" s="92"/>
      <c r="ORR17" s="92"/>
      <c r="ORS17" s="92"/>
      <c r="ORT17" s="92"/>
      <c r="ORU17" s="92"/>
      <c r="ORV17" s="92"/>
      <c r="ORW17" s="92"/>
      <c r="ORX17" s="92"/>
      <c r="ORY17" s="92"/>
      <c r="ORZ17" s="92"/>
      <c r="OSA17" s="92"/>
      <c r="OSB17" s="92"/>
      <c r="OSC17" s="92"/>
      <c r="OSD17" s="92"/>
      <c r="OSE17" s="92"/>
      <c r="OSF17" s="92"/>
      <c r="OSG17" s="92"/>
      <c r="OSH17" s="92"/>
      <c r="OSI17" s="92"/>
      <c r="OSJ17" s="92"/>
      <c r="OSK17" s="92"/>
      <c r="OSL17" s="92"/>
      <c r="OSM17" s="92"/>
      <c r="OSN17" s="92"/>
      <c r="OSO17" s="92"/>
      <c r="OSP17" s="92"/>
      <c r="OSQ17" s="92"/>
      <c r="OSR17" s="92"/>
      <c r="OSS17" s="92"/>
      <c r="OST17" s="92"/>
      <c r="OSU17" s="92"/>
      <c r="OSV17" s="92"/>
      <c r="OSW17" s="92"/>
      <c r="OSX17" s="92"/>
      <c r="OSY17" s="92"/>
      <c r="OSZ17" s="92"/>
      <c r="OTA17" s="92"/>
      <c r="OTB17" s="92"/>
      <c r="OTC17" s="92"/>
      <c r="OTD17" s="92"/>
      <c r="OTE17" s="92"/>
      <c r="OTF17" s="92"/>
      <c r="OTG17" s="92"/>
      <c r="OTH17" s="92"/>
      <c r="OTI17" s="92"/>
      <c r="OTJ17" s="92"/>
      <c r="OTK17" s="92"/>
      <c r="OTL17" s="92"/>
      <c r="OTM17" s="92"/>
      <c r="OTN17" s="92"/>
      <c r="OTO17" s="92"/>
      <c r="OTP17" s="92"/>
      <c r="OTQ17" s="92"/>
      <c r="OTR17" s="92"/>
      <c r="OTS17" s="92"/>
      <c r="OTT17" s="92"/>
      <c r="OTU17" s="92"/>
      <c r="OTV17" s="92"/>
      <c r="OTW17" s="92"/>
      <c r="OTX17" s="92"/>
      <c r="OTY17" s="92"/>
      <c r="OTZ17" s="92"/>
      <c r="OUA17" s="92"/>
      <c r="OUB17" s="92"/>
      <c r="OUC17" s="92"/>
      <c r="OUD17" s="92"/>
      <c r="OUE17" s="92"/>
      <c r="OUF17" s="92"/>
      <c r="OUG17" s="92"/>
      <c r="OUH17" s="92"/>
      <c r="OUI17" s="92"/>
      <c r="OUJ17" s="92"/>
      <c r="OUK17" s="92"/>
      <c r="OUL17" s="92"/>
      <c r="OUM17" s="92"/>
      <c r="OUN17" s="92"/>
      <c r="OUO17" s="92"/>
      <c r="OUP17" s="92"/>
      <c r="OUQ17" s="92"/>
      <c r="OUR17" s="92"/>
      <c r="OUS17" s="92"/>
      <c r="OUT17" s="92"/>
      <c r="OUU17" s="92"/>
      <c r="OUV17" s="92"/>
      <c r="OUW17" s="92"/>
      <c r="OUX17" s="92"/>
      <c r="OUY17" s="92"/>
      <c r="OUZ17" s="92"/>
      <c r="OVA17" s="92"/>
      <c r="OVB17" s="92"/>
      <c r="OVC17" s="92"/>
      <c r="OVD17" s="92"/>
      <c r="OVE17" s="92"/>
      <c r="OVF17" s="92"/>
      <c r="OVG17" s="92"/>
      <c r="OVH17" s="92"/>
      <c r="OVI17" s="92"/>
      <c r="OVJ17" s="92"/>
      <c r="OVK17" s="92"/>
      <c r="OVL17" s="92"/>
      <c r="OVM17" s="92"/>
      <c r="OVN17" s="92"/>
      <c r="OVO17" s="92"/>
      <c r="OVP17" s="92"/>
      <c r="OVQ17" s="92"/>
      <c r="OVR17" s="92"/>
      <c r="OVS17" s="92"/>
      <c r="OVT17" s="92"/>
      <c r="OVU17" s="92"/>
      <c r="OVV17" s="92"/>
      <c r="OVW17" s="92"/>
      <c r="OVX17" s="92"/>
      <c r="OVY17" s="92"/>
      <c r="OVZ17" s="92"/>
      <c r="OWA17" s="92"/>
      <c r="OWB17" s="92"/>
      <c r="OWC17" s="92"/>
      <c r="OWD17" s="92"/>
      <c r="OWE17" s="92"/>
      <c r="OWF17" s="92"/>
      <c r="OWG17" s="92"/>
      <c r="OWH17" s="92"/>
      <c r="OWI17" s="92"/>
      <c r="OWJ17" s="92"/>
      <c r="OWK17" s="92"/>
      <c r="OWL17" s="92"/>
      <c r="OWM17" s="92"/>
      <c r="OWN17" s="92"/>
      <c r="OWO17" s="92"/>
      <c r="OWP17" s="92"/>
      <c r="OWQ17" s="92"/>
      <c r="OWR17" s="92"/>
      <c r="OWS17" s="92"/>
      <c r="OWT17" s="92"/>
      <c r="OWU17" s="92"/>
      <c r="OWV17" s="92"/>
      <c r="OWW17" s="92"/>
      <c r="OWX17" s="92"/>
      <c r="OWY17" s="92"/>
      <c r="OWZ17" s="92"/>
      <c r="OXA17" s="92"/>
      <c r="OXB17" s="92"/>
      <c r="OXC17" s="92"/>
      <c r="OXD17" s="92"/>
      <c r="OXE17" s="92"/>
      <c r="OXF17" s="92"/>
      <c r="OXG17" s="92"/>
      <c r="OXH17" s="92"/>
      <c r="OXI17" s="92"/>
      <c r="OXJ17" s="92"/>
      <c r="OXK17" s="92"/>
      <c r="OXL17" s="92"/>
      <c r="OXM17" s="92"/>
      <c r="OXN17" s="92"/>
      <c r="OXO17" s="92"/>
      <c r="OXP17" s="92"/>
      <c r="OXQ17" s="92"/>
      <c r="OXR17" s="92"/>
      <c r="OXS17" s="92"/>
      <c r="OXT17" s="92"/>
      <c r="OXU17" s="92"/>
      <c r="OXV17" s="92"/>
      <c r="OXW17" s="92"/>
      <c r="OXX17" s="92"/>
      <c r="OXY17" s="92"/>
      <c r="OXZ17" s="92"/>
      <c r="OYA17" s="92"/>
      <c r="OYB17" s="92"/>
      <c r="OYC17" s="92"/>
      <c r="OYD17" s="92"/>
      <c r="OYE17" s="92"/>
      <c r="OYF17" s="92"/>
      <c r="OYG17" s="92"/>
      <c r="OYH17" s="92"/>
      <c r="OYI17" s="92"/>
      <c r="OYJ17" s="92"/>
      <c r="OYK17" s="92"/>
      <c r="OYL17" s="92"/>
      <c r="OYM17" s="92"/>
      <c r="OYN17" s="92"/>
      <c r="OYO17" s="92"/>
      <c r="OYP17" s="92"/>
      <c r="OYQ17" s="92"/>
      <c r="OYR17" s="92"/>
      <c r="OYS17" s="92"/>
      <c r="OYT17" s="92"/>
      <c r="OYU17" s="92"/>
      <c r="OYV17" s="92"/>
      <c r="OYW17" s="92"/>
      <c r="OYX17" s="92"/>
      <c r="OYY17" s="92"/>
      <c r="OYZ17" s="92"/>
      <c r="OZA17" s="92"/>
      <c r="OZB17" s="92"/>
      <c r="OZC17" s="92"/>
      <c r="OZD17" s="92"/>
      <c r="OZE17" s="92"/>
      <c r="OZF17" s="92"/>
      <c r="OZG17" s="92"/>
      <c r="OZH17" s="92"/>
      <c r="OZI17" s="92"/>
      <c r="OZJ17" s="92"/>
      <c r="OZK17" s="92"/>
      <c r="OZL17" s="92"/>
      <c r="OZM17" s="92"/>
      <c r="OZN17" s="92"/>
      <c r="OZO17" s="92"/>
      <c r="OZP17" s="92"/>
      <c r="OZQ17" s="92"/>
      <c r="OZR17" s="92"/>
      <c r="OZS17" s="92"/>
      <c r="OZT17" s="92"/>
      <c r="OZU17" s="92"/>
      <c r="OZV17" s="92"/>
      <c r="OZW17" s="92"/>
      <c r="OZX17" s="92"/>
      <c r="OZY17" s="92"/>
      <c r="OZZ17" s="92"/>
      <c r="PAA17" s="92"/>
      <c r="PAB17" s="92"/>
      <c r="PAC17" s="92"/>
      <c r="PAD17" s="92"/>
      <c r="PAE17" s="92"/>
      <c r="PAF17" s="92"/>
      <c r="PAG17" s="92"/>
      <c r="PAH17" s="92"/>
      <c r="PAI17" s="92"/>
      <c r="PAJ17" s="92"/>
      <c r="PAK17" s="92"/>
      <c r="PAL17" s="92"/>
      <c r="PAM17" s="92"/>
      <c r="PAN17" s="92"/>
      <c r="PAO17" s="92"/>
      <c r="PAP17" s="92"/>
      <c r="PAQ17" s="92"/>
      <c r="PAR17" s="92"/>
      <c r="PAS17" s="92"/>
      <c r="PAT17" s="92"/>
      <c r="PAU17" s="92"/>
      <c r="PAV17" s="92"/>
      <c r="PAW17" s="92"/>
      <c r="PAX17" s="92"/>
      <c r="PAY17" s="92"/>
      <c r="PAZ17" s="92"/>
      <c r="PBA17" s="92"/>
      <c r="PBB17" s="92"/>
      <c r="PBC17" s="92"/>
      <c r="PBD17" s="92"/>
      <c r="PBE17" s="92"/>
      <c r="PBF17" s="92"/>
      <c r="PBG17" s="92"/>
      <c r="PBH17" s="92"/>
      <c r="PBI17" s="92"/>
      <c r="PBJ17" s="92"/>
      <c r="PBK17" s="92"/>
      <c r="PBL17" s="92"/>
      <c r="PBM17" s="92"/>
      <c r="PBN17" s="92"/>
      <c r="PBO17" s="92"/>
      <c r="PBP17" s="92"/>
      <c r="PBQ17" s="92"/>
      <c r="PBR17" s="92"/>
      <c r="PBS17" s="92"/>
      <c r="PBT17" s="92"/>
      <c r="PBU17" s="92"/>
      <c r="PBV17" s="92"/>
      <c r="PBW17" s="92"/>
      <c r="PBX17" s="92"/>
      <c r="PBY17" s="92"/>
      <c r="PBZ17" s="92"/>
      <c r="PCA17" s="92"/>
      <c r="PCB17" s="92"/>
      <c r="PCC17" s="92"/>
      <c r="PCD17" s="92"/>
      <c r="PCE17" s="92"/>
      <c r="PCF17" s="92"/>
      <c r="PCG17" s="92"/>
      <c r="PCH17" s="92"/>
      <c r="PCI17" s="92"/>
      <c r="PCJ17" s="92"/>
      <c r="PCK17" s="92"/>
      <c r="PCL17" s="92"/>
      <c r="PCM17" s="92"/>
      <c r="PCN17" s="92"/>
      <c r="PCO17" s="92"/>
      <c r="PCP17" s="92"/>
      <c r="PCQ17" s="92"/>
      <c r="PCR17" s="92"/>
      <c r="PCS17" s="92"/>
      <c r="PCT17" s="92"/>
      <c r="PCU17" s="92"/>
      <c r="PCV17" s="92"/>
      <c r="PCW17" s="92"/>
      <c r="PCX17" s="92"/>
      <c r="PCY17" s="92"/>
      <c r="PCZ17" s="92"/>
      <c r="PDA17" s="92"/>
      <c r="PDB17" s="92"/>
      <c r="PDC17" s="92"/>
      <c r="PDD17" s="92"/>
      <c r="PDE17" s="92"/>
      <c r="PDF17" s="92"/>
      <c r="PDG17" s="92"/>
      <c r="PDH17" s="92"/>
      <c r="PDI17" s="92"/>
      <c r="PDJ17" s="92"/>
      <c r="PDK17" s="92"/>
      <c r="PDL17" s="92"/>
      <c r="PDM17" s="92"/>
      <c r="PDN17" s="92"/>
      <c r="PDO17" s="92"/>
      <c r="PDP17" s="92"/>
      <c r="PDQ17" s="92"/>
      <c r="PDR17" s="92"/>
      <c r="PDS17" s="92"/>
      <c r="PDT17" s="92"/>
      <c r="PDU17" s="92"/>
      <c r="PDV17" s="92"/>
      <c r="PDW17" s="92"/>
      <c r="PDX17" s="92"/>
      <c r="PDY17" s="92"/>
      <c r="PDZ17" s="92"/>
      <c r="PEA17" s="92"/>
      <c r="PEB17" s="92"/>
      <c r="PEC17" s="92"/>
      <c r="PED17" s="92"/>
      <c r="PEE17" s="92"/>
      <c r="PEF17" s="92"/>
      <c r="PEG17" s="92"/>
      <c r="PEH17" s="92"/>
      <c r="PEI17" s="92"/>
      <c r="PEJ17" s="92"/>
      <c r="PEK17" s="92"/>
      <c r="PEL17" s="92"/>
      <c r="PEM17" s="92"/>
      <c r="PEN17" s="92"/>
      <c r="PEO17" s="92"/>
      <c r="PEP17" s="92"/>
      <c r="PEQ17" s="92"/>
      <c r="PER17" s="92"/>
      <c r="PES17" s="92"/>
      <c r="PET17" s="92"/>
      <c r="PEU17" s="92"/>
      <c r="PEV17" s="92"/>
      <c r="PEW17" s="92"/>
      <c r="PEX17" s="92"/>
      <c r="PEY17" s="92"/>
      <c r="PEZ17" s="92"/>
      <c r="PFA17" s="92"/>
      <c r="PFB17" s="92"/>
      <c r="PFC17" s="92"/>
      <c r="PFD17" s="92"/>
      <c r="PFE17" s="92"/>
      <c r="PFF17" s="92"/>
      <c r="PFG17" s="92"/>
      <c r="PFH17" s="92"/>
      <c r="PFI17" s="92"/>
      <c r="PFJ17" s="92"/>
      <c r="PFK17" s="92"/>
      <c r="PFL17" s="92"/>
      <c r="PFM17" s="92"/>
      <c r="PFN17" s="92"/>
      <c r="PFO17" s="92"/>
      <c r="PFP17" s="92"/>
      <c r="PFQ17" s="92"/>
      <c r="PFR17" s="92"/>
      <c r="PFS17" s="92"/>
      <c r="PFT17" s="92"/>
      <c r="PFU17" s="92"/>
      <c r="PFV17" s="92"/>
      <c r="PFW17" s="92"/>
      <c r="PFX17" s="92"/>
      <c r="PFY17" s="92"/>
      <c r="PFZ17" s="92"/>
      <c r="PGA17" s="92"/>
      <c r="PGB17" s="92"/>
      <c r="PGC17" s="92"/>
      <c r="PGD17" s="92"/>
      <c r="PGE17" s="92"/>
      <c r="PGF17" s="92"/>
      <c r="PGG17" s="92"/>
      <c r="PGH17" s="92"/>
      <c r="PGI17" s="92"/>
      <c r="PGJ17" s="92"/>
      <c r="PGK17" s="92"/>
      <c r="PGL17" s="92"/>
      <c r="PGM17" s="92"/>
      <c r="PGN17" s="92"/>
      <c r="PGO17" s="92"/>
      <c r="PGP17" s="92"/>
      <c r="PGQ17" s="92"/>
      <c r="PGR17" s="92"/>
      <c r="PGS17" s="92"/>
      <c r="PGT17" s="92"/>
      <c r="PGU17" s="92"/>
      <c r="PGV17" s="92"/>
      <c r="PGW17" s="92"/>
      <c r="PGX17" s="92"/>
      <c r="PGY17" s="92"/>
      <c r="PGZ17" s="92"/>
      <c r="PHA17" s="92"/>
      <c r="PHB17" s="92"/>
      <c r="PHC17" s="92"/>
      <c r="PHD17" s="92"/>
      <c r="PHE17" s="92"/>
      <c r="PHF17" s="92"/>
      <c r="PHG17" s="92"/>
      <c r="PHH17" s="92"/>
      <c r="PHI17" s="92"/>
      <c r="PHJ17" s="92"/>
      <c r="PHK17" s="92"/>
      <c r="PHL17" s="92"/>
      <c r="PHM17" s="92"/>
      <c r="PHN17" s="92"/>
      <c r="PHO17" s="92"/>
      <c r="PHP17" s="92"/>
      <c r="PHQ17" s="92"/>
      <c r="PHR17" s="92"/>
      <c r="PHS17" s="92"/>
      <c r="PHT17" s="92"/>
      <c r="PHU17" s="92"/>
      <c r="PHV17" s="92"/>
      <c r="PHW17" s="92"/>
      <c r="PHX17" s="92"/>
      <c r="PHY17" s="92"/>
      <c r="PHZ17" s="92"/>
      <c r="PIA17" s="92"/>
      <c r="PIB17" s="92"/>
      <c r="PIC17" s="92"/>
      <c r="PID17" s="92"/>
      <c r="PIE17" s="92"/>
      <c r="PIF17" s="92"/>
      <c r="PIG17" s="92"/>
      <c r="PIH17" s="92"/>
      <c r="PII17" s="92"/>
      <c r="PIJ17" s="92"/>
      <c r="PIK17" s="92"/>
      <c r="PIL17" s="92"/>
      <c r="PIM17" s="92"/>
      <c r="PIN17" s="92"/>
      <c r="PIO17" s="92"/>
      <c r="PIP17" s="92"/>
      <c r="PIQ17" s="92"/>
      <c r="PIR17" s="92"/>
      <c r="PIS17" s="92"/>
      <c r="PIT17" s="92"/>
      <c r="PIU17" s="92"/>
      <c r="PIV17" s="92"/>
      <c r="PIW17" s="92"/>
      <c r="PIX17" s="92"/>
      <c r="PIY17" s="92"/>
      <c r="PIZ17" s="92"/>
      <c r="PJA17" s="92"/>
      <c r="PJB17" s="92"/>
      <c r="PJC17" s="92"/>
      <c r="PJD17" s="92"/>
      <c r="PJE17" s="92"/>
      <c r="PJF17" s="92"/>
      <c r="PJG17" s="92"/>
      <c r="PJH17" s="92"/>
      <c r="PJI17" s="92"/>
      <c r="PJJ17" s="92"/>
      <c r="PJK17" s="92"/>
      <c r="PJL17" s="92"/>
      <c r="PJM17" s="92"/>
      <c r="PJN17" s="92"/>
      <c r="PJO17" s="92"/>
      <c r="PJP17" s="92"/>
      <c r="PJQ17" s="92"/>
      <c r="PJR17" s="92"/>
      <c r="PJS17" s="92"/>
      <c r="PJT17" s="92"/>
      <c r="PJU17" s="92"/>
      <c r="PJV17" s="92"/>
      <c r="PJW17" s="92"/>
      <c r="PJX17" s="92"/>
      <c r="PJY17" s="92"/>
      <c r="PJZ17" s="92"/>
      <c r="PKA17" s="92"/>
      <c r="PKB17" s="92"/>
      <c r="PKC17" s="92"/>
      <c r="PKD17" s="92"/>
      <c r="PKE17" s="92"/>
      <c r="PKF17" s="92"/>
      <c r="PKG17" s="92"/>
      <c r="PKH17" s="92"/>
      <c r="PKI17" s="92"/>
      <c r="PKJ17" s="92"/>
      <c r="PKK17" s="92"/>
      <c r="PKL17" s="92"/>
      <c r="PKM17" s="92"/>
      <c r="PKN17" s="92"/>
      <c r="PKO17" s="92"/>
      <c r="PKP17" s="92"/>
      <c r="PKQ17" s="92"/>
      <c r="PKR17" s="92"/>
      <c r="PKS17" s="92"/>
      <c r="PKT17" s="92"/>
      <c r="PKU17" s="92"/>
      <c r="PKV17" s="92"/>
      <c r="PKW17" s="92"/>
      <c r="PKX17" s="92"/>
      <c r="PKY17" s="92"/>
      <c r="PKZ17" s="92"/>
      <c r="PLA17" s="92"/>
      <c r="PLB17" s="92"/>
      <c r="PLC17" s="92"/>
      <c r="PLD17" s="92"/>
      <c r="PLE17" s="92"/>
      <c r="PLF17" s="92"/>
      <c r="PLG17" s="92"/>
      <c r="PLH17" s="92"/>
      <c r="PLI17" s="92"/>
      <c r="PLJ17" s="92"/>
      <c r="PLK17" s="92"/>
      <c r="PLL17" s="92"/>
      <c r="PLM17" s="92"/>
      <c r="PLN17" s="92"/>
      <c r="PLO17" s="92"/>
      <c r="PLP17" s="92"/>
      <c r="PLQ17" s="92"/>
      <c r="PLR17" s="92"/>
      <c r="PLS17" s="92"/>
      <c r="PLT17" s="92"/>
      <c r="PLU17" s="92"/>
      <c r="PLV17" s="92"/>
      <c r="PLW17" s="92"/>
      <c r="PLX17" s="92"/>
      <c r="PLY17" s="92"/>
      <c r="PLZ17" s="92"/>
      <c r="PMA17" s="92"/>
      <c r="PMB17" s="92"/>
      <c r="PMC17" s="92"/>
      <c r="PMD17" s="92"/>
      <c r="PME17" s="92"/>
      <c r="PMF17" s="92"/>
      <c r="PMG17" s="92"/>
      <c r="PMH17" s="92"/>
      <c r="PMI17" s="92"/>
      <c r="PMJ17" s="92"/>
      <c r="PMK17" s="92"/>
      <c r="PML17" s="92"/>
      <c r="PMM17" s="92"/>
      <c r="PMN17" s="92"/>
      <c r="PMO17" s="92"/>
      <c r="PMP17" s="92"/>
      <c r="PMQ17" s="92"/>
      <c r="PMR17" s="92"/>
      <c r="PMS17" s="92"/>
      <c r="PMT17" s="92"/>
      <c r="PMU17" s="92"/>
      <c r="PMV17" s="92"/>
      <c r="PMW17" s="92"/>
      <c r="PMX17" s="92"/>
      <c r="PMY17" s="92"/>
      <c r="PMZ17" s="92"/>
      <c r="PNA17" s="92"/>
      <c r="PNB17" s="92"/>
      <c r="PNC17" s="92"/>
      <c r="PND17" s="92"/>
      <c r="PNE17" s="92"/>
      <c r="PNF17" s="92"/>
      <c r="PNG17" s="92"/>
      <c r="PNH17" s="92"/>
      <c r="PNI17" s="92"/>
      <c r="PNJ17" s="92"/>
      <c r="PNK17" s="92"/>
      <c r="PNL17" s="92"/>
      <c r="PNM17" s="92"/>
      <c r="PNN17" s="92"/>
      <c r="PNO17" s="92"/>
      <c r="PNP17" s="92"/>
      <c r="PNQ17" s="92"/>
      <c r="PNR17" s="92"/>
      <c r="PNS17" s="92"/>
      <c r="PNT17" s="92"/>
      <c r="PNU17" s="92"/>
      <c r="PNV17" s="92"/>
      <c r="PNW17" s="92"/>
      <c r="PNX17" s="92"/>
      <c r="PNY17" s="92"/>
      <c r="PNZ17" s="92"/>
      <c r="POA17" s="92"/>
      <c r="POB17" s="92"/>
      <c r="POC17" s="92"/>
      <c r="POD17" s="92"/>
      <c r="POE17" s="92"/>
      <c r="POF17" s="92"/>
      <c r="POG17" s="92"/>
      <c r="POH17" s="92"/>
      <c r="POI17" s="92"/>
      <c r="POJ17" s="92"/>
      <c r="POK17" s="92"/>
      <c r="POL17" s="92"/>
      <c r="POM17" s="92"/>
      <c r="PON17" s="92"/>
      <c r="POO17" s="92"/>
      <c r="POP17" s="92"/>
      <c r="POQ17" s="92"/>
      <c r="POR17" s="92"/>
      <c r="POS17" s="92"/>
      <c r="POT17" s="92"/>
      <c r="POU17" s="92"/>
      <c r="POV17" s="92"/>
      <c r="POW17" s="92"/>
      <c r="POX17" s="92"/>
      <c r="POY17" s="92"/>
      <c r="POZ17" s="92"/>
      <c r="PPA17" s="92"/>
      <c r="PPB17" s="92"/>
      <c r="PPC17" s="92"/>
      <c r="PPD17" s="92"/>
      <c r="PPE17" s="92"/>
      <c r="PPF17" s="92"/>
      <c r="PPG17" s="92"/>
      <c r="PPH17" s="92"/>
      <c r="PPI17" s="92"/>
      <c r="PPJ17" s="92"/>
      <c r="PPK17" s="92"/>
      <c r="PPL17" s="92"/>
      <c r="PPM17" s="92"/>
      <c r="PPN17" s="92"/>
      <c r="PPO17" s="92"/>
      <c r="PPP17" s="92"/>
      <c r="PPQ17" s="92"/>
      <c r="PPR17" s="92"/>
      <c r="PPS17" s="92"/>
      <c r="PPT17" s="92"/>
      <c r="PPU17" s="92"/>
      <c r="PPV17" s="92"/>
      <c r="PPW17" s="92"/>
      <c r="PPX17" s="92"/>
      <c r="PPY17" s="92"/>
      <c r="PPZ17" s="92"/>
      <c r="PQA17" s="92"/>
      <c r="PQB17" s="92"/>
      <c r="PQC17" s="92"/>
      <c r="PQD17" s="92"/>
      <c r="PQE17" s="92"/>
      <c r="PQF17" s="92"/>
      <c r="PQG17" s="92"/>
      <c r="PQH17" s="92"/>
      <c r="PQI17" s="92"/>
      <c r="PQJ17" s="92"/>
      <c r="PQK17" s="92"/>
      <c r="PQL17" s="92"/>
      <c r="PQM17" s="92"/>
      <c r="PQN17" s="92"/>
      <c r="PQO17" s="92"/>
      <c r="PQP17" s="92"/>
      <c r="PQQ17" s="92"/>
      <c r="PQR17" s="92"/>
      <c r="PQS17" s="92"/>
      <c r="PQT17" s="92"/>
      <c r="PQU17" s="92"/>
      <c r="PQV17" s="92"/>
      <c r="PQW17" s="92"/>
      <c r="PQX17" s="92"/>
      <c r="PQY17" s="92"/>
      <c r="PQZ17" s="92"/>
      <c r="PRA17" s="92"/>
      <c r="PRB17" s="92"/>
      <c r="PRC17" s="92"/>
      <c r="PRD17" s="92"/>
      <c r="PRE17" s="92"/>
      <c r="PRF17" s="92"/>
      <c r="PRG17" s="92"/>
      <c r="PRH17" s="92"/>
      <c r="PRI17" s="92"/>
      <c r="PRJ17" s="92"/>
      <c r="PRK17" s="92"/>
      <c r="PRL17" s="92"/>
      <c r="PRM17" s="92"/>
      <c r="PRN17" s="92"/>
      <c r="PRO17" s="92"/>
      <c r="PRP17" s="92"/>
      <c r="PRQ17" s="92"/>
      <c r="PRR17" s="92"/>
      <c r="PRS17" s="92"/>
      <c r="PRT17" s="92"/>
      <c r="PRU17" s="92"/>
      <c r="PRV17" s="92"/>
      <c r="PRW17" s="92"/>
      <c r="PRX17" s="92"/>
      <c r="PRY17" s="92"/>
      <c r="PRZ17" s="92"/>
      <c r="PSA17" s="92"/>
      <c r="PSB17" s="92"/>
      <c r="PSC17" s="92"/>
      <c r="PSD17" s="92"/>
      <c r="PSE17" s="92"/>
      <c r="PSF17" s="92"/>
      <c r="PSG17" s="92"/>
      <c r="PSH17" s="92"/>
      <c r="PSI17" s="92"/>
      <c r="PSJ17" s="92"/>
      <c r="PSK17" s="92"/>
      <c r="PSL17" s="92"/>
      <c r="PSM17" s="92"/>
      <c r="PSN17" s="92"/>
      <c r="PSO17" s="92"/>
      <c r="PSP17" s="92"/>
      <c r="PSQ17" s="92"/>
      <c r="PSR17" s="92"/>
      <c r="PSS17" s="92"/>
      <c r="PST17" s="92"/>
      <c r="PSU17" s="92"/>
      <c r="PSV17" s="92"/>
      <c r="PSW17" s="92"/>
      <c r="PSX17" s="92"/>
      <c r="PSY17" s="92"/>
      <c r="PSZ17" s="92"/>
      <c r="PTA17" s="92"/>
      <c r="PTB17" s="92"/>
      <c r="PTC17" s="92"/>
      <c r="PTD17" s="92"/>
      <c r="PTE17" s="92"/>
      <c r="PTF17" s="92"/>
      <c r="PTG17" s="92"/>
      <c r="PTH17" s="92"/>
      <c r="PTI17" s="92"/>
      <c r="PTJ17" s="92"/>
      <c r="PTK17" s="92"/>
      <c r="PTL17" s="92"/>
      <c r="PTM17" s="92"/>
      <c r="PTN17" s="92"/>
      <c r="PTO17" s="92"/>
      <c r="PTP17" s="92"/>
      <c r="PTQ17" s="92"/>
      <c r="PTR17" s="92"/>
      <c r="PTS17" s="92"/>
      <c r="PTT17" s="92"/>
      <c r="PTU17" s="92"/>
      <c r="PTV17" s="92"/>
      <c r="PTW17" s="92"/>
      <c r="PTX17" s="92"/>
      <c r="PTY17" s="92"/>
      <c r="PTZ17" s="92"/>
      <c r="PUA17" s="92"/>
      <c r="PUB17" s="92"/>
      <c r="PUC17" s="92"/>
      <c r="PUD17" s="92"/>
      <c r="PUE17" s="92"/>
      <c r="PUF17" s="92"/>
      <c r="PUG17" s="92"/>
      <c r="PUH17" s="92"/>
      <c r="PUI17" s="92"/>
      <c r="PUJ17" s="92"/>
      <c r="PUK17" s="92"/>
      <c r="PUL17" s="92"/>
      <c r="PUM17" s="92"/>
      <c r="PUN17" s="92"/>
      <c r="PUO17" s="92"/>
      <c r="PUP17" s="92"/>
      <c r="PUQ17" s="92"/>
      <c r="PUR17" s="92"/>
      <c r="PUS17" s="92"/>
      <c r="PUT17" s="92"/>
      <c r="PUU17" s="92"/>
      <c r="PUV17" s="92"/>
      <c r="PUW17" s="92"/>
      <c r="PUX17" s="92"/>
      <c r="PUY17" s="92"/>
      <c r="PUZ17" s="92"/>
      <c r="PVA17" s="92"/>
      <c r="PVB17" s="92"/>
      <c r="PVC17" s="92"/>
      <c r="PVD17" s="92"/>
      <c r="PVE17" s="92"/>
      <c r="PVF17" s="92"/>
      <c r="PVG17" s="92"/>
      <c r="PVH17" s="92"/>
      <c r="PVI17" s="92"/>
      <c r="PVJ17" s="92"/>
      <c r="PVK17" s="92"/>
      <c r="PVL17" s="92"/>
      <c r="PVM17" s="92"/>
      <c r="PVN17" s="92"/>
      <c r="PVO17" s="92"/>
      <c r="PVP17" s="92"/>
      <c r="PVQ17" s="92"/>
      <c r="PVR17" s="92"/>
      <c r="PVS17" s="92"/>
      <c r="PVT17" s="92"/>
      <c r="PVU17" s="92"/>
      <c r="PVV17" s="92"/>
      <c r="PVW17" s="92"/>
      <c r="PVX17" s="92"/>
      <c r="PVY17" s="92"/>
      <c r="PVZ17" s="92"/>
      <c r="PWA17" s="92"/>
      <c r="PWB17" s="92"/>
      <c r="PWC17" s="92"/>
      <c r="PWD17" s="92"/>
      <c r="PWE17" s="92"/>
      <c r="PWF17" s="92"/>
      <c r="PWG17" s="92"/>
      <c r="PWH17" s="92"/>
      <c r="PWI17" s="92"/>
      <c r="PWJ17" s="92"/>
      <c r="PWK17" s="92"/>
      <c r="PWL17" s="92"/>
      <c r="PWM17" s="92"/>
      <c r="PWN17" s="92"/>
      <c r="PWO17" s="92"/>
      <c r="PWP17" s="92"/>
      <c r="PWQ17" s="92"/>
      <c r="PWR17" s="92"/>
      <c r="PWS17" s="92"/>
      <c r="PWT17" s="92"/>
      <c r="PWU17" s="92"/>
      <c r="PWV17" s="92"/>
      <c r="PWW17" s="92"/>
      <c r="PWX17" s="92"/>
      <c r="PWY17" s="92"/>
      <c r="PWZ17" s="92"/>
      <c r="PXA17" s="92"/>
      <c r="PXB17" s="92"/>
      <c r="PXC17" s="92"/>
      <c r="PXD17" s="92"/>
      <c r="PXE17" s="92"/>
      <c r="PXF17" s="92"/>
      <c r="PXG17" s="92"/>
      <c r="PXH17" s="92"/>
      <c r="PXI17" s="92"/>
      <c r="PXJ17" s="92"/>
      <c r="PXK17" s="92"/>
      <c r="PXL17" s="92"/>
      <c r="PXM17" s="92"/>
      <c r="PXN17" s="92"/>
      <c r="PXO17" s="92"/>
      <c r="PXP17" s="92"/>
      <c r="PXQ17" s="92"/>
      <c r="PXR17" s="92"/>
      <c r="PXS17" s="92"/>
      <c r="PXT17" s="92"/>
      <c r="PXU17" s="92"/>
      <c r="PXV17" s="92"/>
      <c r="PXW17" s="92"/>
      <c r="PXX17" s="92"/>
      <c r="PXY17" s="92"/>
      <c r="PXZ17" s="92"/>
      <c r="PYA17" s="92"/>
      <c r="PYB17" s="92"/>
      <c r="PYC17" s="92"/>
      <c r="PYD17" s="92"/>
      <c r="PYE17" s="92"/>
      <c r="PYF17" s="92"/>
      <c r="PYG17" s="92"/>
      <c r="PYH17" s="92"/>
      <c r="PYI17" s="92"/>
      <c r="PYJ17" s="92"/>
      <c r="PYK17" s="92"/>
      <c r="PYL17" s="92"/>
      <c r="PYM17" s="92"/>
      <c r="PYN17" s="92"/>
      <c r="PYO17" s="92"/>
      <c r="PYP17" s="92"/>
      <c r="PYQ17" s="92"/>
      <c r="PYR17" s="92"/>
      <c r="PYS17" s="92"/>
      <c r="PYT17" s="92"/>
      <c r="PYU17" s="92"/>
      <c r="PYV17" s="92"/>
      <c r="PYW17" s="92"/>
      <c r="PYX17" s="92"/>
      <c r="PYY17" s="92"/>
      <c r="PYZ17" s="92"/>
      <c r="PZA17" s="92"/>
      <c r="PZB17" s="92"/>
      <c r="PZC17" s="92"/>
      <c r="PZD17" s="92"/>
      <c r="PZE17" s="92"/>
      <c r="PZF17" s="92"/>
      <c r="PZG17" s="92"/>
      <c r="PZH17" s="92"/>
      <c r="PZI17" s="92"/>
      <c r="PZJ17" s="92"/>
      <c r="PZK17" s="92"/>
      <c r="PZL17" s="92"/>
      <c r="PZM17" s="92"/>
      <c r="PZN17" s="92"/>
      <c r="PZO17" s="92"/>
      <c r="PZP17" s="92"/>
      <c r="PZQ17" s="92"/>
      <c r="PZR17" s="92"/>
      <c r="PZS17" s="92"/>
      <c r="PZT17" s="92"/>
      <c r="PZU17" s="92"/>
      <c r="PZV17" s="92"/>
      <c r="PZW17" s="92"/>
      <c r="PZX17" s="92"/>
      <c r="PZY17" s="92"/>
      <c r="PZZ17" s="92"/>
      <c r="QAA17" s="92"/>
      <c r="QAB17" s="92"/>
      <c r="QAC17" s="92"/>
      <c r="QAD17" s="92"/>
      <c r="QAE17" s="92"/>
      <c r="QAF17" s="92"/>
      <c r="QAG17" s="92"/>
      <c r="QAH17" s="92"/>
      <c r="QAI17" s="92"/>
      <c r="QAJ17" s="92"/>
      <c r="QAK17" s="92"/>
      <c r="QAL17" s="92"/>
      <c r="QAM17" s="92"/>
      <c r="QAN17" s="92"/>
      <c r="QAO17" s="92"/>
      <c r="QAP17" s="92"/>
      <c r="QAQ17" s="92"/>
      <c r="QAR17" s="92"/>
      <c r="QAS17" s="92"/>
      <c r="QAT17" s="92"/>
      <c r="QAU17" s="92"/>
      <c r="QAV17" s="92"/>
      <c r="QAW17" s="92"/>
      <c r="QAX17" s="92"/>
      <c r="QAY17" s="92"/>
      <c r="QAZ17" s="92"/>
      <c r="QBA17" s="92"/>
      <c r="QBB17" s="92"/>
      <c r="QBC17" s="92"/>
      <c r="QBD17" s="92"/>
      <c r="QBE17" s="92"/>
      <c r="QBF17" s="92"/>
      <c r="QBG17" s="92"/>
      <c r="QBH17" s="92"/>
      <c r="QBI17" s="92"/>
      <c r="QBJ17" s="92"/>
      <c r="QBK17" s="92"/>
      <c r="QBL17" s="92"/>
      <c r="QBM17" s="92"/>
      <c r="QBN17" s="92"/>
      <c r="QBO17" s="92"/>
      <c r="QBP17" s="92"/>
      <c r="QBQ17" s="92"/>
      <c r="QBR17" s="92"/>
      <c r="QBS17" s="92"/>
      <c r="QBT17" s="92"/>
      <c r="QBU17" s="92"/>
      <c r="QBV17" s="92"/>
      <c r="QBW17" s="92"/>
      <c r="QBX17" s="92"/>
      <c r="QBY17" s="92"/>
      <c r="QBZ17" s="92"/>
      <c r="QCA17" s="92"/>
      <c r="QCB17" s="92"/>
      <c r="QCC17" s="92"/>
      <c r="QCD17" s="92"/>
      <c r="QCE17" s="92"/>
      <c r="QCF17" s="92"/>
      <c r="QCG17" s="92"/>
      <c r="QCH17" s="92"/>
      <c r="QCI17" s="92"/>
      <c r="QCJ17" s="92"/>
      <c r="QCK17" s="92"/>
      <c r="QCL17" s="92"/>
      <c r="QCM17" s="92"/>
      <c r="QCN17" s="92"/>
      <c r="QCO17" s="92"/>
      <c r="QCP17" s="92"/>
      <c r="QCQ17" s="92"/>
      <c r="QCR17" s="92"/>
      <c r="QCS17" s="92"/>
      <c r="QCT17" s="92"/>
      <c r="QCU17" s="92"/>
      <c r="QCV17" s="92"/>
      <c r="QCW17" s="92"/>
      <c r="QCX17" s="92"/>
      <c r="QCY17" s="92"/>
      <c r="QCZ17" s="92"/>
      <c r="QDA17" s="92"/>
      <c r="QDB17" s="92"/>
      <c r="QDC17" s="92"/>
      <c r="QDD17" s="92"/>
      <c r="QDE17" s="92"/>
      <c r="QDF17" s="92"/>
      <c r="QDG17" s="92"/>
      <c r="QDH17" s="92"/>
      <c r="QDI17" s="92"/>
      <c r="QDJ17" s="92"/>
      <c r="QDK17" s="92"/>
      <c r="QDL17" s="92"/>
      <c r="QDM17" s="92"/>
      <c r="QDN17" s="92"/>
      <c r="QDO17" s="92"/>
      <c r="QDP17" s="92"/>
      <c r="QDQ17" s="92"/>
      <c r="QDR17" s="92"/>
      <c r="QDS17" s="92"/>
      <c r="QDT17" s="92"/>
      <c r="QDU17" s="92"/>
      <c r="QDV17" s="92"/>
      <c r="QDW17" s="92"/>
      <c r="QDX17" s="92"/>
      <c r="QDY17" s="92"/>
      <c r="QDZ17" s="92"/>
      <c r="QEA17" s="92"/>
      <c r="QEB17" s="92"/>
      <c r="QEC17" s="92"/>
      <c r="QED17" s="92"/>
      <c r="QEE17" s="92"/>
      <c r="QEF17" s="92"/>
      <c r="QEG17" s="92"/>
      <c r="QEH17" s="92"/>
      <c r="QEI17" s="92"/>
      <c r="QEJ17" s="92"/>
      <c r="QEK17" s="92"/>
      <c r="QEL17" s="92"/>
      <c r="QEM17" s="92"/>
      <c r="QEN17" s="92"/>
      <c r="QEO17" s="92"/>
      <c r="QEP17" s="92"/>
      <c r="QEQ17" s="92"/>
      <c r="QER17" s="92"/>
      <c r="QES17" s="92"/>
      <c r="QET17" s="92"/>
      <c r="QEU17" s="92"/>
      <c r="QEV17" s="92"/>
      <c r="QEW17" s="92"/>
      <c r="QEX17" s="92"/>
      <c r="QEY17" s="92"/>
      <c r="QEZ17" s="92"/>
      <c r="QFA17" s="92"/>
      <c r="QFB17" s="92"/>
      <c r="QFC17" s="92"/>
      <c r="QFD17" s="92"/>
      <c r="QFE17" s="92"/>
      <c r="QFF17" s="92"/>
      <c r="QFG17" s="92"/>
      <c r="QFH17" s="92"/>
      <c r="QFI17" s="92"/>
      <c r="QFJ17" s="92"/>
      <c r="QFK17" s="92"/>
      <c r="QFL17" s="92"/>
      <c r="QFM17" s="92"/>
      <c r="QFN17" s="92"/>
      <c r="QFO17" s="92"/>
      <c r="QFP17" s="92"/>
      <c r="QFQ17" s="92"/>
      <c r="QFR17" s="92"/>
      <c r="QFS17" s="92"/>
      <c r="QFT17" s="92"/>
      <c r="QFU17" s="92"/>
      <c r="QFV17" s="92"/>
      <c r="QFW17" s="92"/>
      <c r="QFX17" s="92"/>
      <c r="QFY17" s="92"/>
      <c r="QFZ17" s="92"/>
      <c r="QGA17" s="92"/>
      <c r="QGB17" s="92"/>
      <c r="QGC17" s="92"/>
      <c r="QGD17" s="92"/>
      <c r="QGE17" s="92"/>
      <c r="QGF17" s="92"/>
      <c r="QGG17" s="92"/>
      <c r="QGH17" s="92"/>
      <c r="QGI17" s="92"/>
      <c r="QGJ17" s="92"/>
      <c r="QGK17" s="92"/>
      <c r="QGL17" s="92"/>
      <c r="QGM17" s="92"/>
      <c r="QGN17" s="92"/>
      <c r="QGO17" s="92"/>
      <c r="QGP17" s="92"/>
      <c r="QGQ17" s="92"/>
      <c r="QGR17" s="92"/>
      <c r="QGS17" s="92"/>
      <c r="QGT17" s="92"/>
      <c r="QGU17" s="92"/>
      <c r="QGV17" s="92"/>
      <c r="QGW17" s="92"/>
      <c r="QGX17" s="92"/>
      <c r="QGY17" s="92"/>
      <c r="QGZ17" s="92"/>
      <c r="QHA17" s="92"/>
      <c r="QHB17" s="92"/>
      <c r="QHC17" s="92"/>
      <c r="QHD17" s="92"/>
      <c r="QHE17" s="92"/>
      <c r="QHF17" s="92"/>
      <c r="QHG17" s="92"/>
      <c r="QHH17" s="92"/>
      <c r="QHI17" s="92"/>
      <c r="QHJ17" s="92"/>
      <c r="QHK17" s="92"/>
      <c r="QHL17" s="92"/>
      <c r="QHM17" s="92"/>
      <c r="QHN17" s="92"/>
      <c r="QHO17" s="92"/>
      <c r="QHP17" s="92"/>
      <c r="QHQ17" s="92"/>
      <c r="QHR17" s="92"/>
      <c r="QHS17" s="92"/>
      <c r="QHT17" s="92"/>
      <c r="QHU17" s="92"/>
      <c r="QHV17" s="92"/>
      <c r="QHW17" s="92"/>
      <c r="QHX17" s="92"/>
      <c r="QHY17" s="92"/>
      <c r="QHZ17" s="92"/>
      <c r="QIA17" s="92"/>
      <c r="QIB17" s="92"/>
      <c r="QIC17" s="92"/>
      <c r="QID17" s="92"/>
      <c r="QIE17" s="92"/>
      <c r="QIF17" s="92"/>
      <c r="QIG17" s="92"/>
      <c r="QIH17" s="92"/>
      <c r="QII17" s="92"/>
      <c r="QIJ17" s="92"/>
      <c r="QIK17" s="92"/>
      <c r="QIL17" s="92"/>
      <c r="QIM17" s="92"/>
      <c r="QIN17" s="92"/>
      <c r="QIO17" s="92"/>
      <c r="QIP17" s="92"/>
      <c r="QIQ17" s="92"/>
      <c r="QIR17" s="92"/>
      <c r="QIS17" s="92"/>
      <c r="QIT17" s="92"/>
      <c r="QIU17" s="92"/>
      <c r="QIV17" s="92"/>
      <c r="QIW17" s="92"/>
      <c r="QIX17" s="92"/>
      <c r="QIY17" s="92"/>
      <c r="QIZ17" s="92"/>
      <c r="QJA17" s="92"/>
      <c r="QJB17" s="92"/>
      <c r="QJC17" s="92"/>
      <c r="QJD17" s="92"/>
      <c r="QJE17" s="92"/>
      <c r="QJF17" s="92"/>
      <c r="QJG17" s="92"/>
      <c r="QJH17" s="92"/>
      <c r="QJI17" s="92"/>
      <c r="QJJ17" s="92"/>
      <c r="QJK17" s="92"/>
      <c r="QJL17" s="92"/>
      <c r="QJM17" s="92"/>
      <c r="QJN17" s="92"/>
      <c r="QJO17" s="92"/>
      <c r="QJP17" s="92"/>
      <c r="QJQ17" s="92"/>
      <c r="QJR17" s="92"/>
      <c r="QJS17" s="92"/>
      <c r="QJT17" s="92"/>
      <c r="QJU17" s="92"/>
      <c r="QJV17" s="92"/>
      <c r="QJW17" s="92"/>
      <c r="QJX17" s="92"/>
      <c r="QJY17" s="92"/>
      <c r="QJZ17" s="92"/>
      <c r="QKA17" s="92"/>
      <c r="QKB17" s="92"/>
      <c r="QKC17" s="92"/>
      <c r="QKD17" s="92"/>
      <c r="QKE17" s="92"/>
      <c r="QKF17" s="92"/>
      <c r="QKG17" s="92"/>
      <c r="QKH17" s="92"/>
      <c r="QKI17" s="92"/>
      <c r="QKJ17" s="92"/>
      <c r="QKK17" s="92"/>
      <c r="QKL17" s="92"/>
      <c r="QKM17" s="92"/>
      <c r="QKN17" s="92"/>
      <c r="QKO17" s="92"/>
      <c r="QKP17" s="92"/>
      <c r="QKQ17" s="92"/>
      <c r="QKR17" s="92"/>
      <c r="QKS17" s="92"/>
      <c r="QKT17" s="92"/>
      <c r="QKU17" s="92"/>
      <c r="QKV17" s="92"/>
      <c r="QKW17" s="92"/>
      <c r="QKX17" s="92"/>
      <c r="QKY17" s="92"/>
      <c r="QKZ17" s="92"/>
      <c r="QLA17" s="92"/>
      <c r="QLB17" s="92"/>
      <c r="QLC17" s="92"/>
      <c r="QLD17" s="92"/>
      <c r="QLE17" s="92"/>
      <c r="QLF17" s="92"/>
      <c r="QLG17" s="92"/>
      <c r="QLH17" s="92"/>
      <c r="QLI17" s="92"/>
      <c r="QLJ17" s="92"/>
      <c r="QLK17" s="92"/>
      <c r="QLL17" s="92"/>
      <c r="QLM17" s="92"/>
      <c r="QLN17" s="92"/>
      <c r="QLO17" s="92"/>
      <c r="QLP17" s="92"/>
      <c r="QLQ17" s="92"/>
      <c r="QLR17" s="92"/>
      <c r="QLS17" s="92"/>
      <c r="QLT17" s="92"/>
      <c r="QLU17" s="92"/>
      <c r="QLV17" s="92"/>
      <c r="QLW17" s="92"/>
      <c r="QLX17" s="92"/>
      <c r="QLY17" s="92"/>
      <c r="QLZ17" s="92"/>
      <c r="QMA17" s="92"/>
      <c r="QMB17" s="92"/>
      <c r="QMC17" s="92"/>
      <c r="QMD17" s="92"/>
      <c r="QME17" s="92"/>
      <c r="QMF17" s="92"/>
      <c r="QMG17" s="92"/>
      <c r="QMH17" s="92"/>
      <c r="QMI17" s="92"/>
      <c r="QMJ17" s="92"/>
      <c r="QMK17" s="92"/>
      <c r="QML17" s="92"/>
      <c r="QMM17" s="92"/>
      <c r="QMN17" s="92"/>
      <c r="QMO17" s="92"/>
      <c r="QMP17" s="92"/>
      <c r="QMQ17" s="92"/>
      <c r="QMR17" s="92"/>
      <c r="QMS17" s="92"/>
      <c r="QMT17" s="92"/>
      <c r="QMU17" s="92"/>
      <c r="QMV17" s="92"/>
      <c r="QMW17" s="92"/>
      <c r="QMX17" s="92"/>
      <c r="QMY17" s="92"/>
      <c r="QMZ17" s="92"/>
      <c r="QNA17" s="92"/>
      <c r="QNB17" s="92"/>
      <c r="QNC17" s="92"/>
      <c r="QND17" s="92"/>
      <c r="QNE17" s="92"/>
      <c r="QNF17" s="92"/>
      <c r="QNG17" s="92"/>
      <c r="QNH17" s="92"/>
      <c r="QNI17" s="92"/>
      <c r="QNJ17" s="92"/>
      <c r="QNK17" s="92"/>
      <c r="QNL17" s="92"/>
      <c r="QNM17" s="92"/>
      <c r="QNN17" s="92"/>
      <c r="QNO17" s="92"/>
      <c r="QNP17" s="92"/>
      <c r="QNQ17" s="92"/>
      <c r="QNR17" s="92"/>
      <c r="QNS17" s="92"/>
      <c r="QNT17" s="92"/>
      <c r="QNU17" s="92"/>
      <c r="QNV17" s="92"/>
      <c r="QNW17" s="92"/>
      <c r="QNX17" s="92"/>
      <c r="QNY17" s="92"/>
      <c r="QNZ17" s="92"/>
      <c r="QOA17" s="92"/>
      <c r="QOB17" s="92"/>
      <c r="QOC17" s="92"/>
      <c r="QOD17" s="92"/>
      <c r="QOE17" s="92"/>
      <c r="QOF17" s="92"/>
      <c r="QOG17" s="92"/>
      <c r="QOH17" s="92"/>
      <c r="QOI17" s="92"/>
      <c r="QOJ17" s="92"/>
      <c r="QOK17" s="92"/>
      <c r="QOL17" s="92"/>
      <c r="QOM17" s="92"/>
      <c r="QON17" s="92"/>
      <c r="QOO17" s="92"/>
      <c r="QOP17" s="92"/>
      <c r="QOQ17" s="92"/>
      <c r="QOR17" s="92"/>
      <c r="QOS17" s="92"/>
      <c r="QOT17" s="92"/>
      <c r="QOU17" s="92"/>
      <c r="QOV17" s="92"/>
      <c r="QOW17" s="92"/>
      <c r="QOX17" s="92"/>
      <c r="QOY17" s="92"/>
      <c r="QOZ17" s="92"/>
      <c r="QPA17" s="92"/>
      <c r="QPB17" s="92"/>
      <c r="QPC17" s="92"/>
      <c r="QPD17" s="92"/>
      <c r="QPE17" s="92"/>
      <c r="QPF17" s="92"/>
      <c r="QPG17" s="92"/>
      <c r="QPH17" s="92"/>
      <c r="QPI17" s="92"/>
      <c r="QPJ17" s="92"/>
      <c r="QPK17" s="92"/>
      <c r="QPL17" s="92"/>
      <c r="QPM17" s="92"/>
      <c r="QPN17" s="92"/>
      <c r="QPO17" s="92"/>
      <c r="QPP17" s="92"/>
      <c r="QPQ17" s="92"/>
      <c r="QPR17" s="92"/>
      <c r="QPS17" s="92"/>
      <c r="QPT17" s="92"/>
      <c r="QPU17" s="92"/>
      <c r="QPV17" s="92"/>
      <c r="QPW17" s="92"/>
      <c r="QPX17" s="92"/>
      <c r="QPY17" s="92"/>
      <c r="QPZ17" s="92"/>
      <c r="QQA17" s="92"/>
      <c r="QQB17" s="92"/>
      <c r="QQC17" s="92"/>
      <c r="QQD17" s="92"/>
      <c r="QQE17" s="92"/>
      <c r="QQF17" s="92"/>
      <c r="QQG17" s="92"/>
      <c r="QQH17" s="92"/>
      <c r="QQI17" s="92"/>
      <c r="QQJ17" s="92"/>
      <c r="QQK17" s="92"/>
      <c r="QQL17" s="92"/>
      <c r="QQM17" s="92"/>
      <c r="QQN17" s="92"/>
      <c r="QQO17" s="92"/>
      <c r="QQP17" s="92"/>
      <c r="QQQ17" s="92"/>
      <c r="QQR17" s="92"/>
      <c r="QQS17" s="92"/>
      <c r="QQT17" s="92"/>
      <c r="QQU17" s="92"/>
      <c r="QQV17" s="92"/>
      <c r="QQW17" s="92"/>
      <c r="QQX17" s="92"/>
      <c r="QQY17" s="92"/>
      <c r="QQZ17" s="92"/>
      <c r="QRA17" s="92"/>
      <c r="QRB17" s="92"/>
      <c r="QRC17" s="92"/>
      <c r="QRD17" s="92"/>
      <c r="QRE17" s="92"/>
      <c r="QRF17" s="92"/>
      <c r="QRG17" s="92"/>
      <c r="QRH17" s="92"/>
      <c r="QRI17" s="92"/>
      <c r="QRJ17" s="92"/>
      <c r="QRK17" s="92"/>
      <c r="QRL17" s="92"/>
      <c r="QRM17" s="92"/>
      <c r="QRN17" s="92"/>
      <c r="QRO17" s="92"/>
      <c r="QRP17" s="92"/>
      <c r="QRQ17" s="92"/>
      <c r="QRR17" s="92"/>
      <c r="QRS17" s="92"/>
      <c r="QRT17" s="92"/>
      <c r="QRU17" s="92"/>
      <c r="QRV17" s="92"/>
      <c r="QRW17" s="92"/>
      <c r="QRX17" s="92"/>
      <c r="QRY17" s="92"/>
      <c r="QRZ17" s="92"/>
      <c r="QSA17" s="92"/>
      <c r="QSB17" s="92"/>
      <c r="QSC17" s="92"/>
      <c r="QSD17" s="92"/>
      <c r="QSE17" s="92"/>
      <c r="QSF17" s="92"/>
      <c r="QSG17" s="92"/>
      <c r="QSH17" s="92"/>
      <c r="QSI17" s="92"/>
      <c r="QSJ17" s="92"/>
      <c r="QSK17" s="92"/>
      <c r="QSL17" s="92"/>
      <c r="QSM17" s="92"/>
      <c r="QSN17" s="92"/>
      <c r="QSO17" s="92"/>
      <c r="QSP17" s="92"/>
      <c r="QSQ17" s="92"/>
      <c r="QSR17" s="92"/>
      <c r="QSS17" s="92"/>
      <c r="QST17" s="92"/>
      <c r="QSU17" s="92"/>
      <c r="QSV17" s="92"/>
      <c r="QSW17" s="92"/>
      <c r="QSX17" s="92"/>
      <c r="QSY17" s="92"/>
      <c r="QSZ17" s="92"/>
      <c r="QTA17" s="92"/>
      <c r="QTB17" s="92"/>
      <c r="QTC17" s="92"/>
      <c r="QTD17" s="92"/>
      <c r="QTE17" s="92"/>
      <c r="QTF17" s="92"/>
      <c r="QTG17" s="92"/>
      <c r="QTH17" s="92"/>
      <c r="QTI17" s="92"/>
      <c r="QTJ17" s="92"/>
      <c r="QTK17" s="92"/>
      <c r="QTL17" s="92"/>
      <c r="QTM17" s="92"/>
      <c r="QTN17" s="92"/>
      <c r="QTO17" s="92"/>
      <c r="QTP17" s="92"/>
      <c r="QTQ17" s="92"/>
      <c r="QTR17" s="92"/>
      <c r="QTS17" s="92"/>
      <c r="QTT17" s="92"/>
      <c r="QTU17" s="92"/>
      <c r="QTV17" s="92"/>
      <c r="QTW17" s="92"/>
      <c r="QTX17" s="92"/>
      <c r="QTY17" s="92"/>
      <c r="QTZ17" s="92"/>
      <c r="QUA17" s="92"/>
      <c r="QUB17" s="92"/>
      <c r="QUC17" s="92"/>
      <c r="QUD17" s="92"/>
      <c r="QUE17" s="92"/>
      <c r="QUF17" s="92"/>
      <c r="QUG17" s="92"/>
      <c r="QUH17" s="92"/>
      <c r="QUI17" s="92"/>
      <c r="QUJ17" s="92"/>
      <c r="QUK17" s="92"/>
      <c r="QUL17" s="92"/>
      <c r="QUM17" s="92"/>
      <c r="QUN17" s="92"/>
      <c r="QUO17" s="92"/>
      <c r="QUP17" s="92"/>
      <c r="QUQ17" s="92"/>
      <c r="QUR17" s="92"/>
      <c r="QUS17" s="92"/>
      <c r="QUT17" s="92"/>
      <c r="QUU17" s="92"/>
      <c r="QUV17" s="92"/>
      <c r="QUW17" s="92"/>
      <c r="QUX17" s="92"/>
      <c r="QUY17" s="92"/>
      <c r="QUZ17" s="92"/>
      <c r="QVA17" s="92"/>
      <c r="QVB17" s="92"/>
      <c r="QVC17" s="92"/>
      <c r="QVD17" s="92"/>
      <c r="QVE17" s="92"/>
      <c r="QVF17" s="92"/>
      <c r="QVG17" s="92"/>
      <c r="QVH17" s="92"/>
      <c r="QVI17" s="92"/>
      <c r="QVJ17" s="92"/>
      <c r="QVK17" s="92"/>
      <c r="QVL17" s="92"/>
      <c r="QVM17" s="92"/>
      <c r="QVN17" s="92"/>
      <c r="QVO17" s="92"/>
      <c r="QVP17" s="92"/>
      <c r="QVQ17" s="92"/>
      <c r="QVR17" s="92"/>
      <c r="QVS17" s="92"/>
      <c r="QVT17" s="92"/>
      <c r="QVU17" s="92"/>
      <c r="QVV17" s="92"/>
      <c r="QVW17" s="92"/>
      <c r="QVX17" s="92"/>
      <c r="QVY17" s="92"/>
      <c r="QVZ17" s="92"/>
      <c r="QWA17" s="92"/>
      <c r="QWB17" s="92"/>
      <c r="QWC17" s="92"/>
      <c r="QWD17" s="92"/>
      <c r="QWE17" s="92"/>
      <c r="QWF17" s="92"/>
      <c r="QWG17" s="92"/>
      <c r="QWH17" s="92"/>
      <c r="QWI17" s="92"/>
      <c r="QWJ17" s="92"/>
      <c r="QWK17" s="92"/>
      <c r="QWL17" s="92"/>
      <c r="QWM17" s="92"/>
      <c r="QWN17" s="92"/>
      <c r="QWO17" s="92"/>
      <c r="QWP17" s="92"/>
      <c r="QWQ17" s="92"/>
      <c r="QWR17" s="92"/>
      <c r="QWS17" s="92"/>
      <c r="QWT17" s="92"/>
      <c r="QWU17" s="92"/>
      <c r="QWV17" s="92"/>
      <c r="QWW17" s="92"/>
      <c r="QWX17" s="92"/>
      <c r="QWY17" s="92"/>
      <c r="QWZ17" s="92"/>
      <c r="QXA17" s="92"/>
      <c r="QXB17" s="92"/>
      <c r="QXC17" s="92"/>
      <c r="QXD17" s="92"/>
      <c r="QXE17" s="92"/>
      <c r="QXF17" s="92"/>
      <c r="QXG17" s="92"/>
      <c r="QXH17" s="92"/>
      <c r="QXI17" s="92"/>
      <c r="QXJ17" s="92"/>
      <c r="QXK17" s="92"/>
      <c r="QXL17" s="92"/>
      <c r="QXM17" s="92"/>
      <c r="QXN17" s="92"/>
      <c r="QXO17" s="92"/>
      <c r="QXP17" s="92"/>
      <c r="QXQ17" s="92"/>
      <c r="QXR17" s="92"/>
      <c r="QXS17" s="92"/>
      <c r="QXT17" s="92"/>
      <c r="QXU17" s="92"/>
      <c r="QXV17" s="92"/>
      <c r="QXW17" s="92"/>
      <c r="QXX17" s="92"/>
      <c r="QXY17" s="92"/>
      <c r="QXZ17" s="92"/>
      <c r="QYA17" s="92"/>
      <c r="QYB17" s="92"/>
      <c r="QYC17" s="92"/>
      <c r="QYD17" s="92"/>
      <c r="QYE17" s="92"/>
      <c r="QYF17" s="92"/>
      <c r="QYG17" s="92"/>
      <c r="QYH17" s="92"/>
      <c r="QYI17" s="92"/>
      <c r="QYJ17" s="92"/>
      <c r="QYK17" s="92"/>
      <c r="QYL17" s="92"/>
      <c r="QYM17" s="92"/>
      <c r="QYN17" s="92"/>
      <c r="QYO17" s="92"/>
      <c r="QYP17" s="92"/>
      <c r="QYQ17" s="92"/>
      <c r="QYR17" s="92"/>
      <c r="QYS17" s="92"/>
      <c r="QYT17" s="92"/>
      <c r="QYU17" s="92"/>
      <c r="QYV17" s="92"/>
      <c r="QYW17" s="92"/>
      <c r="QYX17" s="92"/>
      <c r="QYY17" s="92"/>
      <c r="QYZ17" s="92"/>
      <c r="QZA17" s="92"/>
      <c r="QZB17" s="92"/>
      <c r="QZC17" s="92"/>
      <c r="QZD17" s="92"/>
      <c r="QZE17" s="92"/>
      <c r="QZF17" s="92"/>
      <c r="QZG17" s="92"/>
      <c r="QZH17" s="92"/>
      <c r="QZI17" s="92"/>
      <c r="QZJ17" s="92"/>
      <c r="QZK17" s="92"/>
      <c r="QZL17" s="92"/>
      <c r="QZM17" s="92"/>
      <c r="QZN17" s="92"/>
      <c r="QZO17" s="92"/>
      <c r="QZP17" s="92"/>
      <c r="QZQ17" s="92"/>
      <c r="QZR17" s="92"/>
      <c r="QZS17" s="92"/>
      <c r="QZT17" s="92"/>
      <c r="QZU17" s="92"/>
      <c r="QZV17" s="92"/>
      <c r="QZW17" s="92"/>
      <c r="QZX17" s="92"/>
      <c r="QZY17" s="92"/>
      <c r="QZZ17" s="92"/>
      <c r="RAA17" s="92"/>
      <c r="RAB17" s="92"/>
      <c r="RAC17" s="92"/>
      <c r="RAD17" s="92"/>
      <c r="RAE17" s="92"/>
      <c r="RAF17" s="92"/>
      <c r="RAG17" s="92"/>
      <c r="RAH17" s="92"/>
      <c r="RAI17" s="92"/>
      <c r="RAJ17" s="92"/>
      <c r="RAK17" s="92"/>
      <c r="RAL17" s="92"/>
      <c r="RAM17" s="92"/>
      <c r="RAN17" s="92"/>
      <c r="RAO17" s="92"/>
      <c r="RAP17" s="92"/>
      <c r="RAQ17" s="92"/>
      <c r="RAR17" s="92"/>
      <c r="RAS17" s="92"/>
      <c r="RAT17" s="92"/>
      <c r="RAU17" s="92"/>
      <c r="RAV17" s="92"/>
      <c r="RAW17" s="92"/>
      <c r="RAX17" s="92"/>
      <c r="RAY17" s="92"/>
      <c r="RAZ17" s="92"/>
      <c r="RBA17" s="92"/>
      <c r="RBB17" s="92"/>
      <c r="RBC17" s="92"/>
      <c r="RBD17" s="92"/>
      <c r="RBE17" s="92"/>
      <c r="RBF17" s="92"/>
      <c r="RBG17" s="92"/>
      <c r="RBH17" s="92"/>
      <c r="RBI17" s="92"/>
      <c r="RBJ17" s="92"/>
      <c r="RBK17" s="92"/>
      <c r="RBL17" s="92"/>
      <c r="RBM17" s="92"/>
      <c r="RBN17" s="92"/>
      <c r="RBO17" s="92"/>
      <c r="RBP17" s="92"/>
      <c r="RBQ17" s="92"/>
      <c r="RBR17" s="92"/>
      <c r="RBS17" s="92"/>
      <c r="RBT17" s="92"/>
      <c r="RBU17" s="92"/>
      <c r="RBV17" s="92"/>
      <c r="RBW17" s="92"/>
      <c r="RBX17" s="92"/>
      <c r="RBY17" s="92"/>
      <c r="RBZ17" s="92"/>
      <c r="RCA17" s="92"/>
      <c r="RCB17" s="92"/>
      <c r="RCC17" s="92"/>
      <c r="RCD17" s="92"/>
      <c r="RCE17" s="92"/>
      <c r="RCF17" s="92"/>
      <c r="RCG17" s="92"/>
      <c r="RCH17" s="92"/>
      <c r="RCI17" s="92"/>
      <c r="RCJ17" s="92"/>
      <c r="RCK17" s="92"/>
      <c r="RCL17" s="92"/>
      <c r="RCM17" s="92"/>
      <c r="RCN17" s="92"/>
      <c r="RCO17" s="92"/>
      <c r="RCP17" s="92"/>
      <c r="RCQ17" s="92"/>
      <c r="RCR17" s="92"/>
      <c r="RCS17" s="92"/>
      <c r="RCT17" s="92"/>
      <c r="RCU17" s="92"/>
      <c r="RCV17" s="92"/>
      <c r="RCW17" s="92"/>
      <c r="RCX17" s="92"/>
      <c r="RCY17" s="92"/>
      <c r="RCZ17" s="92"/>
      <c r="RDA17" s="92"/>
      <c r="RDB17" s="92"/>
      <c r="RDC17" s="92"/>
      <c r="RDD17" s="92"/>
      <c r="RDE17" s="92"/>
      <c r="RDF17" s="92"/>
      <c r="RDG17" s="92"/>
      <c r="RDH17" s="92"/>
      <c r="RDI17" s="92"/>
      <c r="RDJ17" s="92"/>
      <c r="RDK17" s="92"/>
      <c r="RDL17" s="92"/>
      <c r="RDM17" s="92"/>
      <c r="RDN17" s="92"/>
      <c r="RDO17" s="92"/>
      <c r="RDP17" s="92"/>
      <c r="RDQ17" s="92"/>
      <c r="RDR17" s="92"/>
      <c r="RDS17" s="92"/>
      <c r="RDT17" s="92"/>
      <c r="RDU17" s="92"/>
      <c r="RDV17" s="92"/>
      <c r="RDW17" s="92"/>
      <c r="RDX17" s="92"/>
      <c r="RDY17" s="92"/>
      <c r="RDZ17" s="92"/>
      <c r="REA17" s="92"/>
      <c r="REB17" s="92"/>
      <c r="REC17" s="92"/>
      <c r="RED17" s="92"/>
      <c r="REE17" s="92"/>
      <c r="REF17" s="92"/>
      <c r="REG17" s="92"/>
      <c r="REH17" s="92"/>
      <c r="REI17" s="92"/>
      <c r="REJ17" s="92"/>
      <c r="REK17" s="92"/>
      <c r="REL17" s="92"/>
      <c r="REM17" s="92"/>
      <c r="REN17" s="92"/>
      <c r="REO17" s="92"/>
      <c r="REP17" s="92"/>
      <c r="REQ17" s="92"/>
      <c r="RER17" s="92"/>
      <c r="RES17" s="92"/>
      <c r="RET17" s="92"/>
      <c r="REU17" s="92"/>
      <c r="REV17" s="92"/>
      <c r="REW17" s="92"/>
      <c r="REX17" s="92"/>
      <c r="REY17" s="92"/>
      <c r="REZ17" s="92"/>
      <c r="RFA17" s="92"/>
      <c r="RFB17" s="92"/>
      <c r="RFC17" s="92"/>
      <c r="RFD17" s="92"/>
      <c r="RFE17" s="92"/>
      <c r="RFF17" s="92"/>
      <c r="RFG17" s="92"/>
      <c r="RFH17" s="92"/>
      <c r="RFI17" s="92"/>
      <c r="RFJ17" s="92"/>
      <c r="RFK17" s="92"/>
      <c r="RFL17" s="92"/>
      <c r="RFM17" s="92"/>
      <c r="RFN17" s="92"/>
      <c r="RFO17" s="92"/>
      <c r="RFP17" s="92"/>
      <c r="RFQ17" s="92"/>
      <c r="RFR17" s="92"/>
      <c r="RFS17" s="92"/>
      <c r="RFT17" s="92"/>
      <c r="RFU17" s="92"/>
      <c r="RFV17" s="92"/>
      <c r="RFW17" s="92"/>
      <c r="RFX17" s="92"/>
      <c r="RFY17" s="92"/>
      <c r="RFZ17" s="92"/>
      <c r="RGA17" s="92"/>
      <c r="RGB17" s="92"/>
      <c r="RGC17" s="92"/>
      <c r="RGD17" s="92"/>
      <c r="RGE17" s="92"/>
      <c r="RGF17" s="92"/>
      <c r="RGG17" s="92"/>
      <c r="RGH17" s="92"/>
      <c r="RGI17" s="92"/>
      <c r="RGJ17" s="92"/>
      <c r="RGK17" s="92"/>
      <c r="RGL17" s="92"/>
      <c r="RGM17" s="92"/>
      <c r="RGN17" s="92"/>
      <c r="RGO17" s="92"/>
      <c r="RGP17" s="92"/>
      <c r="RGQ17" s="92"/>
      <c r="RGR17" s="92"/>
      <c r="RGS17" s="92"/>
      <c r="RGT17" s="92"/>
      <c r="RGU17" s="92"/>
      <c r="RGV17" s="92"/>
      <c r="RGW17" s="92"/>
      <c r="RGX17" s="92"/>
      <c r="RGY17" s="92"/>
      <c r="RGZ17" s="92"/>
      <c r="RHA17" s="92"/>
      <c r="RHB17" s="92"/>
      <c r="RHC17" s="92"/>
      <c r="RHD17" s="92"/>
      <c r="RHE17" s="92"/>
      <c r="RHF17" s="92"/>
      <c r="RHG17" s="92"/>
      <c r="RHH17" s="92"/>
      <c r="RHI17" s="92"/>
      <c r="RHJ17" s="92"/>
      <c r="RHK17" s="92"/>
      <c r="RHL17" s="92"/>
      <c r="RHM17" s="92"/>
      <c r="RHN17" s="92"/>
      <c r="RHO17" s="92"/>
      <c r="RHP17" s="92"/>
      <c r="RHQ17" s="92"/>
      <c r="RHR17" s="92"/>
      <c r="RHS17" s="92"/>
      <c r="RHT17" s="92"/>
      <c r="RHU17" s="92"/>
      <c r="RHV17" s="92"/>
      <c r="RHW17" s="92"/>
      <c r="RHX17" s="92"/>
      <c r="RHY17" s="92"/>
      <c r="RHZ17" s="92"/>
      <c r="RIA17" s="92"/>
      <c r="RIB17" s="92"/>
      <c r="RIC17" s="92"/>
      <c r="RID17" s="92"/>
      <c r="RIE17" s="92"/>
      <c r="RIF17" s="92"/>
      <c r="RIG17" s="92"/>
      <c r="RIH17" s="92"/>
      <c r="RII17" s="92"/>
      <c r="RIJ17" s="92"/>
      <c r="RIK17" s="92"/>
      <c r="RIL17" s="92"/>
      <c r="RIM17" s="92"/>
      <c r="RIN17" s="92"/>
      <c r="RIO17" s="92"/>
      <c r="RIP17" s="92"/>
      <c r="RIQ17" s="92"/>
      <c r="RIR17" s="92"/>
      <c r="RIS17" s="92"/>
      <c r="RIT17" s="92"/>
      <c r="RIU17" s="92"/>
      <c r="RIV17" s="92"/>
      <c r="RIW17" s="92"/>
      <c r="RIX17" s="92"/>
      <c r="RIY17" s="92"/>
      <c r="RIZ17" s="92"/>
      <c r="RJA17" s="92"/>
      <c r="RJB17" s="92"/>
      <c r="RJC17" s="92"/>
      <c r="RJD17" s="92"/>
      <c r="RJE17" s="92"/>
      <c r="RJF17" s="92"/>
      <c r="RJG17" s="92"/>
      <c r="RJH17" s="92"/>
      <c r="RJI17" s="92"/>
      <c r="RJJ17" s="92"/>
      <c r="RJK17" s="92"/>
      <c r="RJL17" s="92"/>
      <c r="RJM17" s="92"/>
      <c r="RJN17" s="92"/>
      <c r="RJO17" s="92"/>
      <c r="RJP17" s="92"/>
      <c r="RJQ17" s="92"/>
      <c r="RJR17" s="92"/>
      <c r="RJS17" s="92"/>
      <c r="RJT17" s="92"/>
      <c r="RJU17" s="92"/>
      <c r="RJV17" s="92"/>
      <c r="RJW17" s="92"/>
      <c r="RJX17" s="92"/>
      <c r="RJY17" s="92"/>
      <c r="RJZ17" s="92"/>
      <c r="RKA17" s="92"/>
      <c r="RKB17" s="92"/>
      <c r="RKC17" s="92"/>
      <c r="RKD17" s="92"/>
      <c r="RKE17" s="92"/>
      <c r="RKF17" s="92"/>
      <c r="RKG17" s="92"/>
      <c r="RKH17" s="92"/>
      <c r="RKI17" s="92"/>
      <c r="RKJ17" s="92"/>
      <c r="RKK17" s="92"/>
      <c r="RKL17" s="92"/>
      <c r="RKM17" s="92"/>
      <c r="RKN17" s="92"/>
      <c r="RKO17" s="92"/>
      <c r="RKP17" s="92"/>
      <c r="RKQ17" s="92"/>
      <c r="RKR17" s="92"/>
      <c r="RKS17" s="92"/>
      <c r="RKT17" s="92"/>
      <c r="RKU17" s="92"/>
      <c r="RKV17" s="92"/>
      <c r="RKW17" s="92"/>
      <c r="RKX17" s="92"/>
      <c r="RKY17" s="92"/>
      <c r="RKZ17" s="92"/>
      <c r="RLA17" s="92"/>
      <c r="RLB17" s="92"/>
      <c r="RLC17" s="92"/>
      <c r="RLD17" s="92"/>
      <c r="RLE17" s="92"/>
      <c r="RLF17" s="92"/>
      <c r="RLG17" s="92"/>
      <c r="RLH17" s="92"/>
      <c r="RLI17" s="92"/>
      <c r="RLJ17" s="92"/>
      <c r="RLK17" s="92"/>
      <c r="RLL17" s="92"/>
      <c r="RLM17" s="92"/>
      <c r="RLN17" s="92"/>
      <c r="RLO17" s="92"/>
      <c r="RLP17" s="92"/>
      <c r="RLQ17" s="92"/>
      <c r="RLR17" s="92"/>
      <c r="RLS17" s="92"/>
      <c r="RLT17" s="92"/>
      <c r="RLU17" s="92"/>
      <c r="RLV17" s="92"/>
      <c r="RLW17" s="92"/>
      <c r="RLX17" s="92"/>
      <c r="RLY17" s="92"/>
      <c r="RLZ17" s="92"/>
      <c r="RMA17" s="92"/>
      <c r="RMB17" s="92"/>
      <c r="RMC17" s="92"/>
      <c r="RMD17" s="92"/>
      <c r="RME17" s="92"/>
      <c r="RMF17" s="92"/>
      <c r="RMG17" s="92"/>
      <c r="RMH17" s="92"/>
      <c r="RMI17" s="92"/>
      <c r="RMJ17" s="92"/>
      <c r="RMK17" s="92"/>
      <c r="RML17" s="92"/>
      <c r="RMM17" s="92"/>
      <c r="RMN17" s="92"/>
      <c r="RMO17" s="92"/>
      <c r="RMP17" s="92"/>
      <c r="RMQ17" s="92"/>
      <c r="RMR17" s="92"/>
      <c r="RMS17" s="92"/>
      <c r="RMT17" s="92"/>
      <c r="RMU17" s="92"/>
      <c r="RMV17" s="92"/>
      <c r="RMW17" s="92"/>
      <c r="RMX17" s="92"/>
      <c r="RMY17" s="92"/>
      <c r="RMZ17" s="92"/>
      <c r="RNA17" s="92"/>
      <c r="RNB17" s="92"/>
      <c r="RNC17" s="92"/>
      <c r="RND17" s="92"/>
      <c r="RNE17" s="92"/>
      <c r="RNF17" s="92"/>
      <c r="RNG17" s="92"/>
      <c r="RNH17" s="92"/>
      <c r="RNI17" s="92"/>
      <c r="RNJ17" s="92"/>
      <c r="RNK17" s="92"/>
      <c r="RNL17" s="92"/>
      <c r="RNM17" s="92"/>
      <c r="RNN17" s="92"/>
      <c r="RNO17" s="92"/>
      <c r="RNP17" s="92"/>
      <c r="RNQ17" s="92"/>
      <c r="RNR17" s="92"/>
      <c r="RNS17" s="92"/>
      <c r="RNT17" s="92"/>
      <c r="RNU17" s="92"/>
      <c r="RNV17" s="92"/>
      <c r="RNW17" s="92"/>
      <c r="RNX17" s="92"/>
      <c r="RNY17" s="92"/>
      <c r="RNZ17" s="92"/>
      <c r="ROA17" s="92"/>
      <c r="ROB17" s="92"/>
      <c r="ROC17" s="92"/>
      <c r="ROD17" s="92"/>
      <c r="ROE17" s="92"/>
      <c r="ROF17" s="92"/>
      <c r="ROG17" s="92"/>
      <c r="ROH17" s="92"/>
      <c r="ROI17" s="92"/>
      <c r="ROJ17" s="92"/>
      <c r="ROK17" s="92"/>
      <c r="ROL17" s="92"/>
      <c r="ROM17" s="92"/>
      <c r="RON17" s="92"/>
      <c r="ROO17" s="92"/>
      <c r="ROP17" s="92"/>
      <c r="ROQ17" s="92"/>
      <c r="ROR17" s="92"/>
      <c r="ROS17" s="92"/>
      <c r="ROT17" s="92"/>
      <c r="ROU17" s="92"/>
      <c r="ROV17" s="92"/>
      <c r="ROW17" s="92"/>
      <c r="ROX17" s="92"/>
      <c r="ROY17" s="92"/>
      <c r="ROZ17" s="92"/>
      <c r="RPA17" s="92"/>
      <c r="RPB17" s="92"/>
      <c r="RPC17" s="92"/>
      <c r="RPD17" s="92"/>
      <c r="RPE17" s="92"/>
      <c r="RPF17" s="92"/>
      <c r="RPG17" s="92"/>
      <c r="RPH17" s="92"/>
      <c r="RPI17" s="92"/>
      <c r="RPJ17" s="92"/>
      <c r="RPK17" s="92"/>
      <c r="RPL17" s="92"/>
      <c r="RPM17" s="92"/>
      <c r="RPN17" s="92"/>
      <c r="RPO17" s="92"/>
      <c r="RPP17" s="92"/>
      <c r="RPQ17" s="92"/>
      <c r="RPR17" s="92"/>
      <c r="RPS17" s="92"/>
      <c r="RPT17" s="92"/>
      <c r="RPU17" s="92"/>
      <c r="RPV17" s="92"/>
      <c r="RPW17" s="92"/>
      <c r="RPX17" s="92"/>
      <c r="RPY17" s="92"/>
      <c r="RPZ17" s="92"/>
      <c r="RQA17" s="92"/>
      <c r="RQB17" s="92"/>
      <c r="RQC17" s="92"/>
      <c r="RQD17" s="92"/>
      <c r="RQE17" s="92"/>
      <c r="RQF17" s="92"/>
      <c r="RQG17" s="92"/>
      <c r="RQH17" s="92"/>
      <c r="RQI17" s="92"/>
      <c r="RQJ17" s="92"/>
      <c r="RQK17" s="92"/>
      <c r="RQL17" s="92"/>
      <c r="RQM17" s="92"/>
      <c r="RQN17" s="92"/>
      <c r="RQO17" s="92"/>
      <c r="RQP17" s="92"/>
      <c r="RQQ17" s="92"/>
      <c r="RQR17" s="92"/>
      <c r="RQS17" s="92"/>
      <c r="RQT17" s="92"/>
      <c r="RQU17" s="92"/>
      <c r="RQV17" s="92"/>
      <c r="RQW17" s="92"/>
      <c r="RQX17" s="92"/>
      <c r="RQY17" s="92"/>
      <c r="RQZ17" s="92"/>
      <c r="RRA17" s="92"/>
      <c r="RRB17" s="92"/>
      <c r="RRC17" s="92"/>
      <c r="RRD17" s="92"/>
      <c r="RRE17" s="92"/>
      <c r="RRF17" s="92"/>
      <c r="RRG17" s="92"/>
      <c r="RRH17" s="92"/>
      <c r="RRI17" s="92"/>
      <c r="RRJ17" s="92"/>
      <c r="RRK17" s="92"/>
      <c r="RRL17" s="92"/>
      <c r="RRM17" s="92"/>
      <c r="RRN17" s="92"/>
      <c r="RRO17" s="92"/>
      <c r="RRP17" s="92"/>
      <c r="RRQ17" s="92"/>
      <c r="RRR17" s="92"/>
      <c r="RRS17" s="92"/>
      <c r="RRT17" s="92"/>
      <c r="RRU17" s="92"/>
      <c r="RRV17" s="92"/>
      <c r="RRW17" s="92"/>
      <c r="RRX17" s="92"/>
      <c r="RRY17" s="92"/>
      <c r="RRZ17" s="92"/>
      <c r="RSA17" s="92"/>
      <c r="RSB17" s="92"/>
      <c r="RSC17" s="92"/>
      <c r="RSD17" s="92"/>
      <c r="RSE17" s="92"/>
      <c r="RSF17" s="92"/>
      <c r="RSG17" s="92"/>
      <c r="RSH17" s="92"/>
      <c r="RSI17" s="92"/>
      <c r="RSJ17" s="92"/>
      <c r="RSK17" s="92"/>
      <c r="RSL17" s="92"/>
      <c r="RSM17" s="92"/>
      <c r="RSN17" s="92"/>
      <c r="RSO17" s="92"/>
      <c r="RSP17" s="92"/>
      <c r="RSQ17" s="92"/>
      <c r="RSR17" s="92"/>
      <c r="RSS17" s="92"/>
      <c r="RST17" s="92"/>
      <c r="RSU17" s="92"/>
      <c r="RSV17" s="92"/>
      <c r="RSW17" s="92"/>
      <c r="RSX17" s="92"/>
      <c r="RSY17" s="92"/>
      <c r="RSZ17" s="92"/>
      <c r="RTA17" s="92"/>
      <c r="RTB17" s="92"/>
      <c r="RTC17" s="92"/>
      <c r="RTD17" s="92"/>
      <c r="RTE17" s="92"/>
      <c r="RTF17" s="92"/>
      <c r="RTG17" s="92"/>
      <c r="RTH17" s="92"/>
      <c r="RTI17" s="92"/>
      <c r="RTJ17" s="92"/>
      <c r="RTK17" s="92"/>
      <c r="RTL17" s="92"/>
      <c r="RTM17" s="92"/>
      <c r="RTN17" s="92"/>
      <c r="RTO17" s="92"/>
      <c r="RTP17" s="92"/>
      <c r="RTQ17" s="92"/>
      <c r="RTR17" s="92"/>
      <c r="RTS17" s="92"/>
      <c r="RTT17" s="92"/>
      <c r="RTU17" s="92"/>
      <c r="RTV17" s="92"/>
      <c r="RTW17" s="92"/>
      <c r="RTX17" s="92"/>
      <c r="RTY17" s="92"/>
      <c r="RTZ17" s="92"/>
      <c r="RUA17" s="92"/>
      <c r="RUB17" s="92"/>
      <c r="RUC17" s="92"/>
      <c r="RUD17" s="92"/>
      <c r="RUE17" s="92"/>
      <c r="RUF17" s="92"/>
      <c r="RUG17" s="92"/>
      <c r="RUH17" s="92"/>
      <c r="RUI17" s="92"/>
      <c r="RUJ17" s="92"/>
      <c r="RUK17" s="92"/>
      <c r="RUL17" s="92"/>
      <c r="RUM17" s="92"/>
      <c r="RUN17" s="92"/>
      <c r="RUO17" s="92"/>
      <c r="RUP17" s="92"/>
      <c r="RUQ17" s="92"/>
      <c r="RUR17" s="92"/>
      <c r="RUS17" s="92"/>
      <c r="RUT17" s="92"/>
      <c r="RUU17" s="92"/>
      <c r="RUV17" s="92"/>
      <c r="RUW17" s="92"/>
      <c r="RUX17" s="92"/>
      <c r="RUY17" s="92"/>
      <c r="RUZ17" s="92"/>
      <c r="RVA17" s="92"/>
      <c r="RVB17" s="92"/>
      <c r="RVC17" s="92"/>
      <c r="RVD17" s="92"/>
      <c r="RVE17" s="92"/>
      <c r="RVF17" s="92"/>
      <c r="RVG17" s="92"/>
      <c r="RVH17" s="92"/>
      <c r="RVI17" s="92"/>
      <c r="RVJ17" s="92"/>
      <c r="RVK17" s="92"/>
      <c r="RVL17" s="92"/>
      <c r="RVM17" s="92"/>
      <c r="RVN17" s="92"/>
      <c r="RVO17" s="92"/>
      <c r="RVP17" s="92"/>
      <c r="RVQ17" s="92"/>
      <c r="RVR17" s="92"/>
      <c r="RVS17" s="92"/>
      <c r="RVT17" s="92"/>
      <c r="RVU17" s="92"/>
      <c r="RVV17" s="92"/>
      <c r="RVW17" s="92"/>
      <c r="RVX17" s="92"/>
      <c r="RVY17" s="92"/>
      <c r="RVZ17" s="92"/>
      <c r="RWA17" s="92"/>
      <c r="RWB17" s="92"/>
      <c r="RWC17" s="92"/>
      <c r="RWD17" s="92"/>
      <c r="RWE17" s="92"/>
      <c r="RWF17" s="92"/>
      <c r="RWG17" s="92"/>
      <c r="RWH17" s="92"/>
      <c r="RWI17" s="92"/>
      <c r="RWJ17" s="92"/>
      <c r="RWK17" s="92"/>
      <c r="RWL17" s="92"/>
      <c r="RWM17" s="92"/>
      <c r="RWN17" s="92"/>
      <c r="RWO17" s="92"/>
      <c r="RWP17" s="92"/>
      <c r="RWQ17" s="92"/>
      <c r="RWR17" s="92"/>
      <c r="RWS17" s="92"/>
      <c r="RWT17" s="92"/>
      <c r="RWU17" s="92"/>
      <c r="RWV17" s="92"/>
      <c r="RWW17" s="92"/>
      <c r="RWX17" s="92"/>
      <c r="RWY17" s="92"/>
      <c r="RWZ17" s="92"/>
      <c r="RXA17" s="92"/>
      <c r="RXB17" s="92"/>
      <c r="RXC17" s="92"/>
      <c r="RXD17" s="92"/>
      <c r="RXE17" s="92"/>
      <c r="RXF17" s="92"/>
      <c r="RXG17" s="92"/>
      <c r="RXH17" s="92"/>
      <c r="RXI17" s="92"/>
      <c r="RXJ17" s="92"/>
      <c r="RXK17" s="92"/>
      <c r="RXL17" s="92"/>
      <c r="RXM17" s="92"/>
      <c r="RXN17" s="92"/>
      <c r="RXO17" s="92"/>
      <c r="RXP17" s="92"/>
      <c r="RXQ17" s="92"/>
      <c r="RXR17" s="92"/>
      <c r="RXS17" s="92"/>
      <c r="RXT17" s="92"/>
      <c r="RXU17" s="92"/>
      <c r="RXV17" s="92"/>
      <c r="RXW17" s="92"/>
      <c r="RXX17" s="92"/>
      <c r="RXY17" s="92"/>
      <c r="RXZ17" s="92"/>
      <c r="RYA17" s="92"/>
      <c r="RYB17" s="92"/>
      <c r="RYC17" s="92"/>
      <c r="RYD17" s="92"/>
      <c r="RYE17" s="92"/>
      <c r="RYF17" s="92"/>
      <c r="RYG17" s="92"/>
      <c r="RYH17" s="92"/>
      <c r="RYI17" s="92"/>
      <c r="RYJ17" s="92"/>
      <c r="RYK17" s="92"/>
      <c r="RYL17" s="92"/>
      <c r="RYM17" s="92"/>
      <c r="RYN17" s="92"/>
      <c r="RYO17" s="92"/>
      <c r="RYP17" s="92"/>
      <c r="RYQ17" s="92"/>
      <c r="RYR17" s="92"/>
      <c r="RYS17" s="92"/>
      <c r="RYT17" s="92"/>
      <c r="RYU17" s="92"/>
      <c r="RYV17" s="92"/>
      <c r="RYW17" s="92"/>
      <c r="RYX17" s="92"/>
      <c r="RYY17" s="92"/>
      <c r="RYZ17" s="92"/>
      <c r="RZA17" s="92"/>
      <c r="RZB17" s="92"/>
      <c r="RZC17" s="92"/>
      <c r="RZD17" s="92"/>
      <c r="RZE17" s="92"/>
      <c r="RZF17" s="92"/>
      <c r="RZG17" s="92"/>
      <c r="RZH17" s="92"/>
      <c r="RZI17" s="92"/>
      <c r="RZJ17" s="92"/>
      <c r="RZK17" s="92"/>
      <c r="RZL17" s="92"/>
      <c r="RZM17" s="92"/>
      <c r="RZN17" s="92"/>
      <c r="RZO17" s="92"/>
      <c r="RZP17" s="92"/>
      <c r="RZQ17" s="92"/>
      <c r="RZR17" s="92"/>
      <c r="RZS17" s="92"/>
      <c r="RZT17" s="92"/>
      <c r="RZU17" s="92"/>
      <c r="RZV17" s="92"/>
      <c r="RZW17" s="92"/>
      <c r="RZX17" s="92"/>
      <c r="RZY17" s="92"/>
      <c r="RZZ17" s="92"/>
      <c r="SAA17" s="92"/>
      <c r="SAB17" s="92"/>
      <c r="SAC17" s="92"/>
      <c r="SAD17" s="92"/>
      <c r="SAE17" s="92"/>
      <c r="SAF17" s="92"/>
      <c r="SAG17" s="92"/>
      <c r="SAH17" s="92"/>
      <c r="SAI17" s="92"/>
      <c r="SAJ17" s="92"/>
      <c r="SAK17" s="92"/>
      <c r="SAL17" s="92"/>
      <c r="SAM17" s="92"/>
      <c r="SAN17" s="92"/>
      <c r="SAO17" s="92"/>
      <c r="SAP17" s="92"/>
      <c r="SAQ17" s="92"/>
      <c r="SAR17" s="92"/>
      <c r="SAS17" s="92"/>
      <c r="SAT17" s="92"/>
      <c r="SAU17" s="92"/>
      <c r="SAV17" s="92"/>
      <c r="SAW17" s="92"/>
      <c r="SAX17" s="92"/>
      <c r="SAY17" s="92"/>
      <c r="SAZ17" s="92"/>
      <c r="SBA17" s="92"/>
      <c r="SBB17" s="92"/>
      <c r="SBC17" s="92"/>
      <c r="SBD17" s="92"/>
      <c r="SBE17" s="92"/>
      <c r="SBF17" s="92"/>
      <c r="SBG17" s="92"/>
      <c r="SBH17" s="92"/>
      <c r="SBI17" s="92"/>
      <c r="SBJ17" s="92"/>
      <c r="SBK17" s="92"/>
      <c r="SBL17" s="92"/>
      <c r="SBM17" s="92"/>
      <c r="SBN17" s="92"/>
      <c r="SBO17" s="92"/>
      <c r="SBP17" s="92"/>
      <c r="SBQ17" s="92"/>
      <c r="SBR17" s="92"/>
      <c r="SBS17" s="92"/>
      <c r="SBT17" s="92"/>
      <c r="SBU17" s="92"/>
      <c r="SBV17" s="92"/>
      <c r="SBW17" s="92"/>
      <c r="SBX17" s="92"/>
      <c r="SBY17" s="92"/>
      <c r="SBZ17" s="92"/>
      <c r="SCA17" s="92"/>
      <c r="SCB17" s="92"/>
      <c r="SCC17" s="92"/>
      <c r="SCD17" s="92"/>
      <c r="SCE17" s="92"/>
      <c r="SCF17" s="92"/>
      <c r="SCG17" s="92"/>
      <c r="SCH17" s="92"/>
      <c r="SCI17" s="92"/>
      <c r="SCJ17" s="92"/>
      <c r="SCK17" s="92"/>
      <c r="SCL17" s="92"/>
      <c r="SCM17" s="92"/>
      <c r="SCN17" s="92"/>
      <c r="SCO17" s="92"/>
      <c r="SCP17" s="92"/>
      <c r="SCQ17" s="92"/>
      <c r="SCR17" s="92"/>
      <c r="SCS17" s="92"/>
      <c r="SCT17" s="92"/>
      <c r="SCU17" s="92"/>
      <c r="SCV17" s="92"/>
      <c r="SCW17" s="92"/>
      <c r="SCX17" s="92"/>
      <c r="SCY17" s="92"/>
      <c r="SCZ17" s="92"/>
      <c r="SDA17" s="92"/>
      <c r="SDB17" s="92"/>
      <c r="SDC17" s="92"/>
      <c r="SDD17" s="92"/>
      <c r="SDE17" s="92"/>
      <c r="SDF17" s="92"/>
      <c r="SDG17" s="92"/>
      <c r="SDH17" s="92"/>
      <c r="SDI17" s="92"/>
      <c r="SDJ17" s="92"/>
      <c r="SDK17" s="92"/>
      <c r="SDL17" s="92"/>
      <c r="SDM17" s="92"/>
      <c r="SDN17" s="92"/>
      <c r="SDO17" s="92"/>
      <c r="SDP17" s="92"/>
      <c r="SDQ17" s="92"/>
      <c r="SDR17" s="92"/>
      <c r="SDS17" s="92"/>
      <c r="SDT17" s="92"/>
      <c r="SDU17" s="92"/>
      <c r="SDV17" s="92"/>
      <c r="SDW17" s="92"/>
      <c r="SDX17" s="92"/>
      <c r="SDY17" s="92"/>
      <c r="SDZ17" s="92"/>
      <c r="SEA17" s="92"/>
      <c r="SEB17" s="92"/>
      <c r="SEC17" s="92"/>
      <c r="SED17" s="92"/>
      <c r="SEE17" s="92"/>
      <c r="SEF17" s="92"/>
      <c r="SEG17" s="92"/>
      <c r="SEH17" s="92"/>
      <c r="SEI17" s="92"/>
      <c r="SEJ17" s="92"/>
      <c r="SEK17" s="92"/>
      <c r="SEL17" s="92"/>
      <c r="SEM17" s="92"/>
      <c r="SEN17" s="92"/>
      <c r="SEO17" s="92"/>
      <c r="SEP17" s="92"/>
      <c r="SEQ17" s="92"/>
      <c r="SER17" s="92"/>
      <c r="SES17" s="92"/>
      <c r="SET17" s="92"/>
      <c r="SEU17" s="92"/>
      <c r="SEV17" s="92"/>
      <c r="SEW17" s="92"/>
      <c r="SEX17" s="92"/>
      <c r="SEY17" s="92"/>
      <c r="SEZ17" s="92"/>
      <c r="SFA17" s="92"/>
      <c r="SFB17" s="92"/>
      <c r="SFC17" s="92"/>
      <c r="SFD17" s="92"/>
      <c r="SFE17" s="92"/>
      <c r="SFF17" s="92"/>
      <c r="SFG17" s="92"/>
      <c r="SFH17" s="92"/>
      <c r="SFI17" s="92"/>
      <c r="SFJ17" s="92"/>
      <c r="SFK17" s="92"/>
      <c r="SFL17" s="92"/>
      <c r="SFM17" s="92"/>
      <c r="SFN17" s="92"/>
      <c r="SFO17" s="92"/>
      <c r="SFP17" s="92"/>
      <c r="SFQ17" s="92"/>
      <c r="SFR17" s="92"/>
      <c r="SFS17" s="92"/>
      <c r="SFT17" s="92"/>
      <c r="SFU17" s="92"/>
      <c r="SFV17" s="92"/>
      <c r="SFW17" s="92"/>
      <c r="SFX17" s="92"/>
      <c r="SFY17" s="92"/>
      <c r="SFZ17" s="92"/>
      <c r="SGA17" s="92"/>
      <c r="SGB17" s="92"/>
      <c r="SGC17" s="92"/>
      <c r="SGD17" s="92"/>
      <c r="SGE17" s="92"/>
      <c r="SGF17" s="92"/>
      <c r="SGG17" s="92"/>
      <c r="SGH17" s="92"/>
      <c r="SGI17" s="92"/>
      <c r="SGJ17" s="92"/>
      <c r="SGK17" s="92"/>
      <c r="SGL17" s="92"/>
      <c r="SGM17" s="92"/>
      <c r="SGN17" s="92"/>
      <c r="SGO17" s="92"/>
      <c r="SGP17" s="92"/>
      <c r="SGQ17" s="92"/>
      <c r="SGR17" s="92"/>
      <c r="SGS17" s="92"/>
      <c r="SGT17" s="92"/>
      <c r="SGU17" s="92"/>
      <c r="SGV17" s="92"/>
      <c r="SGW17" s="92"/>
      <c r="SGX17" s="92"/>
      <c r="SGY17" s="92"/>
      <c r="SGZ17" s="92"/>
      <c r="SHA17" s="92"/>
      <c r="SHB17" s="92"/>
      <c r="SHC17" s="92"/>
      <c r="SHD17" s="92"/>
      <c r="SHE17" s="92"/>
      <c r="SHF17" s="92"/>
      <c r="SHG17" s="92"/>
      <c r="SHH17" s="92"/>
      <c r="SHI17" s="92"/>
      <c r="SHJ17" s="92"/>
      <c r="SHK17" s="92"/>
      <c r="SHL17" s="92"/>
      <c r="SHM17" s="92"/>
      <c r="SHN17" s="92"/>
      <c r="SHO17" s="92"/>
      <c r="SHP17" s="92"/>
      <c r="SHQ17" s="92"/>
      <c r="SHR17" s="92"/>
      <c r="SHS17" s="92"/>
      <c r="SHT17" s="92"/>
      <c r="SHU17" s="92"/>
      <c r="SHV17" s="92"/>
      <c r="SHW17" s="92"/>
      <c r="SHX17" s="92"/>
      <c r="SHY17" s="92"/>
      <c r="SHZ17" s="92"/>
      <c r="SIA17" s="92"/>
      <c r="SIB17" s="92"/>
      <c r="SIC17" s="92"/>
      <c r="SID17" s="92"/>
      <c r="SIE17" s="92"/>
      <c r="SIF17" s="92"/>
      <c r="SIG17" s="92"/>
      <c r="SIH17" s="92"/>
      <c r="SII17" s="92"/>
      <c r="SIJ17" s="92"/>
      <c r="SIK17" s="92"/>
      <c r="SIL17" s="92"/>
      <c r="SIM17" s="92"/>
      <c r="SIN17" s="92"/>
      <c r="SIO17" s="92"/>
      <c r="SIP17" s="92"/>
      <c r="SIQ17" s="92"/>
      <c r="SIR17" s="92"/>
      <c r="SIS17" s="92"/>
      <c r="SIT17" s="92"/>
      <c r="SIU17" s="92"/>
      <c r="SIV17" s="92"/>
      <c r="SIW17" s="92"/>
      <c r="SIX17" s="92"/>
      <c r="SIY17" s="92"/>
      <c r="SIZ17" s="92"/>
      <c r="SJA17" s="92"/>
      <c r="SJB17" s="92"/>
      <c r="SJC17" s="92"/>
      <c r="SJD17" s="92"/>
      <c r="SJE17" s="92"/>
      <c r="SJF17" s="92"/>
      <c r="SJG17" s="92"/>
      <c r="SJH17" s="92"/>
      <c r="SJI17" s="92"/>
      <c r="SJJ17" s="92"/>
      <c r="SJK17" s="92"/>
      <c r="SJL17" s="92"/>
      <c r="SJM17" s="92"/>
      <c r="SJN17" s="92"/>
      <c r="SJO17" s="92"/>
      <c r="SJP17" s="92"/>
      <c r="SJQ17" s="92"/>
      <c r="SJR17" s="92"/>
      <c r="SJS17" s="92"/>
      <c r="SJT17" s="92"/>
      <c r="SJU17" s="92"/>
      <c r="SJV17" s="92"/>
      <c r="SJW17" s="92"/>
      <c r="SJX17" s="92"/>
      <c r="SJY17" s="92"/>
      <c r="SJZ17" s="92"/>
      <c r="SKA17" s="92"/>
      <c r="SKB17" s="92"/>
      <c r="SKC17" s="92"/>
      <c r="SKD17" s="92"/>
      <c r="SKE17" s="92"/>
      <c r="SKF17" s="92"/>
      <c r="SKG17" s="92"/>
      <c r="SKH17" s="92"/>
      <c r="SKI17" s="92"/>
      <c r="SKJ17" s="92"/>
      <c r="SKK17" s="92"/>
      <c r="SKL17" s="92"/>
      <c r="SKM17" s="92"/>
      <c r="SKN17" s="92"/>
      <c r="SKO17" s="92"/>
      <c r="SKP17" s="92"/>
      <c r="SKQ17" s="92"/>
      <c r="SKR17" s="92"/>
      <c r="SKS17" s="92"/>
      <c r="SKT17" s="92"/>
      <c r="SKU17" s="92"/>
      <c r="SKV17" s="92"/>
      <c r="SKW17" s="92"/>
      <c r="SKX17" s="92"/>
      <c r="SKY17" s="92"/>
      <c r="SKZ17" s="92"/>
      <c r="SLA17" s="92"/>
      <c r="SLB17" s="92"/>
      <c r="SLC17" s="92"/>
      <c r="SLD17" s="92"/>
      <c r="SLE17" s="92"/>
      <c r="SLF17" s="92"/>
      <c r="SLG17" s="92"/>
      <c r="SLH17" s="92"/>
      <c r="SLI17" s="92"/>
      <c r="SLJ17" s="92"/>
      <c r="SLK17" s="92"/>
      <c r="SLL17" s="92"/>
      <c r="SLM17" s="92"/>
      <c r="SLN17" s="92"/>
      <c r="SLO17" s="92"/>
      <c r="SLP17" s="92"/>
      <c r="SLQ17" s="92"/>
      <c r="SLR17" s="92"/>
      <c r="SLS17" s="92"/>
      <c r="SLT17" s="92"/>
      <c r="SLU17" s="92"/>
      <c r="SLV17" s="92"/>
      <c r="SLW17" s="92"/>
      <c r="SLX17" s="92"/>
      <c r="SLY17" s="92"/>
      <c r="SLZ17" s="92"/>
      <c r="SMA17" s="92"/>
      <c r="SMB17" s="92"/>
      <c r="SMC17" s="92"/>
      <c r="SMD17" s="92"/>
      <c r="SME17" s="92"/>
      <c r="SMF17" s="92"/>
      <c r="SMG17" s="92"/>
      <c r="SMH17" s="92"/>
      <c r="SMI17" s="92"/>
      <c r="SMJ17" s="92"/>
      <c r="SMK17" s="92"/>
      <c r="SML17" s="92"/>
      <c r="SMM17" s="92"/>
      <c r="SMN17" s="92"/>
      <c r="SMO17" s="92"/>
      <c r="SMP17" s="92"/>
      <c r="SMQ17" s="92"/>
      <c r="SMR17" s="92"/>
      <c r="SMS17" s="92"/>
      <c r="SMT17" s="92"/>
      <c r="SMU17" s="92"/>
      <c r="SMV17" s="92"/>
      <c r="SMW17" s="92"/>
      <c r="SMX17" s="92"/>
      <c r="SMY17" s="92"/>
      <c r="SMZ17" s="92"/>
      <c r="SNA17" s="92"/>
      <c r="SNB17" s="92"/>
      <c r="SNC17" s="92"/>
      <c r="SND17" s="92"/>
      <c r="SNE17" s="92"/>
      <c r="SNF17" s="92"/>
      <c r="SNG17" s="92"/>
      <c r="SNH17" s="92"/>
      <c r="SNI17" s="92"/>
      <c r="SNJ17" s="92"/>
      <c r="SNK17" s="92"/>
      <c r="SNL17" s="92"/>
      <c r="SNM17" s="92"/>
      <c r="SNN17" s="92"/>
      <c r="SNO17" s="92"/>
      <c r="SNP17" s="92"/>
      <c r="SNQ17" s="92"/>
      <c r="SNR17" s="92"/>
      <c r="SNS17" s="92"/>
      <c r="SNT17" s="92"/>
      <c r="SNU17" s="92"/>
      <c r="SNV17" s="92"/>
      <c r="SNW17" s="92"/>
      <c r="SNX17" s="92"/>
      <c r="SNY17" s="92"/>
      <c r="SNZ17" s="92"/>
      <c r="SOA17" s="92"/>
      <c r="SOB17" s="92"/>
      <c r="SOC17" s="92"/>
      <c r="SOD17" s="92"/>
      <c r="SOE17" s="92"/>
      <c r="SOF17" s="92"/>
      <c r="SOG17" s="92"/>
      <c r="SOH17" s="92"/>
      <c r="SOI17" s="92"/>
      <c r="SOJ17" s="92"/>
      <c r="SOK17" s="92"/>
      <c r="SOL17" s="92"/>
      <c r="SOM17" s="92"/>
      <c r="SON17" s="92"/>
      <c r="SOO17" s="92"/>
      <c r="SOP17" s="92"/>
      <c r="SOQ17" s="92"/>
      <c r="SOR17" s="92"/>
      <c r="SOS17" s="92"/>
      <c r="SOT17" s="92"/>
      <c r="SOU17" s="92"/>
      <c r="SOV17" s="92"/>
      <c r="SOW17" s="92"/>
      <c r="SOX17" s="92"/>
      <c r="SOY17" s="92"/>
      <c r="SOZ17" s="92"/>
      <c r="SPA17" s="92"/>
      <c r="SPB17" s="92"/>
      <c r="SPC17" s="92"/>
      <c r="SPD17" s="92"/>
      <c r="SPE17" s="92"/>
      <c r="SPF17" s="92"/>
      <c r="SPG17" s="92"/>
      <c r="SPH17" s="92"/>
      <c r="SPI17" s="92"/>
      <c r="SPJ17" s="92"/>
      <c r="SPK17" s="92"/>
      <c r="SPL17" s="92"/>
      <c r="SPM17" s="92"/>
      <c r="SPN17" s="92"/>
      <c r="SPO17" s="92"/>
      <c r="SPP17" s="92"/>
      <c r="SPQ17" s="92"/>
      <c r="SPR17" s="92"/>
      <c r="SPS17" s="92"/>
      <c r="SPT17" s="92"/>
      <c r="SPU17" s="92"/>
      <c r="SPV17" s="92"/>
      <c r="SPW17" s="92"/>
      <c r="SPX17" s="92"/>
      <c r="SPY17" s="92"/>
      <c r="SPZ17" s="92"/>
      <c r="SQA17" s="92"/>
      <c r="SQB17" s="92"/>
      <c r="SQC17" s="92"/>
      <c r="SQD17" s="92"/>
      <c r="SQE17" s="92"/>
      <c r="SQF17" s="92"/>
      <c r="SQG17" s="92"/>
      <c r="SQH17" s="92"/>
      <c r="SQI17" s="92"/>
      <c r="SQJ17" s="92"/>
      <c r="SQK17" s="92"/>
      <c r="SQL17" s="92"/>
      <c r="SQM17" s="92"/>
      <c r="SQN17" s="92"/>
      <c r="SQO17" s="92"/>
      <c r="SQP17" s="92"/>
      <c r="SQQ17" s="92"/>
      <c r="SQR17" s="92"/>
      <c r="SQS17" s="92"/>
      <c r="SQT17" s="92"/>
      <c r="SQU17" s="92"/>
      <c r="SQV17" s="92"/>
      <c r="SQW17" s="92"/>
      <c r="SQX17" s="92"/>
      <c r="SQY17" s="92"/>
      <c r="SQZ17" s="92"/>
      <c r="SRA17" s="92"/>
      <c r="SRB17" s="92"/>
      <c r="SRC17" s="92"/>
      <c r="SRD17" s="92"/>
      <c r="SRE17" s="92"/>
      <c r="SRF17" s="92"/>
      <c r="SRG17" s="92"/>
      <c r="SRH17" s="92"/>
      <c r="SRI17" s="92"/>
      <c r="SRJ17" s="92"/>
      <c r="SRK17" s="92"/>
      <c r="SRL17" s="92"/>
      <c r="SRM17" s="92"/>
      <c r="SRN17" s="92"/>
      <c r="SRO17" s="92"/>
      <c r="SRP17" s="92"/>
      <c r="SRQ17" s="92"/>
      <c r="SRR17" s="92"/>
      <c r="SRS17" s="92"/>
      <c r="SRT17" s="92"/>
      <c r="SRU17" s="92"/>
      <c r="SRV17" s="92"/>
      <c r="SRW17" s="92"/>
      <c r="SRX17" s="92"/>
      <c r="SRY17" s="92"/>
      <c r="SRZ17" s="92"/>
      <c r="SSA17" s="92"/>
      <c r="SSB17" s="92"/>
      <c r="SSC17" s="92"/>
      <c r="SSD17" s="92"/>
      <c r="SSE17" s="92"/>
      <c r="SSF17" s="92"/>
      <c r="SSG17" s="92"/>
      <c r="SSH17" s="92"/>
      <c r="SSI17" s="92"/>
      <c r="SSJ17" s="92"/>
      <c r="SSK17" s="92"/>
      <c r="SSL17" s="92"/>
      <c r="SSM17" s="92"/>
      <c r="SSN17" s="92"/>
      <c r="SSO17" s="92"/>
      <c r="SSP17" s="92"/>
      <c r="SSQ17" s="92"/>
      <c r="SSR17" s="92"/>
      <c r="SSS17" s="92"/>
      <c r="SST17" s="92"/>
      <c r="SSU17" s="92"/>
      <c r="SSV17" s="92"/>
      <c r="SSW17" s="92"/>
      <c r="SSX17" s="92"/>
      <c r="SSY17" s="92"/>
      <c r="SSZ17" s="92"/>
      <c r="STA17" s="92"/>
      <c r="STB17" s="92"/>
      <c r="STC17" s="92"/>
      <c r="STD17" s="92"/>
      <c r="STE17" s="92"/>
      <c r="STF17" s="92"/>
      <c r="STG17" s="92"/>
      <c r="STH17" s="92"/>
      <c r="STI17" s="92"/>
      <c r="STJ17" s="92"/>
      <c r="STK17" s="92"/>
      <c r="STL17" s="92"/>
      <c r="STM17" s="92"/>
      <c r="STN17" s="92"/>
      <c r="STO17" s="92"/>
      <c r="STP17" s="92"/>
      <c r="STQ17" s="92"/>
      <c r="STR17" s="92"/>
      <c r="STS17" s="92"/>
      <c r="STT17" s="92"/>
      <c r="STU17" s="92"/>
      <c r="STV17" s="92"/>
      <c r="STW17" s="92"/>
      <c r="STX17" s="92"/>
      <c r="STY17" s="92"/>
      <c r="STZ17" s="92"/>
      <c r="SUA17" s="92"/>
      <c r="SUB17" s="92"/>
      <c r="SUC17" s="92"/>
      <c r="SUD17" s="92"/>
      <c r="SUE17" s="92"/>
      <c r="SUF17" s="92"/>
      <c r="SUG17" s="92"/>
      <c r="SUH17" s="92"/>
      <c r="SUI17" s="92"/>
      <c r="SUJ17" s="92"/>
      <c r="SUK17" s="92"/>
      <c r="SUL17" s="92"/>
      <c r="SUM17" s="92"/>
      <c r="SUN17" s="92"/>
      <c r="SUO17" s="92"/>
      <c r="SUP17" s="92"/>
      <c r="SUQ17" s="92"/>
      <c r="SUR17" s="92"/>
      <c r="SUS17" s="92"/>
      <c r="SUT17" s="92"/>
      <c r="SUU17" s="92"/>
      <c r="SUV17" s="92"/>
      <c r="SUW17" s="92"/>
      <c r="SUX17" s="92"/>
      <c r="SUY17" s="92"/>
      <c r="SUZ17" s="92"/>
      <c r="SVA17" s="92"/>
      <c r="SVB17" s="92"/>
      <c r="SVC17" s="92"/>
      <c r="SVD17" s="92"/>
      <c r="SVE17" s="92"/>
      <c r="SVF17" s="92"/>
      <c r="SVG17" s="92"/>
      <c r="SVH17" s="92"/>
      <c r="SVI17" s="92"/>
      <c r="SVJ17" s="92"/>
      <c r="SVK17" s="92"/>
      <c r="SVL17" s="92"/>
      <c r="SVM17" s="92"/>
      <c r="SVN17" s="92"/>
      <c r="SVO17" s="92"/>
      <c r="SVP17" s="92"/>
      <c r="SVQ17" s="92"/>
      <c r="SVR17" s="92"/>
      <c r="SVS17" s="92"/>
      <c r="SVT17" s="92"/>
      <c r="SVU17" s="92"/>
      <c r="SVV17" s="92"/>
      <c r="SVW17" s="92"/>
      <c r="SVX17" s="92"/>
      <c r="SVY17" s="92"/>
      <c r="SVZ17" s="92"/>
      <c r="SWA17" s="92"/>
      <c r="SWB17" s="92"/>
      <c r="SWC17" s="92"/>
      <c r="SWD17" s="92"/>
      <c r="SWE17" s="92"/>
      <c r="SWF17" s="92"/>
      <c r="SWG17" s="92"/>
      <c r="SWH17" s="92"/>
      <c r="SWI17" s="92"/>
      <c r="SWJ17" s="92"/>
      <c r="SWK17" s="92"/>
      <c r="SWL17" s="92"/>
      <c r="SWM17" s="92"/>
      <c r="SWN17" s="92"/>
      <c r="SWO17" s="92"/>
      <c r="SWP17" s="92"/>
      <c r="SWQ17" s="92"/>
      <c r="SWR17" s="92"/>
      <c r="SWS17" s="92"/>
      <c r="SWT17" s="92"/>
      <c r="SWU17" s="92"/>
      <c r="SWV17" s="92"/>
      <c r="SWW17" s="92"/>
      <c r="SWX17" s="92"/>
      <c r="SWY17" s="92"/>
      <c r="SWZ17" s="92"/>
      <c r="SXA17" s="92"/>
      <c r="SXB17" s="92"/>
      <c r="SXC17" s="92"/>
      <c r="SXD17" s="92"/>
      <c r="SXE17" s="92"/>
      <c r="SXF17" s="92"/>
      <c r="SXG17" s="92"/>
      <c r="SXH17" s="92"/>
      <c r="SXI17" s="92"/>
      <c r="SXJ17" s="92"/>
      <c r="SXK17" s="92"/>
      <c r="SXL17" s="92"/>
      <c r="SXM17" s="92"/>
      <c r="SXN17" s="92"/>
      <c r="SXO17" s="92"/>
      <c r="SXP17" s="92"/>
      <c r="SXQ17" s="92"/>
      <c r="SXR17" s="92"/>
      <c r="SXS17" s="92"/>
      <c r="SXT17" s="92"/>
      <c r="SXU17" s="92"/>
      <c r="SXV17" s="92"/>
      <c r="SXW17" s="92"/>
      <c r="SXX17" s="92"/>
      <c r="SXY17" s="92"/>
      <c r="SXZ17" s="92"/>
      <c r="SYA17" s="92"/>
      <c r="SYB17" s="92"/>
      <c r="SYC17" s="92"/>
      <c r="SYD17" s="92"/>
      <c r="SYE17" s="92"/>
      <c r="SYF17" s="92"/>
      <c r="SYG17" s="92"/>
      <c r="SYH17" s="92"/>
      <c r="SYI17" s="92"/>
      <c r="SYJ17" s="92"/>
      <c r="SYK17" s="92"/>
      <c r="SYL17" s="92"/>
      <c r="SYM17" s="92"/>
      <c r="SYN17" s="92"/>
      <c r="SYO17" s="92"/>
      <c r="SYP17" s="92"/>
      <c r="SYQ17" s="92"/>
      <c r="SYR17" s="92"/>
      <c r="SYS17" s="92"/>
      <c r="SYT17" s="92"/>
      <c r="SYU17" s="92"/>
      <c r="SYV17" s="92"/>
      <c r="SYW17" s="92"/>
      <c r="SYX17" s="92"/>
      <c r="SYY17" s="92"/>
      <c r="SYZ17" s="92"/>
      <c r="SZA17" s="92"/>
      <c r="SZB17" s="92"/>
      <c r="SZC17" s="92"/>
      <c r="SZD17" s="92"/>
      <c r="SZE17" s="92"/>
      <c r="SZF17" s="92"/>
      <c r="SZG17" s="92"/>
      <c r="SZH17" s="92"/>
      <c r="SZI17" s="92"/>
      <c r="SZJ17" s="92"/>
      <c r="SZK17" s="92"/>
      <c r="SZL17" s="92"/>
      <c r="SZM17" s="92"/>
      <c r="SZN17" s="92"/>
      <c r="SZO17" s="92"/>
      <c r="SZP17" s="92"/>
      <c r="SZQ17" s="92"/>
      <c r="SZR17" s="92"/>
      <c r="SZS17" s="92"/>
      <c r="SZT17" s="92"/>
      <c r="SZU17" s="92"/>
      <c r="SZV17" s="92"/>
      <c r="SZW17" s="92"/>
      <c r="SZX17" s="92"/>
      <c r="SZY17" s="92"/>
      <c r="SZZ17" s="92"/>
      <c r="TAA17" s="92"/>
      <c r="TAB17" s="92"/>
      <c r="TAC17" s="92"/>
      <c r="TAD17" s="92"/>
      <c r="TAE17" s="92"/>
      <c r="TAF17" s="92"/>
      <c r="TAG17" s="92"/>
      <c r="TAH17" s="92"/>
      <c r="TAI17" s="92"/>
      <c r="TAJ17" s="92"/>
      <c r="TAK17" s="92"/>
      <c r="TAL17" s="92"/>
      <c r="TAM17" s="92"/>
      <c r="TAN17" s="92"/>
      <c r="TAO17" s="92"/>
      <c r="TAP17" s="92"/>
      <c r="TAQ17" s="92"/>
      <c r="TAR17" s="92"/>
      <c r="TAS17" s="92"/>
      <c r="TAT17" s="92"/>
      <c r="TAU17" s="92"/>
      <c r="TAV17" s="92"/>
      <c r="TAW17" s="92"/>
      <c r="TAX17" s="92"/>
      <c r="TAY17" s="92"/>
      <c r="TAZ17" s="92"/>
      <c r="TBA17" s="92"/>
      <c r="TBB17" s="92"/>
      <c r="TBC17" s="92"/>
      <c r="TBD17" s="92"/>
      <c r="TBE17" s="92"/>
      <c r="TBF17" s="92"/>
      <c r="TBG17" s="92"/>
      <c r="TBH17" s="92"/>
      <c r="TBI17" s="92"/>
      <c r="TBJ17" s="92"/>
      <c r="TBK17" s="92"/>
      <c r="TBL17" s="92"/>
      <c r="TBM17" s="92"/>
      <c r="TBN17" s="92"/>
      <c r="TBO17" s="92"/>
      <c r="TBP17" s="92"/>
      <c r="TBQ17" s="92"/>
      <c r="TBR17" s="92"/>
      <c r="TBS17" s="92"/>
      <c r="TBT17" s="92"/>
      <c r="TBU17" s="92"/>
      <c r="TBV17" s="92"/>
      <c r="TBW17" s="92"/>
      <c r="TBX17" s="92"/>
      <c r="TBY17" s="92"/>
      <c r="TBZ17" s="92"/>
      <c r="TCA17" s="92"/>
      <c r="TCB17" s="92"/>
      <c r="TCC17" s="92"/>
      <c r="TCD17" s="92"/>
      <c r="TCE17" s="92"/>
      <c r="TCF17" s="92"/>
      <c r="TCG17" s="92"/>
      <c r="TCH17" s="92"/>
      <c r="TCI17" s="92"/>
      <c r="TCJ17" s="92"/>
      <c r="TCK17" s="92"/>
      <c r="TCL17" s="92"/>
      <c r="TCM17" s="92"/>
      <c r="TCN17" s="92"/>
      <c r="TCO17" s="92"/>
      <c r="TCP17" s="92"/>
      <c r="TCQ17" s="92"/>
      <c r="TCR17" s="92"/>
      <c r="TCS17" s="92"/>
      <c r="TCT17" s="92"/>
      <c r="TCU17" s="92"/>
      <c r="TCV17" s="92"/>
      <c r="TCW17" s="92"/>
      <c r="TCX17" s="92"/>
      <c r="TCY17" s="92"/>
      <c r="TCZ17" s="92"/>
      <c r="TDA17" s="92"/>
      <c r="TDB17" s="92"/>
      <c r="TDC17" s="92"/>
      <c r="TDD17" s="92"/>
      <c r="TDE17" s="92"/>
      <c r="TDF17" s="92"/>
      <c r="TDG17" s="92"/>
      <c r="TDH17" s="92"/>
      <c r="TDI17" s="92"/>
      <c r="TDJ17" s="92"/>
      <c r="TDK17" s="92"/>
      <c r="TDL17" s="92"/>
      <c r="TDM17" s="92"/>
      <c r="TDN17" s="92"/>
      <c r="TDO17" s="92"/>
      <c r="TDP17" s="92"/>
      <c r="TDQ17" s="92"/>
      <c r="TDR17" s="92"/>
      <c r="TDS17" s="92"/>
      <c r="TDT17" s="92"/>
      <c r="TDU17" s="92"/>
      <c r="TDV17" s="92"/>
      <c r="TDW17" s="92"/>
      <c r="TDX17" s="92"/>
      <c r="TDY17" s="92"/>
      <c r="TDZ17" s="92"/>
      <c r="TEA17" s="92"/>
      <c r="TEB17" s="92"/>
      <c r="TEC17" s="92"/>
      <c r="TED17" s="92"/>
      <c r="TEE17" s="92"/>
      <c r="TEF17" s="92"/>
      <c r="TEG17" s="92"/>
      <c r="TEH17" s="92"/>
      <c r="TEI17" s="92"/>
      <c r="TEJ17" s="92"/>
      <c r="TEK17" s="92"/>
      <c r="TEL17" s="92"/>
      <c r="TEM17" s="92"/>
      <c r="TEN17" s="92"/>
      <c r="TEO17" s="92"/>
      <c r="TEP17" s="92"/>
      <c r="TEQ17" s="92"/>
      <c r="TER17" s="92"/>
      <c r="TES17" s="92"/>
      <c r="TET17" s="92"/>
      <c r="TEU17" s="92"/>
      <c r="TEV17" s="92"/>
      <c r="TEW17" s="92"/>
      <c r="TEX17" s="92"/>
      <c r="TEY17" s="92"/>
      <c r="TEZ17" s="92"/>
      <c r="TFA17" s="92"/>
      <c r="TFB17" s="92"/>
      <c r="TFC17" s="92"/>
      <c r="TFD17" s="92"/>
      <c r="TFE17" s="92"/>
      <c r="TFF17" s="92"/>
      <c r="TFG17" s="92"/>
      <c r="TFH17" s="92"/>
      <c r="TFI17" s="92"/>
      <c r="TFJ17" s="92"/>
      <c r="TFK17" s="92"/>
      <c r="TFL17" s="92"/>
      <c r="TFM17" s="92"/>
      <c r="TFN17" s="92"/>
      <c r="TFO17" s="92"/>
      <c r="TFP17" s="92"/>
      <c r="TFQ17" s="92"/>
      <c r="TFR17" s="92"/>
      <c r="TFS17" s="92"/>
      <c r="TFT17" s="92"/>
      <c r="TFU17" s="92"/>
      <c r="TFV17" s="92"/>
      <c r="TFW17" s="92"/>
      <c r="TFX17" s="92"/>
      <c r="TFY17" s="92"/>
      <c r="TFZ17" s="92"/>
      <c r="TGA17" s="92"/>
      <c r="TGB17" s="92"/>
      <c r="TGC17" s="92"/>
      <c r="TGD17" s="92"/>
      <c r="TGE17" s="92"/>
      <c r="TGF17" s="92"/>
      <c r="TGG17" s="92"/>
      <c r="TGH17" s="92"/>
      <c r="TGI17" s="92"/>
      <c r="TGJ17" s="92"/>
      <c r="TGK17" s="92"/>
      <c r="TGL17" s="92"/>
      <c r="TGM17" s="92"/>
      <c r="TGN17" s="92"/>
      <c r="TGO17" s="92"/>
      <c r="TGP17" s="92"/>
      <c r="TGQ17" s="92"/>
      <c r="TGR17" s="92"/>
      <c r="TGS17" s="92"/>
      <c r="TGT17" s="92"/>
      <c r="TGU17" s="92"/>
      <c r="TGV17" s="92"/>
      <c r="TGW17" s="92"/>
      <c r="TGX17" s="92"/>
      <c r="TGY17" s="92"/>
      <c r="TGZ17" s="92"/>
      <c r="THA17" s="92"/>
      <c r="THB17" s="92"/>
      <c r="THC17" s="92"/>
      <c r="THD17" s="92"/>
      <c r="THE17" s="92"/>
      <c r="THF17" s="92"/>
      <c r="THG17" s="92"/>
      <c r="THH17" s="92"/>
      <c r="THI17" s="92"/>
      <c r="THJ17" s="92"/>
      <c r="THK17" s="92"/>
      <c r="THL17" s="92"/>
      <c r="THM17" s="92"/>
      <c r="THN17" s="92"/>
      <c r="THO17" s="92"/>
      <c r="THP17" s="92"/>
      <c r="THQ17" s="92"/>
      <c r="THR17" s="92"/>
      <c r="THS17" s="92"/>
      <c r="THT17" s="92"/>
      <c r="THU17" s="92"/>
      <c r="THV17" s="92"/>
      <c r="THW17" s="92"/>
      <c r="THX17" s="92"/>
      <c r="THY17" s="92"/>
      <c r="THZ17" s="92"/>
      <c r="TIA17" s="92"/>
      <c r="TIB17" s="92"/>
      <c r="TIC17" s="92"/>
      <c r="TID17" s="92"/>
      <c r="TIE17" s="92"/>
      <c r="TIF17" s="92"/>
      <c r="TIG17" s="92"/>
      <c r="TIH17" s="92"/>
      <c r="TII17" s="92"/>
      <c r="TIJ17" s="92"/>
      <c r="TIK17" s="92"/>
      <c r="TIL17" s="92"/>
      <c r="TIM17" s="92"/>
      <c r="TIN17" s="92"/>
      <c r="TIO17" s="92"/>
      <c r="TIP17" s="92"/>
      <c r="TIQ17" s="92"/>
      <c r="TIR17" s="92"/>
      <c r="TIS17" s="92"/>
      <c r="TIT17" s="92"/>
      <c r="TIU17" s="92"/>
      <c r="TIV17" s="92"/>
      <c r="TIW17" s="92"/>
      <c r="TIX17" s="92"/>
      <c r="TIY17" s="92"/>
      <c r="TIZ17" s="92"/>
      <c r="TJA17" s="92"/>
      <c r="TJB17" s="92"/>
      <c r="TJC17" s="92"/>
      <c r="TJD17" s="92"/>
      <c r="TJE17" s="92"/>
      <c r="TJF17" s="92"/>
      <c r="TJG17" s="92"/>
      <c r="TJH17" s="92"/>
      <c r="TJI17" s="92"/>
      <c r="TJJ17" s="92"/>
      <c r="TJK17" s="92"/>
      <c r="TJL17" s="92"/>
      <c r="TJM17" s="92"/>
      <c r="TJN17" s="92"/>
      <c r="TJO17" s="92"/>
      <c r="TJP17" s="92"/>
      <c r="TJQ17" s="92"/>
      <c r="TJR17" s="92"/>
      <c r="TJS17" s="92"/>
      <c r="TJT17" s="92"/>
      <c r="TJU17" s="92"/>
      <c r="TJV17" s="92"/>
      <c r="TJW17" s="92"/>
      <c r="TJX17" s="92"/>
      <c r="TJY17" s="92"/>
      <c r="TJZ17" s="92"/>
      <c r="TKA17" s="92"/>
      <c r="TKB17" s="92"/>
      <c r="TKC17" s="92"/>
      <c r="TKD17" s="92"/>
      <c r="TKE17" s="92"/>
      <c r="TKF17" s="92"/>
      <c r="TKG17" s="92"/>
      <c r="TKH17" s="92"/>
      <c r="TKI17" s="92"/>
      <c r="TKJ17" s="92"/>
      <c r="TKK17" s="92"/>
      <c r="TKL17" s="92"/>
      <c r="TKM17" s="92"/>
      <c r="TKN17" s="92"/>
      <c r="TKO17" s="92"/>
      <c r="TKP17" s="92"/>
      <c r="TKQ17" s="92"/>
      <c r="TKR17" s="92"/>
      <c r="TKS17" s="92"/>
      <c r="TKT17" s="92"/>
      <c r="TKU17" s="92"/>
      <c r="TKV17" s="92"/>
      <c r="TKW17" s="92"/>
      <c r="TKX17" s="92"/>
      <c r="TKY17" s="92"/>
      <c r="TKZ17" s="92"/>
      <c r="TLA17" s="92"/>
      <c r="TLB17" s="92"/>
      <c r="TLC17" s="92"/>
      <c r="TLD17" s="92"/>
      <c r="TLE17" s="92"/>
      <c r="TLF17" s="92"/>
      <c r="TLG17" s="92"/>
      <c r="TLH17" s="92"/>
      <c r="TLI17" s="92"/>
      <c r="TLJ17" s="92"/>
      <c r="TLK17" s="92"/>
      <c r="TLL17" s="92"/>
      <c r="TLM17" s="92"/>
      <c r="TLN17" s="92"/>
      <c r="TLO17" s="92"/>
      <c r="TLP17" s="92"/>
      <c r="TLQ17" s="92"/>
      <c r="TLR17" s="92"/>
      <c r="TLS17" s="92"/>
      <c r="TLT17" s="92"/>
      <c r="TLU17" s="92"/>
      <c r="TLV17" s="92"/>
      <c r="TLW17" s="92"/>
      <c r="TLX17" s="92"/>
      <c r="TLY17" s="92"/>
      <c r="TLZ17" s="92"/>
      <c r="TMA17" s="92"/>
      <c r="TMB17" s="92"/>
      <c r="TMC17" s="92"/>
      <c r="TMD17" s="92"/>
      <c r="TME17" s="92"/>
      <c r="TMF17" s="92"/>
      <c r="TMG17" s="92"/>
      <c r="TMH17" s="92"/>
      <c r="TMI17" s="92"/>
      <c r="TMJ17" s="92"/>
      <c r="TMK17" s="92"/>
      <c r="TML17" s="92"/>
      <c r="TMM17" s="92"/>
      <c r="TMN17" s="92"/>
      <c r="TMO17" s="92"/>
      <c r="TMP17" s="92"/>
      <c r="TMQ17" s="92"/>
      <c r="TMR17" s="92"/>
      <c r="TMS17" s="92"/>
      <c r="TMT17" s="92"/>
      <c r="TMU17" s="92"/>
      <c r="TMV17" s="92"/>
      <c r="TMW17" s="92"/>
      <c r="TMX17" s="92"/>
      <c r="TMY17" s="92"/>
      <c r="TMZ17" s="92"/>
      <c r="TNA17" s="92"/>
      <c r="TNB17" s="92"/>
      <c r="TNC17" s="92"/>
      <c r="TND17" s="92"/>
      <c r="TNE17" s="92"/>
      <c r="TNF17" s="92"/>
      <c r="TNG17" s="92"/>
      <c r="TNH17" s="92"/>
      <c r="TNI17" s="92"/>
      <c r="TNJ17" s="92"/>
      <c r="TNK17" s="92"/>
      <c r="TNL17" s="92"/>
      <c r="TNM17" s="92"/>
      <c r="TNN17" s="92"/>
      <c r="TNO17" s="92"/>
      <c r="TNP17" s="92"/>
      <c r="TNQ17" s="92"/>
      <c r="TNR17" s="92"/>
      <c r="TNS17" s="92"/>
      <c r="TNT17" s="92"/>
      <c r="TNU17" s="92"/>
      <c r="TNV17" s="92"/>
      <c r="TNW17" s="92"/>
      <c r="TNX17" s="92"/>
      <c r="TNY17" s="92"/>
      <c r="TNZ17" s="92"/>
      <c r="TOA17" s="92"/>
      <c r="TOB17" s="92"/>
      <c r="TOC17" s="92"/>
      <c r="TOD17" s="92"/>
      <c r="TOE17" s="92"/>
      <c r="TOF17" s="92"/>
      <c r="TOG17" s="92"/>
      <c r="TOH17" s="92"/>
      <c r="TOI17" s="92"/>
      <c r="TOJ17" s="92"/>
      <c r="TOK17" s="92"/>
      <c r="TOL17" s="92"/>
      <c r="TOM17" s="92"/>
      <c r="TON17" s="92"/>
      <c r="TOO17" s="92"/>
      <c r="TOP17" s="92"/>
      <c r="TOQ17" s="92"/>
      <c r="TOR17" s="92"/>
      <c r="TOS17" s="92"/>
      <c r="TOT17" s="92"/>
      <c r="TOU17" s="92"/>
      <c r="TOV17" s="92"/>
      <c r="TOW17" s="92"/>
      <c r="TOX17" s="92"/>
      <c r="TOY17" s="92"/>
      <c r="TOZ17" s="92"/>
      <c r="TPA17" s="92"/>
      <c r="TPB17" s="92"/>
      <c r="TPC17" s="92"/>
      <c r="TPD17" s="92"/>
      <c r="TPE17" s="92"/>
      <c r="TPF17" s="92"/>
      <c r="TPG17" s="92"/>
      <c r="TPH17" s="92"/>
      <c r="TPI17" s="92"/>
      <c r="TPJ17" s="92"/>
      <c r="TPK17" s="92"/>
      <c r="TPL17" s="92"/>
      <c r="TPM17" s="92"/>
      <c r="TPN17" s="92"/>
      <c r="TPO17" s="92"/>
      <c r="TPP17" s="92"/>
      <c r="TPQ17" s="92"/>
      <c r="TPR17" s="92"/>
      <c r="TPS17" s="92"/>
      <c r="TPT17" s="92"/>
      <c r="TPU17" s="92"/>
      <c r="TPV17" s="92"/>
      <c r="TPW17" s="92"/>
      <c r="TPX17" s="92"/>
      <c r="TPY17" s="92"/>
      <c r="TPZ17" s="92"/>
      <c r="TQA17" s="92"/>
      <c r="TQB17" s="92"/>
      <c r="TQC17" s="92"/>
      <c r="TQD17" s="92"/>
      <c r="TQE17" s="92"/>
      <c r="TQF17" s="92"/>
      <c r="TQG17" s="92"/>
      <c r="TQH17" s="92"/>
      <c r="TQI17" s="92"/>
      <c r="TQJ17" s="92"/>
      <c r="TQK17" s="92"/>
      <c r="TQL17" s="92"/>
      <c r="TQM17" s="92"/>
      <c r="TQN17" s="92"/>
      <c r="TQO17" s="92"/>
      <c r="TQP17" s="92"/>
      <c r="TQQ17" s="92"/>
      <c r="TQR17" s="92"/>
      <c r="TQS17" s="92"/>
      <c r="TQT17" s="92"/>
      <c r="TQU17" s="92"/>
      <c r="TQV17" s="92"/>
      <c r="TQW17" s="92"/>
      <c r="TQX17" s="92"/>
      <c r="TQY17" s="92"/>
      <c r="TQZ17" s="92"/>
      <c r="TRA17" s="92"/>
      <c r="TRB17" s="92"/>
      <c r="TRC17" s="92"/>
      <c r="TRD17" s="92"/>
      <c r="TRE17" s="92"/>
      <c r="TRF17" s="92"/>
      <c r="TRG17" s="92"/>
      <c r="TRH17" s="92"/>
      <c r="TRI17" s="92"/>
      <c r="TRJ17" s="92"/>
      <c r="TRK17" s="92"/>
      <c r="TRL17" s="92"/>
      <c r="TRM17" s="92"/>
      <c r="TRN17" s="92"/>
      <c r="TRO17" s="92"/>
      <c r="TRP17" s="92"/>
      <c r="TRQ17" s="92"/>
      <c r="TRR17" s="92"/>
      <c r="TRS17" s="92"/>
      <c r="TRT17" s="92"/>
      <c r="TRU17" s="92"/>
      <c r="TRV17" s="92"/>
      <c r="TRW17" s="92"/>
      <c r="TRX17" s="92"/>
      <c r="TRY17" s="92"/>
      <c r="TRZ17" s="92"/>
      <c r="TSA17" s="92"/>
      <c r="TSB17" s="92"/>
      <c r="TSC17" s="92"/>
      <c r="TSD17" s="92"/>
      <c r="TSE17" s="92"/>
      <c r="TSF17" s="92"/>
      <c r="TSG17" s="92"/>
      <c r="TSH17" s="92"/>
      <c r="TSI17" s="92"/>
      <c r="TSJ17" s="92"/>
      <c r="TSK17" s="92"/>
      <c r="TSL17" s="92"/>
      <c r="TSM17" s="92"/>
      <c r="TSN17" s="92"/>
      <c r="TSO17" s="92"/>
      <c r="TSP17" s="92"/>
      <c r="TSQ17" s="92"/>
      <c r="TSR17" s="92"/>
      <c r="TSS17" s="92"/>
      <c r="TST17" s="92"/>
      <c r="TSU17" s="92"/>
      <c r="TSV17" s="92"/>
      <c r="TSW17" s="92"/>
      <c r="TSX17" s="92"/>
      <c r="TSY17" s="92"/>
      <c r="TSZ17" s="92"/>
      <c r="TTA17" s="92"/>
      <c r="TTB17" s="92"/>
      <c r="TTC17" s="92"/>
      <c r="TTD17" s="92"/>
      <c r="TTE17" s="92"/>
      <c r="TTF17" s="92"/>
      <c r="TTG17" s="92"/>
      <c r="TTH17" s="92"/>
      <c r="TTI17" s="92"/>
      <c r="TTJ17" s="92"/>
      <c r="TTK17" s="92"/>
      <c r="TTL17" s="92"/>
      <c r="TTM17" s="92"/>
      <c r="TTN17" s="92"/>
      <c r="TTO17" s="92"/>
      <c r="TTP17" s="92"/>
      <c r="TTQ17" s="92"/>
      <c r="TTR17" s="92"/>
      <c r="TTS17" s="92"/>
      <c r="TTT17" s="92"/>
      <c r="TTU17" s="92"/>
      <c r="TTV17" s="92"/>
      <c r="TTW17" s="92"/>
      <c r="TTX17" s="92"/>
      <c r="TTY17" s="92"/>
      <c r="TTZ17" s="92"/>
      <c r="TUA17" s="92"/>
      <c r="TUB17" s="92"/>
      <c r="TUC17" s="92"/>
      <c r="TUD17" s="92"/>
      <c r="TUE17" s="92"/>
      <c r="TUF17" s="92"/>
      <c r="TUG17" s="92"/>
      <c r="TUH17" s="92"/>
      <c r="TUI17" s="92"/>
      <c r="TUJ17" s="92"/>
      <c r="TUK17" s="92"/>
      <c r="TUL17" s="92"/>
      <c r="TUM17" s="92"/>
      <c r="TUN17" s="92"/>
      <c r="TUO17" s="92"/>
      <c r="TUP17" s="92"/>
      <c r="TUQ17" s="92"/>
      <c r="TUR17" s="92"/>
      <c r="TUS17" s="92"/>
      <c r="TUT17" s="92"/>
      <c r="TUU17" s="92"/>
      <c r="TUV17" s="92"/>
      <c r="TUW17" s="92"/>
      <c r="TUX17" s="92"/>
      <c r="TUY17" s="92"/>
      <c r="TUZ17" s="92"/>
      <c r="TVA17" s="92"/>
      <c r="TVB17" s="92"/>
      <c r="TVC17" s="92"/>
      <c r="TVD17" s="92"/>
      <c r="TVE17" s="92"/>
      <c r="TVF17" s="92"/>
      <c r="TVG17" s="92"/>
      <c r="TVH17" s="92"/>
      <c r="TVI17" s="92"/>
      <c r="TVJ17" s="92"/>
      <c r="TVK17" s="92"/>
      <c r="TVL17" s="92"/>
      <c r="TVM17" s="92"/>
      <c r="TVN17" s="92"/>
      <c r="TVO17" s="92"/>
      <c r="TVP17" s="92"/>
      <c r="TVQ17" s="92"/>
      <c r="TVR17" s="92"/>
      <c r="TVS17" s="92"/>
      <c r="TVT17" s="92"/>
      <c r="TVU17" s="92"/>
      <c r="TVV17" s="92"/>
      <c r="TVW17" s="92"/>
      <c r="TVX17" s="92"/>
      <c r="TVY17" s="92"/>
      <c r="TVZ17" s="92"/>
      <c r="TWA17" s="92"/>
      <c r="TWB17" s="92"/>
      <c r="TWC17" s="92"/>
      <c r="TWD17" s="92"/>
      <c r="TWE17" s="92"/>
      <c r="TWF17" s="92"/>
      <c r="TWG17" s="92"/>
      <c r="TWH17" s="92"/>
      <c r="TWI17" s="92"/>
      <c r="TWJ17" s="92"/>
      <c r="TWK17" s="92"/>
      <c r="TWL17" s="92"/>
      <c r="TWM17" s="92"/>
      <c r="TWN17" s="92"/>
      <c r="TWO17" s="92"/>
      <c r="TWP17" s="92"/>
      <c r="TWQ17" s="92"/>
      <c r="TWR17" s="92"/>
      <c r="TWS17" s="92"/>
      <c r="TWT17" s="92"/>
      <c r="TWU17" s="92"/>
      <c r="TWV17" s="92"/>
      <c r="TWW17" s="92"/>
      <c r="TWX17" s="92"/>
      <c r="TWY17" s="92"/>
      <c r="TWZ17" s="92"/>
      <c r="TXA17" s="92"/>
      <c r="TXB17" s="92"/>
      <c r="TXC17" s="92"/>
      <c r="TXD17" s="92"/>
      <c r="TXE17" s="92"/>
      <c r="TXF17" s="92"/>
      <c r="TXG17" s="92"/>
      <c r="TXH17" s="92"/>
      <c r="TXI17" s="92"/>
      <c r="TXJ17" s="92"/>
      <c r="TXK17" s="92"/>
      <c r="TXL17" s="92"/>
      <c r="TXM17" s="92"/>
      <c r="TXN17" s="92"/>
      <c r="TXO17" s="92"/>
      <c r="TXP17" s="92"/>
      <c r="TXQ17" s="92"/>
      <c r="TXR17" s="92"/>
      <c r="TXS17" s="92"/>
      <c r="TXT17" s="92"/>
      <c r="TXU17" s="92"/>
      <c r="TXV17" s="92"/>
      <c r="TXW17" s="92"/>
      <c r="TXX17" s="92"/>
      <c r="TXY17" s="92"/>
      <c r="TXZ17" s="92"/>
      <c r="TYA17" s="92"/>
      <c r="TYB17" s="92"/>
      <c r="TYC17" s="92"/>
      <c r="TYD17" s="92"/>
      <c r="TYE17" s="92"/>
      <c r="TYF17" s="92"/>
      <c r="TYG17" s="92"/>
      <c r="TYH17" s="92"/>
      <c r="TYI17" s="92"/>
      <c r="TYJ17" s="92"/>
      <c r="TYK17" s="92"/>
      <c r="TYL17" s="92"/>
      <c r="TYM17" s="92"/>
      <c r="TYN17" s="92"/>
      <c r="TYO17" s="92"/>
      <c r="TYP17" s="92"/>
      <c r="TYQ17" s="92"/>
      <c r="TYR17" s="92"/>
      <c r="TYS17" s="92"/>
      <c r="TYT17" s="92"/>
      <c r="TYU17" s="92"/>
      <c r="TYV17" s="92"/>
      <c r="TYW17" s="92"/>
      <c r="TYX17" s="92"/>
      <c r="TYY17" s="92"/>
      <c r="TYZ17" s="92"/>
      <c r="TZA17" s="92"/>
      <c r="TZB17" s="92"/>
      <c r="TZC17" s="92"/>
      <c r="TZD17" s="92"/>
      <c r="TZE17" s="92"/>
      <c r="TZF17" s="92"/>
      <c r="TZG17" s="92"/>
      <c r="TZH17" s="92"/>
      <c r="TZI17" s="92"/>
      <c r="TZJ17" s="92"/>
      <c r="TZK17" s="92"/>
      <c r="TZL17" s="92"/>
      <c r="TZM17" s="92"/>
      <c r="TZN17" s="92"/>
      <c r="TZO17" s="92"/>
      <c r="TZP17" s="92"/>
      <c r="TZQ17" s="92"/>
      <c r="TZR17" s="92"/>
      <c r="TZS17" s="92"/>
      <c r="TZT17" s="92"/>
      <c r="TZU17" s="92"/>
      <c r="TZV17" s="92"/>
      <c r="TZW17" s="92"/>
      <c r="TZX17" s="92"/>
      <c r="TZY17" s="92"/>
      <c r="TZZ17" s="92"/>
      <c r="UAA17" s="92"/>
      <c r="UAB17" s="92"/>
      <c r="UAC17" s="92"/>
      <c r="UAD17" s="92"/>
      <c r="UAE17" s="92"/>
      <c r="UAF17" s="92"/>
      <c r="UAG17" s="92"/>
      <c r="UAH17" s="92"/>
      <c r="UAI17" s="92"/>
      <c r="UAJ17" s="92"/>
      <c r="UAK17" s="92"/>
      <c r="UAL17" s="92"/>
      <c r="UAM17" s="92"/>
      <c r="UAN17" s="92"/>
      <c r="UAO17" s="92"/>
      <c r="UAP17" s="92"/>
      <c r="UAQ17" s="92"/>
      <c r="UAR17" s="92"/>
      <c r="UAS17" s="92"/>
      <c r="UAT17" s="92"/>
      <c r="UAU17" s="92"/>
      <c r="UAV17" s="92"/>
      <c r="UAW17" s="92"/>
      <c r="UAX17" s="92"/>
      <c r="UAY17" s="92"/>
      <c r="UAZ17" s="92"/>
      <c r="UBA17" s="92"/>
      <c r="UBB17" s="92"/>
      <c r="UBC17" s="92"/>
      <c r="UBD17" s="92"/>
      <c r="UBE17" s="92"/>
      <c r="UBF17" s="92"/>
      <c r="UBG17" s="92"/>
      <c r="UBH17" s="92"/>
      <c r="UBI17" s="92"/>
      <c r="UBJ17" s="92"/>
      <c r="UBK17" s="92"/>
      <c r="UBL17" s="92"/>
      <c r="UBM17" s="92"/>
      <c r="UBN17" s="92"/>
      <c r="UBO17" s="92"/>
      <c r="UBP17" s="92"/>
      <c r="UBQ17" s="92"/>
      <c r="UBR17" s="92"/>
      <c r="UBS17" s="92"/>
      <c r="UBT17" s="92"/>
      <c r="UBU17" s="92"/>
      <c r="UBV17" s="92"/>
      <c r="UBW17" s="92"/>
      <c r="UBX17" s="92"/>
      <c r="UBY17" s="92"/>
      <c r="UBZ17" s="92"/>
      <c r="UCA17" s="92"/>
      <c r="UCB17" s="92"/>
      <c r="UCC17" s="92"/>
      <c r="UCD17" s="92"/>
      <c r="UCE17" s="92"/>
      <c r="UCF17" s="92"/>
      <c r="UCG17" s="92"/>
      <c r="UCH17" s="92"/>
      <c r="UCI17" s="92"/>
      <c r="UCJ17" s="92"/>
      <c r="UCK17" s="92"/>
      <c r="UCL17" s="92"/>
      <c r="UCM17" s="92"/>
      <c r="UCN17" s="92"/>
      <c r="UCO17" s="92"/>
      <c r="UCP17" s="92"/>
      <c r="UCQ17" s="92"/>
      <c r="UCR17" s="92"/>
      <c r="UCS17" s="92"/>
      <c r="UCT17" s="92"/>
      <c r="UCU17" s="92"/>
      <c r="UCV17" s="92"/>
      <c r="UCW17" s="92"/>
      <c r="UCX17" s="92"/>
      <c r="UCY17" s="92"/>
      <c r="UCZ17" s="92"/>
      <c r="UDA17" s="92"/>
      <c r="UDB17" s="92"/>
      <c r="UDC17" s="92"/>
      <c r="UDD17" s="92"/>
      <c r="UDE17" s="92"/>
      <c r="UDF17" s="92"/>
      <c r="UDG17" s="92"/>
      <c r="UDH17" s="92"/>
      <c r="UDI17" s="92"/>
      <c r="UDJ17" s="92"/>
      <c r="UDK17" s="92"/>
      <c r="UDL17" s="92"/>
      <c r="UDM17" s="92"/>
      <c r="UDN17" s="92"/>
      <c r="UDO17" s="92"/>
      <c r="UDP17" s="92"/>
      <c r="UDQ17" s="92"/>
      <c r="UDR17" s="92"/>
      <c r="UDS17" s="92"/>
      <c r="UDT17" s="92"/>
      <c r="UDU17" s="92"/>
      <c r="UDV17" s="92"/>
      <c r="UDW17" s="92"/>
      <c r="UDX17" s="92"/>
      <c r="UDY17" s="92"/>
      <c r="UDZ17" s="92"/>
      <c r="UEA17" s="92"/>
      <c r="UEB17" s="92"/>
      <c r="UEC17" s="92"/>
      <c r="UED17" s="92"/>
      <c r="UEE17" s="92"/>
      <c r="UEF17" s="92"/>
      <c r="UEG17" s="92"/>
      <c r="UEH17" s="92"/>
      <c r="UEI17" s="92"/>
      <c r="UEJ17" s="92"/>
      <c r="UEK17" s="92"/>
      <c r="UEL17" s="92"/>
      <c r="UEM17" s="92"/>
      <c r="UEN17" s="92"/>
      <c r="UEO17" s="92"/>
      <c r="UEP17" s="92"/>
      <c r="UEQ17" s="92"/>
      <c r="UER17" s="92"/>
      <c r="UES17" s="92"/>
      <c r="UET17" s="92"/>
      <c r="UEU17" s="92"/>
      <c r="UEV17" s="92"/>
      <c r="UEW17" s="92"/>
      <c r="UEX17" s="92"/>
      <c r="UEY17" s="92"/>
      <c r="UEZ17" s="92"/>
      <c r="UFA17" s="92"/>
      <c r="UFB17" s="92"/>
      <c r="UFC17" s="92"/>
      <c r="UFD17" s="92"/>
      <c r="UFE17" s="92"/>
      <c r="UFF17" s="92"/>
      <c r="UFG17" s="92"/>
      <c r="UFH17" s="92"/>
      <c r="UFI17" s="92"/>
      <c r="UFJ17" s="92"/>
      <c r="UFK17" s="92"/>
      <c r="UFL17" s="92"/>
      <c r="UFM17" s="92"/>
      <c r="UFN17" s="92"/>
      <c r="UFO17" s="92"/>
      <c r="UFP17" s="92"/>
      <c r="UFQ17" s="92"/>
      <c r="UFR17" s="92"/>
      <c r="UFS17" s="92"/>
      <c r="UFT17" s="92"/>
      <c r="UFU17" s="92"/>
      <c r="UFV17" s="92"/>
      <c r="UFW17" s="92"/>
      <c r="UFX17" s="92"/>
      <c r="UFY17" s="92"/>
      <c r="UFZ17" s="92"/>
      <c r="UGA17" s="92"/>
      <c r="UGB17" s="92"/>
      <c r="UGC17" s="92"/>
      <c r="UGD17" s="92"/>
      <c r="UGE17" s="92"/>
      <c r="UGF17" s="92"/>
      <c r="UGG17" s="92"/>
      <c r="UGH17" s="92"/>
      <c r="UGI17" s="92"/>
      <c r="UGJ17" s="92"/>
      <c r="UGK17" s="92"/>
      <c r="UGL17" s="92"/>
      <c r="UGM17" s="92"/>
      <c r="UGN17" s="92"/>
      <c r="UGO17" s="92"/>
      <c r="UGP17" s="92"/>
      <c r="UGQ17" s="92"/>
      <c r="UGR17" s="92"/>
      <c r="UGS17" s="92"/>
      <c r="UGT17" s="92"/>
      <c r="UGU17" s="92"/>
      <c r="UGV17" s="92"/>
      <c r="UGW17" s="92"/>
      <c r="UGX17" s="92"/>
      <c r="UGY17" s="92"/>
      <c r="UGZ17" s="92"/>
      <c r="UHA17" s="92"/>
      <c r="UHB17" s="92"/>
      <c r="UHC17" s="92"/>
      <c r="UHD17" s="92"/>
      <c r="UHE17" s="92"/>
      <c r="UHF17" s="92"/>
      <c r="UHG17" s="92"/>
      <c r="UHH17" s="92"/>
      <c r="UHI17" s="92"/>
      <c r="UHJ17" s="92"/>
      <c r="UHK17" s="92"/>
      <c r="UHL17" s="92"/>
      <c r="UHM17" s="92"/>
      <c r="UHN17" s="92"/>
      <c r="UHO17" s="92"/>
      <c r="UHP17" s="92"/>
      <c r="UHQ17" s="92"/>
      <c r="UHR17" s="92"/>
      <c r="UHS17" s="92"/>
      <c r="UHT17" s="92"/>
      <c r="UHU17" s="92"/>
      <c r="UHV17" s="92"/>
      <c r="UHW17" s="92"/>
      <c r="UHX17" s="92"/>
      <c r="UHY17" s="92"/>
      <c r="UHZ17" s="92"/>
      <c r="UIA17" s="92"/>
      <c r="UIB17" s="92"/>
      <c r="UIC17" s="92"/>
      <c r="UID17" s="92"/>
      <c r="UIE17" s="92"/>
      <c r="UIF17" s="92"/>
      <c r="UIG17" s="92"/>
      <c r="UIH17" s="92"/>
      <c r="UII17" s="92"/>
      <c r="UIJ17" s="92"/>
      <c r="UIK17" s="92"/>
      <c r="UIL17" s="92"/>
      <c r="UIM17" s="92"/>
      <c r="UIN17" s="92"/>
      <c r="UIO17" s="92"/>
      <c r="UIP17" s="92"/>
      <c r="UIQ17" s="92"/>
      <c r="UIR17" s="92"/>
      <c r="UIS17" s="92"/>
      <c r="UIT17" s="92"/>
      <c r="UIU17" s="92"/>
      <c r="UIV17" s="92"/>
      <c r="UIW17" s="92"/>
      <c r="UIX17" s="92"/>
      <c r="UIY17" s="92"/>
      <c r="UIZ17" s="92"/>
      <c r="UJA17" s="92"/>
      <c r="UJB17" s="92"/>
      <c r="UJC17" s="92"/>
      <c r="UJD17" s="92"/>
      <c r="UJE17" s="92"/>
      <c r="UJF17" s="92"/>
      <c r="UJG17" s="92"/>
      <c r="UJH17" s="92"/>
      <c r="UJI17" s="92"/>
      <c r="UJJ17" s="92"/>
      <c r="UJK17" s="92"/>
      <c r="UJL17" s="92"/>
      <c r="UJM17" s="92"/>
      <c r="UJN17" s="92"/>
      <c r="UJO17" s="92"/>
      <c r="UJP17" s="92"/>
      <c r="UJQ17" s="92"/>
      <c r="UJR17" s="92"/>
      <c r="UJS17" s="92"/>
      <c r="UJT17" s="92"/>
      <c r="UJU17" s="92"/>
      <c r="UJV17" s="92"/>
      <c r="UJW17" s="92"/>
      <c r="UJX17" s="92"/>
      <c r="UJY17" s="92"/>
      <c r="UJZ17" s="92"/>
      <c r="UKA17" s="92"/>
      <c r="UKB17" s="92"/>
      <c r="UKC17" s="92"/>
      <c r="UKD17" s="92"/>
      <c r="UKE17" s="92"/>
      <c r="UKF17" s="92"/>
      <c r="UKG17" s="92"/>
      <c r="UKH17" s="92"/>
      <c r="UKI17" s="92"/>
      <c r="UKJ17" s="92"/>
      <c r="UKK17" s="92"/>
      <c r="UKL17" s="92"/>
      <c r="UKM17" s="92"/>
      <c r="UKN17" s="92"/>
      <c r="UKO17" s="92"/>
      <c r="UKP17" s="92"/>
      <c r="UKQ17" s="92"/>
      <c r="UKR17" s="92"/>
      <c r="UKS17" s="92"/>
      <c r="UKT17" s="92"/>
      <c r="UKU17" s="92"/>
      <c r="UKV17" s="92"/>
      <c r="UKW17" s="92"/>
      <c r="UKX17" s="92"/>
      <c r="UKY17" s="92"/>
      <c r="UKZ17" s="92"/>
      <c r="ULA17" s="92"/>
      <c r="ULB17" s="92"/>
      <c r="ULC17" s="92"/>
      <c r="ULD17" s="92"/>
      <c r="ULE17" s="92"/>
      <c r="ULF17" s="92"/>
      <c r="ULG17" s="92"/>
      <c r="ULH17" s="92"/>
      <c r="ULI17" s="92"/>
      <c r="ULJ17" s="92"/>
      <c r="ULK17" s="92"/>
      <c r="ULL17" s="92"/>
      <c r="ULM17" s="92"/>
      <c r="ULN17" s="92"/>
      <c r="ULO17" s="92"/>
      <c r="ULP17" s="92"/>
      <c r="ULQ17" s="92"/>
      <c r="ULR17" s="92"/>
      <c r="ULS17" s="92"/>
      <c r="ULT17" s="92"/>
      <c r="ULU17" s="92"/>
      <c r="ULV17" s="92"/>
      <c r="ULW17" s="92"/>
      <c r="ULX17" s="92"/>
      <c r="ULY17" s="92"/>
      <c r="ULZ17" s="92"/>
      <c r="UMA17" s="92"/>
      <c r="UMB17" s="92"/>
      <c r="UMC17" s="92"/>
      <c r="UMD17" s="92"/>
      <c r="UME17" s="92"/>
      <c r="UMF17" s="92"/>
      <c r="UMG17" s="92"/>
      <c r="UMH17" s="92"/>
      <c r="UMI17" s="92"/>
      <c r="UMJ17" s="92"/>
      <c r="UMK17" s="92"/>
      <c r="UML17" s="92"/>
      <c r="UMM17" s="92"/>
      <c r="UMN17" s="92"/>
      <c r="UMO17" s="92"/>
      <c r="UMP17" s="92"/>
      <c r="UMQ17" s="92"/>
      <c r="UMR17" s="92"/>
      <c r="UMS17" s="92"/>
      <c r="UMT17" s="92"/>
      <c r="UMU17" s="92"/>
      <c r="UMV17" s="92"/>
      <c r="UMW17" s="92"/>
      <c r="UMX17" s="92"/>
      <c r="UMY17" s="92"/>
      <c r="UMZ17" s="92"/>
      <c r="UNA17" s="92"/>
      <c r="UNB17" s="92"/>
      <c r="UNC17" s="92"/>
      <c r="UND17" s="92"/>
      <c r="UNE17" s="92"/>
      <c r="UNF17" s="92"/>
      <c r="UNG17" s="92"/>
      <c r="UNH17" s="92"/>
      <c r="UNI17" s="92"/>
      <c r="UNJ17" s="92"/>
      <c r="UNK17" s="92"/>
      <c r="UNL17" s="92"/>
      <c r="UNM17" s="92"/>
      <c r="UNN17" s="92"/>
      <c r="UNO17" s="92"/>
      <c r="UNP17" s="92"/>
      <c r="UNQ17" s="92"/>
      <c r="UNR17" s="92"/>
      <c r="UNS17" s="92"/>
      <c r="UNT17" s="92"/>
      <c r="UNU17" s="92"/>
      <c r="UNV17" s="92"/>
      <c r="UNW17" s="92"/>
      <c r="UNX17" s="92"/>
      <c r="UNY17" s="92"/>
      <c r="UNZ17" s="92"/>
      <c r="UOA17" s="92"/>
      <c r="UOB17" s="92"/>
      <c r="UOC17" s="92"/>
      <c r="UOD17" s="92"/>
      <c r="UOE17" s="92"/>
      <c r="UOF17" s="92"/>
      <c r="UOG17" s="92"/>
      <c r="UOH17" s="92"/>
      <c r="UOI17" s="92"/>
      <c r="UOJ17" s="92"/>
      <c r="UOK17" s="92"/>
      <c r="UOL17" s="92"/>
      <c r="UOM17" s="92"/>
      <c r="UON17" s="92"/>
      <c r="UOO17" s="92"/>
      <c r="UOP17" s="92"/>
      <c r="UOQ17" s="92"/>
      <c r="UOR17" s="92"/>
      <c r="UOS17" s="92"/>
      <c r="UOT17" s="92"/>
      <c r="UOU17" s="92"/>
      <c r="UOV17" s="92"/>
      <c r="UOW17" s="92"/>
      <c r="UOX17" s="92"/>
      <c r="UOY17" s="92"/>
      <c r="UOZ17" s="92"/>
      <c r="UPA17" s="92"/>
      <c r="UPB17" s="92"/>
      <c r="UPC17" s="92"/>
      <c r="UPD17" s="92"/>
      <c r="UPE17" s="92"/>
      <c r="UPF17" s="92"/>
      <c r="UPG17" s="92"/>
      <c r="UPH17" s="92"/>
      <c r="UPI17" s="92"/>
      <c r="UPJ17" s="92"/>
      <c r="UPK17" s="92"/>
      <c r="UPL17" s="92"/>
      <c r="UPM17" s="92"/>
      <c r="UPN17" s="92"/>
      <c r="UPO17" s="92"/>
      <c r="UPP17" s="92"/>
      <c r="UPQ17" s="92"/>
      <c r="UPR17" s="92"/>
      <c r="UPS17" s="92"/>
      <c r="UPT17" s="92"/>
      <c r="UPU17" s="92"/>
      <c r="UPV17" s="92"/>
      <c r="UPW17" s="92"/>
      <c r="UPX17" s="92"/>
      <c r="UPY17" s="92"/>
      <c r="UPZ17" s="92"/>
      <c r="UQA17" s="92"/>
      <c r="UQB17" s="92"/>
      <c r="UQC17" s="92"/>
      <c r="UQD17" s="92"/>
      <c r="UQE17" s="92"/>
      <c r="UQF17" s="92"/>
      <c r="UQG17" s="92"/>
      <c r="UQH17" s="92"/>
      <c r="UQI17" s="92"/>
      <c r="UQJ17" s="92"/>
      <c r="UQK17" s="92"/>
      <c r="UQL17" s="92"/>
      <c r="UQM17" s="92"/>
      <c r="UQN17" s="92"/>
      <c r="UQO17" s="92"/>
      <c r="UQP17" s="92"/>
      <c r="UQQ17" s="92"/>
      <c r="UQR17" s="92"/>
      <c r="UQS17" s="92"/>
      <c r="UQT17" s="92"/>
      <c r="UQU17" s="92"/>
      <c r="UQV17" s="92"/>
      <c r="UQW17" s="92"/>
      <c r="UQX17" s="92"/>
      <c r="UQY17" s="92"/>
      <c r="UQZ17" s="92"/>
      <c r="URA17" s="92"/>
      <c r="URB17" s="92"/>
      <c r="URC17" s="92"/>
      <c r="URD17" s="92"/>
      <c r="URE17" s="92"/>
      <c r="URF17" s="92"/>
      <c r="URG17" s="92"/>
      <c r="URH17" s="92"/>
      <c r="URI17" s="92"/>
      <c r="URJ17" s="92"/>
      <c r="URK17" s="92"/>
      <c r="URL17" s="92"/>
      <c r="URM17" s="92"/>
      <c r="URN17" s="92"/>
      <c r="URO17" s="92"/>
      <c r="URP17" s="92"/>
      <c r="URQ17" s="92"/>
      <c r="URR17" s="92"/>
      <c r="URS17" s="92"/>
      <c r="URT17" s="92"/>
      <c r="URU17" s="92"/>
      <c r="URV17" s="92"/>
      <c r="URW17" s="92"/>
      <c r="URX17" s="92"/>
      <c r="URY17" s="92"/>
      <c r="URZ17" s="92"/>
      <c r="USA17" s="92"/>
      <c r="USB17" s="92"/>
      <c r="USC17" s="92"/>
      <c r="USD17" s="92"/>
      <c r="USE17" s="92"/>
      <c r="USF17" s="92"/>
      <c r="USG17" s="92"/>
      <c r="USH17" s="92"/>
      <c r="USI17" s="92"/>
      <c r="USJ17" s="92"/>
      <c r="USK17" s="92"/>
      <c r="USL17" s="92"/>
      <c r="USM17" s="92"/>
      <c r="USN17" s="92"/>
      <c r="USO17" s="92"/>
      <c r="USP17" s="92"/>
      <c r="USQ17" s="92"/>
      <c r="USR17" s="92"/>
      <c r="USS17" s="92"/>
      <c r="UST17" s="92"/>
      <c r="USU17" s="92"/>
      <c r="USV17" s="92"/>
      <c r="USW17" s="92"/>
      <c r="USX17" s="92"/>
      <c r="USY17" s="92"/>
      <c r="USZ17" s="92"/>
      <c r="UTA17" s="92"/>
      <c r="UTB17" s="92"/>
      <c r="UTC17" s="92"/>
      <c r="UTD17" s="92"/>
      <c r="UTE17" s="92"/>
      <c r="UTF17" s="92"/>
      <c r="UTG17" s="92"/>
      <c r="UTH17" s="92"/>
      <c r="UTI17" s="92"/>
      <c r="UTJ17" s="92"/>
      <c r="UTK17" s="92"/>
      <c r="UTL17" s="92"/>
      <c r="UTM17" s="92"/>
      <c r="UTN17" s="92"/>
      <c r="UTO17" s="92"/>
      <c r="UTP17" s="92"/>
      <c r="UTQ17" s="92"/>
      <c r="UTR17" s="92"/>
      <c r="UTS17" s="92"/>
      <c r="UTT17" s="92"/>
      <c r="UTU17" s="92"/>
      <c r="UTV17" s="92"/>
      <c r="UTW17" s="92"/>
      <c r="UTX17" s="92"/>
      <c r="UTY17" s="92"/>
      <c r="UTZ17" s="92"/>
      <c r="UUA17" s="92"/>
      <c r="UUB17" s="92"/>
      <c r="UUC17" s="92"/>
      <c r="UUD17" s="92"/>
      <c r="UUE17" s="92"/>
      <c r="UUF17" s="92"/>
      <c r="UUG17" s="92"/>
      <c r="UUH17" s="92"/>
      <c r="UUI17" s="92"/>
      <c r="UUJ17" s="92"/>
      <c r="UUK17" s="92"/>
      <c r="UUL17" s="92"/>
      <c r="UUM17" s="92"/>
      <c r="UUN17" s="92"/>
      <c r="UUO17" s="92"/>
      <c r="UUP17" s="92"/>
      <c r="UUQ17" s="92"/>
      <c r="UUR17" s="92"/>
      <c r="UUS17" s="92"/>
      <c r="UUT17" s="92"/>
      <c r="UUU17" s="92"/>
      <c r="UUV17" s="92"/>
      <c r="UUW17" s="92"/>
      <c r="UUX17" s="92"/>
      <c r="UUY17" s="92"/>
      <c r="UUZ17" s="92"/>
      <c r="UVA17" s="92"/>
      <c r="UVB17" s="92"/>
      <c r="UVC17" s="92"/>
      <c r="UVD17" s="92"/>
      <c r="UVE17" s="92"/>
      <c r="UVF17" s="92"/>
      <c r="UVG17" s="92"/>
      <c r="UVH17" s="92"/>
      <c r="UVI17" s="92"/>
      <c r="UVJ17" s="92"/>
      <c r="UVK17" s="92"/>
      <c r="UVL17" s="92"/>
      <c r="UVM17" s="92"/>
      <c r="UVN17" s="92"/>
      <c r="UVO17" s="92"/>
      <c r="UVP17" s="92"/>
      <c r="UVQ17" s="92"/>
      <c r="UVR17" s="92"/>
      <c r="UVS17" s="92"/>
      <c r="UVT17" s="92"/>
      <c r="UVU17" s="92"/>
      <c r="UVV17" s="92"/>
      <c r="UVW17" s="92"/>
      <c r="UVX17" s="92"/>
      <c r="UVY17" s="92"/>
      <c r="UVZ17" s="92"/>
      <c r="UWA17" s="92"/>
      <c r="UWB17" s="92"/>
      <c r="UWC17" s="92"/>
      <c r="UWD17" s="92"/>
      <c r="UWE17" s="92"/>
      <c r="UWF17" s="92"/>
      <c r="UWG17" s="92"/>
      <c r="UWH17" s="92"/>
      <c r="UWI17" s="92"/>
      <c r="UWJ17" s="92"/>
      <c r="UWK17" s="92"/>
      <c r="UWL17" s="92"/>
      <c r="UWM17" s="92"/>
      <c r="UWN17" s="92"/>
      <c r="UWO17" s="92"/>
      <c r="UWP17" s="92"/>
      <c r="UWQ17" s="92"/>
      <c r="UWR17" s="92"/>
      <c r="UWS17" s="92"/>
      <c r="UWT17" s="92"/>
      <c r="UWU17" s="92"/>
      <c r="UWV17" s="92"/>
      <c r="UWW17" s="92"/>
      <c r="UWX17" s="92"/>
      <c r="UWY17" s="92"/>
      <c r="UWZ17" s="92"/>
      <c r="UXA17" s="92"/>
      <c r="UXB17" s="92"/>
      <c r="UXC17" s="92"/>
      <c r="UXD17" s="92"/>
      <c r="UXE17" s="92"/>
      <c r="UXF17" s="92"/>
      <c r="UXG17" s="92"/>
      <c r="UXH17" s="92"/>
      <c r="UXI17" s="92"/>
      <c r="UXJ17" s="92"/>
      <c r="UXK17" s="92"/>
      <c r="UXL17" s="92"/>
      <c r="UXM17" s="92"/>
      <c r="UXN17" s="92"/>
      <c r="UXO17" s="92"/>
      <c r="UXP17" s="92"/>
      <c r="UXQ17" s="92"/>
      <c r="UXR17" s="92"/>
      <c r="UXS17" s="92"/>
      <c r="UXT17" s="92"/>
      <c r="UXU17" s="92"/>
      <c r="UXV17" s="92"/>
      <c r="UXW17" s="92"/>
      <c r="UXX17" s="92"/>
      <c r="UXY17" s="92"/>
      <c r="UXZ17" s="92"/>
      <c r="UYA17" s="92"/>
      <c r="UYB17" s="92"/>
      <c r="UYC17" s="92"/>
      <c r="UYD17" s="92"/>
      <c r="UYE17" s="92"/>
      <c r="UYF17" s="92"/>
      <c r="UYG17" s="92"/>
      <c r="UYH17" s="92"/>
      <c r="UYI17" s="92"/>
      <c r="UYJ17" s="92"/>
      <c r="UYK17" s="92"/>
      <c r="UYL17" s="92"/>
      <c r="UYM17" s="92"/>
      <c r="UYN17" s="92"/>
      <c r="UYO17" s="92"/>
      <c r="UYP17" s="92"/>
      <c r="UYQ17" s="92"/>
      <c r="UYR17" s="92"/>
      <c r="UYS17" s="92"/>
      <c r="UYT17" s="92"/>
      <c r="UYU17" s="92"/>
      <c r="UYV17" s="92"/>
      <c r="UYW17" s="92"/>
      <c r="UYX17" s="92"/>
      <c r="UYY17" s="92"/>
      <c r="UYZ17" s="92"/>
      <c r="UZA17" s="92"/>
      <c r="UZB17" s="92"/>
      <c r="UZC17" s="92"/>
      <c r="UZD17" s="92"/>
      <c r="UZE17" s="92"/>
      <c r="UZF17" s="92"/>
      <c r="UZG17" s="92"/>
      <c r="UZH17" s="92"/>
      <c r="UZI17" s="92"/>
      <c r="UZJ17" s="92"/>
      <c r="UZK17" s="92"/>
      <c r="UZL17" s="92"/>
      <c r="UZM17" s="92"/>
      <c r="UZN17" s="92"/>
      <c r="UZO17" s="92"/>
      <c r="UZP17" s="92"/>
      <c r="UZQ17" s="92"/>
      <c r="UZR17" s="92"/>
      <c r="UZS17" s="92"/>
      <c r="UZT17" s="92"/>
      <c r="UZU17" s="92"/>
      <c r="UZV17" s="92"/>
      <c r="UZW17" s="92"/>
      <c r="UZX17" s="92"/>
      <c r="UZY17" s="92"/>
      <c r="UZZ17" s="92"/>
      <c r="VAA17" s="92"/>
      <c r="VAB17" s="92"/>
      <c r="VAC17" s="92"/>
      <c r="VAD17" s="92"/>
      <c r="VAE17" s="92"/>
      <c r="VAF17" s="92"/>
      <c r="VAG17" s="92"/>
      <c r="VAH17" s="92"/>
      <c r="VAI17" s="92"/>
      <c r="VAJ17" s="92"/>
      <c r="VAK17" s="92"/>
      <c r="VAL17" s="92"/>
      <c r="VAM17" s="92"/>
      <c r="VAN17" s="92"/>
      <c r="VAO17" s="92"/>
      <c r="VAP17" s="92"/>
      <c r="VAQ17" s="92"/>
      <c r="VAR17" s="92"/>
      <c r="VAS17" s="92"/>
      <c r="VAT17" s="92"/>
      <c r="VAU17" s="92"/>
      <c r="VAV17" s="92"/>
      <c r="VAW17" s="92"/>
      <c r="VAX17" s="92"/>
      <c r="VAY17" s="92"/>
      <c r="VAZ17" s="92"/>
      <c r="VBA17" s="92"/>
      <c r="VBB17" s="92"/>
      <c r="VBC17" s="92"/>
      <c r="VBD17" s="92"/>
      <c r="VBE17" s="92"/>
      <c r="VBF17" s="92"/>
      <c r="VBG17" s="92"/>
      <c r="VBH17" s="92"/>
      <c r="VBI17" s="92"/>
      <c r="VBJ17" s="92"/>
      <c r="VBK17" s="92"/>
      <c r="VBL17" s="92"/>
      <c r="VBM17" s="92"/>
      <c r="VBN17" s="92"/>
      <c r="VBO17" s="92"/>
      <c r="VBP17" s="92"/>
      <c r="VBQ17" s="92"/>
      <c r="VBR17" s="92"/>
      <c r="VBS17" s="92"/>
      <c r="VBT17" s="92"/>
      <c r="VBU17" s="92"/>
      <c r="VBV17" s="92"/>
      <c r="VBW17" s="92"/>
      <c r="VBX17" s="92"/>
      <c r="VBY17" s="92"/>
      <c r="VBZ17" s="92"/>
      <c r="VCA17" s="92"/>
      <c r="VCB17" s="92"/>
      <c r="VCC17" s="92"/>
      <c r="VCD17" s="92"/>
      <c r="VCE17" s="92"/>
      <c r="VCF17" s="92"/>
      <c r="VCG17" s="92"/>
      <c r="VCH17" s="92"/>
      <c r="VCI17" s="92"/>
      <c r="VCJ17" s="92"/>
      <c r="VCK17" s="92"/>
      <c r="VCL17" s="92"/>
      <c r="VCM17" s="92"/>
      <c r="VCN17" s="92"/>
      <c r="VCO17" s="92"/>
      <c r="VCP17" s="92"/>
      <c r="VCQ17" s="92"/>
      <c r="VCR17" s="92"/>
      <c r="VCS17" s="92"/>
      <c r="VCT17" s="92"/>
      <c r="VCU17" s="92"/>
      <c r="VCV17" s="92"/>
      <c r="VCW17" s="92"/>
      <c r="VCX17" s="92"/>
      <c r="VCY17" s="92"/>
      <c r="VCZ17" s="92"/>
      <c r="VDA17" s="92"/>
      <c r="VDB17" s="92"/>
      <c r="VDC17" s="92"/>
      <c r="VDD17" s="92"/>
      <c r="VDE17" s="92"/>
      <c r="VDF17" s="92"/>
      <c r="VDG17" s="92"/>
      <c r="VDH17" s="92"/>
      <c r="VDI17" s="92"/>
      <c r="VDJ17" s="92"/>
      <c r="VDK17" s="92"/>
      <c r="VDL17" s="92"/>
      <c r="VDM17" s="92"/>
      <c r="VDN17" s="92"/>
      <c r="VDO17" s="92"/>
      <c r="VDP17" s="92"/>
      <c r="VDQ17" s="92"/>
      <c r="VDR17" s="92"/>
      <c r="VDS17" s="92"/>
      <c r="VDT17" s="92"/>
      <c r="VDU17" s="92"/>
      <c r="VDV17" s="92"/>
      <c r="VDW17" s="92"/>
      <c r="VDX17" s="92"/>
      <c r="VDY17" s="92"/>
      <c r="VDZ17" s="92"/>
      <c r="VEA17" s="92"/>
      <c r="VEB17" s="92"/>
      <c r="VEC17" s="92"/>
      <c r="VED17" s="92"/>
      <c r="VEE17" s="92"/>
      <c r="VEF17" s="92"/>
      <c r="VEG17" s="92"/>
      <c r="VEH17" s="92"/>
      <c r="VEI17" s="92"/>
      <c r="VEJ17" s="92"/>
      <c r="VEK17" s="92"/>
      <c r="VEL17" s="92"/>
      <c r="VEM17" s="92"/>
      <c r="VEN17" s="92"/>
      <c r="VEO17" s="92"/>
      <c r="VEP17" s="92"/>
      <c r="VEQ17" s="92"/>
      <c r="VER17" s="92"/>
      <c r="VES17" s="92"/>
      <c r="VET17" s="92"/>
      <c r="VEU17" s="92"/>
      <c r="VEV17" s="92"/>
      <c r="VEW17" s="92"/>
      <c r="VEX17" s="92"/>
      <c r="VEY17" s="92"/>
      <c r="VEZ17" s="92"/>
      <c r="VFA17" s="92"/>
      <c r="VFB17" s="92"/>
      <c r="VFC17" s="92"/>
      <c r="VFD17" s="92"/>
      <c r="VFE17" s="92"/>
      <c r="VFF17" s="92"/>
      <c r="VFG17" s="92"/>
      <c r="VFH17" s="92"/>
      <c r="VFI17" s="92"/>
      <c r="VFJ17" s="92"/>
      <c r="VFK17" s="92"/>
      <c r="VFL17" s="92"/>
      <c r="VFM17" s="92"/>
      <c r="VFN17" s="92"/>
      <c r="VFO17" s="92"/>
      <c r="VFP17" s="92"/>
      <c r="VFQ17" s="92"/>
      <c r="VFR17" s="92"/>
      <c r="VFS17" s="92"/>
      <c r="VFT17" s="92"/>
      <c r="VFU17" s="92"/>
      <c r="VFV17" s="92"/>
      <c r="VFW17" s="92"/>
      <c r="VFX17" s="92"/>
      <c r="VFY17" s="92"/>
      <c r="VFZ17" s="92"/>
      <c r="VGA17" s="92"/>
      <c r="VGB17" s="92"/>
      <c r="VGC17" s="92"/>
      <c r="VGD17" s="92"/>
      <c r="VGE17" s="92"/>
      <c r="VGF17" s="92"/>
      <c r="VGG17" s="92"/>
      <c r="VGH17" s="92"/>
      <c r="VGI17" s="92"/>
      <c r="VGJ17" s="92"/>
      <c r="VGK17" s="92"/>
      <c r="VGL17" s="92"/>
      <c r="VGM17" s="92"/>
      <c r="VGN17" s="92"/>
      <c r="VGO17" s="92"/>
      <c r="VGP17" s="92"/>
      <c r="VGQ17" s="92"/>
      <c r="VGR17" s="92"/>
      <c r="VGS17" s="92"/>
      <c r="VGT17" s="92"/>
      <c r="VGU17" s="92"/>
      <c r="VGV17" s="92"/>
      <c r="VGW17" s="92"/>
      <c r="VGX17" s="92"/>
      <c r="VGY17" s="92"/>
      <c r="VGZ17" s="92"/>
      <c r="VHA17" s="92"/>
      <c r="VHB17" s="92"/>
      <c r="VHC17" s="92"/>
      <c r="VHD17" s="92"/>
      <c r="VHE17" s="92"/>
      <c r="VHF17" s="92"/>
      <c r="VHG17" s="92"/>
      <c r="VHH17" s="92"/>
      <c r="VHI17" s="92"/>
      <c r="VHJ17" s="92"/>
      <c r="VHK17" s="92"/>
      <c r="VHL17" s="92"/>
      <c r="VHM17" s="92"/>
      <c r="VHN17" s="92"/>
      <c r="VHO17" s="92"/>
      <c r="VHP17" s="92"/>
      <c r="VHQ17" s="92"/>
      <c r="VHR17" s="92"/>
      <c r="VHS17" s="92"/>
      <c r="VHT17" s="92"/>
      <c r="VHU17" s="92"/>
      <c r="VHV17" s="92"/>
      <c r="VHW17" s="92"/>
      <c r="VHX17" s="92"/>
      <c r="VHY17" s="92"/>
      <c r="VHZ17" s="92"/>
      <c r="VIA17" s="92"/>
      <c r="VIB17" s="92"/>
      <c r="VIC17" s="92"/>
      <c r="VID17" s="92"/>
      <c r="VIE17" s="92"/>
      <c r="VIF17" s="92"/>
      <c r="VIG17" s="92"/>
      <c r="VIH17" s="92"/>
      <c r="VII17" s="92"/>
      <c r="VIJ17" s="92"/>
      <c r="VIK17" s="92"/>
      <c r="VIL17" s="92"/>
      <c r="VIM17" s="92"/>
      <c r="VIN17" s="92"/>
      <c r="VIO17" s="92"/>
      <c r="VIP17" s="92"/>
      <c r="VIQ17" s="92"/>
      <c r="VIR17" s="92"/>
      <c r="VIS17" s="92"/>
      <c r="VIT17" s="92"/>
      <c r="VIU17" s="92"/>
      <c r="VIV17" s="92"/>
      <c r="VIW17" s="92"/>
      <c r="VIX17" s="92"/>
      <c r="VIY17" s="92"/>
      <c r="VIZ17" s="92"/>
      <c r="VJA17" s="92"/>
      <c r="VJB17" s="92"/>
      <c r="VJC17" s="92"/>
      <c r="VJD17" s="92"/>
      <c r="VJE17" s="92"/>
      <c r="VJF17" s="92"/>
      <c r="VJG17" s="92"/>
      <c r="VJH17" s="92"/>
      <c r="VJI17" s="92"/>
      <c r="VJJ17" s="92"/>
      <c r="VJK17" s="92"/>
      <c r="VJL17" s="92"/>
      <c r="VJM17" s="92"/>
      <c r="VJN17" s="92"/>
      <c r="VJO17" s="92"/>
      <c r="VJP17" s="92"/>
      <c r="VJQ17" s="92"/>
      <c r="VJR17" s="92"/>
      <c r="VJS17" s="92"/>
      <c r="VJT17" s="92"/>
      <c r="VJU17" s="92"/>
      <c r="VJV17" s="92"/>
      <c r="VJW17" s="92"/>
      <c r="VJX17" s="92"/>
      <c r="VJY17" s="92"/>
      <c r="VJZ17" s="92"/>
      <c r="VKA17" s="92"/>
      <c r="VKB17" s="92"/>
      <c r="VKC17" s="92"/>
      <c r="VKD17" s="92"/>
      <c r="VKE17" s="92"/>
      <c r="VKF17" s="92"/>
      <c r="VKG17" s="92"/>
      <c r="VKH17" s="92"/>
      <c r="VKI17" s="92"/>
      <c r="VKJ17" s="92"/>
      <c r="VKK17" s="92"/>
      <c r="VKL17" s="92"/>
      <c r="VKM17" s="92"/>
      <c r="VKN17" s="92"/>
      <c r="VKO17" s="92"/>
      <c r="VKP17" s="92"/>
      <c r="VKQ17" s="92"/>
      <c r="VKR17" s="92"/>
      <c r="VKS17" s="92"/>
      <c r="VKT17" s="92"/>
      <c r="VKU17" s="92"/>
      <c r="VKV17" s="92"/>
      <c r="VKW17" s="92"/>
      <c r="VKX17" s="92"/>
      <c r="VKY17" s="92"/>
      <c r="VKZ17" s="92"/>
      <c r="VLA17" s="92"/>
      <c r="VLB17" s="92"/>
      <c r="VLC17" s="92"/>
      <c r="VLD17" s="92"/>
      <c r="VLE17" s="92"/>
      <c r="VLF17" s="92"/>
      <c r="VLG17" s="92"/>
      <c r="VLH17" s="92"/>
      <c r="VLI17" s="92"/>
      <c r="VLJ17" s="92"/>
      <c r="VLK17" s="92"/>
      <c r="VLL17" s="92"/>
      <c r="VLM17" s="92"/>
      <c r="VLN17" s="92"/>
      <c r="VLO17" s="92"/>
      <c r="VLP17" s="92"/>
      <c r="VLQ17" s="92"/>
      <c r="VLR17" s="92"/>
      <c r="VLS17" s="92"/>
      <c r="VLT17" s="92"/>
      <c r="VLU17" s="92"/>
      <c r="VLV17" s="92"/>
      <c r="VLW17" s="92"/>
      <c r="VLX17" s="92"/>
      <c r="VLY17" s="92"/>
      <c r="VLZ17" s="92"/>
      <c r="VMA17" s="92"/>
      <c r="VMB17" s="92"/>
      <c r="VMC17" s="92"/>
      <c r="VMD17" s="92"/>
      <c r="VME17" s="92"/>
      <c r="VMF17" s="92"/>
      <c r="VMG17" s="92"/>
      <c r="VMH17" s="92"/>
      <c r="VMI17" s="92"/>
      <c r="VMJ17" s="92"/>
      <c r="VMK17" s="92"/>
      <c r="VML17" s="92"/>
      <c r="VMM17" s="92"/>
      <c r="VMN17" s="92"/>
      <c r="VMO17" s="92"/>
      <c r="VMP17" s="92"/>
      <c r="VMQ17" s="92"/>
      <c r="VMR17" s="92"/>
      <c r="VMS17" s="92"/>
      <c r="VMT17" s="92"/>
      <c r="VMU17" s="92"/>
      <c r="VMV17" s="92"/>
      <c r="VMW17" s="92"/>
      <c r="VMX17" s="92"/>
      <c r="VMY17" s="92"/>
      <c r="VMZ17" s="92"/>
      <c r="VNA17" s="92"/>
      <c r="VNB17" s="92"/>
      <c r="VNC17" s="92"/>
      <c r="VND17" s="92"/>
      <c r="VNE17" s="92"/>
      <c r="VNF17" s="92"/>
      <c r="VNG17" s="92"/>
      <c r="VNH17" s="92"/>
      <c r="VNI17" s="92"/>
      <c r="VNJ17" s="92"/>
      <c r="VNK17" s="92"/>
      <c r="VNL17" s="92"/>
      <c r="VNM17" s="92"/>
      <c r="VNN17" s="92"/>
      <c r="VNO17" s="92"/>
      <c r="VNP17" s="92"/>
      <c r="VNQ17" s="92"/>
      <c r="VNR17" s="92"/>
      <c r="VNS17" s="92"/>
      <c r="VNT17" s="92"/>
      <c r="VNU17" s="92"/>
      <c r="VNV17" s="92"/>
      <c r="VNW17" s="92"/>
      <c r="VNX17" s="92"/>
      <c r="VNY17" s="92"/>
      <c r="VNZ17" s="92"/>
      <c r="VOA17" s="92"/>
      <c r="VOB17" s="92"/>
      <c r="VOC17" s="92"/>
      <c r="VOD17" s="92"/>
      <c r="VOE17" s="92"/>
      <c r="VOF17" s="92"/>
      <c r="VOG17" s="92"/>
      <c r="VOH17" s="92"/>
      <c r="VOI17" s="92"/>
      <c r="VOJ17" s="92"/>
      <c r="VOK17" s="92"/>
      <c r="VOL17" s="92"/>
      <c r="VOM17" s="92"/>
      <c r="VON17" s="92"/>
      <c r="VOO17" s="92"/>
      <c r="VOP17" s="92"/>
      <c r="VOQ17" s="92"/>
      <c r="VOR17" s="92"/>
      <c r="VOS17" s="92"/>
      <c r="VOT17" s="92"/>
      <c r="VOU17" s="92"/>
      <c r="VOV17" s="92"/>
      <c r="VOW17" s="92"/>
      <c r="VOX17" s="92"/>
      <c r="VOY17" s="92"/>
      <c r="VOZ17" s="92"/>
      <c r="VPA17" s="92"/>
      <c r="VPB17" s="92"/>
      <c r="VPC17" s="92"/>
      <c r="VPD17" s="92"/>
      <c r="VPE17" s="92"/>
      <c r="VPF17" s="92"/>
      <c r="VPG17" s="92"/>
      <c r="VPH17" s="92"/>
      <c r="VPI17" s="92"/>
      <c r="VPJ17" s="92"/>
      <c r="VPK17" s="92"/>
      <c r="VPL17" s="92"/>
      <c r="VPM17" s="92"/>
      <c r="VPN17" s="92"/>
      <c r="VPO17" s="92"/>
      <c r="VPP17" s="92"/>
      <c r="VPQ17" s="92"/>
      <c r="VPR17" s="92"/>
      <c r="VPS17" s="92"/>
      <c r="VPT17" s="92"/>
      <c r="VPU17" s="92"/>
      <c r="VPV17" s="92"/>
      <c r="VPW17" s="92"/>
      <c r="VPX17" s="92"/>
      <c r="VPY17" s="92"/>
      <c r="VPZ17" s="92"/>
      <c r="VQA17" s="92"/>
      <c r="VQB17" s="92"/>
      <c r="VQC17" s="92"/>
      <c r="VQD17" s="92"/>
      <c r="VQE17" s="92"/>
      <c r="VQF17" s="92"/>
      <c r="VQG17" s="92"/>
      <c r="VQH17" s="92"/>
      <c r="VQI17" s="92"/>
      <c r="VQJ17" s="92"/>
      <c r="VQK17" s="92"/>
      <c r="VQL17" s="92"/>
      <c r="VQM17" s="92"/>
      <c r="VQN17" s="92"/>
      <c r="VQO17" s="92"/>
      <c r="VQP17" s="92"/>
      <c r="VQQ17" s="92"/>
      <c r="VQR17" s="92"/>
      <c r="VQS17" s="92"/>
      <c r="VQT17" s="92"/>
      <c r="VQU17" s="92"/>
      <c r="VQV17" s="92"/>
      <c r="VQW17" s="92"/>
      <c r="VQX17" s="92"/>
      <c r="VQY17" s="92"/>
      <c r="VQZ17" s="92"/>
      <c r="VRA17" s="92"/>
      <c r="VRB17" s="92"/>
      <c r="VRC17" s="92"/>
      <c r="VRD17" s="92"/>
      <c r="VRE17" s="92"/>
      <c r="VRF17" s="92"/>
      <c r="VRG17" s="92"/>
      <c r="VRH17" s="92"/>
      <c r="VRI17" s="92"/>
      <c r="VRJ17" s="92"/>
      <c r="VRK17" s="92"/>
      <c r="VRL17" s="92"/>
      <c r="VRM17" s="92"/>
      <c r="VRN17" s="92"/>
      <c r="VRO17" s="92"/>
      <c r="VRP17" s="92"/>
      <c r="VRQ17" s="92"/>
      <c r="VRR17" s="92"/>
      <c r="VRS17" s="92"/>
      <c r="VRT17" s="92"/>
      <c r="VRU17" s="92"/>
      <c r="VRV17" s="92"/>
      <c r="VRW17" s="92"/>
      <c r="VRX17" s="92"/>
      <c r="VRY17" s="92"/>
      <c r="VRZ17" s="92"/>
      <c r="VSA17" s="92"/>
      <c r="VSB17" s="92"/>
      <c r="VSC17" s="92"/>
      <c r="VSD17" s="92"/>
      <c r="VSE17" s="92"/>
      <c r="VSF17" s="92"/>
      <c r="VSG17" s="92"/>
      <c r="VSH17" s="92"/>
      <c r="VSI17" s="92"/>
      <c r="VSJ17" s="92"/>
      <c r="VSK17" s="92"/>
      <c r="VSL17" s="92"/>
      <c r="VSM17" s="92"/>
      <c r="VSN17" s="92"/>
      <c r="VSO17" s="92"/>
      <c r="VSP17" s="92"/>
      <c r="VSQ17" s="92"/>
      <c r="VSR17" s="92"/>
      <c r="VSS17" s="92"/>
      <c r="VST17" s="92"/>
      <c r="VSU17" s="92"/>
      <c r="VSV17" s="92"/>
      <c r="VSW17" s="92"/>
      <c r="VSX17" s="92"/>
      <c r="VSY17" s="92"/>
      <c r="VSZ17" s="92"/>
      <c r="VTA17" s="92"/>
      <c r="VTB17" s="92"/>
      <c r="VTC17" s="92"/>
      <c r="VTD17" s="92"/>
      <c r="VTE17" s="92"/>
      <c r="VTF17" s="92"/>
      <c r="VTG17" s="92"/>
      <c r="VTH17" s="92"/>
      <c r="VTI17" s="92"/>
      <c r="VTJ17" s="92"/>
      <c r="VTK17" s="92"/>
      <c r="VTL17" s="92"/>
      <c r="VTM17" s="92"/>
      <c r="VTN17" s="92"/>
      <c r="VTO17" s="92"/>
      <c r="VTP17" s="92"/>
      <c r="VTQ17" s="92"/>
      <c r="VTR17" s="92"/>
      <c r="VTS17" s="92"/>
      <c r="VTT17" s="92"/>
      <c r="VTU17" s="92"/>
      <c r="VTV17" s="92"/>
      <c r="VTW17" s="92"/>
      <c r="VTX17" s="92"/>
      <c r="VTY17" s="92"/>
      <c r="VTZ17" s="92"/>
      <c r="VUA17" s="92"/>
      <c r="VUB17" s="92"/>
      <c r="VUC17" s="92"/>
      <c r="VUD17" s="92"/>
      <c r="VUE17" s="92"/>
      <c r="VUF17" s="92"/>
      <c r="VUG17" s="92"/>
      <c r="VUH17" s="92"/>
      <c r="VUI17" s="92"/>
      <c r="VUJ17" s="92"/>
      <c r="VUK17" s="92"/>
      <c r="VUL17" s="92"/>
      <c r="VUM17" s="92"/>
      <c r="VUN17" s="92"/>
      <c r="VUO17" s="92"/>
      <c r="VUP17" s="92"/>
      <c r="VUQ17" s="92"/>
      <c r="VUR17" s="92"/>
      <c r="VUS17" s="92"/>
      <c r="VUT17" s="92"/>
      <c r="VUU17" s="92"/>
      <c r="VUV17" s="92"/>
      <c r="VUW17" s="92"/>
      <c r="VUX17" s="92"/>
      <c r="VUY17" s="92"/>
      <c r="VUZ17" s="92"/>
      <c r="VVA17" s="92"/>
      <c r="VVB17" s="92"/>
      <c r="VVC17" s="92"/>
      <c r="VVD17" s="92"/>
      <c r="VVE17" s="92"/>
      <c r="VVF17" s="92"/>
      <c r="VVG17" s="92"/>
      <c r="VVH17" s="92"/>
      <c r="VVI17" s="92"/>
      <c r="VVJ17" s="92"/>
      <c r="VVK17" s="92"/>
      <c r="VVL17" s="92"/>
      <c r="VVM17" s="92"/>
      <c r="VVN17" s="92"/>
      <c r="VVO17" s="92"/>
      <c r="VVP17" s="92"/>
      <c r="VVQ17" s="92"/>
      <c r="VVR17" s="92"/>
      <c r="VVS17" s="92"/>
      <c r="VVT17" s="92"/>
      <c r="VVU17" s="92"/>
      <c r="VVV17" s="92"/>
      <c r="VVW17" s="92"/>
      <c r="VVX17" s="92"/>
      <c r="VVY17" s="92"/>
      <c r="VVZ17" s="92"/>
      <c r="VWA17" s="92"/>
      <c r="VWB17" s="92"/>
      <c r="VWC17" s="92"/>
      <c r="VWD17" s="92"/>
      <c r="VWE17" s="92"/>
      <c r="VWF17" s="92"/>
      <c r="VWG17" s="92"/>
      <c r="VWH17" s="92"/>
      <c r="VWI17" s="92"/>
      <c r="VWJ17" s="92"/>
      <c r="VWK17" s="92"/>
      <c r="VWL17" s="92"/>
      <c r="VWM17" s="92"/>
      <c r="VWN17" s="92"/>
      <c r="VWO17" s="92"/>
      <c r="VWP17" s="92"/>
      <c r="VWQ17" s="92"/>
      <c r="VWR17" s="92"/>
      <c r="VWS17" s="92"/>
      <c r="VWT17" s="92"/>
      <c r="VWU17" s="92"/>
      <c r="VWV17" s="92"/>
      <c r="VWW17" s="92"/>
      <c r="VWX17" s="92"/>
      <c r="VWY17" s="92"/>
      <c r="VWZ17" s="92"/>
      <c r="VXA17" s="92"/>
      <c r="VXB17" s="92"/>
      <c r="VXC17" s="92"/>
      <c r="VXD17" s="92"/>
      <c r="VXE17" s="92"/>
      <c r="VXF17" s="92"/>
      <c r="VXG17" s="92"/>
      <c r="VXH17" s="92"/>
      <c r="VXI17" s="92"/>
      <c r="VXJ17" s="92"/>
      <c r="VXK17" s="92"/>
      <c r="VXL17" s="92"/>
      <c r="VXM17" s="92"/>
      <c r="VXN17" s="92"/>
      <c r="VXO17" s="92"/>
      <c r="VXP17" s="92"/>
      <c r="VXQ17" s="92"/>
      <c r="VXR17" s="92"/>
      <c r="VXS17" s="92"/>
      <c r="VXT17" s="92"/>
      <c r="VXU17" s="92"/>
      <c r="VXV17" s="92"/>
      <c r="VXW17" s="92"/>
      <c r="VXX17" s="92"/>
      <c r="VXY17" s="92"/>
      <c r="VXZ17" s="92"/>
      <c r="VYA17" s="92"/>
      <c r="VYB17" s="92"/>
      <c r="VYC17" s="92"/>
      <c r="VYD17" s="92"/>
      <c r="VYE17" s="92"/>
      <c r="VYF17" s="92"/>
      <c r="VYG17" s="92"/>
      <c r="VYH17" s="92"/>
      <c r="VYI17" s="92"/>
      <c r="VYJ17" s="92"/>
      <c r="VYK17" s="92"/>
      <c r="VYL17" s="92"/>
      <c r="VYM17" s="92"/>
      <c r="VYN17" s="92"/>
      <c r="VYO17" s="92"/>
      <c r="VYP17" s="92"/>
      <c r="VYQ17" s="92"/>
      <c r="VYR17" s="92"/>
      <c r="VYS17" s="92"/>
      <c r="VYT17" s="92"/>
      <c r="VYU17" s="92"/>
      <c r="VYV17" s="92"/>
      <c r="VYW17" s="92"/>
      <c r="VYX17" s="92"/>
      <c r="VYY17" s="92"/>
      <c r="VYZ17" s="92"/>
      <c r="VZA17" s="92"/>
      <c r="VZB17" s="92"/>
      <c r="VZC17" s="92"/>
      <c r="VZD17" s="92"/>
      <c r="VZE17" s="92"/>
      <c r="VZF17" s="92"/>
      <c r="VZG17" s="92"/>
      <c r="VZH17" s="92"/>
      <c r="VZI17" s="92"/>
      <c r="VZJ17" s="92"/>
      <c r="VZK17" s="92"/>
      <c r="VZL17" s="92"/>
      <c r="VZM17" s="92"/>
      <c r="VZN17" s="92"/>
      <c r="VZO17" s="92"/>
      <c r="VZP17" s="92"/>
      <c r="VZQ17" s="92"/>
      <c r="VZR17" s="92"/>
      <c r="VZS17" s="92"/>
      <c r="VZT17" s="92"/>
      <c r="VZU17" s="92"/>
      <c r="VZV17" s="92"/>
      <c r="VZW17" s="92"/>
      <c r="VZX17" s="92"/>
      <c r="VZY17" s="92"/>
      <c r="VZZ17" s="92"/>
      <c r="WAA17" s="92"/>
      <c r="WAB17" s="92"/>
      <c r="WAC17" s="92"/>
      <c r="WAD17" s="92"/>
      <c r="WAE17" s="92"/>
      <c r="WAF17" s="92"/>
      <c r="WAG17" s="92"/>
      <c r="WAH17" s="92"/>
      <c r="WAI17" s="92"/>
      <c r="WAJ17" s="92"/>
      <c r="WAK17" s="92"/>
      <c r="WAL17" s="92"/>
      <c r="WAM17" s="92"/>
      <c r="WAN17" s="92"/>
      <c r="WAO17" s="92"/>
      <c r="WAP17" s="92"/>
      <c r="WAQ17" s="92"/>
      <c r="WAR17" s="92"/>
      <c r="WAS17" s="92"/>
      <c r="WAT17" s="92"/>
      <c r="WAU17" s="92"/>
      <c r="WAV17" s="92"/>
      <c r="WAW17" s="92"/>
      <c r="WAX17" s="92"/>
      <c r="WAY17" s="92"/>
      <c r="WAZ17" s="92"/>
      <c r="WBA17" s="92"/>
      <c r="WBB17" s="92"/>
      <c r="WBC17" s="92"/>
      <c r="WBD17" s="92"/>
      <c r="WBE17" s="92"/>
      <c r="WBF17" s="92"/>
      <c r="WBG17" s="92"/>
      <c r="WBH17" s="92"/>
      <c r="WBI17" s="92"/>
      <c r="WBJ17" s="92"/>
      <c r="WBK17" s="92"/>
      <c r="WBL17" s="92"/>
      <c r="WBM17" s="92"/>
      <c r="WBN17" s="92"/>
      <c r="WBO17" s="92"/>
      <c r="WBP17" s="92"/>
      <c r="WBQ17" s="92"/>
      <c r="WBR17" s="92"/>
      <c r="WBS17" s="92"/>
      <c r="WBT17" s="92"/>
      <c r="WBU17" s="92"/>
      <c r="WBV17" s="92"/>
      <c r="WBW17" s="92"/>
      <c r="WBX17" s="92"/>
      <c r="WBY17" s="92"/>
      <c r="WBZ17" s="92"/>
      <c r="WCA17" s="92"/>
      <c r="WCB17" s="92"/>
      <c r="WCC17" s="92"/>
      <c r="WCD17" s="92"/>
      <c r="WCE17" s="92"/>
      <c r="WCF17" s="92"/>
      <c r="WCG17" s="92"/>
      <c r="WCH17" s="92"/>
      <c r="WCI17" s="92"/>
      <c r="WCJ17" s="92"/>
      <c r="WCK17" s="92"/>
      <c r="WCL17" s="92"/>
      <c r="WCM17" s="92"/>
      <c r="WCN17" s="92"/>
      <c r="WCO17" s="92"/>
      <c r="WCP17" s="92"/>
      <c r="WCQ17" s="92"/>
      <c r="WCR17" s="92"/>
      <c r="WCS17" s="92"/>
      <c r="WCT17" s="92"/>
      <c r="WCU17" s="92"/>
      <c r="WCV17" s="92"/>
      <c r="WCW17" s="92"/>
      <c r="WCX17" s="92"/>
      <c r="WCY17" s="92"/>
      <c r="WCZ17" s="92"/>
      <c r="WDA17" s="92"/>
      <c r="WDB17" s="92"/>
      <c r="WDC17" s="92"/>
      <c r="WDD17" s="92"/>
      <c r="WDE17" s="92"/>
      <c r="WDF17" s="92"/>
      <c r="WDG17" s="92"/>
      <c r="WDH17" s="92"/>
      <c r="WDI17" s="92"/>
      <c r="WDJ17" s="92"/>
      <c r="WDK17" s="92"/>
      <c r="WDL17" s="92"/>
      <c r="WDM17" s="92"/>
      <c r="WDN17" s="92"/>
      <c r="WDO17" s="92"/>
      <c r="WDP17" s="92"/>
      <c r="WDQ17" s="92"/>
      <c r="WDR17" s="92"/>
      <c r="WDS17" s="92"/>
      <c r="WDT17" s="92"/>
      <c r="WDU17" s="92"/>
      <c r="WDV17" s="92"/>
      <c r="WDW17" s="92"/>
      <c r="WDX17" s="92"/>
      <c r="WDY17" s="92"/>
      <c r="WDZ17" s="92"/>
      <c r="WEA17" s="92"/>
      <c r="WEB17" s="92"/>
      <c r="WEC17" s="92"/>
      <c r="WED17" s="92"/>
      <c r="WEE17" s="92"/>
      <c r="WEF17" s="92"/>
      <c r="WEG17" s="92"/>
      <c r="WEH17" s="92"/>
      <c r="WEI17" s="92"/>
      <c r="WEJ17" s="92"/>
      <c r="WEK17" s="92"/>
      <c r="WEL17" s="92"/>
      <c r="WEM17" s="92"/>
      <c r="WEN17" s="92"/>
      <c r="WEO17" s="92"/>
      <c r="WEP17" s="92"/>
      <c r="WEQ17" s="92"/>
      <c r="WER17" s="92"/>
      <c r="WES17" s="92"/>
      <c r="WET17" s="92"/>
      <c r="WEU17" s="92"/>
      <c r="WEV17" s="92"/>
      <c r="WEW17" s="92"/>
      <c r="WEX17" s="92"/>
      <c r="WEY17" s="92"/>
      <c r="WEZ17" s="92"/>
      <c r="WFA17" s="92"/>
      <c r="WFB17" s="92"/>
      <c r="WFC17" s="92"/>
      <c r="WFD17" s="92"/>
      <c r="WFE17" s="92"/>
      <c r="WFF17" s="92"/>
      <c r="WFG17" s="92"/>
      <c r="WFH17" s="92"/>
      <c r="WFI17" s="92"/>
      <c r="WFJ17" s="92"/>
      <c r="WFK17" s="92"/>
      <c r="WFL17" s="92"/>
      <c r="WFM17" s="92"/>
      <c r="WFN17" s="92"/>
      <c r="WFO17" s="92"/>
      <c r="WFP17" s="92"/>
      <c r="WFQ17" s="92"/>
      <c r="WFR17" s="92"/>
      <c r="WFS17" s="92"/>
      <c r="WFT17" s="92"/>
      <c r="WFU17" s="92"/>
      <c r="WFV17" s="92"/>
      <c r="WFW17" s="92"/>
      <c r="WFX17" s="92"/>
      <c r="WFY17" s="92"/>
      <c r="WFZ17" s="92"/>
      <c r="WGA17" s="92"/>
      <c r="WGB17" s="92"/>
      <c r="WGC17" s="92"/>
      <c r="WGD17" s="92"/>
      <c r="WGE17" s="92"/>
      <c r="WGF17" s="92"/>
      <c r="WGG17" s="92"/>
      <c r="WGH17" s="92"/>
      <c r="WGI17" s="92"/>
      <c r="WGJ17" s="92"/>
      <c r="WGK17" s="92"/>
      <c r="WGL17" s="92"/>
      <c r="WGM17" s="92"/>
      <c r="WGN17" s="92"/>
      <c r="WGO17" s="92"/>
      <c r="WGP17" s="92"/>
      <c r="WGQ17" s="92"/>
      <c r="WGR17" s="92"/>
      <c r="WGS17" s="92"/>
      <c r="WGT17" s="92"/>
      <c r="WGU17" s="92"/>
      <c r="WGV17" s="92"/>
      <c r="WGW17" s="92"/>
      <c r="WGX17" s="92"/>
      <c r="WGY17" s="92"/>
      <c r="WGZ17" s="92"/>
      <c r="WHA17" s="92"/>
      <c r="WHB17" s="92"/>
      <c r="WHC17" s="92"/>
      <c r="WHD17" s="92"/>
      <c r="WHE17" s="92"/>
      <c r="WHF17" s="92"/>
      <c r="WHG17" s="92"/>
      <c r="WHH17" s="92"/>
      <c r="WHI17" s="92"/>
      <c r="WHJ17" s="92"/>
      <c r="WHK17" s="92"/>
      <c r="WHL17" s="92"/>
      <c r="WHM17" s="92"/>
      <c r="WHN17" s="92"/>
      <c r="WHO17" s="92"/>
      <c r="WHP17" s="92"/>
      <c r="WHQ17" s="92"/>
      <c r="WHR17" s="92"/>
      <c r="WHS17" s="92"/>
      <c r="WHT17" s="92"/>
      <c r="WHU17" s="92"/>
      <c r="WHV17" s="92"/>
      <c r="WHW17" s="92"/>
      <c r="WHX17" s="92"/>
      <c r="WHY17" s="92"/>
      <c r="WHZ17" s="92"/>
      <c r="WIA17" s="92"/>
      <c r="WIB17" s="92"/>
      <c r="WIC17" s="92"/>
      <c r="WID17" s="92"/>
      <c r="WIE17" s="92"/>
      <c r="WIF17" s="92"/>
      <c r="WIG17" s="92"/>
      <c r="WIH17" s="92"/>
      <c r="WII17" s="92"/>
      <c r="WIJ17" s="92"/>
      <c r="WIK17" s="92"/>
      <c r="WIL17" s="92"/>
      <c r="WIM17" s="92"/>
      <c r="WIN17" s="92"/>
      <c r="WIO17" s="92"/>
      <c r="WIP17" s="92"/>
      <c r="WIQ17" s="92"/>
      <c r="WIR17" s="92"/>
      <c r="WIS17" s="92"/>
      <c r="WIT17" s="92"/>
      <c r="WIU17" s="92"/>
      <c r="WIV17" s="92"/>
      <c r="WIW17" s="92"/>
      <c r="WIX17" s="92"/>
      <c r="WIY17" s="92"/>
      <c r="WIZ17" s="92"/>
      <c r="WJA17" s="92"/>
      <c r="WJB17" s="92"/>
      <c r="WJC17" s="92"/>
      <c r="WJD17" s="92"/>
      <c r="WJE17" s="92"/>
      <c r="WJF17" s="92"/>
      <c r="WJG17" s="92"/>
      <c r="WJH17" s="92"/>
      <c r="WJI17" s="92"/>
      <c r="WJJ17" s="92"/>
      <c r="WJK17" s="92"/>
      <c r="WJL17" s="92"/>
      <c r="WJM17" s="92"/>
      <c r="WJN17" s="92"/>
      <c r="WJO17" s="92"/>
      <c r="WJP17" s="92"/>
      <c r="WJQ17" s="92"/>
      <c r="WJR17" s="92"/>
      <c r="WJS17" s="92"/>
      <c r="WJT17" s="92"/>
      <c r="WJU17" s="92"/>
      <c r="WJV17" s="92"/>
      <c r="WJW17" s="92"/>
      <c r="WJX17" s="92"/>
      <c r="WJY17" s="92"/>
      <c r="WJZ17" s="92"/>
      <c r="WKA17" s="92"/>
      <c r="WKB17" s="92"/>
      <c r="WKC17" s="92"/>
      <c r="WKD17" s="92"/>
      <c r="WKE17" s="92"/>
      <c r="WKF17" s="92"/>
      <c r="WKG17" s="92"/>
      <c r="WKH17" s="92"/>
      <c r="WKI17" s="92"/>
      <c r="WKJ17" s="92"/>
      <c r="WKK17" s="92"/>
      <c r="WKL17" s="92"/>
      <c r="WKM17" s="92"/>
      <c r="WKN17" s="92"/>
      <c r="WKO17" s="92"/>
      <c r="WKP17" s="92"/>
      <c r="WKQ17" s="92"/>
      <c r="WKR17" s="92"/>
      <c r="WKS17" s="92"/>
      <c r="WKT17" s="92"/>
      <c r="WKU17" s="92"/>
      <c r="WKV17" s="92"/>
      <c r="WKW17" s="92"/>
      <c r="WKX17" s="92"/>
      <c r="WKY17" s="92"/>
      <c r="WKZ17" s="92"/>
      <c r="WLA17" s="92"/>
      <c r="WLB17" s="92"/>
      <c r="WLC17" s="92"/>
      <c r="WLD17" s="92"/>
      <c r="WLE17" s="92"/>
      <c r="WLF17" s="92"/>
      <c r="WLG17" s="92"/>
      <c r="WLH17" s="92"/>
      <c r="WLI17" s="92"/>
      <c r="WLJ17" s="92"/>
      <c r="WLK17" s="92"/>
      <c r="WLL17" s="92"/>
      <c r="WLM17" s="92"/>
      <c r="WLN17" s="92"/>
      <c r="WLO17" s="92"/>
      <c r="WLP17" s="92"/>
      <c r="WLQ17" s="92"/>
      <c r="WLR17" s="92"/>
      <c r="WLS17" s="92"/>
      <c r="WLT17" s="92"/>
      <c r="WLU17" s="92"/>
      <c r="WLV17" s="92"/>
      <c r="WLW17" s="92"/>
      <c r="WLX17" s="92"/>
      <c r="WLY17" s="92"/>
      <c r="WLZ17" s="92"/>
      <c r="WMA17" s="92"/>
      <c r="WMB17" s="92"/>
      <c r="WMC17" s="92"/>
      <c r="WMD17" s="92"/>
      <c r="WME17" s="92"/>
      <c r="WMF17" s="92"/>
      <c r="WMG17" s="92"/>
      <c r="WMH17" s="92"/>
      <c r="WMI17" s="92"/>
      <c r="WMJ17" s="92"/>
      <c r="WMK17" s="92"/>
      <c r="WML17" s="92"/>
      <c r="WMM17" s="92"/>
      <c r="WMN17" s="92"/>
      <c r="WMO17" s="92"/>
      <c r="WMP17" s="92"/>
      <c r="WMQ17" s="92"/>
      <c r="WMR17" s="92"/>
      <c r="WMS17" s="92"/>
      <c r="WMT17" s="92"/>
      <c r="WMU17" s="92"/>
      <c r="WMV17" s="92"/>
      <c r="WMW17" s="92"/>
      <c r="WMX17" s="92"/>
      <c r="WMY17" s="92"/>
      <c r="WMZ17" s="92"/>
      <c r="WNA17" s="92"/>
      <c r="WNB17" s="92"/>
      <c r="WNC17" s="92"/>
      <c r="WND17" s="92"/>
      <c r="WNE17" s="92"/>
      <c r="WNF17" s="92"/>
      <c r="WNG17" s="92"/>
      <c r="WNH17" s="92"/>
      <c r="WNI17" s="92"/>
      <c r="WNJ17" s="92"/>
      <c r="WNK17" s="92"/>
      <c r="WNL17" s="92"/>
      <c r="WNM17" s="92"/>
      <c r="WNN17" s="92"/>
      <c r="WNO17" s="92"/>
      <c r="WNP17" s="92"/>
      <c r="WNQ17" s="92"/>
      <c r="WNR17" s="92"/>
      <c r="WNS17" s="92"/>
      <c r="WNT17" s="92"/>
      <c r="WNU17" s="92"/>
      <c r="WNV17" s="92"/>
      <c r="WNW17" s="92"/>
      <c r="WNX17" s="92"/>
      <c r="WNY17" s="92"/>
      <c r="WNZ17" s="92"/>
      <c r="WOA17" s="92"/>
      <c r="WOB17" s="92"/>
      <c r="WOC17" s="92"/>
      <c r="WOD17" s="92"/>
      <c r="WOE17" s="92"/>
      <c r="WOF17" s="92"/>
      <c r="WOG17" s="92"/>
      <c r="WOH17" s="92"/>
      <c r="WOI17" s="92"/>
      <c r="WOJ17" s="92"/>
      <c r="WOK17" s="92"/>
      <c r="WOL17" s="92"/>
      <c r="WOM17" s="92"/>
      <c r="WON17" s="92"/>
      <c r="WOO17" s="92"/>
      <c r="WOP17" s="92"/>
      <c r="WOQ17" s="92"/>
      <c r="WOR17" s="92"/>
      <c r="WOS17" s="92"/>
      <c r="WOT17" s="92"/>
      <c r="WOU17" s="92"/>
      <c r="WOV17" s="92"/>
      <c r="WOW17" s="92"/>
      <c r="WOX17" s="92"/>
      <c r="WOY17" s="92"/>
      <c r="WOZ17" s="92"/>
      <c r="WPA17" s="92"/>
      <c r="WPB17" s="92"/>
      <c r="WPC17" s="92"/>
      <c r="WPD17" s="92"/>
      <c r="WPE17" s="92"/>
      <c r="WPF17" s="92"/>
      <c r="WPG17" s="92"/>
      <c r="WPH17" s="92"/>
      <c r="WPI17" s="92"/>
      <c r="WPJ17" s="92"/>
      <c r="WPK17" s="92"/>
      <c r="WPL17" s="92"/>
      <c r="WPM17" s="92"/>
      <c r="WPN17" s="92"/>
      <c r="WPO17" s="92"/>
      <c r="WPP17" s="92"/>
      <c r="WPQ17" s="92"/>
      <c r="WPR17" s="92"/>
      <c r="WPS17" s="92"/>
      <c r="WPT17" s="92"/>
      <c r="WPU17" s="92"/>
      <c r="WPV17" s="92"/>
      <c r="WPW17" s="92"/>
      <c r="WPX17" s="92"/>
      <c r="WPY17" s="92"/>
      <c r="WPZ17" s="92"/>
      <c r="WQA17" s="92"/>
      <c r="WQB17" s="92"/>
      <c r="WQC17" s="92"/>
      <c r="WQD17" s="92"/>
      <c r="WQE17" s="92"/>
      <c r="WQF17" s="92"/>
      <c r="WQG17" s="92"/>
      <c r="WQH17" s="92"/>
      <c r="WQI17" s="92"/>
      <c r="WQJ17" s="92"/>
      <c r="WQK17" s="92"/>
      <c r="WQL17" s="92"/>
      <c r="WQM17" s="92"/>
      <c r="WQN17" s="92"/>
      <c r="WQO17" s="92"/>
      <c r="WQP17" s="92"/>
      <c r="WQQ17" s="92"/>
      <c r="WQR17" s="92"/>
      <c r="WQS17" s="92"/>
      <c r="WQT17" s="92"/>
      <c r="WQU17" s="92"/>
      <c r="WQV17" s="92"/>
      <c r="WQW17" s="92"/>
      <c r="WQX17" s="92"/>
      <c r="WQY17" s="92"/>
      <c r="WQZ17" s="92"/>
      <c r="WRA17" s="92"/>
      <c r="WRB17" s="92"/>
      <c r="WRC17" s="92"/>
      <c r="WRD17" s="92"/>
      <c r="WRE17" s="92"/>
      <c r="WRF17" s="92"/>
      <c r="WRG17" s="92"/>
      <c r="WRH17" s="92"/>
      <c r="WRI17" s="92"/>
      <c r="WRJ17" s="92"/>
      <c r="WRK17" s="92"/>
      <c r="WRL17" s="92"/>
      <c r="WRM17" s="92"/>
      <c r="WRN17" s="92"/>
      <c r="WRO17" s="92"/>
      <c r="WRP17" s="92"/>
      <c r="WRQ17" s="92"/>
      <c r="WRR17" s="92"/>
      <c r="WRS17" s="92"/>
      <c r="WRT17" s="92"/>
      <c r="WRU17" s="92"/>
      <c r="WRV17" s="92"/>
      <c r="WRW17" s="92"/>
      <c r="WRX17" s="92"/>
      <c r="WRY17" s="92"/>
      <c r="WRZ17" s="92"/>
      <c r="WSA17" s="92"/>
      <c r="WSB17" s="92"/>
      <c r="WSC17" s="92"/>
      <c r="WSD17" s="92"/>
      <c r="WSE17" s="92"/>
      <c r="WSF17" s="92"/>
      <c r="WSG17" s="92"/>
      <c r="WSH17" s="92"/>
      <c r="WSI17" s="92"/>
      <c r="WSJ17" s="92"/>
      <c r="WSK17" s="92"/>
      <c r="WSL17" s="92"/>
      <c r="WSM17" s="92"/>
      <c r="WSN17" s="92"/>
      <c r="WSO17" s="92"/>
      <c r="WSP17" s="92"/>
      <c r="WSQ17" s="92"/>
      <c r="WSR17" s="92"/>
      <c r="WSS17" s="92"/>
      <c r="WST17" s="92"/>
      <c r="WSU17" s="92"/>
      <c r="WSV17" s="92"/>
      <c r="WSW17" s="92"/>
      <c r="WSX17" s="92"/>
      <c r="WSY17" s="92"/>
      <c r="WSZ17" s="92"/>
      <c r="WTA17" s="92"/>
      <c r="WTB17" s="92"/>
      <c r="WTC17" s="92"/>
      <c r="WTD17" s="92"/>
      <c r="WTE17" s="92"/>
      <c r="WTF17" s="92"/>
      <c r="WTG17" s="92"/>
      <c r="WTH17" s="92"/>
      <c r="WTI17" s="92"/>
      <c r="WTJ17" s="92"/>
      <c r="WTK17" s="92"/>
      <c r="WTL17" s="92"/>
      <c r="WTM17" s="92"/>
      <c r="WTN17" s="92"/>
      <c r="WTO17" s="92"/>
      <c r="WTP17" s="92"/>
      <c r="WTQ17" s="92"/>
      <c r="WTR17" s="92"/>
      <c r="WTS17" s="92"/>
      <c r="WTT17" s="92"/>
      <c r="WTU17" s="92"/>
      <c r="WTV17" s="92"/>
      <c r="WTW17" s="92"/>
      <c r="WTX17" s="92"/>
      <c r="WTY17" s="92"/>
      <c r="WTZ17" s="92"/>
      <c r="WUA17" s="92"/>
      <c r="WUB17" s="92"/>
      <c r="WUC17" s="92"/>
      <c r="WUD17" s="92"/>
      <c r="WUE17" s="92"/>
      <c r="WUF17" s="92"/>
      <c r="WUG17" s="92"/>
      <c r="WUH17" s="92"/>
      <c r="WUI17" s="92"/>
      <c r="WUJ17" s="92"/>
      <c r="WUK17" s="92"/>
      <c r="WUL17" s="92"/>
      <c r="WUM17" s="92"/>
      <c r="WUN17" s="92"/>
      <c r="WUO17" s="92"/>
      <c r="WUP17" s="92"/>
      <c r="WUQ17" s="92"/>
      <c r="WUR17" s="92"/>
      <c r="WUS17" s="92"/>
      <c r="WUT17" s="92"/>
      <c r="WUU17" s="92"/>
      <c r="WUV17" s="92"/>
      <c r="WUW17" s="92"/>
      <c r="WUX17" s="92"/>
      <c r="WUY17" s="92"/>
      <c r="WUZ17" s="92"/>
      <c r="WVA17" s="92"/>
      <c r="WVB17" s="92"/>
      <c r="WVC17" s="92"/>
      <c r="WVD17" s="92"/>
      <c r="WVE17" s="92"/>
      <c r="WVF17" s="92"/>
      <c r="WVG17" s="92"/>
      <c r="WVH17" s="92"/>
      <c r="WVI17" s="92"/>
      <c r="WVJ17" s="92"/>
      <c r="WVK17" s="92"/>
      <c r="WVL17" s="92"/>
      <c r="WVM17" s="92"/>
      <c r="WVN17" s="92"/>
      <c r="WVO17" s="92"/>
      <c r="WVP17" s="92"/>
      <c r="WVQ17" s="92"/>
      <c r="WVR17" s="92"/>
      <c r="WVS17" s="92"/>
      <c r="WVT17" s="92"/>
      <c r="WVU17" s="92"/>
      <c r="WVV17" s="92"/>
      <c r="WVW17" s="92"/>
      <c r="WVX17" s="92"/>
      <c r="WVY17" s="92"/>
      <c r="WVZ17" s="92"/>
      <c r="WWA17" s="92"/>
      <c r="WWB17" s="92"/>
      <c r="WWC17" s="92"/>
      <c r="WWD17" s="92"/>
      <c r="WWE17" s="92"/>
      <c r="WWF17" s="92"/>
      <c r="WWG17" s="92"/>
      <c r="WWH17" s="92"/>
      <c r="WWI17" s="92"/>
      <c r="WWJ17" s="92"/>
      <c r="WWK17" s="92"/>
      <c r="WWL17" s="92"/>
      <c r="WWM17" s="92"/>
      <c r="WWN17" s="92"/>
      <c r="WWO17" s="92"/>
      <c r="WWP17" s="92"/>
      <c r="WWQ17" s="92"/>
      <c r="WWR17" s="92"/>
      <c r="WWS17" s="92"/>
      <c r="WWT17" s="92"/>
      <c r="WWU17" s="92"/>
      <c r="WWV17" s="92"/>
      <c r="WWW17" s="92"/>
      <c r="WWX17" s="92"/>
      <c r="WWY17" s="92"/>
      <c r="WWZ17" s="92"/>
      <c r="WXA17" s="92"/>
      <c r="WXB17" s="92"/>
      <c r="WXC17" s="92"/>
      <c r="WXD17" s="92"/>
      <c r="WXE17" s="92"/>
      <c r="WXF17" s="92"/>
      <c r="WXG17" s="92"/>
      <c r="WXH17" s="92"/>
      <c r="WXI17" s="92"/>
      <c r="WXJ17" s="92"/>
      <c r="WXK17" s="92"/>
      <c r="WXL17" s="92"/>
      <c r="WXM17" s="92"/>
      <c r="WXN17" s="92"/>
      <c r="WXO17" s="92"/>
      <c r="WXP17" s="92"/>
      <c r="WXQ17" s="92"/>
      <c r="WXR17" s="92"/>
      <c r="WXS17" s="92"/>
      <c r="WXT17" s="92"/>
      <c r="WXU17" s="92"/>
      <c r="WXV17" s="92"/>
      <c r="WXW17" s="92"/>
      <c r="WXX17" s="92"/>
      <c r="WXY17" s="92"/>
      <c r="WXZ17" s="92"/>
      <c r="WYA17" s="92"/>
      <c r="WYB17" s="92"/>
      <c r="WYC17" s="92"/>
      <c r="WYD17" s="92"/>
      <c r="WYE17" s="92"/>
      <c r="WYF17" s="92"/>
      <c r="WYG17" s="92"/>
      <c r="WYH17" s="92"/>
      <c r="WYI17" s="92"/>
      <c r="WYJ17" s="92"/>
      <c r="WYK17" s="92"/>
      <c r="WYL17" s="92"/>
      <c r="WYM17" s="92"/>
      <c r="WYN17" s="92"/>
      <c r="WYO17" s="92"/>
      <c r="WYP17" s="92"/>
      <c r="WYQ17" s="92"/>
      <c r="WYR17" s="92"/>
      <c r="WYS17" s="92"/>
      <c r="WYT17" s="92"/>
      <c r="WYU17" s="92"/>
      <c r="WYV17" s="92"/>
      <c r="WYW17" s="92"/>
      <c r="WYX17" s="92"/>
      <c r="WYY17" s="92"/>
      <c r="WYZ17" s="92"/>
      <c r="WZA17" s="92"/>
      <c r="WZB17" s="92"/>
      <c r="WZC17" s="92"/>
      <c r="WZD17" s="92"/>
      <c r="WZE17" s="92"/>
      <c r="WZF17" s="92"/>
      <c r="WZG17" s="92"/>
      <c r="WZH17" s="92"/>
      <c r="WZI17" s="92"/>
      <c r="WZJ17" s="92"/>
      <c r="WZK17" s="92"/>
      <c r="WZL17" s="92"/>
      <c r="WZM17" s="92"/>
      <c r="WZN17" s="92"/>
      <c r="WZO17" s="92"/>
      <c r="WZP17" s="92"/>
      <c r="WZQ17" s="92"/>
      <c r="WZR17" s="92"/>
      <c r="WZS17" s="92"/>
      <c r="WZT17" s="92"/>
      <c r="WZU17" s="92"/>
      <c r="WZV17" s="92"/>
      <c r="WZW17" s="92"/>
      <c r="WZX17" s="92"/>
      <c r="WZY17" s="92"/>
      <c r="WZZ17" s="92"/>
      <c r="XAA17" s="92"/>
      <c r="XAB17" s="92"/>
      <c r="XAC17" s="92"/>
      <c r="XAD17" s="92"/>
      <c r="XAE17" s="92"/>
      <c r="XAF17" s="92"/>
      <c r="XAG17" s="92"/>
      <c r="XAH17" s="92"/>
      <c r="XAI17" s="92"/>
      <c r="XAJ17" s="92"/>
      <c r="XAK17" s="92"/>
      <c r="XAL17" s="92"/>
      <c r="XAM17" s="92"/>
      <c r="XAN17" s="92"/>
      <c r="XAO17" s="92"/>
      <c r="XAP17" s="92"/>
      <c r="XAQ17" s="92"/>
      <c r="XAR17" s="92"/>
      <c r="XAS17" s="92"/>
      <c r="XAT17" s="92"/>
      <c r="XAU17" s="92"/>
      <c r="XAV17" s="92"/>
      <c r="XAW17" s="92"/>
      <c r="XAX17" s="92"/>
      <c r="XAY17" s="92"/>
      <c r="XAZ17" s="92"/>
      <c r="XBA17" s="92"/>
      <c r="XBB17" s="92"/>
      <c r="XBC17" s="92"/>
      <c r="XBD17" s="92"/>
      <c r="XBE17" s="92"/>
      <c r="XBF17" s="92"/>
      <c r="XBG17" s="92"/>
      <c r="XBH17" s="92"/>
      <c r="XBI17" s="92"/>
      <c r="XBJ17" s="92"/>
      <c r="XBK17" s="92"/>
      <c r="XBL17" s="92"/>
      <c r="XBM17" s="92"/>
      <c r="XBN17" s="92"/>
      <c r="XBO17" s="92"/>
      <c r="XBP17" s="92"/>
      <c r="XBQ17" s="92"/>
      <c r="XBR17" s="92"/>
      <c r="XBS17" s="92"/>
      <c r="XBT17" s="92"/>
      <c r="XBU17" s="92"/>
      <c r="XBV17" s="92"/>
      <c r="XBW17" s="92"/>
      <c r="XBX17" s="92"/>
      <c r="XBY17" s="92"/>
      <c r="XBZ17" s="92"/>
      <c r="XCA17" s="92"/>
      <c r="XCB17" s="92"/>
      <c r="XCC17" s="92"/>
      <c r="XCD17" s="92"/>
      <c r="XCE17" s="92"/>
      <c r="XCF17" s="92"/>
      <c r="XCG17" s="92"/>
      <c r="XCH17" s="92"/>
      <c r="XCI17" s="92"/>
      <c r="XCJ17" s="92"/>
      <c r="XCK17" s="92"/>
      <c r="XCL17" s="92"/>
      <c r="XCM17" s="92"/>
      <c r="XCN17" s="92"/>
      <c r="XCO17" s="92"/>
      <c r="XCP17" s="92"/>
      <c r="XCQ17" s="92"/>
      <c r="XCR17" s="92"/>
      <c r="XCS17" s="92"/>
      <c r="XCT17" s="92"/>
      <c r="XCU17" s="92"/>
      <c r="XCV17" s="92"/>
      <c r="XCW17" s="92"/>
      <c r="XCX17" s="92"/>
      <c r="XCY17" s="92"/>
      <c r="XCZ17" s="92"/>
      <c r="XDA17" s="92"/>
      <c r="XDB17" s="92"/>
      <c r="XDC17" s="92"/>
      <c r="XDD17" s="92"/>
      <c r="XDE17" s="92"/>
      <c r="XDF17" s="92"/>
      <c r="XDG17" s="92"/>
      <c r="XDH17" s="92"/>
      <c r="XDI17" s="92"/>
      <c r="XDJ17" s="92"/>
      <c r="XDK17" s="92"/>
      <c r="XDL17" s="92"/>
      <c r="XDM17" s="92"/>
      <c r="XDN17" s="92"/>
      <c r="XDO17" s="92"/>
      <c r="XDP17" s="92"/>
      <c r="XDQ17" s="92"/>
      <c r="XDR17" s="92"/>
      <c r="XDS17" s="92"/>
      <c r="XDT17" s="92"/>
      <c r="XDU17" s="92"/>
      <c r="XDV17" s="92"/>
      <c r="XDW17" s="92"/>
      <c r="XDX17" s="92"/>
      <c r="XDY17" s="92"/>
      <c r="XDZ17" s="92"/>
      <c r="XEA17" s="92"/>
      <c r="XEB17" s="92"/>
      <c r="XEC17" s="92"/>
      <c r="XED17" s="92"/>
      <c r="XEE17" s="92"/>
      <c r="XEF17" s="92"/>
      <c r="XEG17" s="92"/>
      <c r="XEH17" s="92"/>
      <c r="XEI17" s="92"/>
      <c r="XEJ17" s="92"/>
      <c r="XEK17" s="92"/>
      <c r="XEL17" s="92"/>
      <c r="XEM17" s="92"/>
      <c r="XEN17" s="92"/>
      <c r="XEO17" s="92"/>
      <c r="XEP17" s="92"/>
      <c r="XEQ17" s="92"/>
      <c r="XER17" s="92"/>
      <c r="XES17" s="92"/>
      <c r="XET17" s="92"/>
      <c r="XEU17" s="92"/>
      <c r="XEV17" s="92"/>
      <c r="XEW17" s="92"/>
      <c r="XEX17" s="92"/>
      <c r="XEY17" s="92"/>
      <c r="XEZ17" s="92"/>
      <c r="XFA17" s="92"/>
      <c r="XFB17" s="92"/>
      <c r="XFC17" s="92"/>
    </row>
    <row r="18" spans="1:16383" ht="15" customHeight="1"/>
    <row r="19" spans="1:16383" ht="15" customHeight="1">
      <c r="B19" s="9" t="s">
        <v>36</v>
      </c>
    </row>
    <row r="20" spans="1:16383" ht="15" customHeight="1">
      <c r="B20" s="23" t="s">
        <v>409</v>
      </c>
      <c r="C20" s="45"/>
      <c r="D20" s="45"/>
      <c r="E20" s="45"/>
    </row>
    <row r="21" spans="1:16383" ht="15" customHeight="1">
      <c r="B21" s="47" t="s">
        <v>256</v>
      </c>
      <c r="C21" s="489"/>
      <c r="D21" s="489"/>
    </row>
    <row r="22" spans="1:16383" ht="15" customHeight="1"/>
    <row r="23" spans="1:16383" ht="15" customHeight="1" thickBot="1">
      <c r="B23" s="9" t="s">
        <v>396</v>
      </c>
      <c r="C23" s="128"/>
      <c r="D23" s="128"/>
    </row>
    <row r="24" spans="1:16383" ht="15" customHeight="1" thickTop="1"/>
    <row r="25" spans="1:16383" ht="15" customHeight="1"/>
    <row r="26" spans="1:16383" ht="15" customHeight="1"/>
    <row r="27" spans="1:16383" s="115" customFormat="1" ht="15" customHeight="1">
      <c r="B27" s="186" t="s">
        <v>356</v>
      </c>
      <c r="C27" s="276"/>
      <c r="D27" s="274" t="s">
        <v>286</v>
      </c>
      <c r="F27" s="274"/>
      <c r="G27" s="274"/>
      <c r="K27" s="274"/>
      <c r="L27" s="341"/>
    </row>
    <row r="28" spans="1:16383" ht="15" customHeight="1">
      <c r="B28" s="197" t="s">
        <v>423</v>
      </c>
      <c r="C28" s="282"/>
      <c r="D28" s="279" t="s">
        <v>476</v>
      </c>
      <c r="G28" s="338"/>
      <c r="K28" s="186"/>
      <c r="L28" s="188"/>
    </row>
    <row r="29" spans="1:16383" ht="15" customHeight="1">
      <c r="H29" s="273"/>
    </row>
    <row r="30" spans="1:16383">
      <c r="H30" s="273"/>
    </row>
    <row r="59" spans="1:1">
      <c r="A59" s="34"/>
    </row>
    <row r="95" spans="1:1">
      <c r="A95" s="16"/>
    </row>
    <row r="96" spans="1:1">
      <c r="A96" s="16"/>
    </row>
    <row r="97" spans="1:1">
      <c r="A97" s="16"/>
    </row>
    <row r="113" spans="1:1">
      <c r="A113" s="16"/>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9" tint="-0.499984740745262"/>
  </sheetPr>
  <dimension ref="A1:T22"/>
  <sheetViews>
    <sheetView showGridLines="0" zoomScale="90" zoomScaleNormal="90" workbookViewId="0">
      <selection activeCell="D15" sqref="D15"/>
    </sheetView>
  </sheetViews>
  <sheetFormatPr baseColWidth="10" defaultColWidth="11.44140625" defaultRowHeight="13.2"/>
  <cols>
    <col min="1" max="1" width="3" style="1" bestFit="1" customWidth="1"/>
    <col min="2" max="2" width="36.44140625" style="44" customWidth="1"/>
    <col min="3" max="4" width="22.6640625" style="44" customWidth="1"/>
    <col min="5" max="20" width="11.44140625" style="44"/>
    <col min="21" max="16384" width="11.44140625" style="1"/>
  </cols>
  <sheetData>
    <row r="1" spans="1:20">
      <c r="D1" s="97" t="s">
        <v>142</v>
      </c>
    </row>
    <row r="6" spans="1:20">
      <c r="B6" s="445" t="s">
        <v>477</v>
      </c>
      <c r="C6" s="446"/>
      <c r="D6" s="447"/>
    </row>
    <row r="7" spans="1:20">
      <c r="B7" s="68"/>
      <c r="C7" s="68"/>
      <c r="D7" s="68"/>
      <c r="E7" s="1"/>
      <c r="F7" s="1"/>
      <c r="G7" s="1"/>
      <c r="H7" s="1"/>
      <c r="I7" s="1"/>
      <c r="J7" s="1"/>
      <c r="K7" s="1"/>
      <c r="L7" s="1"/>
      <c r="M7" s="1"/>
      <c r="N7" s="1"/>
      <c r="O7" s="1"/>
      <c r="P7" s="1"/>
      <c r="Q7" s="1"/>
      <c r="R7" s="1"/>
      <c r="S7" s="1"/>
      <c r="T7" s="1"/>
    </row>
    <row r="8" spans="1:20">
      <c r="B8" s="44" t="s">
        <v>425</v>
      </c>
      <c r="C8" s="68"/>
      <c r="D8" s="68"/>
      <c r="E8" s="1"/>
      <c r="F8" s="1"/>
      <c r="G8" s="1"/>
      <c r="H8" s="1"/>
      <c r="I8" s="1"/>
      <c r="J8" s="1"/>
      <c r="K8" s="1"/>
      <c r="L8" s="1"/>
      <c r="M8" s="1"/>
      <c r="N8" s="1"/>
      <c r="O8" s="1"/>
      <c r="P8" s="1"/>
      <c r="Q8" s="1"/>
      <c r="R8" s="1"/>
      <c r="S8" s="1"/>
      <c r="T8" s="1"/>
    </row>
    <row r="9" spans="1:20">
      <c r="C9" s="888" t="s">
        <v>362</v>
      </c>
      <c r="D9" s="888"/>
    </row>
    <row r="10" spans="1:20">
      <c r="B10" s="111" t="s">
        <v>32</v>
      </c>
      <c r="C10" s="432">
        <v>45838</v>
      </c>
      <c r="D10" s="432">
        <v>45657</v>
      </c>
      <c r="E10" s="48"/>
    </row>
    <row r="11" spans="1:20">
      <c r="A11" s="26">
        <v>11</v>
      </c>
      <c r="B11" s="49" t="s">
        <v>35</v>
      </c>
      <c r="C11" s="571">
        <v>606850476</v>
      </c>
      <c r="D11" s="571">
        <v>606850476</v>
      </c>
      <c r="E11" s="566"/>
    </row>
    <row r="12" spans="1:20">
      <c r="A12" s="26">
        <v>11</v>
      </c>
      <c r="B12" s="49" t="s">
        <v>33</v>
      </c>
      <c r="C12" s="571">
        <v>679722139</v>
      </c>
      <c r="D12" s="571">
        <v>679722139</v>
      </c>
      <c r="E12" s="566"/>
    </row>
    <row r="13" spans="1:20">
      <c r="A13" s="26">
        <v>11</v>
      </c>
      <c r="B13" s="50" t="s">
        <v>34</v>
      </c>
      <c r="C13" s="572">
        <v>-468517137.50080001</v>
      </c>
      <c r="D13" s="572">
        <v>-399128162.50080001</v>
      </c>
      <c r="E13" s="50"/>
    </row>
    <row r="14" spans="1:20">
      <c r="B14" s="104" t="s">
        <v>396</v>
      </c>
      <c r="C14" s="112">
        <f>SUM(C11:C13)</f>
        <v>818055477.49919999</v>
      </c>
      <c r="D14" s="112">
        <f>SUM(D11:D13)</f>
        <v>887444452.49919999</v>
      </c>
    </row>
    <row r="15" spans="1:20">
      <c r="B15" s="51"/>
      <c r="C15" s="98"/>
      <c r="D15" s="98"/>
      <c r="E15" s="50"/>
    </row>
    <row r="16" spans="1:20">
      <c r="B16" s="50"/>
      <c r="E16" s="50"/>
    </row>
    <row r="17" spans="2:10" ht="13.8">
      <c r="B17" s="197"/>
      <c r="C17" s="197"/>
      <c r="D17" s="186"/>
      <c r="E17" s="197"/>
      <c r="F17" s="186"/>
      <c r="G17" s="24"/>
      <c r="H17" s="197"/>
    </row>
    <row r="18" spans="2:10" ht="13.8">
      <c r="B18" s="197"/>
      <c r="C18" s="197"/>
      <c r="D18" s="186"/>
      <c r="E18" s="197"/>
      <c r="F18" s="186"/>
      <c r="G18" s="24"/>
      <c r="H18" s="197"/>
    </row>
    <row r="19" spans="2:10" ht="13.8">
      <c r="B19" s="186" t="s">
        <v>356</v>
      </c>
      <c r="C19" s="276"/>
      <c r="D19" s="274" t="s">
        <v>478</v>
      </c>
      <c r="F19" s="274"/>
      <c r="G19" s="274"/>
      <c r="J19" s="1"/>
    </row>
    <row r="20" spans="2:10" ht="13.8">
      <c r="B20" s="197" t="s">
        <v>440</v>
      </c>
      <c r="C20" s="282"/>
      <c r="D20" s="279" t="s">
        <v>238</v>
      </c>
      <c r="F20" s="1"/>
      <c r="G20" s="338"/>
      <c r="J20" s="1"/>
    </row>
    <row r="21" spans="2:10">
      <c r="H21" s="273"/>
    </row>
    <row r="22" spans="2:10">
      <c r="H22" s="273"/>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9" tint="-0.499984740745262"/>
  </sheetPr>
  <dimension ref="B1:N21"/>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51.6640625" style="44" customWidth="1"/>
    <col min="3" max="4" width="17.33203125" style="44" customWidth="1"/>
    <col min="5" max="14" width="11.44140625" style="44"/>
    <col min="15" max="16384" width="11.44140625" style="1"/>
  </cols>
  <sheetData>
    <row r="1" spans="2:5">
      <c r="D1" s="97" t="s">
        <v>142</v>
      </c>
    </row>
    <row r="6" spans="2:5">
      <c r="B6" s="445" t="s">
        <v>479</v>
      </c>
      <c r="C6" s="446"/>
      <c r="D6" s="446"/>
    </row>
    <row r="7" spans="2:5">
      <c r="C7" s="1"/>
      <c r="D7" s="1"/>
    </row>
    <row r="8" spans="2:5">
      <c r="B8" s="104" t="s">
        <v>474</v>
      </c>
      <c r="C8" s="1"/>
      <c r="D8" s="1"/>
    </row>
    <row r="9" spans="2:5">
      <c r="C9" s="902" t="s">
        <v>377</v>
      </c>
      <c r="D9" s="902"/>
    </row>
    <row r="10" spans="2:5">
      <c r="B10" s="113" t="s">
        <v>156</v>
      </c>
      <c r="C10" s="432">
        <f>+'Nota 11'!C10</f>
        <v>45838</v>
      </c>
      <c r="D10" s="432">
        <f>+BG!G11</f>
        <v>45657</v>
      </c>
      <c r="E10" s="48"/>
    </row>
    <row r="11" spans="2:5">
      <c r="B11" s="49"/>
      <c r="C11" s="110"/>
      <c r="D11" s="110"/>
      <c r="E11" s="49"/>
    </row>
    <row r="12" spans="2:5">
      <c r="B12" s="49"/>
      <c r="C12" s="110"/>
      <c r="D12" s="110"/>
      <c r="E12" s="49"/>
    </row>
    <row r="13" spans="2:5">
      <c r="B13" s="51"/>
      <c r="E13" s="50"/>
    </row>
    <row r="14" spans="2:5" ht="13.8" thickBot="1">
      <c r="B14" s="104" t="s">
        <v>396</v>
      </c>
      <c r="C14" s="112"/>
      <c r="D14" s="112"/>
    </row>
    <row r="15" spans="2:5" ht="13.8" thickTop="1">
      <c r="B15" s="51"/>
      <c r="C15" s="104"/>
      <c r="D15" s="104"/>
      <c r="E15" s="50"/>
    </row>
    <row r="16" spans="2:5">
      <c r="B16" s="50"/>
      <c r="E16" s="50"/>
    </row>
    <row r="18" spans="2:10" ht="13.8">
      <c r="B18" s="186" t="s">
        <v>356</v>
      </c>
      <c r="C18" s="276"/>
      <c r="D18" s="274" t="s">
        <v>236</v>
      </c>
      <c r="F18" s="274"/>
      <c r="G18" s="274"/>
      <c r="J18" s="1"/>
    </row>
    <row r="19" spans="2:10" ht="13.8">
      <c r="B19" s="197" t="s">
        <v>237</v>
      </c>
      <c r="C19" s="282"/>
      <c r="D19" s="279" t="s">
        <v>402</v>
      </c>
      <c r="G19" s="338"/>
      <c r="J19" s="1"/>
    </row>
    <row r="20" spans="2:10">
      <c r="H20" s="273"/>
    </row>
    <row r="21" spans="2:10">
      <c r="H21" s="273"/>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9" tint="-0.499984740745262"/>
  </sheetPr>
  <dimension ref="B1:L38"/>
  <sheetViews>
    <sheetView showGridLines="0" topLeftCell="A13" zoomScale="90" zoomScaleNormal="90" workbookViewId="0">
      <selection activeCell="D15" sqref="D15"/>
    </sheetView>
  </sheetViews>
  <sheetFormatPr baseColWidth="10" defaultColWidth="11.33203125" defaultRowHeight="13.2" outlineLevelRow="1"/>
  <cols>
    <col min="1" max="1" width="1.33203125" style="1" customWidth="1"/>
    <col min="2" max="2" width="40" style="1" customWidth="1"/>
    <col min="3" max="3" width="25.33203125" style="1" customWidth="1"/>
    <col min="4" max="4" width="21.88671875" style="1" customWidth="1"/>
    <col min="5" max="5" width="18.33203125" style="1" customWidth="1"/>
    <col min="6" max="6" width="18.6640625" style="1" customWidth="1"/>
    <col min="7" max="16384" width="11.33203125" style="1"/>
  </cols>
  <sheetData>
    <row r="1" spans="2:6">
      <c r="C1" s="101"/>
      <c r="D1" s="114" t="s">
        <v>142</v>
      </c>
    </row>
    <row r="6" spans="2:6">
      <c r="B6" s="445" t="s">
        <v>480</v>
      </c>
      <c r="C6" s="446"/>
      <c r="D6" s="446"/>
      <c r="E6" s="446"/>
      <c r="F6" s="447"/>
    </row>
    <row r="7" spans="2:6">
      <c r="B7" s="68"/>
      <c r="C7" s="68"/>
      <c r="D7" s="68"/>
      <c r="E7" s="68"/>
      <c r="F7" s="68"/>
    </row>
    <row r="8" spans="2:6">
      <c r="B8" s="1" t="s">
        <v>481</v>
      </c>
    </row>
    <row r="9" spans="2:6">
      <c r="E9" s="882" t="s">
        <v>362</v>
      </c>
      <c r="F9" s="882"/>
    </row>
    <row r="10" spans="2:6">
      <c r="B10" s="9" t="s">
        <v>399</v>
      </c>
      <c r="C10" s="302" t="s">
        <v>296</v>
      </c>
      <c r="D10" s="302" t="s">
        <v>482</v>
      </c>
      <c r="E10" s="432">
        <v>45838</v>
      </c>
      <c r="F10" s="432">
        <v>45657</v>
      </c>
    </row>
    <row r="11" spans="2:6">
      <c r="B11" s="4" t="s">
        <v>41</v>
      </c>
      <c r="C11" s="115" t="s">
        <v>300</v>
      </c>
      <c r="D11" s="391" t="s">
        <v>483</v>
      </c>
      <c r="E11" s="94">
        <v>411523724222.16913</v>
      </c>
      <c r="F11" s="94">
        <v>424011531241.5</v>
      </c>
    </row>
    <row r="12" spans="2:6">
      <c r="B12" s="4" t="s">
        <v>43</v>
      </c>
      <c r="C12" s="115" t="s">
        <v>300</v>
      </c>
      <c r="D12" s="391" t="s">
        <v>483</v>
      </c>
      <c r="E12" s="94">
        <v>20974445664.053398</v>
      </c>
      <c r="F12" s="94">
        <v>35244454681</v>
      </c>
    </row>
    <row r="13" spans="2:6">
      <c r="B13" s="4" t="s">
        <v>40</v>
      </c>
      <c r="C13" s="115" t="s">
        <v>300</v>
      </c>
      <c r="D13" s="391" t="s">
        <v>483</v>
      </c>
      <c r="E13" s="94">
        <v>47697615195.914001</v>
      </c>
      <c r="F13" s="94">
        <v>44174304814</v>
      </c>
    </row>
    <row r="14" spans="2:6">
      <c r="B14" s="1" t="s">
        <v>42</v>
      </c>
      <c r="C14" s="115" t="s">
        <v>300</v>
      </c>
      <c r="D14" s="391" t="s">
        <v>483</v>
      </c>
      <c r="E14" s="337">
        <v>2830184719.6661701</v>
      </c>
      <c r="F14" s="337">
        <v>1114551909.9906998</v>
      </c>
    </row>
    <row r="15" spans="2:6">
      <c r="B15" s="1" t="s">
        <v>62</v>
      </c>
      <c r="C15" s="115" t="s">
        <v>411</v>
      </c>
      <c r="D15" s="391" t="s">
        <v>484</v>
      </c>
      <c r="E15" s="337">
        <v>7609531241.8371</v>
      </c>
      <c r="F15" s="337">
        <v>13090190829</v>
      </c>
    </row>
    <row r="16" spans="2:6">
      <c r="B16" s="1" t="s">
        <v>44</v>
      </c>
      <c r="C16" s="115" t="s">
        <v>300</v>
      </c>
      <c r="D16" s="391" t="s">
        <v>483</v>
      </c>
      <c r="E16" s="337">
        <v>22926938862.540001</v>
      </c>
      <c r="F16" s="337">
        <v>17148672614</v>
      </c>
    </row>
    <row r="17" spans="2:6">
      <c r="B17" s="1" t="s">
        <v>1046</v>
      </c>
      <c r="C17" s="115" t="s">
        <v>411</v>
      </c>
      <c r="D17" s="391" t="s">
        <v>484</v>
      </c>
      <c r="E17" s="337">
        <v>161931082.77770001</v>
      </c>
      <c r="F17" s="337">
        <v>162677748</v>
      </c>
    </row>
    <row r="18" spans="2:6">
      <c r="B18" s="1" t="s">
        <v>46</v>
      </c>
      <c r="C18" s="115" t="s">
        <v>411</v>
      </c>
      <c r="D18" s="391" t="s">
        <v>484</v>
      </c>
      <c r="E18" s="337">
        <v>72321060</v>
      </c>
      <c r="F18" s="337">
        <v>97988560</v>
      </c>
    </row>
    <row r="19" spans="2:6">
      <c r="B19" s="1" t="s">
        <v>45</v>
      </c>
      <c r="C19" s="115" t="s">
        <v>300</v>
      </c>
      <c r="D19" s="391" t="s">
        <v>483</v>
      </c>
      <c r="E19" s="337">
        <v>88309964</v>
      </c>
      <c r="F19" s="337">
        <v>44263912</v>
      </c>
    </row>
    <row r="20" spans="2:6" ht="14.4">
      <c r="B20"/>
      <c r="C20" s="115"/>
      <c r="D20" s="391"/>
      <c r="E20" s="337">
        <v>0</v>
      </c>
      <c r="F20" s="337">
        <v>0</v>
      </c>
    </row>
    <row r="21" spans="2:6" ht="13.8" thickBot="1">
      <c r="B21" s="5" t="s">
        <v>485</v>
      </c>
      <c r="C21" s="4"/>
      <c r="D21" s="7"/>
      <c r="E21" s="11">
        <f>SUM(E11:E20)</f>
        <v>513885002012.95752</v>
      </c>
      <c r="F21" s="11">
        <f>SUM(F11:F20)</f>
        <v>535088636309.49072</v>
      </c>
    </row>
    <row r="22" spans="2:6" ht="13.8" thickTop="1">
      <c r="B22" s="5"/>
      <c r="C22" s="4"/>
      <c r="D22" s="7"/>
      <c r="E22" s="280"/>
      <c r="F22" s="280"/>
    </row>
    <row r="24" spans="2:6" outlineLevel="1">
      <c r="E24" s="882" t="s">
        <v>362</v>
      </c>
      <c r="F24" s="882"/>
    </row>
    <row r="25" spans="2:6" outlineLevel="1">
      <c r="B25" s="9" t="s">
        <v>486</v>
      </c>
      <c r="C25" s="490" t="s">
        <v>296</v>
      </c>
      <c r="D25" s="491" t="s">
        <v>482</v>
      </c>
      <c r="E25" s="432">
        <v>45838</v>
      </c>
      <c r="F25" s="432">
        <v>45657</v>
      </c>
    </row>
    <row r="26" spans="2:6" outlineLevel="1">
      <c r="B26" s="1" t="s">
        <v>487</v>
      </c>
      <c r="C26" s="115"/>
      <c r="D26" s="74" t="s">
        <v>413</v>
      </c>
      <c r="E26" s="116">
        <v>0</v>
      </c>
      <c r="F26" s="116">
        <v>0</v>
      </c>
    </row>
    <row r="27" spans="2:6" outlineLevel="1">
      <c r="B27" s="1" t="s">
        <v>488</v>
      </c>
      <c r="C27" s="115"/>
      <c r="D27" s="74" t="s">
        <v>413</v>
      </c>
      <c r="E27" s="94">
        <v>0</v>
      </c>
      <c r="F27" s="94">
        <v>0</v>
      </c>
    </row>
    <row r="28" spans="2:6" outlineLevel="1">
      <c r="B28" s="1" t="s">
        <v>489</v>
      </c>
      <c r="C28" s="115"/>
      <c r="D28" s="74" t="s">
        <v>413</v>
      </c>
      <c r="E28" s="100">
        <v>0</v>
      </c>
      <c r="F28" s="100">
        <v>0</v>
      </c>
    </row>
    <row r="29" spans="2:6" ht="13.8" outlineLevel="1" thickBot="1">
      <c r="B29" s="5" t="s">
        <v>485</v>
      </c>
      <c r="C29" s="4"/>
      <c r="D29" s="7"/>
      <c r="E29" s="11">
        <v>0</v>
      </c>
      <c r="F29" s="11">
        <v>0</v>
      </c>
    </row>
    <row r="30" spans="2:6" ht="13.8" thickTop="1">
      <c r="B30" s="5"/>
      <c r="C30" s="4"/>
      <c r="D30" s="7"/>
      <c r="E30" s="280"/>
      <c r="F30" s="280"/>
    </row>
    <row r="31" spans="2:6">
      <c r="B31" s="5"/>
      <c r="C31" s="4"/>
      <c r="D31" s="7"/>
      <c r="E31" s="280"/>
      <c r="F31" s="280"/>
    </row>
    <row r="33" spans="2:12" ht="14.4">
      <c r="B33" s="186" t="s">
        <v>490</v>
      </c>
      <c r="C33" s="272"/>
      <c r="D33" s="274"/>
      <c r="F33" s="186" t="s">
        <v>236</v>
      </c>
      <c r="H33" s="17"/>
      <c r="K33" s="191"/>
      <c r="L33" s="188"/>
    </row>
    <row r="34" spans="2:12" ht="14.4">
      <c r="B34" s="197" t="s">
        <v>423</v>
      </c>
      <c r="C34" s="279"/>
      <c r="F34" s="197" t="s">
        <v>133</v>
      </c>
      <c r="H34" s="17"/>
      <c r="K34" s="191"/>
      <c r="L34" s="188"/>
    </row>
    <row r="35" spans="2:12">
      <c r="B35" s="44"/>
      <c r="D35" s="44"/>
      <c r="E35" s="44"/>
      <c r="F35" s="44"/>
      <c r="G35" s="273"/>
      <c r="H35" s="44"/>
      <c r="I35" s="44"/>
      <c r="J35" s="44"/>
    </row>
    <row r="36" spans="2:12">
      <c r="G36" s="273"/>
    </row>
    <row r="38" spans="2:12">
      <c r="F38" s="96"/>
    </row>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4:F24"/>
  </mergeCells>
  <hyperlinks>
    <hyperlink ref="D1" location="BG!A1" display="BG" xr:uid="{00000000-0004-0000-1500-000000000000}"/>
  </hyperlinks>
  <printOptions horizontalCentered="1"/>
  <pageMargins left="0" right="0.70866141732283472" top="0.74803149606299213" bottom="0.74803149606299213" header="0.31496062992125984" footer="0.31496062992125984"/>
  <pageSetup paperSize="9" scale="70" fitToWidth="0" fitToHeight="0" orientation="portrait" r:id="rId3"/>
  <ignoredErrors>
    <ignoredError sqref="F21"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C26:C28 C11:C20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9" tint="-0.499984740745262"/>
  </sheetPr>
  <dimension ref="B1:M144"/>
  <sheetViews>
    <sheetView showGridLines="0" topLeftCell="A25" zoomScale="77" zoomScaleNormal="77" workbookViewId="0">
      <selection activeCell="D15" sqref="D15"/>
    </sheetView>
  </sheetViews>
  <sheetFormatPr baseColWidth="10" defaultColWidth="11.44140625" defaultRowHeight="13.2"/>
  <cols>
    <col min="1" max="1" width="2.33203125" style="1" customWidth="1"/>
    <col min="2" max="2" width="45.33203125" style="1" customWidth="1"/>
    <col min="3" max="4" width="21.109375" style="115" customWidth="1"/>
    <col min="5" max="5" width="5.33203125" style="115" customWidth="1"/>
    <col min="6" max="6" width="46.6640625" style="115" customWidth="1"/>
    <col min="7" max="7" width="20.6640625" style="355" customWidth="1"/>
    <col min="8" max="8" width="20.6640625" style="1" customWidth="1"/>
    <col min="9" max="9" width="11.44140625" style="1"/>
    <col min="10" max="10" width="26.33203125" style="1" bestFit="1" customWidth="1"/>
    <col min="11" max="11" width="21.33203125" style="1" bestFit="1" customWidth="1"/>
    <col min="12" max="12" width="20.33203125" style="1" bestFit="1" customWidth="1"/>
    <col min="13" max="13" width="17.6640625" style="1" customWidth="1"/>
    <col min="14" max="16384" width="11.44140625" style="1"/>
  </cols>
  <sheetData>
    <row r="1" spans="2:13" ht="15" customHeight="1">
      <c r="F1" s="353" t="s">
        <v>142</v>
      </c>
      <c r="M1" s="641" t="s">
        <v>142</v>
      </c>
    </row>
    <row r="2" spans="2:13" ht="15" customHeight="1"/>
    <row r="3" spans="2:13" ht="15" customHeight="1"/>
    <row r="4" spans="2:13" ht="15" customHeight="1"/>
    <row r="5" spans="2:13" ht="15" customHeight="1"/>
    <row r="6" spans="2:13" ht="15" customHeight="1">
      <c r="B6" s="305" t="s">
        <v>491</v>
      </c>
      <c r="C6" s="354"/>
      <c r="D6" s="354"/>
      <c r="E6" s="354"/>
      <c r="F6" s="354"/>
      <c r="G6" s="408"/>
      <c r="H6" s="305"/>
      <c r="I6" s="305"/>
      <c r="J6" s="642"/>
      <c r="K6" s="642"/>
      <c r="L6" s="642"/>
      <c r="M6" s="642"/>
    </row>
    <row r="7" spans="2:13" ht="10.199999999999999" customHeight="1"/>
    <row r="8" spans="2:13" ht="15" customHeight="1">
      <c r="B8" s="5" t="s">
        <v>399</v>
      </c>
      <c r="F8" s="5" t="s">
        <v>400</v>
      </c>
      <c r="G8" s="1"/>
    </row>
    <row r="9" spans="2:13">
      <c r="B9" s="3"/>
      <c r="C9" s="882" t="s">
        <v>362</v>
      </c>
      <c r="D9" s="882"/>
      <c r="F9" s="3"/>
      <c r="G9" s="882" t="s">
        <v>362</v>
      </c>
      <c r="H9" s="882"/>
    </row>
    <row r="10" spans="2:13" ht="15" customHeight="1">
      <c r="B10" s="19" t="s">
        <v>363</v>
      </c>
      <c r="C10" s="432">
        <f>+'Nota 13'!E10</f>
        <v>45838</v>
      </c>
      <c r="D10" s="432">
        <v>45657</v>
      </c>
      <c r="F10" s="19" t="s">
        <v>363</v>
      </c>
      <c r="G10" s="432">
        <f>+C10</f>
        <v>45838</v>
      </c>
      <c r="H10" s="432">
        <v>45657</v>
      </c>
    </row>
    <row r="11" spans="2:13" ht="15" customHeight="1">
      <c r="B11" s="21" t="s">
        <v>1048</v>
      </c>
      <c r="C11" s="349">
        <v>288218602330.45532</v>
      </c>
      <c r="D11" s="95">
        <v>273753826574.92175</v>
      </c>
      <c r="E11" s="287"/>
      <c r="F11" s="21" t="s">
        <v>1051</v>
      </c>
      <c r="G11" s="607">
        <v>193528031040.0094</v>
      </c>
      <c r="H11" s="607">
        <v>208538527596.68878</v>
      </c>
    </row>
    <row r="12" spans="2:13" ht="15" customHeight="1">
      <c r="B12" s="21" t="s">
        <v>492</v>
      </c>
      <c r="C12" s="349">
        <v>60187306795.013596</v>
      </c>
      <c r="D12" s="95">
        <v>30738480718.013599</v>
      </c>
      <c r="F12" s="21" t="s">
        <v>63</v>
      </c>
      <c r="G12" s="607">
        <v>43588499347.222603</v>
      </c>
      <c r="H12" s="607">
        <v>46055702706.715401</v>
      </c>
    </row>
    <row r="13" spans="2:13" ht="15" customHeight="1">
      <c r="B13" s="21" t="s">
        <v>493</v>
      </c>
      <c r="C13" s="349">
        <v>-59565484127.949501</v>
      </c>
      <c r="D13" s="95">
        <v>-31303947867.949497</v>
      </c>
      <c r="F13" s="21" t="s">
        <v>494</v>
      </c>
      <c r="G13" s="607">
        <v>-31576812932.598701</v>
      </c>
      <c r="H13" s="607">
        <v>-35785808953.598701</v>
      </c>
    </row>
    <row r="14" spans="2:13" ht="15" customHeight="1">
      <c r="B14" s="21" t="s">
        <v>495</v>
      </c>
      <c r="C14" s="349">
        <v>4485105880.8395996</v>
      </c>
      <c r="D14" s="95">
        <v>9940705910.8395996</v>
      </c>
      <c r="F14" s="21" t="s">
        <v>1049</v>
      </c>
      <c r="G14" s="607">
        <v>101496330000</v>
      </c>
      <c r="H14" s="607">
        <v>101964330000</v>
      </c>
    </row>
    <row r="15" spans="2:13" ht="15" customHeight="1">
      <c r="B15" s="21" t="s">
        <v>496</v>
      </c>
      <c r="C15" s="349">
        <v>-5823518547.8783998</v>
      </c>
      <c r="D15" s="95">
        <v>-9901175831.8784008</v>
      </c>
      <c r="F15" s="21" t="s">
        <v>497</v>
      </c>
      <c r="G15" s="607">
        <v>14370140212.223</v>
      </c>
      <c r="H15" s="607">
        <v>14436400989.223</v>
      </c>
    </row>
    <row r="16" spans="2:13" ht="15" customHeight="1">
      <c r="B16" s="21" t="s">
        <v>1037</v>
      </c>
      <c r="C16" s="349">
        <v>31229640000</v>
      </c>
      <c r="D16" s="95">
        <v>31373640000</v>
      </c>
      <c r="F16" s="4" t="s">
        <v>498</v>
      </c>
      <c r="G16" s="607">
        <v>-14339476197.8444</v>
      </c>
      <c r="H16" s="607">
        <v>-14378993388.8444</v>
      </c>
    </row>
    <row r="17" spans="2:8" ht="15" customHeight="1">
      <c r="B17" s="637" t="s">
        <v>1047</v>
      </c>
      <c r="C17" s="580">
        <v>12780087775.867001</v>
      </c>
      <c r="D17" s="638">
        <v>75089398436</v>
      </c>
      <c r="F17" s="637" t="s">
        <v>1050</v>
      </c>
      <c r="G17" s="640">
        <v>8199967277.7741003</v>
      </c>
      <c r="H17" s="640">
        <v>8798659609</v>
      </c>
    </row>
    <row r="18" spans="2:8" ht="15" customHeight="1">
      <c r="B18" s="21" t="s">
        <v>1031</v>
      </c>
      <c r="C18" s="349">
        <v>0</v>
      </c>
      <c r="D18" s="95">
        <v>9149823664.2493992</v>
      </c>
      <c r="F18" s="1"/>
      <c r="G18" s="639">
        <v>0</v>
      </c>
      <c r="H18" s="639">
        <v>0</v>
      </c>
    </row>
    <row r="19" spans="2:8" ht="15" customHeight="1" thickBot="1">
      <c r="B19" s="22" t="s">
        <v>256</v>
      </c>
      <c r="C19" s="11">
        <f>SUM(C11:C18)</f>
        <v>331511740106.3476</v>
      </c>
      <c r="D19" s="11">
        <f>SUM(D11:D18)</f>
        <v>388840751604.19641</v>
      </c>
      <c r="F19" s="22" t="s">
        <v>256</v>
      </c>
      <c r="G19" s="11">
        <f>SUM(G11:G18)</f>
        <v>315266678746.78601</v>
      </c>
      <c r="H19" s="11">
        <f>SUM(H11:H18)</f>
        <v>329628818559.18408</v>
      </c>
    </row>
    <row r="20" spans="2:8" ht="15" hidden="1" customHeight="1" thickTop="1">
      <c r="F20" s="22"/>
      <c r="G20" s="280"/>
      <c r="H20" s="280"/>
    </row>
    <row r="21" spans="2:8" ht="15" hidden="1" customHeight="1">
      <c r="F21" s="400" t="s">
        <v>427</v>
      </c>
      <c r="G21" s="519">
        <f>+BG!F40-'Nota 14'!G19</f>
        <v>-9.3994140625E-3</v>
      </c>
      <c r="H21" s="519">
        <f>+BG!G40-'Nota 14'!H19</f>
        <v>0.31121826171875</v>
      </c>
    </row>
    <row r="22" spans="2:8" ht="15" hidden="1" customHeight="1">
      <c r="B22" s="400" t="s">
        <v>427</v>
      </c>
      <c r="C22" s="519">
        <f>+BG!F32-'Nota 14'!C19</f>
        <v>-0.174560546875</v>
      </c>
      <c r="D22" s="519">
        <f>+BG!G32-'Nota 14'!D19</f>
        <v>0.3590087890625</v>
      </c>
    </row>
    <row r="23" spans="2:8" ht="15" hidden="1" customHeight="1"/>
    <row r="24" spans="2:8" ht="15" customHeight="1" thickTop="1">
      <c r="C24" s="356"/>
    </row>
    <row r="25" spans="2:8" ht="15" customHeight="1">
      <c r="B25" s="5" t="s">
        <v>499</v>
      </c>
    </row>
    <row r="26" spans="2:8" ht="15" customHeight="1">
      <c r="B26" s="5"/>
    </row>
    <row r="27" spans="2:8" ht="15" customHeight="1">
      <c r="B27" s="5" t="s">
        <v>399</v>
      </c>
      <c r="F27" s="5" t="s">
        <v>400</v>
      </c>
      <c r="G27" s="115"/>
      <c r="H27" s="115"/>
    </row>
    <row r="28" spans="2:8">
      <c r="B28" s="3"/>
      <c r="C28" s="882" t="s">
        <v>362</v>
      </c>
      <c r="D28" s="882"/>
      <c r="F28" s="3"/>
      <c r="G28" s="578" t="s">
        <v>362</v>
      </c>
      <c r="H28" s="578"/>
    </row>
    <row r="29" spans="2:8" ht="15" customHeight="1">
      <c r="B29" s="19" t="s">
        <v>363</v>
      </c>
      <c r="C29" s="432">
        <f>+C10</f>
        <v>45838</v>
      </c>
      <c r="D29" s="432">
        <v>45657</v>
      </c>
      <c r="F29" s="19" t="s">
        <v>363</v>
      </c>
      <c r="G29" s="432">
        <f>+G10</f>
        <v>45838</v>
      </c>
      <c r="H29" s="432">
        <v>45657</v>
      </c>
    </row>
    <row r="30" spans="2:8" ht="15" customHeight="1">
      <c r="B30" s="4" t="s">
        <v>1088</v>
      </c>
      <c r="C30" s="12">
        <v>114995099547.99361</v>
      </c>
      <c r="D30" s="95">
        <v>66076415374.5</v>
      </c>
      <c r="F30" s="21" t="s">
        <v>500</v>
      </c>
      <c r="G30" s="644">
        <v>57053416355.5</v>
      </c>
      <c r="H30" s="607">
        <v>71345618212.5</v>
      </c>
    </row>
    <row r="31" spans="2:8" ht="15" customHeight="1">
      <c r="B31" s="4" t="s">
        <v>1089</v>
      </c>
      <c r="C31" s="12">
        <v>43727333366.234695</v>
      </c>
      <c r="D31" s="95">
        <v>51706515129.576286</v>
      </c>
      <c r="F31" s="21" t="s">
        <v>502</v>
      </c>
      <c r="G31" s="696">
        <v>58815822052.0494</v>
      </c>
      <c r="H31" s="607">
        <v>59176031735.728798</v>
      </c>
    </row>
    <row r="32" spans="2:8" ht="15" customHeight="1">
      <c r="B32" s="4" t="s">
        <v>1090</v>
      </c>
      <c r="C32" s="12">
        <v>48579219657.540001</v>
      </c>
      <c r="D32" s="95">
        <v>48803218641.540001</v>
      </c>
      <c r="F32" s="21" t="s">
        <v>501</v>
      </c>
      <c r="G32" s="696">
        <v>0</v>
      </c>
      <c r="H32" s="696">
        <v>0</v>
      </c>
    </row>
    <row r="33" spans="2:8" ht="15" customHeight="1">
      <c r="B33" s="4" t="s">
        <v>1091</v>
      </c>
      <c r="C33" s="12">
        <v>27361398910.739399</v>
      </c>
      <c r="D33" s="95">
        <v>33740025268.5783</v>
      </c>
      <c r="E33" s="355"/>
      <c r="F33" s="21" t="s">
        <v>1052</v>
      </c>
      <c r="G33" s="696">
        <v>0</v>
      </c>
      <c r="H33" s="696">
        <v>0</v>
      </c>
    </row>
    <row r="34" spans="2:8" ht="15" customHeight="1">
      <c r="B34" s="4" t="s">
        <v>1092</v>
      </c>
      <c r="C34" s="12">
        <v>15659812854.6444</v>
      </c>
      <c r="D34" s="95">
        <v>21406324614.346794</v>
      </c>
      <c r="E34" s="355"/>
      <c r="F34" s="21" t="s">
        <v>504</v>
      </c>
      <c r="G34" s="696">
        <v>0</v>
      </c>
      <c r="H34" s="696">
        <v>0</v>
      </c>
    </row>
    <row r="35" spans="2:8" ht="15" customHeight="1">
      <c r="B35" s="4" t="s">
        <v>1093</v>
      </c>
      <c r="C35" s="12">
        <v>5985790954.3575001</v>
      </c>
      <c r="D35" s="95">
        <v>14957478716.470201</v>
      </c>
      <c r="E35" s="355"/>
      <c r="F35" s="21" t="s">
        <v>503</v>
      </c>
      <c r="G35" s="696">
        <v>0</v>
      </c>
      <c r="H35" s="696">
        <v>0</v>
      </c>
    </row>
    <row r="36" spans="2:8" ht="15" customHeight="1">
      <c r="B36" s="4" t="s">
        <v>1094</v>
      </c>
      <c r="C36" s="12">
        <v>12149692977.6378</v>
      </c>
      <c r="D36" s="95">
        <v>14210313754.32</v>
      </c>
      <c r="E36" s="355"/>
      <c r="F36" s="4" t="s">
        <v>1090</v>
      </c>
      <c r="G36" s="355">
        <v>69929456732.459991</v>
      </c>
      <c r="H36" s="696">
        <v>70251901748.459991</v>
      </c>
    </row>
    <row r="37" spans="2:8" ht="15" customHeight="1">
      <c r="B37" s="4" t="s">
        <v>1095</v>
      </c>
      <c r="C37" s="12">
        <v>7284313530</v>
      </c>
      <c r="D37" s="95">
        <v>7655168160</v>
      </c>
      <c r="E37" s="355"/>
      <c r="F37" s="21" t="s">
        <v>505</v>
      </c>
      <c r="G37" s="355">
        <v>7729335900</v>
      </c>
      <c r="H37" s="696">
        <v>7764975900</v>
      </c>
    </row>
    <row r="38" spans="2:8" ht="15" customHeight="1">
      <c r="B38" s="4" t="s">
        <v>1096</v>
      </c>
      <c r="C38" s="12">
        <v>4383474638.5755005</v>
      </c>
      <c r="D38" s="95">
        <v>6354995967.6920996</v>
      </c>
      <c r="E38" s="355"/>
      <c r="F38" s="21"/>
      <c r="G38" s="696">
        <v>0</v>
      </c>
      <c r="H38" s="696">
        <v>0</v>
      </c>
    </row>
    <row r="39" spans="2:8" ht="15" customHeight="1">
      <c r="B39" s="4" t="s">
        <v>1097</v>
      </c>
      <c r="C39" s="12">
        <v>5358001425</v>
      </c>
      <c r="D39" s="95">
        <v>5404062173.6238003</v>
      </c>
      <c r="E39" s="355"/>
      <c r="F39" s="21"/>
      <c r="G39" s="696">
        <v>0</v>
      </c>
      <c r="H39" s="696">
        <v>0</v>
      </c>
    </row>
    <row r="40" spans="2:8" ht="15" customHeight="1">
      <c r="B40" s="4" t="s">
        <v>1098</v>
      </c>
      <c r="C40" s="12">
        <v>2734464467.7323999</v>
      </c>
      <c r="D40" s="95">
        <v>3439308774.2742014</v>
      </c>
      <c r="E40" s="355"/>
      <c r="F40" s="21"/>
      <c r="G40" s="696">
        <v>0</v>
      </c>
      <c r="H40" s="696">
        <v>0</v>
      </c>
    </row>
    <row r="41" spans="2:8" ht="15" hidden="1" customHeight="1">
      <c r="B41" s="21"/>
      <c r="C41" s="12">
        <v>0</v>
      </c>
      <c r="D41" s="12">
        <v>0</v>
      </c>
      <c r="E41" s="355"/>
      <c r="G41" s="696">
        <v>0</v>
      </c>
      <c r="H41" s="696">
        <v>0</v>
      </c>
    </row>
    <row r="42" spans="2:8" ht="15" hidden="1" customHeight="1">
      <c r="B42" s="21"/>
      <c r="C42" s="12">
        <v>0</v>
      </c>
      <c r="D42" s="12">
        <v>0</v>
      </c>
      <c r="E42" s="355"/>
      <c r="G42" s="696">
        <v>0</v>
      </c>
      <c r="H42" s="696">
        <v>0</v>
      </c>
    </row>
    <row r="43" spans="2:8" ht="15" hidden="1" customHeight="1">
      <c r="B43" s="21"/>
      <c r="C43" s="12">
        <v>0</v>
      </c>
      <c r="D43" s="12">
        <v>0</v>
      </c>
      <c r="E43" s="355"/>
      <c r="G43" s="696">
        <v>0</v>
      </c>
      <c r="H43" s="696">
        <v>0</v>
      </c>
    </row>
    <row r="44" spans="2:8" ht="15" customHeight="1" thickBot="1">
      <c r="B44" s="22" t="s">
        <v>256</v>
      </c>
      <c r="C44" s="11">
        <f>SUM(C30:C43)</f>
        <v>288218602330.45538</v>
      </c>
      <c r="D44" s="11">
        <f>SUM(D30:D43)</f>
        <v>273753826574.92175</v>
      </c>
      <c r="E44" s="355"/>
      <c r="G44" s="11">
        <f>SUM(G30:G43)</f>
        <v>193528031040.0094</v>
      </c>
      <c r="H44" s="11">
        <f>SUM(H30:H43)</f>
        <v>208538527596.68878</v>
      </c>
    </row>
    <row r="45" spans="2:8" ht="15" customHeight="1" thickTop="1">
      <c r="C45" s="406"/>
      <c r="E45" s="355"/>
    </row>
    <row r="46" spans="2:8" ht="15" customHeight="1">
      <c r="C46" s="406"/>
      <c r="E46" s="355"/>
    </row>
    <row r="47" spans="2:8" ht="15" customHeight="1">
      <c r="C47" s="406"/>
      <c r="D47" s="409"/>
    </row>
    <row r="48" spans="2:8" ht="15" customHeight="1">
      <c r="C48" s="406"/>
      <c r="D48" s="355"/>
    </row>
    <row r="49" spans="2:5" ht="15" customHeight="1">
      <c r="C49" s="407"/>
    </row>
    <row r="50" spans="2:5" ht="15" customHeight="1"/>
    <row r="51" spans="2:5" ht="15" customHeight="1">
      <c r="B51" s="1" t="s">
        <v>364</v>
      </c>
      <c r="D51" s="1" t="s">
        <v>1267</v>
      </c>
      <c r="E51" s="355"/>
    </row>
    <row r="52" spans="2:5" ht="15" customHeight="1">
      <c r="B52" s="9" t="s">
        <v>287</v>
      </c>
      <c r="C52" s="143"/>
      <c r="D52" s="9" t="s">
        <v>423</v>
      </c>
      <c r="E52" s="355"/>
    </row>
    <row r="53" spans="2:5" ht="15" customHeight="1">
      <c r="C53" s="407"/>
      <c r="D53" s="355"/>
      <c r="E53" s="355"/>
    </row>
    <row r="54" spans="2:5" ht="15" customHeight="1">
      <c r="C54" s="407"/>
      <c r="D54" s="355"/>
    </row>
    <row r="55" spans="2:5" ht="15" customHeight="1">
      <c r="C55" s="355"/>
    </row>
    <row r="56" spans="2:5" ht="18" customHeight="1"/>
    <row r="57" spans="2:5" ht="18" customHeight="1"/>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mergeCells count="3">
    <mergeCell ref="C9:D9"/>
    <mergeCell ref="G9:H9"/>
    <mergeCell ref="C28:D28"/>
  </mergeCells>
  <hyperlinks>
    <hyperlink ref="M1" location="BG!A1" display="BG" xr:uid="{00000000-0004-0000-1700-000000000000}"/>
    <hyperlink ref="F1" location="BG!A1" display="BG" xr:uid="{00000000-0004-0000-1700-000001000000}"/>
  </hyperlinks>
  <printOptions horizontalCentered="1"/>
  <pageMargins left="0.39370078740157483" right="0" top="0.74803149606299213" bottom="0.55118110236220474" header="0.31496062992125984" footer="0.31496062992125984"/>
  <pageSetup paperSize="9" scale="70" orientation="landscape"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9" tint="-0.499984740745262"/>
  </sheetPr>
  <dimension ref="B1:AI34"/>
  <sheetViews>
    <sheetView showGridLines="0" topLeftCell="A13" zoomScale="90" zoomScaleNormal="90" workbookViewId="0">
      <selection activeCell="D15" sqref="D15"/>
    </sheetView>
  </sheetViews>
  <sheetFormatPr baseColWidth="10" defaultColWidth="11.44140625" defaultRowHeight="13.2"/>
  <cols>
    <col min="1" max="1" width="2.33203125" style="1" customWidth="1"/>
    <col min="2" max="2" width="46.33203125" style="44" customWidth="1"/>
    <col min="3" max="3" width="27.6640625" style="44" customWidth="1"/>
    <col min="4" max="4" width="20.33203125" style="44" customWidth="1"/>
    <col min="5" max="5" width="11.44140625" style="44"/>
    <col min="6" max="6" width="18.44140625" style="98" customWidth="1"/>
    <col min="7" max="7" width="17.44140625" style="98" customWidth="1"/>
    <col min="8" max="35" width="11.44140625" style="44"/>
    <col min="36" max="16384" width="11.44140625" style="1"/>
  </cols>
  <sheetData>
    <row r="1" spans="2:35">
      <c r="D1" s="97" t="s">
        <v>142</v>
      </c>
    </row>
    <row r="6" spans="2:35">
      <c r="B6" s="445" t="s">
        <v>506</v>
      </c>
      <c r="C6" s="446"/>
      <c r="D6" s="447"/>
      <c r="U6" s="1"/>
      <c r="V6" s="1"/>
      <c r="W6" s="1"/>
      <c r="X6" s="1"/>
      <c r="Y6" s="1"/>
      <c r="Z6" s="1"/>
      <c r="AA6" s="1"/>
      <c r="AB6" s="1"/>
      <c r="AC6" s="1"/>
      <c r="AD6" s="1"/>
      <c r="AE6" s="1"/>
      <c r="AF6" s="1"/>
      <c r="AG6" s="1"/>
      <c r="AH6" s="1"/>
      <c r="AI6" s="1"/>
    </row>
    <row r="8" spans="2:35">
      <c r="B8" s="1" t="s">
        <v>507</v>
      </c>
    </row>
    <row r="9" spans="2:35">
      <c r="C9" s="902" t="s">
        <v>362</v>
      </c>
      <c r="D9" s="902"/>
    </row>
    <row r="10" spans="2:35">
      <c r="B10" s="72" t="s">
        <v>161</v>
      </c>
      <c r="C10" s="432">
        <f>+'Nota 14'!C10</f>
        <v>45838</v>
      </c>
      <c r="D10" s="432">
        <v>45657</v>
      </c>
      <c r="E10" s="48"/>
      <c r="U10" s="1"/>
      <c r="V10" s="1"/>
      <c r="W10" s="1"/>
      <c r="X10" s="1"/>
      <c r="Y10" s="1"/>
      <c r="Z10" s="1"/>
      <c r="AA10" s="1"/>
      <c r="AB10" s="1"/>
      <c r="AC10" s="1"/>
      <c r="AD10" s="1"/>
      <c r="AE10" s="1"/>
      <c r="AF10" s="1"/>
      <c r="AG10" s="1"/>
      <c r="AH10" s="1"/>
      <c r="AI10" s="1"/>
    </row>
    <row r="11" spans="2:35">
      <c r="B11" s="49"/>
      <c r="C11" s="110"/>
      <c r="D11" s="110"/>
      <c r="E11" s="49"/>
      <c r="U11" s="1"/>
      <c r="V11" s="1"/>
      <c r="W11" s="1"/>
      <c r="X11" s="1"/>
      <c r="Y11" s="1"/>
      <c r="Z11" s="1"/>
      <c r="AA11" s="1"/>
      <c r="AB11" s="1"/>
      <c r="AC11" s="1"/>
      <c r="AD11" s="1"/>
      <c r="AE11" s="1"/>
      <c r="AF11" s="1"/>
      <c r="AG11" s="1"/>
      <c r="AH11" s="1"/>
      <c r="AI11" s="1"/>
    </row>
    <row r="12" spans="2:35" s="4" customFormat="1">
      <c r="B12" s="350"/>
      <c r="C12" s="12">
        <v>0</v>
      </c>
      <c r="D12" s="12">
        <v>0</v>
      </c>
      <c r="E12" s="350"/>
      <c r="F12" s="12"/>
      <c r="G12" s="12"/>
    </row>
    <row r="13" spans="2:35" s="4" customFormat="1">
      <c r="B13" s="350"/>
      <c r="C13" s="12">
        <v>0</v>
      </c>
      <c r="D13" s="12">
        <v>0</v>
      </c>
      <c r="E13" s="350"/>
      <c r="F13" s="12"/>
      <c r="G13" s="12"/>
    </row>
    <row r="14" spans="2:35" s="4" customFormat="1">
      <c r="B14" s="350"/>
      <c r="C14" s="12">
        <v>0</v>
      </c>
      <c r="D14" s="12">
        <v>0</v>
      </c>
      <c r="E14" s="350"/>
      <c r="F14" s="12"/>
      <c r="G14" s="12"/>
    </row>
    <row r="15" spans="2:35" s="4" customFormat="1">
      <c r="B15" s="350"/>
      <c r="C15" s="12">
        <v>0</v>
      </c>
      <c r="D15" s="12">
        <v>0</v>
      </c>
      <c r="E15" s="350"/>
      <c r="F15" s="12"/>
      <c r="G15" s="12"/>
    </row>
    <row r="16" spans="2:35" s="4" customFormat="1">
      <c r="B16" s="350"/>
      <c r="C16" s="12">
        <v>0</v>
      </c>
      <c r="D16" s="12">
        <v>0</v>
      </c>
      <c r="E16" s="350"/>
      <c r="F16" s="12"/>
      <c r="G16" s="12"/>
    </row>
    <row r="17" spans="2:35" s="4" customFormat="1">
      <c r="B17" s="350"/>
      <c r="C17" s="12">
        <v>0</v>
      </c>
      <c r="D17" s="12">
        <v>0</v>
      </c>
      <c r="E17" s="350"/>
      <c r="F17" s="12"/>
      <c r="G17" s="12"/>
    </row>
    <row r="18" spans="2:35" s="4" customFormat="1">
      <c r="B18" s="350"/>
      <c r="C18" s="12">
        <v>0</v>
      </c>
      <c r="D18" s="12">
        <v>0</v>
      </c>
      <c r="E18" s="350"/>
      <c r="F18" s="12"/>
      <c r="G18" s="12"/>
    </row>
    <row r="19" spans="2:35" s="4" customFormat="1">
      <c r="B19" s="350"/>
      <c r="C19" s="12">
        <v>0</v>
      </c>
      <c r="D19" s="12">
        <v>0</v>
      </c>
      <c r="E19" s="350"/>
      <c r="F19" s="12"/>
      <c r="G19" s="12"/>
    </row>
    <row r="20" spans="2:35" s="4" customFormat="1">
      <c r="B20" s="350"/>
      <c r="C20" s="12">
        <v>0</v>
      </c>
      <c r="D20" s="12">
        <v>0</v>
      </c>
      <c r="E20" s="350"/>
      <c r="F20" s="12"/>
      <c r="G20" s="12"/>
    </row>
    <row r="21" spans="2:35" s="4" customFormat="1">
      <c r="B21" s="350"/>
      <c r="C21" s="12">
        <v>0</v>
      </c>
      <c r="D21" s="12">
        <v>0</v>
      </c>
      <c r="E21" s="350"/>
      <c r="F21" s="12"/>
      <c r="G21" s="12"/>
    </row>
    <row r="22" spans="2:35" s="4" customFormat="1">
      <c r="B22" s="350"/>
      <c r="C22" s="12">
        <v>0</v>
      </c>
      <c r="D22" s="12">
        <v>0</v>
      </c>
      <c r="E22" s="350"/>
      <c r="F22" s="12"/>
      <c r="G22" s="12"/>
    </row>
    <row r="23" spans="2:35" s="4" customFormat="1">
      <c r="B23" s="350"/>
      <c r="C23" s="12">
        <v>0</v>
      </c>
      <c r="D23" s="12">
        <v>0</v>
      </c>
      <c r="E23" s="350"/>
      <c r="F23" s="12"/>
      <c r="G23" s="12"/>
    </row>
    <row r="24" spans="2:35" s="4" customFormat="1">
      <c r="B24" s="350"/>
      <c r="C24" s="12">
        <v>0</v>
      </c>
      <c r="D24" s="12">
        <v>0</v>
      </c>
      <c r="E24" s="350"/>
      <c r="F24" s="12"/>
      <c r="G24" s="12"/>
    </row>
    <row r="25" spans="2:35" s="4" customFormat="1">
      <c r="B25" s="350"/>
      <c r="C25" s="12">
        <v>0</v>
      </c>
      <c r="D25" s="12">
        <v>0</v>
      </c>
      <c r="E25" s="350"/>
      <c r="F25" s="12"/>
      <c r="G25" s="12"/>
    </row>
    <row r="26" spans="2:35" ht="13.8" thickBot="1">
      <c r="B26" s="104" t="s">
        <v>396</v>
      </c>
      <c r="C26" s="112">
        <f>SUM($C$11:C25)</f>
        <v>0</v>
      </c>
      <c r="D26" s="112">
        <v>0</v>
      </c>
      <c r="U26" s="1"/>
      <c r="V26" s="1"/>
      <c r="W26" s="1"/>
      <c r="X26" s="1"/>
      <c r="Y26" s="1"/>
      <c r="Z26" s="1"/>
      <c r="AA26" s="1"/>
      <c r="AB26" s="1"/>
      <c r="AC26" s="1"/>
      <c r="AD26" s="1"/>
      <c r="AE26" s="1"/>
      <c r="AF26" s="1"/>
      <c r="AG26" s="1"/>
      <c r="AH26" s="1"/>
      <c r="AI26" s="1"/>
    </row>
    <row r="27" spans="2:35" ht="13.8" thickTop="1">
      <c r="B27" s="51"/>
      <c r="E27" s="50"/>
      <c r="U27" s="1"/>
      <c r="V27" s="1"/>
      <c r="W27" s="1"/>
      <c r="X27" s="1"/>
      <c r="Y27" s="1"/>
      <c r="Z27" s="1"/>
      <c r="AA27" s="1"/>
      <c r="AB27" s="1"/>
      <c r="AC27" s="1"/>
      <c r="AD27" s="1"/>
      <c r="AE27" s="1"/>
      <c r="AF27" s="1"/>
      <c r="AG27" s="1"/>
      <c r="AH27" s="1"/>
      <c r="AI27" s="1"/>
    </row>
    <row r="28" spans="2:35">
      <c r="B28" s="51"/>
      <c r="E28" s="50"/>
      <c r="U28" s="1"/>
      <c r="V28" s="1"/>
      <c r="W28" s="1"/>
      <c r="X28" s="1"/>
      <c r="Y28" s="1"/>
      <c r="Z28" s="1"/>
      <c r="AA28" s="1"/>
      <c r="AB28" s="1"/>
      <c r="AC28" s="1"/>
      <c r="AD28" s="1"/>
      <c r="AE28" s="1"/>
      <c r="AF28" s="1"/>
      <c r="AG28" s="1"/>
      <c r="AH28" s="1"/>
      <c r="AI28" s="1"/>
    </row>
    <row r="29" spans="2:35" ht="14.4">
      <c r="B29" s="197"/>
      <c r="C29" s="392"/>
      <c r="D29" s="1"/>
      <c r="E29" s="193"/>
      <c r="F29" s="357"/>
      <c r="G29" s="117"/>
      <c r="H29" s="1"/>
      <c r="I29" s="1"/>
      <c r="J29" s="197"/>
      <c r="U29" s="1"/>
      <c r="V29" s="1"/>
      <c r="W29" s="1"/>
      <c r="X29" s="1"/>
      <c r="Y29" s="1"/>
      <c r="Z29" s="1"/>
      <c r="AA29" s="1"/>
      <c r="AB29" s="1"/>
      <c r="AC29" s="1"/>
      <c r="AD29" s="1"/>
      <c r="AE29" s="1"/>
      <c r="AF29" s="1"/>
      <c r="AG29" s="1"/>
      <c r="AH29" s="1"/>
      <c r="AI29" s="1"/>
    </row>
    <row r="30" spans="2:35" ht="14.4">
      <c r="B30" s="197"/>
      <c r="D30" s="1"/>
      <c r="E30" s="282"/>
      <c r="F30" s="352"/>
      <c r="G30" s="117"/>
      <c r="H30" s="17"/>
      <c r="I30" s="197"/>
      <c r="J30" s="1"/>
      <c r="U30" s="1"/>
      <c r="V30" s="1"/>
      <c r="W30" s="1"/>
      <c r="X30" s="1"/>
      <c r="Y30" s="1"/>
      <c r="Z30" s="1"/>
      <c r="AA30" s="1"/>
      <c r="AB30" s="1"/>
      <c r="AC30" s="1"/>
      <c r="AD30" s="1"/>
      <c r="AE30" s="1"/>
      <c r="AF30" s="1"/>
      <c r="AG30" s="1"/>
      <c r="AH30" s="1"/>
      <c r="AI30" s="1"/>
    </row>
    <row r="31" spans="2:35" ht="13.8">
      <c r="B31" s="276" t="s">
        <v>356</v>
      </c>
      <c r="D31" s="274" t="s">
        <v>508</v>
      </c>
      <c r="F31" s="358"/>
      <c r="G31" s="358"/>
      <c r="H31" s="1"/>
      <c r="I31" s="1"/>
      <c r="J31" s="1"/>
      <c r="U31" s="1"/>
      <c r="V31" s="1"/>
      <c r="W31" s="1"/>
      <c r="X31" s="1"/>
      <c r="Y31" s="1"/>
      <c r="Z31" s="1"/>
      <c r="AA31" s="1"/>
      <c r="AB31" s="1"/>
      <c r="AC31" s="1"/>
      <c r="AD31" s="1"/>
      <c r="AE31" s="1"/>
      <c r="AF31" s="1"/>
      <c r="AG31" s="1"/>
      <c r="AH31" s="1"/>
      <c r="AI31" s="1"/>
    </row>
    <row r="32" spans="2:35" ht="14.4">
      <c r="B32" s="197" t="s">
        <v>440</v>
      </c>
      <c r="C32" s="361"/>
      <c r="D32" s="279" t="s">
        <v>238</v>
      </c>
      <c r="F32" s="359"/>
      <c r="G32" s="360"/>
      <c r="J32" s="1"/>
      <c r="U32" s="1"/>
      <c r="V32" s="1"/>
      <c r="W32" s="1"/>
      <c r="X32" s="1"/>
      <c r="Y32" s="1"/>
      <c r="Z32" s="1"/>
      <c r="AA32" s="1"/>
      <c r="AB32" s="1"/>
      <c r="AC32" s="1"/>
      <c r="AD32" s="1"/>
      <c r="AE32" s="1"/>
      <c r="AF32" s="1"/>
      <c r="AG32" s="1"/>
      <c r="AH32" s="1"/>
      <c r="AI32" s="1"/>
    </row>
    <row r="33" spans="9:35">
      <c r="I33" s="273"/>
      <c r="U33" s="1"/>
      <c r="V33" s="1"/>
      <c r="W33" s="1"/>
      <c r="X33" s="1"/>
      <c r="Y33" s="1"/>
      <c r="Z33" s="1"/>
      <c r="AA33" s="1"/>
      <c r="AB33" s="1"/>
      <c r="AC33" s="1"/>
      <c r="AD33" s="1"/>
      <c r="AE33" s="1"/>
      <c r="AF33" s="1"/>
      <c r="AG33" s="1"/>
      <c r="AH33" s="1"/>
      <c r="AI33" s="1"/>
    </row>
    <row r="34" spans="9:35">
      <c r="I34" s="273"/>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8740157480314965" right="0.70866141732283472" top="0.74803149606299213" bottom="0.74803149606299213" header="0.31496062992125984" footer="0.31496062992125984"/>
  <pageSetup paperSize="9" scale="80"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9" tint="-0.499984740745262"/>
  </sheetPr>
  <dimension ref="B1:AH21"/>
  <sheetViews>
    <sheetView showGridLines="0" topLeftCell="A4" zoomScale="90" zoomScaleNormal="90" workbookViewId="0">
      <selection activeCell="D15" sqref="D15"/>
    </sheetView>
  </sheetViews>
  <sheetFormatPr baseColWidth="10" defaultColWidth="11.44140625" defaultRowHeight="13.2"/>
  <cols>
    <col min="1" max="1" width="2.33203125" style="1" customWidth="1"/>
    <col min="2" max="2" width="48.33203125" style="44" customWidth="1"/>
    <col min="3" max="4" width="22.6640625" style="44" customWidth="1"/>
    <col min="5" max="34" width="11.44140625" style="44"/>
    <col min="35" max="16384" width="11.44140625" style="1"/>
  </cols>
  <sheetData>
    <row r="1" spans="2:34">
      <c r="D1" s="97" t="s">
        <v>142</v>
      </c>
    </row>
    <row r="6" spans="2:34">
      <c r="B6" s="445" t="s">
        <v>509</v>
      </c>
      <c r="C6" s="446"/>
      <c r="D6" s="447"/>
      <c r="U6" s="1"/>
      <c r="V6" s="1"/>
      <c r="W6" s="1"/>
      <c r="X6" s="1"/>
      <c r="Y6" s="1"/>
      <c r="Z6" s="1"/>
      <c r="AA6" s="1"/>
      <c r="AB6" s="1"/>
      <c r="AC6" s="1"/>
      <c r="AD6" s="1"/>
      <c r="AE6" s="1"/>
      <c r="AF6" s="1"/>
      <c r="AG6" s="1"/>
      <c r="AH6" s="1"/>
    </row>
    <row r="8" spans="2:34">
      <c r="B8" s="44" t="s">
        <v>425</v>
      </c>
      <c r="C8" s="902" t="s">
        <v>362</v>
      </c>
      <c r="D8" s="902"/>
    </row>
    <row r="9" spans="2:34">
      <c r="B9" s="72"/>
      <c r="C9" s="741">
        <f>+'Nota 15'!C10</f>
        <v>45838</v>
      </c>
      <c r="D9" s="432">
        <v>45657</v>
      </c>
    </row>
    <row r="10" spans="2:34">
      <c r="B10" s="44" t="s">
        <v>60</v>
      </c>
      <c r="C10" s="12">
        <v>1543569631.0445001</v>
      </c>
      <c r="D10" s="12">
        <v>2562792585.0444999</v>
      </c>
    </row>
    <row r="11" spans="2:34">
      <c r="B11" s="44" t="s">
        <v>55</v>
      </c>
      <c r="C11" s="12">
        <v>351206411.08600003</v>
      </c>
      <c r="D11" s="12">
        <v>355939543.08600003</v>
      </c>
    </row>
    <row r="12" spans="2:34">
      <c r="B12" s="44" t="s">
        <v>61</v>
      </c>
      <c r="C12" s="12">
        <v>0</v>
      </c>
      <c r="D12" s="12">
        <v>450000000</v>
      </c>
    </row>
    <row r="13" spans="2:34">
      <c r="B13" s="44" t="s">
        <v>54</v>
      </c>
      <c r="C13" s="12">
        <v>1472513905.0002999</v>
      </c>
      <c r="D13" s="12">
        <v>37167895.000299998</v>
      </c>
    </row>
    <row r="14" spans="2:34" ht="13.8" thickBot="1">
      <c r="B14" s="104" t="s">
        <v>256</v>
      </c>
      <c r="C14" s="112">
        <f>SUM(C10:C13)</f>
        <v>3367289947.1308002</v>
      </c>
      <c r="D14" s="112">
        <f>SUM(D10:D13)</f>
        <v>3405900023.1307998</v>
      </c>
    </row>
    <row r="15" spans="2:34" ht="13.8" thickTop="1"/>
    <row r="16" spans="2:34" ht="14.4">
      <c r="B16" s="197"/>
      <c r="C16" s="282"/>
      <c r="D16" s="1"/>
      <c r="E16" s="193"/>
      <c r="F16" s="277"/>
      <c r="G16" s="1"/>
      <c r="H16" s="1"/>
      <c r="I16" s="1"/>
      <c r="J16" s="197"/>
    </row>
    <row r="17" spans="2:10" ht="14.4">
      <c r="B17" s="197"/>
      <c r="C17" s="197"/>
      <c r="D17" s="1"/>
      <c r="E17" s="282"/>
      <c r="F17" s="24"/>
      <c r="G17" s="1"/>
      <c r="H17" s="17"/>
      <c r="I17" s="197"/>
      <c r="J17" s="1"/>
    </row>
    <row r="18" spans="2:10" ht="13.8">
      <c r="B18" s="274" t="s">
        <v>471</v>
      </c>
      <c r="C18" s="272"/>
      <c r="D18" s="274" t="s">
        <v>1268</v>
      </c>
      <c r="F18" s="274"/>
      <c r="G18" s="274"/>
      <c r="H18" s="273"/>
      <c r="J18" s="1"/>
    </row>
    <row r="19" spans="2:10" ht="13.8">
      <c r="B19" s="279" t="s">
        <v>133</v>
      </c>
      <c r="C19" s="279"/>
      <c r="D19" s="279" t="s">
        <v>402</v>
      </c>
      <c r="F19" s="1"/>
      <c r="G19" s="338"/>
      <c r="H19" s="338"/>
      <c r="J19" s="1"/>
    </row>
    <row r="20" spans="2:10">
      <c r="H20" s="273"/>
    </row>
    <row r="21" spans="2:10">
      <c r="H21" s="273"/>
    </row>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59055118110236227" right="0.70866141732283472" top="0.74803149606299213" bottom="0.74803149606299213" header="0.31496062992125984" footer="0.31496062992125984"/>
  <pageSetup paperSize="9" scale="80"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9" tint="-0.499984740745262"/>
  </sheetPr>
  <dimension ref="B1:Q18"/>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51.6640625" style="44" customWidth="1"/>
    <col min="3" max="4" width="22.6640625" style="44" customWidth="1"/>
    <col min="5" max="17" width="11.44140625" style="44"/>
    <col min="18" max="16384" width="11.44140625" style="1"/>
  </cols>
  <sheetData>
    <row r="1" spans="2:10">
      <c r="D1" s="97" t="s">
        <v>142</v>
      </c>
    </row>
    <row r="6" spans="2:10">
      <c r="B6" s="445" t="s">
        <v>510</v>
      </c>
      <c r="C6" s="446"/>
      <c r="D6" s="446"/>
    </row>
    <row r="7" spans="2:10" s="4" customFormat="1">
      <c r="B7" s="53"/>
      <c r="C7" s="53"/>
      <c r="D7" s="53"/>
      <c r="E7" s="53"/>
    </row>
    <row r="8" spans="2:10">
      <c r="B8" s="44" t="s">
        <v>425</v>
      </c>
      <c r="C8" s="902" t="s">
        <v>362</v>
      </c>
      <c r="D8" s="902"/>
    </row>
    <row r="9" spans="2:10">
      <c r="B9" s="118"/>
      <c r="C9" s="432">
        <f>+'Nota 16'!C9</f>
        <v>45838</v>
      </c>
      <c r="D9" s="432">
        <v>45657</v>
      </c>
    </row>
    <row r="10" spans="2:10">
      <c r="B10" s="44" t="s">
        <v>50</v>
      </c>
      <c r="C10" s="643">
        <v>1445642182</v>
      </c>
      <c r="D10" s="643">
        <v>3598710686</v>
      </c>
    </row>
    <row r="11" spans="2:10">
      <c r="B11" s="104" t="s">
        <v>256</v>
      </c>
      <c r="C11" s="112">
        <f>+C10</f>
        <v>1445642182</v>
      </c>
      <c r="D11" s="112">
        <f>+D10</f>
        <v>3598710686</v>
      </c>
    </row>
    <row r="14" spans="2:10" ht="14.4">
      <c r="B14" s="197"/>
      <c r="C14" s="197"/>
      <c r="D14" s="1"/>
      <c r="E14" s="282"/>
      <c r="F14" s="24"/>
      <c r="G14" s="1"/>
      <c r="H14" s="17"/>
      <c r="I14" s="197"/>
      <c r="J14" s="1"/>
    </row>
    <row r="15" spans="2:10" ht="13.8">
      <c r="B15" s="274" t="s">
        <v>356</v>
      </c>
      <c r="C15" s="272"/>
      <c r="D15" s="274" t="s">
        <v>236</v>
      </c>
      <c r="F15" s="274"/>
      <c r="G15" s="274"/>
      <c r="J15" s="1"/>
    </row>
    <row r="16" spans="2:10" ht="13.8">
      <c r="B16" s="279" t="s">
        <v>511</v>
      </c>
      <c r="C16" s="279"/>
      <c r="D16" s="279" t="s">
        <v>476</v>
      </c>
      <c r="G16" s="338"/>
      <c r="J16" s="1"/>
    </row>
    <row r="17" spans="8:8">
      <c r="H17" s="273"/>
    </row>
    <row r="18" spans="8:8">
      <c r="H18" s="273"/>
    </row>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9" tint="-0.499984740745262"/>
  </sheetPr>
  <dimension ref="B1:N20"/>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53.33203125" style="44" customWidth="1"/>
    <col min="3" max="3" width="20.6640625" style="44" customWidth="1"/>
    <col min="4" max="4" width="20.33203125" style="44" customWidth="1"/>
    <col min="5" max="14" width="11.44140625" style="44"/>
    <col min="15" max="16384" width="11.44140625" style="1"/>
  </cols>
  <sheetData>
    <row r="1" spans="2:10">
      <c r="D1" s="97" t="s">
        <v>142</v>
      </c>
    </row>
    <row r="6" spans="2:10">
      <c r="B6" s="903" t="s">
        <v>512</v>
      </c>
      <c r="C6" s="904"/>
      <c r="D6" s="904"/>
    </row>
    <row r="8" spans="2:10">
      <c r="B8" s="44" t="s">
        <v>425</v>
      </c>
      <c r="C8" s="888" t="s">
        <v>377</v>
      </c>
      <c r="D8" s="888"/>
    </row>
    <row r="9" spans="2:10">
      <c r="B9" s="129"/>
      <c r="C9" s="432">
        <f>+'Nota 17'!C9</f>
        <v>45838</v>
      </c>
      <c r="D9" s="432">
        <v>45657</v>
      </c>
    </row>
    <row r="10" spans="2:10">
      <c r="B10" s="153" t="s">
        <v>59</v>
      </c>
      <c r="C10" s="362">
        <v>5238186674.8714008</v>
      </c>
      <c r="D10" s="362">
        <v>2023093552.6313999</v>
      </c>
    </row>
    <row r="11" spans="2:10">
      <c r="B11" s="153" t="s">
        <v>57</v>
      </c>
      <c r="C11" s="362">
        <v>49927211</v>
      </c>
      <c r="D11" s="362">
        <v>62015119</v>
      </c>
    </row>
    <row r="12" spans="2:10" ht="13.8" thickBot="1">
      <c r="B12" s="104" t="s">
        <v>256</v>
      </c>
      <c r="C12" s="154">
        <f>SUM(C10:C11)</f>
        <v>5288113885.8714008</v>
      </c>
      <c r="D12" s="154">
        <f>SUM(D10:D11)</f>
        <v>2085108671.6313999</v>
      </c>
    </row>
    <row r="13" spans="2:10" ht="13.8" thickTop="1"/>
    <row r="14" spans="2:10" ht="14.4">
      <c r="B14" s="197"/>
      <c r="C14" s="282"/>
      <c r="D14" s="1"/>
      <c r="E14" s="193"/>
      <c r="F14" s="277"/>
      <c r="G14" s="1"/>
      <c r="H14" s="1"/>
      <c r="I14" s="1"/>
      <c r="J14" s="197"/>
    </row>
    <row r="15" spans="2:10" ht="14.4">
      <c r="B15" s="197"/>
      <c r="C15" s="282"/>
      <c r="D15" s="1"/>
      <c r="E15" s="193"/>
      <c r="F15" s="277"/>
      <c r="G15" s="1"/>
      <c r="H15" s="1"/>
      <c r="I15" s="1"/>
      <c r="J15" s="197"/>
    </row>
    <row r="16" spans="2:10" ht="14.4">
      <c r="B16" s="197"/>
      <c r="C16" s="197"/>
      <c r="D16" s="1"/>
      <c r="E16" s="282"/>
      <c r="F16" s="24"/>
      <c r="G16" s="1"/>
      <c r="H16" s="17"/>
      <c r="I16" s="197"/>
      <c r="J16" s="1"/>
    </row>
    <row r="17" spans="2:10" ht="13.8">
      <c r="B17" s="274" t="s">
        <v>490</v>
      </c>
      <c r="C17" s="272"/>
      <c r="D17" s="274" t="s">
        <v>236</v>
      </c>
      <c r="F17" s="274"/>
      <c r="G17" s="274"/>
      <c r="J17" s="1"/>
    </row>
    <row r="18" spans="2:10" ht="14.4">
      <c r="B18" s="279" t="s">
        <v>423</v>
      </c>
      <c r="C18" s="279"/>
      <c r="D18" s="279" t="s">
        <v>476</v>
      </c>
      <c r="F18" s="17"/>
      <c r="G18" s="338"/>
      <c r="J18" s="1"/>
    </row>
    <row r="19" spans="2:10">
      <c r="I19" s="273"/>
    </row>
    <row r="20" spans="2:10">
      <c r="I20" s="273"/>
    </row>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9055118110236221" right="0.31496062992125984" top="0.74803149606299213" bottom="0.74803149606299213" header="0.31496062992125984" footer="0.31496062992125984"/>
  <pageSetup paperSize="9" scale="80"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9" tint="-0.499984740745262"/>
  </sheetPr>
  <dimension ref="B1:I25"/>
  <sheetViews>
    <sheetView showGridLines="0" topLeftCell="A10" zoomScale="90" zoomScaleNormal="90" workbookViewId="0">
      <selection activeCell="G21" sqref="G21"/>
    </sheetView>
  </sheetViews>
  <sheetFormatPr baseColWidth="10" defaultColWidth="11.44140625" defaultRowHeight="13.2"/>
  <cols>
    <col min="1" max="1" width="2.33203125" style="1" customWidth="1"/>
    <col min="2" max="2" width="50.6640625" style="1" customWidth="1"/>
    <col min="3" max="3" width="17.6640625" style="1" customWidth="1"/>
    <col min="4" max="4" width="15.88671875" style="1" customWidth="1"/>
    <col min="5" max="5" width="3.33203125" style="1" bestFit="1" customWidth="1"/>
    <col min="6" max="6" width="6" style="1" customWidth="1"/>
    <col min="7" max="7" width="43.109375" style="1" bestFit="1" customWidth="1"/>
    <col min="8" max="8" width="18.33203125" style="1" customWidth="1"/>
    <col min="9" max="9" width="18.5546875" style="1" customWidth="1"/>
    <col min="10" max="10" width="3.6640625" style="1" customWidth="1"/>
    <col min="11" max="16384" width="11.44140625" style="1"/>
  </cols>
  <sheetData>
    <row r="1" spans="2:9">
      <c r="E1" s="101" t="s">
        <v>142</v>
      </c>
    </row>
    <row r="6" spans="2:9">
      <c r="B6" s="477" t="s">
        <v>513</v>
      </c>
      <c r="C6" s="478"/>
      <c r="D6" s="478"/>
      <c r="E6" s="478"/>
    </row>
    <row r="8" spans="2:9">
      <c r="B8" s="905" t="s">
        <v>425</v>
      </c>
      <c r="C8" s="905"/>
    </row>
    <row r="9" spans="2:9">
      <c r="B9" s="4"/>
      <c r="C9" s="906" t="s">
        <v>377</v>
      </c>
      <c r="D9" s="906"/>
      <c r="G9" s="4"/>
      <c r="H9" s="906" t="s">
        <v>377</v>
      </c>
      <c r="I9" s="906"/>
    </row>
    <row r="10" spans="2:9">
      <c r="B10" s="13" t="s">
        <v>399</v>
      </c>
      <c r="C10" s="432">
        <v>45838</v>
      </c>
      <c r="D10" s="432">
        <v>45657</v>
      </c>
      <c r="G10" s="13" t="s">
        <v>486</v>
      </c>
      <c r="H10" s="432">
        <v>45838</v>
      </c>
      <c r="I10" s="432">
        <v>45657</v>
      </c>
    </row>
    <row r="11" spans="2:9">
      <c r="B11" s="4" t="s">
        <v>1029</v>
      </c>
      <c r="C11" s="644">
        <v>13376450339</v>
      </c>
      <c r="D11" s="644">
        <v>10237136490</v>
      </c>
      <c r="E11" s="4"/>
      <c r="G11" s="14" t="s">
        <v>1130</v>
      </c>
      <c r="H11" s="12">
        <v>0</v>
      </c>
      <c r="I11" s="12">
        <v>0</v>
      </c>
    </row>
    <row r="12" spans="2:9">
      <c r="B12" s="14" t="s">
        <v>1038</v>
      </c>
      <c r="C12" s="12">
        <v>0</v>
      </c>
      <c r="D12" s="12">
        <v>0</v>
      </c>
      <c r="E12" s="4"/>
      <c r="G12" s="1" t="s">
        <v>1131</v>
      </c>
      <c r="H12" s="117">
        <v>555932692</v>
      </c>
      <c r="I12" s="117">
        <v>555932692</v>
      </c>
    </row>
    <row r="13" spans="2:9">
      <c r="B13" s="14" t="s">
        <v>58</v>
      </c>
      <c r="C13" s="644">
        <v>207694126</v>
      </c>
      <c r="D13" s="644">
        <v>119609932</v>
      </c>
      <c r="E13" s="4"/>
    </row>
    <row r="14" spans="2:9">
      <c r="B14" s="14" t="s">
        <v>48</v>
      </c>
      <c r="C14" s="644">
        <v>58326971</v>
      </c>
      <c r="D14" s="644">
        <v>60847460</v>
      </c>
      <c r="E14" s="4"/>
      <c r="G14" s="4"/>
      <c r="H14" s="12"/>
      <c r="I14" s="4"/>
    </row>
    <row r="15" spans="2:9">
      <c r="B15" s="14" t="s">
        <v>52</v>
      </c>
      <c r="C15" s="644">
        <v>75910918</v>
      </c>
      <c r="D15" s="644">
        <v>5628423</v>
      </c>
      <c r="E15" s="4"/>
      <c r="H15" s="117"/>
    </row>
    <row r="16" spans="2:9" s="4" customFormat="1">
      <c r="B16" s="14" t="s">
        <v>51</v>
      </c>
      <c r="C16" s="12">
        <v>0</v>
      </c>
      <c r="D16" s="12">
        <v>0</v>
      </c>
      <c r="G16" s="1"/>
      <c r="H16" s="1"/>
      <c r="I16" s="1"/>
    </row>
    <row r="17" spans="2:9" ht="14.4" thickBot="1">
      <c r="B17" s="15"/>
      <c r="C17" s="11">
        <f>SUM(C11:C16)</f>
        <v>13718382354</v>
      </c>
      <c r="D17" s="11">
        <f>SUM(D11:D16)</f>
        <v>10423222305</v>
      </c>
      <c r="E17" s="282"/>
      <c r="F17" s="197"/>
      <c r="G17" s="15" t="s">
        <v>421</v>
      </c>
      <c r="H17" s="11">
        <f>H12</f>
        <v>555932692</v>
      </c>
      <c r="I17" s="11">
        <f>I12</f>
        <v>555932692</v>
      </c>
    </row>
    <row r="18" spans="2:9" ht="14.4" thickTop="1">
      <c r="B18" s="15"/>
      <c r="C18" s="280"/>
      <c r="D18" s="280"/>
      <c r="E18" s="282"/>
      <c r="F18" s="197"/>
      <c r="G18" s="24"/>
    </row>
    <row r="19" spans="2:9" ht="13.8">
      <c r="B19" s="15"/>
      <c r="C19" s="280"/>
      <c r="D19" s="280"/>
      <c r="E19" s="282"/>
      <c r="F19" s="197"/>
    </row>
    <row r="20" spans="2:9" ht="13.8">
      <c r="B20" s="197"/>
      <c r="C20" s="279"/>
      <c r="E20" s="279"/>
      <c r="F20" s="197"/>
    </row>
    <row r="21" spans="2:9" ht="13.8">
      <c r="B21" s="197"/>
      <c r="C21" s="279"/>
      <c r="E21" s="279"/>
      <c r="F21" s="197"/>
    </row>
    <row r="22" spans="2:9" ht="13.8">
      <c r="B22" s="186" t="s">
        <v>514</v>
      </c>
      <c r="C22" s="274"/>
      <c r="D22" s="274" t="s">
        <v>236</v>
      </c>
    </row>
    <row r="23" spans="2:9" ht="13.8">
      <c r="B23" s="197" t="s">
        <v>423</v>
      </c>
      <c r="C23" s="279"/>
      <c r="D23" s="279" t="s">
        <v>402</v>
      </c>
    </row>
    <row r="24" spans="2:9" ht="13.8">
      <c r="D24" s="279"/>
      <c r="G24" s="273"/>
    </row>
    <row r="25" spans="2:9">
      <c r="G25" s="273"/>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3">
    <mergeCell ref="B8:C8"/>
    <mergeCell ref="C9:D9"/>
    <mergeCell ref="H9:I9"/>
  </mergeCells>
  <hyperlinks>
    <hyperlink ref="E1" location="BG!A1" display="BG" xr:uid="{00000000-0004-0000-1C00-000000000000}"/>
  </hyperlinks>
  <printOptions horizontalCentered="1"/>
  <pageMargins left="0.78740157480314965" right="0" top="0.74803149606299213" bottom="0.74803149606299213" header="0.31496062992125984" footer="0.31496062992125984"/>
  <pageSetup paperSize="9" scale="70" fitToWidth="0" fitToHeight="0" orientation="landscape" r:id="rId3"/>
  <ignoredErrors>
    <ignoredError sqref="D17"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9" tint="-0.499984740745262"/>
  </sheetPr>
  <dimension ref="B1:M29"/>
  <sheetViews>
    <sheetView showGridLines="0" zoomScale="90" zoomScaleNormal="90" workbookViewId="0">
      <selection activeCell="D15" sqref="D15"/>
    </sheetView>
  </sheetViews>
  <sheetFormatPr baseColWidth="10" defaultColWidth="11.44140625" defaultRowHeight="13.2" outlineLevelRow="1"/>
  <cols>
    <col min="1" max="1" width="2.33203125" style="1" customWidth="1"/>
    <col min="2" max="2" width="46.33203125" style="1" bestFit="1" customWidth="1"/>
    <col min="3" max="3" width="19.6640625" style="1" customWidth="1"/>
    <col min="4" max="4" width="17.6640625" style="1" customWidth="1"/>
    <col min="5" max="5" width="11.33203125" style="1" customWidth="1"/>
    <col min="6" max="6" width="10.6640625" style="1" customWidth="1"/>
    <col min="7" max="7" width="16.6640625" style="1" customWidth="1"/>
    <col min="8" max="8" width="18.44140625" style="1" customWidth="1"/>
    <col min="9" max="9" width="11.44140625" style="1"/>
    <col min="10" max="10" width="1.33203125" style="1" customWidth="1"/>
    <col min="11" max="11" width="18.33203125" style="1" customWidth="1"/>
    <col min="12" max="12" width="1.33203125" style="1" customWidth="1"/>
    <col min="13" max="13" width="13.33203125" style="1" customWidth="1"/>
    <col min="14" max="16384" width="11.44140625" style="1"/>
  </cols>
  <sheetData>
    <row r="1" spans="2:13">
      <c r="D1" s="101" t="s">
        <v>142</v>
      </c>
    </row>
    <row r="5" spans="2:13">
      <c r="B5" s="903" t="s">
        <v>515</v>
      </c>
      <c r="C5" s="904"/>
      <c r="D5" s="904"/>
      <c r="F5" s="68"/>
      <c r="G5" s="68"/>
      <c r="H5" s="68"/>
      <c r="I5" s="68"/>
      <c r="J5" s="68"/>
      <c r="K5" s="68"/>
      <c r="L5" s="68"/>
      <c r="M5" s="68"/>
    </row>
    <row r="7" spans="2:13">
      <c r="B7" s="44" t="s">
        <v>425</v>
      </c>
    </row>
    <row r="8" spans="2:13">
      <c r="C8" s="907" t="s">
        <v>362</v>
      </c>
      <c r="D8" s="907"/>
    </row>
    <row r="9" spans="2:13">
      <c r="B9" s="9" t="s">
        <v>516</v>
      </c>
      <c r="C9" s="432">
        <v>45838</v>
      </c>
      <c r="D9" s="432">
        <v>45657</v>
      </c>
    </row>
    <row r="10" spans="2:13">
      <c r="B10" s="1" t="s">
        <v>517</v>
      </c>
      <c r="C10" s="117">
        <v>53000000000</v>
      </c>
      <c r="D10" s="117">
        <v>53000000000</v>
      </c>
    </row>
    <row r="11" spans="2:13">
      <c r="B11" s="1" t="s">
        <v>518</v>
      </c>
      <c r="C11" s="117">
        <v>5300</v>
      </c>
      <c r="D11" s="117">
        <v>5300</v>
      </c>
    </row>
    <row r="12" spans="2:13">
      <c r="B12" s="1" t="s">
        <v>519</v>
      </c>
      <c r="C12" s="158">
        <v>10000000</v>
      </c>
      <c r="D12" s="158">
        <v>10000000</v>
      </c>
    </row>
    <row r="13" spans="2:13" ht="13.8" thickBot="1">
      <c r="B13" s="9" t="s">
        <v>256</v>
      </c>
      <c r="C13" s="123">
        <f>+C11*C12</f>
        <v>53000000000</v>
      </c>
      <c r="D13" s="123">
        <v>33000000000</v>
      </c>
    </row>
    <row r="14" spans="2:13" ht="13.8" thickTop="1"/>
    <row r="15" spans="2:13" hidden="1" outlineLevel="1">
      <c r="B15" s="384" t="s">
        <v>427</v>
      </c>
      <c r="C15" s="384">
        <v>0</v>
      </c>
      <c r="D15" s="384">
        <v>0</v>
      </c>
    </row>
    <row r="16" spans="2:13" collapsed="1"/>
    <row r="17" spans="2:10">
      <c r="C17" s="907" t="s">
        <v>362</v>
      </c>
      <c r="D17" s="907"/>
    </row>
    <row r="18" spans="2:10">
      <c r="B18" s="9" t="s">
        <v>516</v>
      </c>
      <c r="C18" s="432">
        <f>+C9</f>
        <v>45838</v>
      </c>
      <c r="D18" s="432">
        <v>45657</v>
      </c>
    </row>
    <row r="19" spans="2:10">
      <c r="B19" s="1" t="s">
        <v>65</v>
      </c>
      <c r="C19" s="30">
        <v>700000000</v>
      </c>
      <c r="D19" s="30">
        <v>700000000</v>
      </c>
    </row>
    <row r="20" spans="2:10" ht="13.8" thickBot="1">
      <c r="B20" s="9" t="s">
        <v>256</v>
      </c>
      <c r="C20" s="123">
        <f>+C19</f>
        <v>700000000</v>
      </c>
      <c r="D20" s="123">
        <v>700000000</v>
      </c>
    </row>
    <row r="21" spans="2:10" ht="13.8" thickTop="1"/>
    <row r="22" spans="2:10" hidden="1" outlineLevel="1">
      <c r="B22" s="384" t="s">
        <v>427</v>
      </c>
      <c r="C22" s="384">
        <v>0</v>
      </c>
      <c r="D22" s="384">
        <v>0</v>
      </c>
    </row>
    <row r="23" spans="2:10" ht="16.2" customHeight="1" collapsed="1">
      <c r="B23" s="197"/>
      <c r="C23" s="282"/>
      <c r="E23" s="193"/>
      <c r="F23" s="277"/>
      <c r="J23" s="197"/>
    </row>
    <row r="24" spans="2:10" ht="14.4">
      <c r="B24" s="197"/>
      <c r="C24" s="282"/>
      <c r="E24" s="193"/>
      <c r="F24" s="277"/>
      <c r="J24" s="197"/>
    </row>
    <row r="25" spans="2:10" ht="13.8">
      <c r="B25" s="197"/>
      <c r="C25" s="197"/>
      <c r="E25" s="282"/>
      <c r="F25" s="24"/>
      <c r="H25" s="197"/>
    </row>
    <row r="26" spans="2:10" ht="13.8">
      <c r="B26" s="274" t="s">
        <v>490</v>
      </c>
      <c r="C26" s="272"/>
      <c r="D26" s="274" t="s">
        <v>236</v>
      </c>
      <c r="F26" s="274"/>
      <c r="G26" s="274"/>
      <c r="I26" s="273"/>
    </row>
    <row r="27" spans="2:10" ht="13.8">
      <c r="B27" s="279" t="s">
        <v>520</v>
      </c>
      <c r="C27" s="279"/>
      <c r="D27" s="279" t="s">
        <v>402</v>
      </c>
      <c r="G27" s="338"/>
      <c r="I27" s="338"/>
    </row>
    <row r="28" spans="2:10">
      <c r="I28" s="273"/>
    </row>
    <row r="29" spans="2:10">
      <c r="I29" s="273"/>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9" tint="-0.499984740745262"/>
  </sheetPr>
  <dimension ref="B1:P47"/>
  <sheetViews>
    <sheetView showGridLines="0" topLeftCell="A33" zoomScale="90" zoomScaleNormal="90" workbookViewId="0">
      <selection activeCell="D15" sqref="D15"/>
    </sheetView>
  </sheetViews>
  <sheetFormatPr baseColWidth="10" defaultColWidth="11.44140625" defaultRowHeight="13.2"/>
  <cols>
    <col min="1" max="1" width="2.33203125" style="1" customWidth="1"/>
    <col min="2" max="2" width="29.33203125" style="44" customWidth="1"/>
    <col min="3" max="3" width="18.6640625" style="44" customWidth="1"/>
    <col min="4" max="4" width="16.6640625" style="44" customWidth="1"/>
    <col min="5" max="6" width="11.44140625" style="44"/>
    <col min="7" max="7" width="5.6640625" style="44" customWidth="1"/>
    <col min="8" max="8" width="14.44140625" style="44" bestFit="1" customWidth="1"/>
    <col min="9" max="9" width="14.6640625" style="44" customWidth="1"/>
    <col min="10" max="10" width="3.33203125" style="44" customWidth="1"/>
    <col min="11" max="11" width="11.44140625" style="44"/>
    <col min="12" max="12" width="14.44140625" style="44" bestFit="1" customWidth="1"/>
    <col min="13" max="13" width="13.44140625" style="44" bestFit="1" customWidth="1"/>
    <col min="14" max="16" width="11.44140625" style="44"/>
    <col min="17" max="16384" width="11.44140625" style="1"/>
  </cols>
  <sheetData>
    <row r="1" spans="2:16">
      <c r="I1" s="97" t="s">
        <v>142</v>
      </c>
    </row>
    <row r="5" spans="2:16">
      <c r="K5" s="4"/>
      <c r="L5" s="4"/>
    </row>
    <row r="6" spans="2:16">
      <c r="B6" s="908" t="s">
        <v>521</v>
      </c>
      <c r="C6" s="909"/>
      <c r="D6" s="909"/>
      <c r="E6" s="909"/>
      <c r="F6" s="909"/>
      <c r="G6" s="909"/>
      <c r="H6" s="909"/>
      <c r="I6" s="910"/>
      <c r="J6" s="54"/>
      <c r="K6" s="4"/>
      <c r="L6" s="4"/>
      <c r="M6" s="54"/>
      <c r="N6" s="54"/>
    </row>
    <row r="7" spans="2:16">
      <c r="K7" s="4"/>
      <c r="L7" s="4"/>
    </row>
    <row r="8" spans="2:16">
      <c r="B8" s="44" t="s">
        <v>425</v>
      </c>
      <c r="K8" s="4"/>
      <c r="L8" s="4"/>
    </row>
    <row r="9" spans="2:16">
      <c r="C9" s="888" t="s">
        <v>362</v>
      </c>
      <c r="D9" s="888"/>
    </row>
    <row r="10" spans="2:16">
      <c r="C10" s="495">
        <v>45838</v>
      </c>
      <c r="D10" s="495">
        <v>45657</v>
      </c>
    </row>
    <row r="11" spans="2:16">
      <c r="B11" s="1"/>
      <c r="C11" s="336"/>
      <c r="D11" s="336"/>
      <c r="E11" s="1"/>
      <c r="F11" s="1"/>
      <c r="G11" s="1"/>
      <c r="H11" s="1"/>
      <c r="I11" s="1"/>
      <c r="J11" s="1"/>
      <c r="K11" s="1"/>
      <c r="L11" s="1"/>
      <c r="M11" s="1"/>
      <c r="N11" s="1"/>
      <c r="O11" s="1"/>
      <c r="P11" s="1"/>
    </row>
    <row r="12" spans="2:16">
      <c r="B12" s="1"/>
      <c r="C12" s="336"/>
      <c r="D12" s="336"/>
      <c r="E12" s="1"/>
      <c r="F12" s="1"/>
      <c r="G12" s="1"/>
      <c r="H12" s="1"/>
      <c r="I12" s="1"/>
      <c r="J12" s="1"/>
      <c r="K12" s="1"/>
      <c r="L12" s="1"/>
      <c r="M12" s="1"/>
      <c r="N12" s="1"/>
      <c r="O12" s="1"/>
      <c r="P12" s="1"/>
    </row>
    <row r="13" spans="2:16">
      <c r="B13" s="104" t="s">
        <v>522</v>
      </c>
      <c r="C13" s="306">
        <v>14852575136</v>
      </c>
      <c r="D13" s="306">
        <v>15401516308.839512</v>
      </c>
    </row>
    <row r="14" spans="2:16">
      <c r="B14" s="496"/>
      <c r="C14" s="497"/>
      <c r="D14" s="497"/>
    </row>
    <row r="15" spans="2:16">
      <c r="B15" s="104"/>
    </row>
    <row r="16" spans="2:16">
      <c r="B16" s="104"/>
    </row>
    <row r="17" spans="2:4">
      <c r="B17" s="104"/>
      <c r="C17" s="126"/>
      <c r="D17" s="126"/>
    </row>
    <row r="19" spans="2:4" ht="11.7" customHeight="1"/>
    <row r="20" spans="2:4">
      <c r="B20" s="104"/>
      <c r="C20" s="306"/>
      <c r="D20" s="306"/>
    </row>
    <row r="21" spans="2:4">
      <c r="B21" s="104"/>
      <c r="C21" s="306"/>
      <c r="D21" s="306"/>
    </row>
    <row r="22" spans="2:4">
      <c r="B22" s="104"/>
      <c r="C22" s="306"/>
      <c r="D22" s="306"/>
    </row>
    <row r="23" spans="2:4">
      <c r="B23" s="124" t="s">
        <v>1099</v>
      </c>
      <c r="C23" s="125">
        <v>17975157055</v>
      </c>
      <c r="D23" s="125">
        <v>17975157055</v>
      </c>
    </row>
    <row r="24" spans="2:4">
      <c r="B24" s="104"/>
      <c r="C24" s="306"/>
      <c r="D24" s="306"/>
    </row>
    <row r="25" spans="2:4">
      <c r="B25" s="104"/>
      <c r="C25" s="306"/>
      <c r="D25" s="306"/>
    </row>
    <row r="26" spans="2:4">
      <c r="B26" s="104"/>
      <c r="C26" s="306"/>
      <c r="D26" s="306"/>
    </row>
    <row r="27" spans="2:4">
      <c r="B27" s="104"/>
      <c r="C27" s="306"/>
      <c r="D27" s="306"/>
    </row>
    <row r="28" spans="2:4" ht="20.25" customHeight="1">
      <c r="B28" s="104"/>
      <c r="C28" s="306"/>
      <c r="D28" s="306"/>
    </row>
    <row r="29" spans="2:4" ht="10.199999999999999" customHeight="1">
      <c r="B29" s="104"/>
      <c r="C29" s="306"/>
      <c r="D29" s="306"/>
    </row>
    <row r="30" spans="2:4">
      <c r="B30" s="124" t="s">
        <v>1100</v>
      </c>
      <c r="C30" s="125">
        <v>11421102538.582872</v>
      </c>
      <c r="D30" s="125">
        <v>10806755934</v>
      </c>
    </row>
    <row r="31" spans="2:4">
      <c r="B31" s="104"/>
      <c r="C31" s="306"/>
      <c r="D31" s="306"/>
    </row>
    <row r="32" spans="2:4">
      <c r="B32" s="104"/>
    </row>
    <row r="33" spans="2:12" ht="9" customHeight="1">
      <c r="B33" s="104"/>
    </row>
    <row r="34" spans="2:12" ht="9" customHeight="1">
      <c r="B34" s="104"/>
    </row>
    <row r="35" spans="2:12">
      <c r="B35" s="104"/>
    </row>
    <row r="36" spans="2:12" ht="13.8">
      <c r="B36" s="104"/>
      <c r="C36" s="98"/>
      <c r="D36" s="98"/>
      <c r="J36" s="197"/>
    </row>
    <row r="37" spans="2:12" ht="13.8">
      <c r="B37" s="124" t="s">
        <v>1101</v>
      </c>
      <c r="C37" s="125">
        <v>29576741757</v>
      </c>
      <c r="D37" s="125">
        <v>0</v>
      </c>
      <c r="H37" s="140"/>
      <c r="J37" s="276"/>
    </row>
    <row r="38" spans="2:12">
      <c r="J38" s="1"/>
      <c r="K38" s="1"/>
    </row>
    <row r="39" spans="2:12">
      <c r="J39" s="1"/>
      <c r="K39" s="1"/>
    </row>
    <row r="40" spans="2:12" ht="13.8">
      <c r="J40" s="186"/>
      <c r="K40" s="186"/>
    </row>
    <row r="41" spans="2:12">
      <c r="J41" s="338"/>
    </row>
    <row r="42" spans="2:12" ht="14.4">
      <c r="B42" s="197"/>
      <c r="C42" s="282"/>
      <c r="D42" s="1"/>
      <c r="E42" s="193"/>
      <c r="F42" s="277"/>
      <c r="G42" s="1"/>
      <c r="L42" s="273"/>
    </row>
    <row r="43" spans="2:12" ht="14.4">
      <c r="B43" s="186"/>
      <c r="C43" s="63"/>
      <c r="D43" s="1"/>
      <c r="E43" s="193"/>
      <c r="F43" s="275"/>
      <c r="G43" s="1"/>
      <c r="L43" s="273"/>
    </row>
    <row r="44" spans="2:12" ht="14.4">
      <c r="B44" s="197"/>
      <c r="C44" s="197"/>
      <c r="D44" s="1"/>
      <c r="E44" s="282"/>
      <c r="F44" s="24"/>
      <c r="G44" s="1"/>
      <c r="H44" s="17"/>
      <c r="I44" s="197"/>
    </row>
    <row r="45" spans="2:12" ht="14.4">
      <c r="B45" s="197"/>
      <c r="C45" s="197"/>
      <c r="D45" s="1"/>
      <c r="E45" s="282"/>
      <c r="F45" s="24"/>
      <c r="G45" s="1"/>
      <c r="H45" s="17"/>
      <c r="I45" s="197"/>
    </row>
    <row r="46" spans="2:12" ht="13.8">
      <c r="B46" s="186" t="s">
        <v>356</v>
      </c>
      <c r="D46" s="272"/>
      <c r="E46" s="186"/>
      <c r="F46" s="186"/>
      <c r="G46" s="186" t="s">
        <v>357</v>
      </c>
      <c r="H46" s="186"/>
      <c r="I46" s="186"/>
    </row>
    <row r="47" spans="2:12" ht="14.4">
      <c r="B47" s="197" t="s">
        <v>440</v>
      </c>
      <c r="D47" s="279"/>
      <c r="E47" s="1"/>
      <c r="F47" s="17"/>
      <c r="G47" s="197" t="s">
        <v>578</v>
      </c>
      <c r="H47" s="1"/>
      <c r="I47" s="1"/>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7544D4CB-F541-465D-A383-F109B0CE47C9}"/>
  </hyperlinks>
  <pageMargins left="0.47244094488188981" right="0" top="0.74803149606299213" bottom="0.55118110236220474" header="0.31496062992125984" footer="0.31496062992125984"/>
  <pageSetup paperSize="9" scale="7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9" tint="-0.499984740745262"/>
  </sheetPr>
  <dimension ref="B1:Z19"/>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44" style="4" customWidth="1"/>
    <col min="3" max="4" width="19" style="4" customWidth="1"/>
    <col min="5" max="26" width="11.44140625" style="4"/>
    <col min="27" max="16384" width="11.44140625" style="1"/>
  </cols>
  <sheetData>
    <row r="1" spans="2:11">
      <c r="D1" s="99" t="s">
        <v>142</v>
      </c>
    </row>
    <row r="6" spans="2:11">
      <c r="B6" s="484" t="s">
        <v>523</v>
      </c>
      <c r="C6" s="485"/>
      <c r="D6" s="485"/>
      <c r="F6" s="68"/>
      <c r="G6" s="69"/>
    </row>
    <row r="8" spans="2:11">
      <c r="B8" s="5" t="s">
        <v>474</v>
      </c>
      <c r="C8" s="888" t="s">
        <v>377</v>
      </c>
      <c r="D8" s="888"/>
    </row>
    <row r="9" spans="2:11">
      <c r="C9" s="487">
        <f>+' Nota 21'!C10</f>
        <v>45838</v>
      </c>
      <c r="D9" s="487">
        <v>45657</v>
      </c>
    </row>
    <row r="10" spans="2:11">
      <c r="C10" s="12"/>
      <c r="D10" s="12"/>
    </row>
    <row r="11" spans="2:11">
      <c r="B11" s="4" t="s">
        <v>173</v>
      </c>
      <c r="C11" s="12"/>
      <c r="D11" s="12"/>
    </row>
    <row r="12" spans="2:11" ht="13.8" thickBot="1">
      <c r="B12" s="5" t="s">
        <v>173</v>
      </c>
      <c r="C12" s="138">
        <v>0</v>
      </c>
      <c r="D12" s="138">
        <v>0</v>
      </c>
    </row>
    <row r="13" spans="2:11" ht="13.8" thickTop="1"/>
    <row r="15" spans="2:11" ht="14.4">
      <c r="B15" s="197"/>
      <c r="C15" s="282"/>
      <c r="D15" s="1"/>
      <c r="E15" s="193"/>
      <c r="F15" s="277"/>
      <c r="G15" s="1"/>
      <c r="H15" s="44"/>
      <c r="I15" s="44"/>
      <c r="J15" s="197"/>
      <c r="K15" s="44"/>
    </row>
    <row r="16" spans="2:11" ht="13.8">
      <c r="B16" s="186" t="s">
        <v>235</v>
      </c>
      <c r="C16" s="272"/>
      <c r="D16" s="274" t="s">
        <v>236</v>
      </c>
      <c r="F16" s="274"/>
      <c r="G16" s="274"/>
      <c r="J16" s="1"/>
      <c r="K16" s="1"/>
    </row>
    <row r="17" spans="2:11" ht="13.8">
      <c r="B17" s="197" t="s">
        <v>237</v>
      </c>
      <c r="C17" s="279"/>
      <c r="D17" s="279" t="s">
        <v>133</v>
      </c>
      <c r="F17" s="1"/>
      <c r="G17" s="338"/>
      <c r="J17" s="1"/>
      <c r="K17" s="1"/>
    </row>
    <row r="18" spans="2:11">
      <c r="H18" s="273"/>
    </row>
    <row r="19" spans="2:11">
      <c r="H19" s="273"/>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9" tint="-0.499984740745262"/>
  </sheetPr>
  <dimension ref="B1:AG20"/>
  <sheetViews>
    <sheetView showGridLines="0" zoomScale="90" zoomScaleNormal="90" workbookViewId="0">
      <selection activeCell="D15" sqref="D15"/>
    </sheetView>
  </sheetViews>
  <sheetFormatPr baseColWidth="10" defaultColWidth="11.44140625" defaultRowHeight="13.2" outlineLevelRow="1"/>
  <cols>
    <col min="1" max="1" width="2.33203125" style="1" customWidth="1"/>
    <col min="2" max="2" width="46.33203125" style="4" bestFit="1" customWidth="1"/>
    <col min="3" max="5" width="16.6640625" style="4" customWidth="1"/>
    <col min="6" max="33" width="11.44140625" style="4"/>
    <col min="34" max="16384" width="11.44140625" style="1"/>
  </cols>
  <sheetData>
    <row r="1" spans="2:11">
      <c r="D1" s="99" t="s">
        <v>142</v>
      </c>
    </row>
    <row r="5" spans="2:11">
      <c r="B5" s="484" t="s">
        <v>524</v>
      </c>
      <c r="C5" s="485"/>
      <c r="D5" s="485"/>
    </row>
    <row r="7" spans="2:11">
      <c r="B7" s="44" t="s">
        <v>425</v>
      </c>
    </row>
    <row r="8" spans="2:11">
      <c r="B8" s="5"/>
      <c r="C8" s="888" t="s">
        <v>377</v>
      </c>
      <c r="D8" s="888"/>
    </row>
    <row r="9" spans="2:11">
      <c r="C9" s="487">
        <f>+'Nota 22'!C9</f>
        <v>45838</v>
      </c>
      <c r="D9" s="487">
        <v>45657</v>
      </c>
    </row>
    <row r="10" spans="2:11">
      <c r="B10" s="4" t="s">
        <v>525</v>
      </c>
      <c r="C10" s="12">
        <v>-4358135124.999999</v>
      </c>
      <c r="D10" s="12">
        <v>-4358135124.999999</v>
      </c>
      <c r="E10" s="5"/>
    </row>
    <row r="11" spans="2:11">
      <c r="B11" s="4" t="s">
        <v>526</v>
      </c>
      <c r="C11" s="12">
        <v>12325070040.675961</v>
      </c>
      <c r="D11" s="12">
        <v>34197383671.949177</v>
      </c>
    </row>
    <row r="12" spans="2:11">
      <c r="B12" s="5" t="s">
        <v>470</v>
      </c>
      <c r="C12" s="138">
        <f>+C11+C10</f>
        <v>7966934915.6759615</v>
      </c>
      <c r="D12" s="138">
        <f>+D11+D10</f>
        <v>29839248546.949177</v>
      </c>
    </row>
    <row r="15" spans="2:11" hidden="1" outlineLevel="1">
      <c r="B15" s="384" t="s">
        <v>427</v>
      </c>
      <c r="C15" s="384">
        <v>0</v>
      </c>
      <c r="D15" s="384">
        <v>0.42767333984375</v>
      </c>
      <c r="K15" s="44"/>
    </row>
    <row r="16" spans="2:11" collapsed="1">
      <c r="K16" s="44"/>
    </row>
    <row r="17" spans="2:11" ht="13.8">
      <c r="B17" s="274" t="s">
        <v>527</v>
      </c>
      <c r="C17" s="272"/>
      <c r="D17" s="186" t="s">
        <v>472</v>
      </c>
      <c r="F17" s="186"/>
      <c r="G17" s="186"/>
      <c r="J17" s="1"/>
      <c r="K17" s="1"/>
    </row>
    <row r="18" spans="2:11" ht="13.8">
      <c r="B18" s="279" t="s">
        <v>402</v>
      </c>
      <c r="C18" s="279"/>
      <c r="D18" s="197" t="s">
        <v>238</v>
      </c>
      <c r="G18" s="338"/>
      <c r="J18" s="1"/>
      <c r="K18" s="1"/>
    </row>
    <row r="19" spans="2:11">
      <c r="G19" s="273"/>
    </row>
    <row r="20" spans="2:11">
      <c r="I20" s="273"/>
    </row>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9" tint="-0.499984740745262"/>
  </sheetPr>
  <dimension ref="B1:AI18"/>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40.6640625" style="4" customWidth="1"/>
    <col min="3" max="4" width="19" style="4" customWidth="1"/>
    <col min="5" max="7" width="11.44140625" style="4"/>
    <col min="8" max="35" width="11.44140625" style="44"/>
    <col min="36" max="16384" width="11.44140625" style="1"/>
  </cols>
  <sheetData>
    <row r="1" spans="2:11" ht="12" customHeight="1">
      <c r="D1" s="99" t="s">
        <v>142</v>
      </c>
    </row>
    <row r="5" spans="2:11">
      <c r="B5" s="484" t="s">
        <v>528</v>
      </c>
      <c r="C5" s="485"/>
      <c r="D5" s="485"/>
      <c r="F5" s="68"/>
      <c r="G5" s="69"/>
    </row>
    <row r="7" spans="2:11">
      <c r="B7" s="44" t="s">
        <v>425</v>
      </c>
    </row>
    <row r="8" spans="2:11">
      <c r="B8" s="5"/>
      <c r="C8" s="902" t="s">
        <v>377</v>
      </c>
      <c r="D8" s="902"/>
    </row>
    <row r="9" spans="2:11">
      <c r="B9" s="5"/>
      <c r="C9" s="487">
        <f>+'Nota 23'!C9</f>
        <v>45838</v>
      </c>
      <c r="D9" s="487">
        <v>45657</v>
      </c>
    </row>
    <row r="10" spans="2:11">
      <c r="B10" s="4" t="s">
        <v>529</v>
      </c>
      <c r="C10" s="643">
        <v>3360538624.0905557</v>
      </c>
      <c r="D10" s="12">
        <v>3273346213.4326468</v>
      </c>
    </row>
    <row r="11" spans="2:11" ht="13.8" thickBot="1">
      <c r="C11" s="138">
        <f>SUM(C10)</f>
        <v>3360538624.0905557</v>
      </c>
      <c r="D11" s="138">
        <f>SUM(D10)</f>
        <v>3273346213.4326468</v>
      </c>
    </row>
    <row r="12" spans="2:11" ht="13.8" thickTop="1"/>
    <row r="13" spans="2:11" ht="14.4">
      <c r="B13" s="197"/>
      <c r="C13" s="282"/>
      <c r="D13" s="1"/>
      <c r="E13" s="193"/>
      <c r="F13" s="277"/>
      <c r="G13" s="1"/>
      <c r="J13" s="197"/>
    </row>
    <row r="14" spans="2:11" ht="14.4">
      <c r="B14" s="197"/>
      <c r="C14" s="197"/>
      <c r="D14" s="1"/>
      <c r="E14" s="282"/>
      <c r="F14" s="24"/>
      <c r="G14" s="1"/>
      <c r="H14" s="17"/>
      <c r="I14" s="197"/>
      <c r="J14" s="1"/>
      <c r="K14" s="1"/>
    </row>
    <row r="15" spans="2:11" ht="13.8">
      <c r="B15" s="186" t="s">
        <v>356</v>
      </c>
      <c r="C15" s="272"/>
      <c r="D15" s="274" t="s">
        <v>286</v>
      </c>
      <c r="F15" s="274"/>
      <c r="G15" s="274"/>
      <c r="H15" s="1"/>
      <c r="I15" s="1"/>
      <c r="J15" s="1"/>
      <c r="K15" s="1"/>
    </row>
    <row r="16" spans="2:11" ht="13.8">
      <c r="B16" s="197" t="s">
        <v>358</v>
      </c>
      <c r="C16" s="279"/>
      <c r="D16" s="279" t="s">
        <v>238</v>
      </c>
      <c r="G16" s="338"/>
      <c r="J16" s="1"/>
      <c r="K16" s="1"/>
    </row>
    <row r="17" spans="8:8">
      <c r="H17" s="273"/>
    </row>
    <row r="18" spans="8:8">
      <c r="H18" s="273"/>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9" tint="-0.499984740745262"/>
  </sheetPr>
  <dimension ref="B1:AF35"/>
  <sheetViews>
    <sheetView showGridLines="0" topLeftCell="A3" zoomScale="90" zoomScaleNormal="90" workbookViewId="0">
      <selection activeCell="F24" sqref="F24"/>
    </sheetView>
  </sheetViews>
  <sheetFormatPr baseColWidth="10" defaultColWidth="11.44140625" defaultRowHeight="13.2"/>
  <cols>
    <col min="1" max="1" width="1.33203125" style="1" customWidth="1"/>
    <col min="2" max="2" width="46.33203125" style="44" bestFit="1" customWidth="1"/>
    <col min="3" max="3" width="18.33203125" style="44" customWidth="1"/>
    <col min="4" max="4" width="17.33203125" style="44" customWidth="1"/>
    <col min="5" max="5" width="11.44140625" style="44"/>
    <col min="6" max="6" width="34.44140625" style="44" bestFit="1" customWidth="1"/>
    <col min="7" max="7" width="37.6640625" style="311" bestFit="1" customWidth="1"/>
    <col min="8" max="8" width="18.44140625" style="311" bestFit="1" customWidth="1"/>
    <col min="9" max="32" width="11.44140625" style="44"/>
    <col min="33" max="16384" width="11.44140625" style="1"/>
  </cols>
  <sheetData>
    <row r="1" spans="2:32" ht="20.399999999999999" customHeight="1">
      <c r="D1" s="97" t="s">
        <v>178</v>
      </c>
    </row>
    <row r="5" spans="2:32">
      <c r="B5" s="484" t="s">
        <v>530</v>
      </c>
      <c r="C5" s="485"/>
      <c r="D5" s="486"/>
      <c r="H5" s="307"/>
      <c r="I5" s="4"/>
      <c r="J5" s="4"/>
      <c r="K5" s="4"/>
      <c r="L5" s="4"/>
      <c r="M5" s="4"/>
      <c r="N5" s="4"/>
      <c r="O5" s="4"/>
      <c r="P5" s="4"/>
      <c r="Q5" s="4"/>
      <c r="R5" s="4"/>
      <c r="S5" s="4"/>
      <c r="T5" s="4"/>
      <c r="U5" s="4"/>
      <c r="V5" s="4"/>
      <c r="W5" s="4"/>
      <c r="X5" s="4"/>
      <c r="Y5" s="4"/>
      <c r="Z5" s="4"/>
      <c r="AA5" s="4"/>
      <c r="AB5" s="4"/>
      <c r="AC5" s="4"/>
      <c r="AD5" s="4"/>
      <c r="AE5" s="4"/>
      <c r="AF5" s="4"/>
    </row>
    <row r="7" spans="2:32">
      <c r="B7" s="44" t="s">
        <v>425</v>
      </c>
      <c r="C7" s="911"/>
      <c r="D7" s="911"/>
    </row>
    <row r="8" spans="2:32">
      <c r="C8" s="911" t="s">
        <v>377</v>
      </c>
      <c r="D8" s="911"/>
    </row>
    <row r="9" spans="2:32">
      <c r="B9" s="1"/>
      <c r="C9" s="487">
        <f>+'Nota 24'!C9</f>
        <v>45838</v>
      </c>
      <c r="D9" s="487">
        <v>45473</v>
      </c>
      <c r="E9" s="4"/>
      <c r="F9" s="5"/>
      <c r="G9" s="308"/>
      <c r="H9" s="308"/>
      <c r="I9" s="4"/>
      <c r="J9" s="4"/>
      <c r="K9" s="4"/>
      <c r="L9" s="4"/>
      <c r="M9" s="4"/>
      <c r="N9" s="4"/>
      <c r="O9" s="4"/>
      <c r="P9" s="4"/>
      <c r="Q9" s="4"/>
      <c r="R9" s="4"/>
      <c r="S9" s="4"/>
      <c r="T9" s="4"/>
      <c r="U9" s="4"/>
      <c r="V9" s="4"/>
      <c r="W9" s="4"/>
      <c r="X9" s="4"/>
      <c r="Y9" s="4"/>
      <c r="Z9" s="4"/>
      <c r="AA9" s="4"/>
      <c r="AB9" s="4"/>
      <c r="AC9" s="4"/>
      <c r="AD9" s="4"/>
      <c r="AE9" s="4"/>
      <c r="AF9" s="4"/>
    </row>
    <row r="10" spans="2:32">
      <c r="B10" s="5" t="s">
        <v>531</v>
      </c>
      <c r="C10" s="336"/>
      <c r="D10" s="513"/>
      <c r="E10" s="4"/>
      <c r="F10" s="5"/>
      <c r="G10" s="308"/>
      <c r="H10" s="308"/>
      <c r="I10" s="4"/>
      <c r="J10" s="4"/>
      <c r="K10" s="4"/>
      <c r="L10" s="4"/>
      <c r="M10" s="4"/>
      <c r="N10" s="4"/>
      <c r="O10" s="4"/>
      <c r="P10" s="4"/>
      <c r="Q10" s="4"/>
      <c r="R10" s="4"/>
      <c r="S10" s="4"/>
      <c r="T10" s="4"/>
      <c r="U10" s="4"/>
      <c r="V10" s="4"/>
      <c r="W10" s="4"/>
      <c r="X10" s="4"/>
      <c r="Y10" s="4"/>
      <c r="Z10" s="4"/>
      <c r="AA10" s="4"/>
      <c r="AB10" s="4"/>
      <c r="AC10" s="4"/>
      <c r="AD10" s="4"/>
      <c r="AE10" s="4"/>
      <c r="AF10" s="4"/>
    </row>
    <row r="11" spans="2:32">
      <c r="B11" s="4" t="s">
        <v>532</v>
      </c>
      <c r="C11" s="643">
        <v>117924369793</v>
      </c>
      <c r="D11" s="643">
        <v>149622511019</v>
      </c>
      <c r="E11" s="4"/>
      <c r="F11" s="4"/>
      <c r="G11" s="307"/>
      <c r="H11" s="307"/>
      <c r="I11" s="4"/>
      <c r="J11" s="4"/>
      <c r="K11" s="4"/>
      <c r="L11" s="4"/>
      <c r="M11" s="4"/>
      <c r="N11" s="4"/>
      <c r="O11" s="4"/>
      <c r="P11" s="4"/>
      <c r="Q11" s="4"/>
      <c r="R11" s="4"/>
      <c r="S11" s="4"/>
      <c r="T11" s="4"/>
      <c r="U11" s="4"/>
      <c r="V11" s="4"/>
      <c r="W11" s="4"/>
      <c r="X11" s="4"/>
      <c r="Y11" s="4"/>
      <c r="Z11" s="4"/>
      <c r="AA11" s="4"/>
      <c r="AB11" s="4"/>
      <c r="AC11" s="4"/>
      <c r="AD11" s="4"/>
      <c r="AE11" s="4"/>
      <c r="AF11" s="4"/>
    </row>
    <row r="12" spans="2:32">
      <c r="B12" s="4" t="s">
        <v>533</v>
      </c>
      <c r="C12" s="643">
        <v>117397342805</v>
      </c>
      <c r="D12" s="643">
        <v>190618037910</v>
      </c>
      <c r="E12" s="4"/>
      <c r="F12" s="4"/>
      <c r="G12" s="307"/>
      <c r="H12" s="307"/>
      <c r="I12" s="4"/>
      <c r="J12" s="4"/>
      <c r="K12" s="4"/>
      <c r="L12" s="4"/>
      <c r="M12" s="4"/>
      <c r="N12" s="4"/>
      <c r="O12" s="4"/>
      <c r="P12" s="4"/>
      <c r="Q12" s="4"/>
      <c r="R12" s="4"/>
      <c r="S12" s="4"/>
      <c r="T12" s="4"/>
      <c r="U12" s="4"/>
      <c r="V12" s="4"/>
      <c r="W12" s="4"/>
      <c r="X12" s="4"/>
      <c r="Y12" s="4"/>
      <c r="Z12" s="4"/>
      <c r="AA12" s="4"/>
      <c r="AB12" s="4"/>
      <c r="AC12" s="4"/>
      <c r="AD12" s="4"/>
      <c r="AE12" s="4"/>
      <c r="AF12" s="4"/>
    </row>
    <row r="13" spans="2:32">
      <c r="B13" s="4" t="s">
        <v>534</v>
      </c>
      <c r="C13" s="643">
        <v>11941248500</v>
      </c>
      <c r="D13" s="643">
        <v>13445198566</v>
      </c>
      <c r="E13" s="4"/>
      <c r="F13" s="4"/>
      <c r="G13" s="307"/>
      <c r="H13" s="307"/>
      <c r="I13" s="4"/>
      <c r="J13" s="4"/>
      <c r="K13" s="4"/>
      <c r="L13" s="4"/>
      <c r="M13" s="4"/>
      <c r="N13" s="4"/>
      <c r="O13" s="4"/>
      <c r="P13" s="4"/>
      <c r="Q13" s="4"/>
      <c r="R13" s="4"/>
      <c r="S13" s="4"/>
      <c r="T13" s="4"/>
      <c r="U13" s="4"/>
      <c r="V13" s="4"/>
      <c r="W13" s="4"/>
      <c r="X13" s="4"/>
      <c r="Y13" s="4"/>
      <c r="Z13" s="4"/>
      <c r="AA13" s="4"/>
      <c r="AB13" s="4"/>
      <c r="AC13" s="4"/>
      <c r="AD13" s="4"/>
      <c r="AE13" s="4"/>
      <c r="AF13" s="4"/>
    </row>
    <row r="14" spans="2:32">
      <c r="B14" s="4" t="s">
        <v>535</v>
      </c>
      <c r="C14" s="643">
        <v>2055078817</v>
      </c>
      <c r="D14" s="643">
        <v>1794355762</v>
      </c>
      <c r="E14" s="4"/>
      <c r="F14" s="4"/>
      <c r="G14" s="307"/>
      <c r="H14" s="307"/>
      <c r="I14" s="4"/>
      <c r="J14" s="4"/>
      <c r="K14" s="4"/>
      <c r="L14" s="4"/>
      <c r="M14" s="4"/>
      <c r="N14" s="4"/>
      <c r="O14" s="4"/>
      <c r="P14" s="4"/>
      <c r="Q14" s="4"/>
      <c r="R14" s="4"/>
      <c r="S14" s="4"/>
      <c r="T14" s="4"/>
      <c r="U14" s="4"/>
      <c r="V14" s="4"/>
      <c r="W14" s="4"/>
      <c r="X14" s="4"/>
      <c r="Y14" s="4"/>
      <c r="Z14" s="4"/>
      <c r="AA14" s="4"/>
      <c r="AB14" s="4"/>
      <c r="AC14" s="4"/>
      <c r="AD14" s="4"/>
      <c r="AE14" s="4"/>
      <c r="AF14" s="4"/>
    </row>
    <row r="15" spans="2:32">
      <c r="B15" s="4" t="s">
        <v>536</v>
      </c>
      <c r="C15" s="643">
        <v>31117526388</v>
      </c>
      <c r="D15" s="643">
        <v>39339628027</v>
      </c>
      <c r="E15" s="4"/>
      <c r="F15" s="4"/>
      <c r="G15" s="307"/>
      <c r="H15" s="307"/>
      <c r="I15" s="4"/>
      <c r="J15" s="4"/>
      <c r="K15" s="4"/>
      <c r="L15" s="4"/>
      <c r="M15" s="4"/>
      <c r="N15" s="4"/>
      <c r="O15" s="4"/>
      <c r="P15" s="4"/>
      <c r="Q15" s="4"/>
      <c r="R15" s="4"/>
      <c r="S15" s="4"/>
      <c r="T15" s="4"/>
      <c r="U15" s="4"/>
      <c r="V15" s="4"/>
      <c r="W15" s="4"/>
      <c r="X15" s="4"/>
      <c r="Y15" s="4"/>
      <c r="Z15" s="4"/>
      <c r="AA15" s="4"/>
      <c r="AB15" s="4"/>
      <c r="AC15" s="4"/>
      <c r="AD15" s="4"/>
      <c r="AE15" s="4"/>
      <c r="AF15" s="4"/>
    </row>
    <row r="16" spans="2:32">
      <c r="B16" s="4" t="s">
        <v>538</v>
      </c>
      <c r="C16" s="643">
        <v>5097147512</v>
      </c>
      <c r="D16" s="643">
        <v>5381822186</v>
      </c>
      <c r="E16" s="4"/>
      <c r="F16" s="4"/>
      <c r="G16" s="307"/>
      <c r="H16" s="307"/>
      <c r="I16" s="4"/>
      <c r="J16" s="4"/>
      <c r="K16" s="4"/>
      <c r="L16" s="4"/>
      <c r="M16" s="4"/>
      <c r="N16" s="4"/>
      <c r="O16" s="4"/>
      <c r="P16" s="4"/>
      <c r="Q16" s="4"/>
      <c r="R16" s="4"/>
      <c r="S16" s="4"/>
      <c r="T16" s="4"/>
      <c r="U16" s="4"/>
      <c r="V16" s="4"/>
      <c r="W16" s="4"/>
      <c r="X16" s="4"/>
      <c r="Y16" s="4"/>
      <c r="Z16" s="4"/>
      <c r="AA16" s="4"/>
      <c r="AB16" s="4"/>
      <c r="AC16" s="4"/>
      <c r="AD16" s="4"/>
      <c r="AE16" s="4"/>
      <c r="AF16" s="4"/>
    </row>
    <row r="17" spans="2:32">
      <c r="B17" s="4" t="s">
        <v>537</v>
      </c>
      <c r="C17" s="643">
        <v>1908434543</v>
      </c>
      <c r="D17" s="643">
        <v>2304241394</v>
      </c>
      <c r="E17" s="4"/>
      <c r="F17" s="4"/>
      <c r="G17" s="307"/>
      <c r="H17" s="307"/>
      <c r="I17" s="4"/>
      <c r="J17" s="4"/>
      <c r="K17" s="4"/>
      <c r="L17" s="4"/>
      <c r="M17" s="4"/>
      <c r="N17" s="4"/>
      <c r="O17" s="4"/>
      <c r="P17" s="4"/>
      <c r="Q17" s="4"/>
      <c r="R17" s="4"/>
      <c r="S17" s="4"/>
      <c r="T17" s="4"/>
      <c r="U17" s="4"/>
      <c r="V17" s="4"/>
      <c r="W17" s="4"/>
      <c r="X17" s="4"/>
      <c r="Y17" s="4"/>
      <c r="Z17" s="4"/>
      <c r="AA17" s="4"/>
      <c r="AB17" s="4"/>
      <c r="AC17" s="4"/>
      <c r="AD17" s="4"/>
      <c r="AE17" s="4"/>
      <c r="AF17" s="4"/>
    </row>
    <row r="18" spans="2:32">
      <c r="B18" s="4" t="s">
        <v>539</v>
      </c>
      <c r="C18" s="643">
        <v>6692070891</v>
      </c>
      <c r="D18" s="515">
        <v>8639995426</v>
      </c>
      <c r="E18" s="4"/>
      <c r="F18" s="4"/>
      <c r="G18" s="307"/>
      <c r="H18" s="307"/>
      <c r="I18" s="4"/>
      <c r="J18" s="4"/>
      <c r="K18" s="4"/>
      <c r="L18" s="4"/>
      <c r="M18" s="4"/>
      <c r="N18" s="4"/>
      <c r="O18" s="4"/>
      <c r="P18" s="4"/>
      <c r="Q18" s="4"/>
      <c r="R18" s="4"/>
      <c r="S18" s="4"/>
      <c r="T18" s="4"/>
      <c r="U18" s="4"/>
      <c r="V18" s="4"/>
      <c r="W18" s="4"/>
      <c r="X18" s="4"/>
      <c r="Y18" s="4"/>
      <c r="Z18" s="4"/>
      <c r="AA18" s="4"/>
      <c r="AB18" s="4"/>
      <c r="AC18" s="4"/>
      <c r="AD18" s="4"/>
      <c r="AE18" s="4"/>
      <c r="AF18" s="4"/>
    </row>
    <row r="19" spans="2:32">
      <c r="B19" s="4" t="s">
        <v>1140</v>
      </c>
      <c r="C19" s="643">
        <v>30609321393</v>
      </c>
      <c r="D19" s="643">
        <v>15993516913</v>
      </c>
      <c r="E19" s="4"/>
      <c r="F19" s="4"/>
      <c r="G19" s="307"/>
      <c r="H19" s="307"/>
      <c r="I19" s="4"/>
      <c r="J19" s="4"/>
      <c r="K19" s="4"/>
      <c r="L19" s="4"/>
      <c r="M19" s="4"/>
      <c r="N19" s="4"/>
      <c r="O19" s="4"/>
      <c r="P19" s="4"/>
      <c r="Q19" s="4"/>
      <c r="R19" s="4"/>
      <c r="S19" s="4"/>
      <c r="T19" s="4"/>
      <c r="U19" s="4"/>
      <c r="V19" s="4"/>
      <c r="W19" s="4"/>
      <c r="X19" s="4"/>
      <c r="Y19" s="4"/>
      <c r="Z19" s="4"/>
      <c r="AA19" s="4"/>
      <c r="AB19" s="4"/>
      <c r="AC19" s="4"/>
      <c r="AD19" s="4"/>
      <c r="AE19" s="4"/>
      <c r="AF19" s="4"/>
    </row>
    <row r="20" spans="2:32" ht="15">
      <c r="B20" s="4" t="s">
        <v>540</v>
      </c>
      <c r="C20" s="780">
        <v>-426198690</v>
      </c>
      <c r="D20" s="780">
        <v>-4681565102</v>
      </c>
      <c r="E20" s="4"/>
      <c r="F20" s="4"/>
      <c r="G20" s="307"/>
      <c r="H20" s="307"/>
      <c r="I20" s="4"/>
      <c r="J20" s="4"/>
      <c r="K20" s="4"/>
      <c r="L20" s="4"/>
      <c r="M20" s="4"/>
      <c r="N20" s="4"/>
      <c r="O20" s="4"/>
      <c r="P20" s="4"/>
      <c r="Q20" s="4"/>
      <c r="R20" s="4"/>
      <c r="S20" s="4"/>
      <c r="T20" s="4"/>
      <c r="U20" s="4"/>
      <c r="V20" s="4"/>
      <c r="W20" s="4"/>
      <c r="X20" s="4"/>
      <c r="Y20" s="4"/>
      <c r="Z20" s="4"/>
      <c r="AA20" s="4"/>
      <c r="AB20" s="4"/>
      <c r="AC20" s="4"/>
      <c r="AD20" s="4"/>
      <c r="AE20" s="4"/>
      <c r="AF20" s="4"/>
    </row>
    <row r="21" spans="2:32" ht="13.8" thickBot="1">
      <c r="B21" s="4" t="s">
        <v>256</v>
      </c>
      <c r="C21" s="138">
        <f>SUM(C11:C20)</f>
        <v>324316341952</v>
      </c>
      <c r="D21" s="138">
        <f>SUM(D11:D20)</f>
        <v>422457742101</v>
      </c>
      <c r="E21" s="4"/>
      <c r="F21" s="311"/>
      <c r="G21" s="4"/>
      <c r="H21" s="307"/>
      <c r="J21" s="4"/>
      <c r="K21" s="4"/>
      <c r="L21" s="4"/>
      <c r="M21" s="4"/>
      <c r="N21" s="4"/>
      <c r="O21" s="4"/>
      <c r="P21" s="4"/>
      <c r="Q21" s="4"/>
      <c r="R21" s="4"/>
      <c r="S21" s="4"/>
      <c r="T21" s="4"/>
      <c r="U21" s="4"/>
      <c r="V21" s="4"/>
      <c r="W21" s="4"/>
      <c r="X21" s="4"/>
      <c r="Y21" s="4"/>
      <c r="Z21" s="4"/>
      <c r="AA21" s="4"/>
      <c r="AB21" s="4"/>
      <c r="AC21" s="4"/>
      <c r="AD21" s="4"/>
      <c r="AE21" s="4"/>
      <c r="AF21" s="4"/>
    </row>
    <row r="22" spans="2:32" ht="13.8" thickTop="1">
      <c r="B22" s="4"/>
      <c r="C22" s="136"/>
      <c r="D22" s="136"/>
      <c r="E22" s="4"/>
      <c r="F22" s="311"/>
      <c r="G22" s="4"/>
      <c r="H22" s="307"/>
      <c r="J22" s="4"/>
      <c r="K22" s="4"/>
      <c r="L22" s="4"/>
      <c r="M22" s="4"/>
      <c r="N22" s="4"/>
      <c r="O22" s="4"/>
      <c r="P22" s="4"/>
      <c r="Q22" s="4"/>
      <c r="R22" s="4"/>
      <c r="S22" s="4"/>
      <c r="T22" s="4"/>
      <c r="U22" s="4"/>
      <c r="V22" s="4"/>
      <c r="W22" s="4"/>
      <c r="X22" s="4"/>
      <c r="Y22" s="4"/>
      <c r="Z22" s="4"/>
      <c r="AA22" s="4"/>
      <c r="AB22" s="4"/>
      <c r="AC22" s="4"/>
      <c r="AD22" s="4"/>
      <c r="AE22" s="4"/>
      <c r="AF22" s="4"/>
    </row>
    <row r="23" spans="2:32">
      <c r="B23" s="4"/>
      <c r="C23" s="136"/>
      <c r="D23" s="136"/>
      <c r="E23" s="4"/>
      <c r="F23" s="311"/>
      <c r="G23" s="4"/>
      <c r="H23" s="307"/>
      <c r="J23" s="4"/>
      <c r="K23" s="4"/>
      <c r="L23" s="4"/>
      <c r="M23" s="4"/>
      <c r="N23" s="4"/>
      <c r="O23" s="4"/>
      <c r="P23" s="4"/>
      <c r="Q23" s="4"/>
      <c r="R23" s="4"/>
      <c r="S23" s="4"/>
      <c r="T23" s="4"/>
      <c r="U23" s="4"/>
      <c r="V23" s="4"/>
      <c r="W23" s="4"/>
      <c r="X23" s="4"/>
      <c r="Y23" s="4"/>
      <c r="Z23" s="4"/>
      <c r="AA23" s="4"/>
      <c r="AB23" s="4"/>
      <c r="AC23" s="4"/>
      <c r="AD23" s="4"/>
      <c r="AE23" s="4"/>
      <c r="AF23" s="4"/>
    </row>
    <row r="24" spans="2:32">
      <c r="F24" s="311"/>
      <c r="G24" s="44"/>
    </row>
    <row r="25" spans="2:32">
      <c r="B25" s="9"/>
      <c r="C25" s="9"/>
      <c r="D25" s="1"/>
      <c r="E25" s="162"/>
      <c r="F25" s="311"/>
      <c r="G25" s="1"/>
      <c r="H25" s="30"/>
      <c r="J25" s="1"/>
    </row>
    <row r="26" spans="2:32" ht="13.8">
      <c r="B26" s="1" t="s">
        <v>356</v>
      </c>
      <c r="C26" s="272"/>
      <c r="D26" s="115" t="s">
        <v>478</v>
      </c>
      <c r="F26" s="311"/>
      <c r="G26" s="286"/>
      <c r="H26" s="31"/>
      <c r="J26" s="1"/>
    </row>
    <row r="27" spans="2:32" ht="13.8">
      <c r="B27" s="9" t="s">
        <v>358</v>
      </c>
      <c r="C27" s="279"/>
      <c r="D27" s="143" t="s">
        <v>511</v>
      </c>
      <c r="F27" s="311"/>
      <c r="G27" s="44"/>
      <c r="H27" s="31"/>
      <c r="J27" s="1"/>
    </row>
    <row r="28" spans="2:32">
      <c r="G28" s="344"/>
    </row>
    <row r="29" spans="2:32">
      <c r="I29" s="273"/>
    </row>
    <row r="30" spans="2:32">
      <c r="B30" s="4"/>
    </row>
    <row r="31" spans="2:32">
      <c r="B31" s="135"/>
    </row>
    <row r="32" spans="2:32">
      <c r="B32" s="135"/>
    </row>
    <row r="33" spans="2:2">
      <c r="B33" s="135"/>
    </row>
    <row r="34" spans="2:2">
      <c r="B34" s="130"/>
    </row>
    <row r="35" spans="2:2">
      <c r="B35" s="4"/>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2">
    <mergeCell ref="C8:D8"/>
    <mergeCell ref="C7:D7"/>
  </mergeCells>
  <hyperlinks>
    <hyperlink ref="D1" location="ER!A1" display="ER" xr:uid="{00000000-0004-0000-2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9" tint="-0.499984740745262"/>
  </sheetPr>
  <dimension ref="B1:AF35"/>
  <sheetViews>
    <sheetView showGridLines="0" zoomScale="90" zoomScaleNormal="90" workbookViewId="0">
      <selection activeCell="D15" sqref="D15"/>
    </sheetView>
  </sheetViews>
  <sheetFormatPr baseColWidth="10" defaultColWidth="11.44140625" defaultRowHeight="13.2"/>
  <cols>
    <col min="1" max="1" width="1.33203125" style="1" customWidth="1"/>
    <col min="2" max="2" width="46.33203125" style="44" bestFit="1" customWidth="1"/>
    <col min="3" max="3" width="18.33203125" style="44" customWidth="1"/>
    <col min="4" max="4" width="17.33203125" style="44" customWidth="1"/>
    <col min="5" max="5" width="11.44140625" style="44"/>
    <col min="6" max="6" width="34.44140625" style="44" bestFit="1" customWidth="1"/>
    <col min="7" max="7" width="37.6640625" style="311" bestFit="1" customWidth="1"/>
    <col min="8" max="8" width="18.44140625" style="311" bestFit="1" customWidth="1"/>
    <col min="9" max="32" width="11.44140625" style="44"/>
    <col min="33" max="16384" width="11.44140625" style="1"/>
  </cols>
  <sheetData>
    <row r="1" spans="2:32">
      <c r="D1" s="97" t="s">
        <v>178</v>
      </c>
    </row>
    <row r="5" spans="2:32">
      <c r="B5" s="484" t="s">
        <v>541</v>
      </c>
      <c r="C5" s="485"/>
      <c r="D5" s="486"/>
      <c r="H5" s="307"/>
      <c r="I5" s="4"/>
      <c r="J5" s="4"/>
      <c r="K5" s="4"/>
      <c r="L5" s="4"/>
      <c r="M5" s="4"/>
      <c r="N5" s="4"/>
      <c r="O5" s="4"/>
      <c r="P5" s="4"/>
      <c r="Q5" s="4"/>
      <c r="R5" s="4"/>
      <c r="S5" s="4"/>
      <c r="T5" s="4"/>
      <c r="U5" s="4"/>
      <c r="V5" s="4"/>
      <c r="W5" s="4"/>
      <c r="X5" s="4"/>
      <c r="Y5" s="4"/>
      <c r="Z5" s="4"/>
      <c r="AA5" s="4"/>
      <c r="AB5" s="4"/>
      <c r="AC5" s="4"/>
      <c r="AD5" s="4"/>
      <c r="AE5" s="4"/>
      <c r="AF5" s="4"/>
    </row>
    <row r="7" spans="2:32">
      <c r="B7" s="44" t="s">
        <v>425</v>
      </c>
      <c r="C7" s="911"/>
      <c r="D7" s="911"/>
    </row>
    <row r="8" spans="2:32">
      <c r="C8" s="911" t="s">
        <v>362</v>
      </c>
      <c r="D8" s="911"/>
    </row>
    <row r="9" spans="2:32">
      <c r="B9" s="1"/>
      <c r="C9" s="487">
        <f>+'Nota 25'!C9</f>
        <v>45838</v>
      </c>
      <c r="D9" s="487">
        <v>45473</v>
      </c>
      <c r="E9" s="4"/>
      <c r="F9" s="5"/>
      <c r="G9" s="308"/>
      <c r="H9" s="308"/>
      <c r="I9" s="4"/>
      <c r="J9" s="4"/>
      <c r="K9" s="4"/>
      <c r="L9" s="4"/>
      <c r="M9" s="4"/>
      <c r="N9" s="4"/>
      <c r="O9" s="4"/>
      <c r="P9" s="4"/>
      <c r="Q9" s="4"/>
      <c r="R9" s="4"/>
      <c r="S9" s="4"/>
      <c r="T9" s="4"/>
      <c r="U9" s="4"/>
      <c r="V9" s="4"/>
      <c r="W9" s="4"/>
      <c r="X9" s="4"/>
      <c r="Y9" s="4"/>
      <c r="Z9" s="4"/>
      <c r="AA9" s="4"/>
      <c r="AB9" s="4"/>
      <c r="AC9" s="4"/>
      <c r="AD9" s="4"/>
      <c r="AE9" s="4"/>
      <c r="AF9" s="4"/>
    </row>
    <row r="10" spans="2:32">
      <c r="B10" s="5" t="s">
        <v>90</v>
      </c>
      <c r="C10" s="336"/>
      <c r="D10" s="513"/>
      <c r="E10" s="4"/>
      <c r="F10" s="5"/>
      <c r="G10" s="308"/>
      <c r="H10" s="308"/>
      <c r="I10" s="4"/>
      <c r="J10" s="4"/>
      <c r="K10" s="4"/>
      <c r="L10" s="4"/>
      <c r="M10" s="4"/>
      <c r="N10" s="4"/>
      <c r="O10" s="4"/>
      <c r="P10" s="4"/>
      <c r="Q10" s="4"/>
      <c r="R10" s="4"/>
      <c r="S10" s="4"/>
      <c r="T10" s="4"/>
      <c r="U10" s="4"/>
      <c r="V10" s="4"/>
      <c r="W10" s="4"/>
      <c r="X10" s="4"/>
      <c r="Y10" s="4"/>
      <c r="Z10" s="4"/>
      <c r="AA10" s="4"/>
      <c r="AB10" s="4"/>
      <c r="AC10" s="4"/>
      <c r="AD10" s="4"/>
      <c r="AE10" s="4"/>
      <c r="AF10" s="4"/>
    </row>
    <row r="11" spans="2:32">
      <c r="B11" s="4" t="s">
        <v>542</v>
      </c>
      <c r="C11" s="643">
        <v>100768414786</v>
      </c>
      <c r="D11" s="643">
        <v>130946419136</v>
      </c>
      <c r="E11" s="4"/>
      <c r="F11" s="4"/>
      <c r="G11" s="307"/>
      <c r="H11" s="307"/>
      <c r="I11" s="4"/>
      <c r="J11" s="4"/>
      <c r="K11" s="4"/>
      <c r="L11" s="4"/>
      <c r="M11" s="4"/>
      <c r="N11" s="4"/>
      <c r="O11" s="4"/>
      <c r="P11" s="4"/>
      <c r="Q11" s="4"/>
      <c r="R11" s="4"/>
      <c r="S11" s="4"/>
      <c r="T11" s="4"/>
      <c r="U11" s="4"/>
      <c r="V11" s="4"/>
      <c r="W11" s="4"/>
      <c r="X11" s="4"/>
      <c r="Y11" s="4"/>
      <c r="Z11" s="4"/>
      <c r="AA11" s="4"/>
      <c r="AB11" s="4"/>
      <c r="AC11" s="4"/>
      <c r="AD11" s="4"/>
      <c r="AE11" s="4"/>
      <c r="AF11" s="4"/>
    </row>
    <row r="12" spans="2:32">
      <c r="B12" s="4" t="s">
        <v>543</v>
      </c>
      <c r="C12" s="643">
        <v>109977207353</v>
      </c>
      <c r="D12" s="643">
        <v>171629105540</v>
      </c>
      <c r="E12" s="4"/>
      <c r="F12" s="4"/>
      <c r="G12" s="307"/>
      <c r="H12" s="307"/>
      <c r="I12" s="4"/>
      <c r="J12" s="4"/>
      <c r="K12" s="4"/>
      <c r="L12" s="4"/>
      <c r="M12" s="4"/>
      <c r="N12" s="4"/>
      <c r="O12" s="4"/>
      <c r="P12" s="4"/>
      <c r="Q12" s="4"/>
      <c r="R12" s="4"/>
      <c r="S12" s="4"/>
      <c r="T12" s="4"/>
      <c r="U12" s="4"/>
      <c r="V12" s="4"/>
      <c r="W12" s="4"/>
      <c r="X12" s="4"/>
      <c r="Y12" s="4"/>
      <c r="Z12" s="4"/>
      <c r="AA12" s="4"/>
      <c r="AB12" s="4"/>
      <c r="AC12" s="4"/>
      <c r="AD12" s="4"/>
      <c r="AE12" s="4"/>
      <c r="AF12" s="4"/>
    </row>
    <row r="13" spans="2:32">
      <c r="B13" s="4" t="s">
        <v>544</v>
      </c>
      <c r="C13" s="643">
        <v>436023682</v>
      </c>
      <c r="D13" s="643">
        <v>1670005167</v>
      </c>
      <c r="E13" s="4"/>
      <c r="F13" s="4"/>
      <c r="G13" s="307"/>
      <c r="H13" s="307"/>
      <c r="I13" s="4"/>
      <c r="J13" s="4"/>
      <c r="K13" s="4"/>
      <c r="L13" s="4"/>
      <c r="M13" s="4"/>
      <c r="N13" s="4"/>
      <c r="O13" s="4"/>
      <c r="P13" s="4"/>
      <c r="Q13" s="4"/>
      <c r="R13" s="4"/>
      <c r="S13" s="4"/>
      <c r="T13" s="4"/>
      <c r="U13" s="4"/>
      <c r="V13" s="4"/>
      <c r="W13" s="4"/>
      <c r="X13" s="4"/>
      <c r="Y13" s="4"/>
      <c r="Z13" s="4"/>
      <c r="AA13" s="4"/>
      <c r="AB13" s="4"/>
      <c r="AC13" s="4"/>
      <c r="AD13" s="4"/>
      <c r="AE13" s="4"/>
      <c r="AF13" s="4"/>
    </row>
    <row r="14" spans="2:32">
      <c r="B14" s="4" t="s">
        <v>545</v>
      </c>
      <c r="C14" s="643">
        <v>8795941739</v>
      </c>
      <c r="D14" s="643">
        <v>7789214710</v>
      </c>
      <c r="E14" s="4"/>
      <c r="F14" s="4"/>
      <c r="G14" s="307"/>
      <c r="H14" s="307"/>
      <c r="I14" s="4"/>
      <c r="J14" s="4"/>
      <c r="K14" s="4"/>
      <c r="L14" s="4"/>
      <c r="M14" s="4"/>
      <c r="N14" s="4"/>
      <c r="O14" s="4"/>
      <c r="P14" s="4"/>
      <c r="Q14" s="4"/>
      <c r="R14" s="4"/>
      <c r="S14" s="4"/>
      <c r="T14" s="4"/>
      <c r="U14" s="4"/>
      <c r="V14" s="4"/>
      <c r="W14" s="4"/>
      <c r="X14" s="4"/>
      <c r="Y14" s="4"/>
      <c r="Z14" s="4"/>
      <c r="AA14" s="4"/>
      <c r="AB14" s="4"/>
      <c r="AC14" s="4"/>
      <c r="AD14" s="4"/>
      <c r="AE14" s="4"/>
      <c r="AF14" s="4"/>
    </row>
    <row r="15" spans="2:32">
      <c r="B15" s="4" t="s">
        <v>546</v>
      </c>
      <c r="C15" s="643">
        <v>24584528942</v>
      </c>
      <c r="D15" s="643">
        <v>45201339673</v>
      </c>
      <c r="E15" s="4"/>
      <c r="F15" s="4"/>
      <c r="G15" s="307"/>
      <c r="H15" s="307"/>
      <c r="I15" s="4"/>
      <c r="J15" s="4"/>
      <c r="K15" s="4"/>
      <c r="L15" s="4"/>
      <c r="M15" s="4"/>
      <c r="N15" s="4"/>
      <c r="O15" s="4"/>
      <c r="P15" s="4"/>
      <c r="Q15" s="4"/>
      <c r="R15" s="4"/>
      <c r="S15" s="4"/>
      <c r="T15" s="4"/>
      <c r="U15" s="4"/>
      <c r="V15" s="4"/>
      <c r="W15" s="4"/>
      <c r="X15" s="4"/>
      <c r="Y15" s="4"/>
      <c r="Z15" s="4"/>
      <c r="AA15" s="4"/>
      <c r="AB15" s="4"/>
      <c r="AC15" s="4"/>
      <c r="AD15" s="4"/>
      <c r="AE15" s="4"/>
      <c r="AF15" s="4"/>
    </row>
    <row r="16" spans="2:32">
      <c r="B16" s="4" t="s">
        <v>548</v>
      </c>
      <c r="C16" s="643">
        <v>4339535635</v>
      </c>
      <c r="D16" s="643">
        <v>5112731073.8500004</v>
      </c>
      <c r="E16" s="4"/>
      <c r="F16" s="4"/>
      <c r="G16" s="307"/>
      <c r="H16" s="307"/>
      <c r="I16" s="4"/>
      <c r="J16" s="4"/>
      <c r="K16" s="4"/>
      <c r="L16" s="4"/>
      <c r="M16" s="4"/>
      <c r="N16" s="4"/>
      <c r="O16" s="4"/>
      <c r="P16" s="4"/>
      <c r="Q16" s="4"/>
      <c r="R16" s="4"/>
      <c r="S16" s="4"/>
      <c r="T16" s="4"/>
      <c r="U16" s="4"/>
      <c r="V16" s="4"/>
      <c r="W16" s="4"/>
      <c r="X16" s="4"/>
      <c r="Y16" s="4"/>
      <c r="Z16" s="4"/>
      <c r="AA16" s="4"/>
      <c r="AB16" s="4"/>
      <c r="AC16" s="4"/>
      <c r="AD16" s="4"/>
      <c r="AE16" s="4"/>
      <c r="AF16" s="4"/>
    </row>
    <row r="17" spans="2:32">
      <c r="B17" s="4" t="s">
        <v>547</v>
      </c>
      <c r="C17" s="643">
        <v>1106151308</v>
      </c>
      <c r="D17" s="643">
        <v>3151490982</v>
      </c>
      <c r="E17" s="4"/>
      <c r="F17" s="4"/>
      <c r="G17" s="307"/>
      <c r="H17" s="307"/>
      <c r="I17" s="4"/>
      <c r="J17" s="4"/>
      <c r="K17" s="4"/>
      <c r="L17" s="4"/>
      <c r="M17" s="4"/>
      <c r="N17" s="4"/>
      <c r="O17" s="4"/>
      <c r="P17" s="4"/>
      <c r="Q17" s="4"/>
      <c r="R17" s="4"/>
      <c r="S17" s="4"/>
      <c r="T17" s="4"/>
      <c r="U17" s="4"/>
      <c r="V17" s="4"/>
      <c r="W17" s="4"/>
      <c r="X17" s="4"/>
      <c r="Y17" s="4"/>
      <c r="Z17" s="4"/>
      <c r="AA17" s="4"/>
      <c r="AB17" s="4"/>
      <c r="AC17" s="4"/>
      <c r="AD17" s="4"/>
      <c r="AE17" s="4"/>
      <c r="AF17" s="4"/>
    </row>
    <row r="18" spans="2:32">
      <c r="B18" s="4" t="s">
        <v>1103</v>
      </c>
      <c r="C18" s="643">
        <v>23868676752</v>
      </c>
      <c r="D18" s="515">
        <v>11242851294</v>
      </c>
      <c r="E18" s="4"/>
      <c r="F18" s="4"/>
      <c r="G18" s="307"/>
      <c r="H18" s="307"/>
      <c r="I18" s="4"/>
      <c r="J18" s="4"/>
      <c r="K18" s="4"/>
      <c r="L18" s="4"/>
      <c r="M18" s="4"/>
      <c r="N18" s="4"/>
      <c r="O18" s="4"/>
      <c r="P18" s="4"/>
      <c r="Q18" s="4"/>
      <c r="R18" s="4"/>
      <c r="S18" s="4"/>
      <c r="T18" s="4"/>
      <c r="U18" s="4"/>
      <c r="V18" s="4"/>
      <c r="W18" s="4"/>
      <c r="X18" s="4"/>
      <c r="Y18" s="4"/>
      <c r="Z18" s="4"/>
      <c r="AA18" s="4"/>
      <c r="AB18" s="4"/>
      <c r="AC18" s="4"/>
      <c r="AD18" s="4"/>
      <c r="AE18" s="4"/>
      <c r="AF18" s="4"/>
    </row>
    <row r="19" spans="2:32">
      <c r="B19" s="4" t="s">
        <v>549</v>
      </c>
      <c r="C19" s="643">
        <v>156262191</v>
      </c>
      <c r="D19" s="643">
        <v>1132536397</v>
      </c>
      <c r="E19" s="4"/>
      <c r="F19" s="4"/>
      <c r="G19" s="307"/>
      <c r="H19" s="307"/>
      <c r="I19" s="4"/>
      <c r="J19" s="4"/>
      <c r="K19" s="4"/>
      <c r="L19" s="4"/>
      <c r="M19" s="4"/>
      <c r="N19" s="4"/>
      <c r="O19" s="4"/>
      <c r="P19" s="4"/>
      <c r="Q19" s="4"/>
      <c r="R19" s="4"/>
      <c r="S19" s="4"/>
      <c r="T19" s="4"/>
      <c r="U19" s="4"/>
      <c r="V19" s="4"/>
      <c r="W19" s="4"/>
      <c r="X19" s="4"/>
      <c r="Y19" s="4"/>
      <c r="Z19" s="4"/>
      <c r="AA19" s="4"/>
      <c r="AB19" s="4"/>
      <c r="AC19" s="4"/>
      <c r="AD19" s="4"/>
      <c r="AE19" s="4"/>
      <c r="AF19" s="4"/>
    </row>
    <row r="20" spans="2:32">
      <c r="B20" s="5" t="s">
        <v>550</v>
      </c>
      <c r="C20" s="138">
        <f>SUM(C11:C19)</f>
        <v>274032742388</v>
      </c>
      <c r="D20" s="138">
        <f>SUM(D11:D19)</f>
        <v>377875693972.84998</v>
      </c>
      <c r="E20" s="4"/>
      <c r="F20" s="4"/>
      <c r="G20" s="307"/>
      <c r="H20" s="307"/>
      <c r="I20" s="4"/>
      <c r="J20" s="4"/>
      <c r="K20" s="4"/>
      <c r="L20" s="4"/>
      <c r="M20" s="4"/>
      <c r="N20" s="4"/>
      <c r="O20" s="4"/>
      <c r="P20" s="4"/>
      <c r="Q20" s="4"/>
      <c r="R20" s="4"/>
      <c r="S20" s="4"/>
      <c r="T20" s="4"/>
      <c r="U20" s="4"/>
      <c r="V20" s="4"/>
      <c r="W20" s="4"/>
      <c r="X20" s="4"/>
      <c r="Y20" s="4"/>
      <c r="Z20" s="4"/>
      <c r="AA20" s="4"/>
      <c r="AB20" s="4"/>
      <c r="AC20" s="4"/>
      <c r="AD20" s="4"/>
      <c r="AE20" s="4"/>
      <c r="AF20" s="4"/>
    </row>
    <row r="21" spans="2:32">
      <c r="B21" s="4"/>
      <c r="C21" s="136"/>
      <c r="D21" s="136"/>
      <c r="E21" s="4"/>
      <c r="F21" s="311"/>
      <c r="G21" s="4"/>
      <c r="H21" s="307"/>
      <c r="J21" s="4"/>
      <c r="K21" s="4"/>
      <c r="L21" s="4"/>
      <c r="M21" s="4"/>
      <c r="N21" s="4"/>
      <c r="O21" s="4"/>
      <c r="P21" s="4"/>
      <c r="Q21" s="4"/>
      <c r="R21" s="4"/>
      <c r="S21" s="4"/>
      <c r="T21" s="4"/>
      <c r="U21" s="4"/>
      <c r="V21" s="4"/>
      <c r="W21" s="4"/>
      <c r="X21" s="4"/>
      <c r="Y21" s="4"/>
      <c r="Z21" s="4"/>
      <c r="AA21" s="4"/>
      <c r="AB21" s="4"/>
      <c r="AC21" s="4"/>
      <c r="AD21" s="4"/>
      <c r="AE21" s="4"/>
      <c r="AF21" s="4"/>
    </row>
    <row r="22" spans="2:32">
      <c r="B22" s="4"/>
      <c r="C22" s="136"/>
      <c r="D22" s="136"/>
      <c r="E22" s="4"/>
      <c r="F22" s="311"/>
      <c r="G22" s="4"/>
      <c r="H22" s="307"/>
      <c r="J22" s="4"/>
      <c r="K22" s="4"/>
      <c r="L22" s="4"/>
      <c r="M22" s="4"/>
      <c r="N22" s="4"/>
      <c r="O22" s="4"/>
      <c r="P22" s="4"/>
      <c r="Q22" s="4"/>
      <c r="R22" s="4"/>
      <c r="S22" s="4"/>
      <c r="T22" s="4"/>
      <c r="U22" s="4"/>
      <c r="V22" s="4"/>
      <c r="W22" s="4"/>
      <c r="X22" s="4"/>
      <c r="Y22" s="4"/>
      <c r="Z22" s="4"/>
      <c r="AA22" s="4"/>
      <c r="AB22" s="4"/>
      <c r="AC22" s="4"/>
      <c r="AD22" s="4"/>
      <c r="AE22" s="4"/>
      <c r="AF22" s="4"/>
    </row>
    <row r="23" spans="2:32">
      <c r="B23" s="4"/>
      <c r="C23" s="136"/>
      <c r="D23" s="136"/>
      <c r="E23" s="4"/>
      <c r="F23" s="311"/>
      <c r="G23" s="4"/>
      <c r="H23" s="307"/>
      <c r="J23" s="4"/>
      <c r="K23" s="4"/>
      <c r="L23" s="4"/>
      <c r="M23" s="4"/>
      <c r="N23" s="4"/>
      <c r="O23" s="4"/>
      <c r="P23" s="4"/>
      <c r="Q23" s="4"/>
      <c r="R23" s="4"/>
      <c r="S23" s="4"/>
      <c r="T23" s="4"/>
      <c r="U23" s="4"/>
      <c r="V23" s="4"/>
      <c r="W23" s="4"/>
      <c r="X23" s="4"/>
      <c r="Y23" s="4"/>
      <c r="Z23" s="4"/>
      <c r="AA23" s="4"/>
      <c r="AB23" s="4"/>
      <c r="AC23" s="4"/>
      <c r="AD23" s="4"/>
      <c r="AE23" s="4"/>
      <c r="AF23" s="4"/>
    </row>
    <row r="24" spans="2:32">
      <c r="F24" s="311"/>
      <c r="G24" s="44"/>
    </row>
    <row r="25" spans="2:32">
      <c r="B25" s="9"/>
      <c r="C25" s="9"/>
      <c r="D25" s="1"/>
      <c r="E25" s="162"/>
      <c r="F25" s="311"/>
      <c r="G25" s="1"/>
      <c r="H25" s="30"/>
      <c r="J25" s="1"/>
    </row>
    <row r="26" spans="2:32" ht="13.8">
      <c r="B26" s="1" t="s">
        <v>356</v>
      </c>
      <c r="C26" s="272"/>
      <c r="D26" s="115" t="s">
        <v>286</v>
      </c>
      <c r="F26" s="311"/>
      <c r="G26" s="286"/>
      <c r="H26" s="31"/>
      <c r="J26" s="1"/>
    </row>
    <row r="27" spans="2:32" ht="13.8">
      <c r="B27" s="9" t="s">
        <v>237</v>
      </c>
      <c r="C27" s="279"/>
      <c r="D27" s="143" t="s">
        <v>238</v>
      </c>
      <c r="F27" s="311"/>
      <c r="G27" s="44"/>
      <c r="H27" s="31"/>
      <c r="J27" s="1"/>
    </row>
    <row r="28" spans="2:32">
      <c r="G28" s="344"/>
    </row>
    <row r="29" spans="2:32">
      <c r="I29" s="273"/>
    </row>
    <row r="30" spans="2:32">
      <c r="B30" s="4"/>
    </row>
    <row r="31" spans="2:32">
      <c r="B31" s="135"/>
    </row>
    <row r="32" spans="2:32">
      <c r="B32" s="135"/>
    </row>
    <row r="33" spans="2:2">
      <c r="B33" s="135"/>
    </row>
    <row r="34" spans="2:2">
      <c r="B34" s="130"/>
    </row>
    <row r="35" spans="2:2">
      <c r="B35" s="4"/>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9" tint="-0.499984740745262"/>
  </sheetPr>
  <dimension ref="B1:AH44"/>
  <sheetViews>
    <sheetView showGridLines="0" topLeftCell="A17" zoomScale="90" zoomScaleNormal="90" workbookViewId="0">
      <selection activeCell="D15" sqref="D15"/>
    </sheetView>
  </sheetViews>
  <sheetFormatPr baseColWidth="10" defaultColWidth="11.44140625" defaultRowHeight="13.2"/>
  <cols>
    <col min="1" max="1" width="2.33203125" style="1" customWidth="1"/>
    <col min="2" max="2" width="64.33203125" style="44" customWidth="1"/>
    <col min="3" max="3" width="19.33203125" style="44" bestFit="1" customWidth="1"/>
    <col min="4" max="4" width="17.6640625" style="44" customWidth="1"/>
    <col min="5" max="5" width="18.44140625" style="44" customWidth="1"/>
    <col min="6" max="6" width="16.6640625" style="44" customWidth="1"/>
    <col min="7" max="7" width="17.44140625" style="44" customWidth="1"/>
    <col min="8" max="8" width="16.6640625" style="44" customWidth="1"/>
    <col min="9" max="10" width="11.44140625" style="44"/>
    <col min="11" max="11" width="12.44140625" style="44" bestFit="1" customWidth="1"/>
    <col min="12" max="34" width="11.44140625" style="44"/>
    <col min="35" max="16384" width="11.44140625" style="1"/>
  </cols>
  <sheetData>
    <row r="1" spans="2:34">
      <c r="H1" s="97" t="s">
        <v>178</v>
      </c>
    </row>
    <row r="5" spans="2:34">
      <c r="B5" s="484" t="s">
        <v>551</v>
      </c>
      <c r="C5" s="485"/>
      <c r="D5" s="485"/>
      <c r="E5" s="485"/>
      <c r="F5" s="485"/>
      <c r="G5" s="485"/>
      <c r="H5" s="485"/>
      <c r="J5" s="4"/>
      <c r="K5" s="4"/>
      <c r="L5" s="4"/>
      <c r="M5" s="4"/>
      <c r="N5" s="4"/>
      <c r="O5" s="4"/>
      <c r="P5" s="4"/>
      <c r="Q5" s="4"/>
      <c r="R5" s="4"/>
      <c r="S5" s="4"/>
      <c r="T5" s="4"/>
      <c r="U5" s="4"/>
      <c r="V5" s="4"/>
      <c r="W5" s="4"/>
      <c r="X5" s="4"/>
      <c r="Y5" s="4"/>
      <c r="Z5" s="4"/>
      <c r="AA5" s="4"/>
      <c r="AB5" s="4"/>
      <c r="AC5" s="4"/>
      <c r="AD5" s="4"/>
      <c r="AE5" s="4"/>
      <c r="AF5" s="4"/>
      <c r="AG5" s="4"/>
      <c r="AH5" s="4"/>
    </row>
    <row r="6" spans="2:34" s="16" customFormat="1">
      <c r="B6" s="66"/>
      <c r="C6" s="66"/>
      <c r="D6" s="66"/>
      <c r="E6" s="66"/>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row>
    <row r="7" spans="2:34" s="16" customFormat="1">
      <c r="B7" s="66" t="s">
        <v>552</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row>
    <row r="8" spans="2:34" s="16" customFormat="1">
      <c r="B8" s="66"/>
      <c r="C8" s="66"/>
      <c r="D8" s="66"/>
      <c r="E8" s="66"/>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row>
    <row r="9" spans="2:34" s="16" customFormat="1" ht="13.8" thickBot="1">
      <c r="B9" s="134" t="s">
        <v>377</v>
      </c>
      <c r="C9" s="66"/>
      <c r="E9" s="131"/>
      <c r="F9" s="131"/>
      <c r="G9" s="132"/>
      <c r="H9" s="66"/>
      <c r="I9" s="66"/>
      <c r="J9" s="66"/>
      <c r="K9" s="66"/>
      <c r="L9" s="66"/>
      <c r="M9" s="66"/>
      <c r="N9" s="66"/>
      <c r="O9" s="66"/>
      <c r="P9" s="66"/>
      <c r="Q9" s="66"/>
      <c r="R9" s="66"/>
      <c r="S9" s="66"/>
      <c r="T9" s="66"/>
      <c r="U9" s="66"/>
      <c r="V9" s="66"/>
      <c r="W9" s="66"/>
      <c r="X9" s="66"/>
      <c r="Y9" s="66"/>
      <c r="Z9" s="66"/>
      <c r="AA9" s="66"/>
      <c r="AB9" s="66"/>
      <c r="AC9" s="66"/>
      <c r="AD9" s="66"/>
      <c r="AE9" s="66"/>
      <c r="AF9" s="66"/>
      <c r="AG9" s="66"/>
      <c r="AH9" s="66"/>
    </row>
    <row r="10" spans="2:34" s="16" customFormat="1" ht="13.8" thickBot="1">
      <c r="B10" s="913"/>
      <c r="C10" s="915">
        <f>+'Nota 26'!C9</f>
        <v>45838</v>
      </c>
      <c r="D10" s="916"/>
      <c r="E10" s="917"/>
      <c r="F10" s="915">
        <v>45473</v>
      </c>
      <c r="G10" s="916"/>
      <c r="H10" s="917"/>
      <c r="I10" s="66"/>
      <c r="J10" s="66"/>
      <c r="K10" s="66"/>
      <c r="L10" s="66"/>
      <c r="M10" s="66"/>
      <c r="N10" s="66"/>
      <c r="O10" s="66"/>
      <c r="P10" s="66"/>
      <c r="Q10" s="66"/>
      <c r="R10" s="66"/>
      <c r="S10" s="66"/>
      <c r="T10" s="66"/>
      <c r="U10" s="66"/>
      <c r="V10" s="66"/>
      <c r="W10" s="66"/>
      <c r="X10" s="66"/>
      <c r="Y10" s="66"/>
      <c r="Z10" s="66"/>
      <c r="AA10" s="66"/>
      <c r="AB10" s="66"/>
      <c r="AC10" s="66"/>
      <c r="AD10" s="66"/>
      <c r="AE10" s="66"/>
      <c r="AF10" s="66"/>
      <c r="AG10" s="66"/>
      <c r="AH10" s="66"/>
    </row>
    <row r="11" spans="2:34" s="16" customFormat="1" ht="25.2" customHeight="1" thickBot="1">
      <c r="B11" s="914"/>
      <c r="C11" s="314" t="s">
        <v>553</v>
      </c>
      <c r="D11" s="314" t="s">
        <v>554</v>
      </c>
      <c r="E11" s="314" t="s">
        <v>256</v>
      </c>
      <c r="F11" s="314" t="s">
        <v>553</v>
      </c>
      <c r="G11" s="314" t="s">
        <v>554</v>
      </c>
      <c r="H11" s="314" t="s">
        <v>256</v>
      </c>
      <c r="I11" s="66"/>
      <c r="J11" s="66"/>
      <c r="K11" s="66"/>
      <c r="L11" s="66"/>
      <c r="M11" s="66"/>
      <c r="N11" s="66"/>
      <c r="O11" s="66"/>
      <c r="P11" s="66"/>
      <c r="Q11" s="66"/>
      <c r="R11" s="66"/>
      <c r="S11" s="66"/>
      <c r="T11" s="66"/>
      <c r="U11" s="66"/>
      <c r="V11" s="66"/>
      <c r="W11" s="66"/>
      <c r="X11" s="66"/>
      <c r="Y11" s="66"/>
      <c r="Z11" s="66"/>
      <c r="AA11" s="66"/>
      <c r="AB11" s="66"/>
      <c r="AC11" s="66"/>
      <c r="AD11" s="66"/>
      <c r="AE11" s="66"/>
      <c r="AF11" s="66"/>
      <c r="AG11" s="66"/>
      <c r="AH11" s="66"/>
    </row>
    <row r="12" spans="2:34" s="16" customFormat="1">
      <c r="B12" s="690" t="s">
        <v>96</v>
      </c>
      <c r="C12" s="418">
        <v>0</v>
      </c>
      <c r="D12" s="418">
        <v>8857829927</v>
      </c>
      <c r="E12" s="418">
        <f>SUM(C12:D12)</f>
        <v>8857829927</v>
      </c>
      <c r="F12" s="418">
        <v>0</v>
      </c>
      <c r="G12" s="418">
        <v>8206795824</v>
      </c>
      <c r="H12" s="418">
        <f>+F12+G12</f>
        <v>8206795824</v>
      </c>
    </row>
    <row r="13" spans="2:34" s="16" customFormat="1">
      <c r="B13" s="691" t="s">
        <v>105</v>
      </c>
      <c r="C13" s="418">
        <v>0</v>
      </c>
      <c r="D13" s="418">
        <v>5007719458</v>
      </c>
      <c r="E13" s="418">
        <f t="shared" ref="E13:E32" si="0">SUM(C13:D13)</f>
        <v>5007719458</v>
      </c>
      <c r="F13" s="418">
        <v>0</v>
      </c>
      <c r="G13" s="418">
        <v>4380481728</v>
      </c>
      <c r="H13" s="418">
        <f t="shared" ref="H13:H32" si="1">+F13+G13</f>
        <v>4380481728</v>
      </c>
    </row>
    <row r="14" spans="2:34" s="16" customFormat="1">
      <c r="B14" s="691" t="s">
        <v>110</v>
      </c>
      <c r="C14" s="418">
        <v>0</v>
      </c>
      <c r="D14" s="418">
        <v>2613255745</v>
      </c>
      <c r="E14" s="418">
        <f t="shared" si="0"/>
        <v>2613255745</v>
      </c>
      <c r="F14" s="418">
        <v>0</v>
      </c>
      <c r="G14" s="418">
        <v>2745526564</v>
      </c>
      <c r="H14" s="418">
        <f t="shared" si="1"/>
        <v>2745526564</v>
      </c>
    </row>
    <row r="15" spans="2:34" s="16" customFormat="1">
      <c r="B15" s="691" t="s">
        <v>127</v>
      </c>
      <c r="C15" s="418">
        <v>0</v>
      </c>
      <c r="D15" s="418">
        <v>2884117286</v>
      </c>
      <c r="E15" s="418">
        <f t="shared" si="0"/>
        <v>2884117286</v>
      </c>
      <c r="F15" s="418">
        <v>0</v>
      </c>
      <c r="G15" s="418">
        <v>2910759914.6998</v>
      </c>
      <c r="H15" s="418">
        <f t="shared" si="1"/>
        <v>2910759914.6998</v>
      </c>
    </row>
    <row r="16" spans="2:34" s="16" customFormat="1">
      <c r="B16" s="691" t="s">
        <v>108</v>
      </c>
      <c r="C16" s="418">
        <v>0</v>
      </c>
      <c r="D16" s="418">
        <v>2197772827</v>
      </c>
      <c r="E16" s="418">
        <f t="shared" si="0"/>
        <v>2197772827</v>
      </c>
      <c r="F16" s="418">
        <v>0</v>
      </c>
      <c r="G16" s="418">
        <v>2540073907</v>
      </c>
      <c r="H16" s="418">
        <f t="shared" si="1"/>
        <v>2540073907</v>
      </c>
    </row>
    <row r="17" spans="2:8" s="16" customFormat="1">
      <c r="B17" s="691" t="s">
        <v>109</v>
      </c>
      <c r="C17" s="418">
        <v>0</v>
      </c>
      <c r="D17" s="418">
        <v>2202791194</v>
      </c>
      <c r="E17" s="418">
        <f t="shared" si="0"/>
        <v>2202791194</v>
      </c>
      <c r="F17" s="418">
        <v>0</v>
      </c>
      <c r="G17" s="418">
        <v>2308984340</v>
      </c>
      <c r="H17" s="418">
        <f t="shared" si="1"/>
        <v>2308984340</v>
      </c>
    </row>
    <row r="18" spans="2:8" s="16" customFormat="1">
      <c r="B18" s="691" t="s">
        <v>1053</v>
      </c>
      <c r="C18" s="418">
        <v>0</v>
      </c>
      <c r="D18" s="418">
        <v>4194878283</v>
      </c>
      <c r="E18" s="418">
        <f t="shared" si="0"/>
        <v>4194878283</v>
      </c>
      <c r="F18" s="418">
        <v>0</v>
      </c>
      <c r="G18" s="418">
        <v>2811194408.1199999</v>
      </c>
      <c r="H18" s="418">
        <f t="shared" si="1"/>
        <v>2811194408.1199999</v>
      </c>
    </row>
    <row r="19" spans="2:8" s="16" customFormat="1">
      <c r="B19" s="691" t="s">
        <v>99</v>
      </c>
      <c r="C19" s="418">
        <v>0</v>
      </c>
      <c r="D19" s="418">
        <v>1947354812</v>
      </c>
      <c r="E19" s="418">
        <f t="shared" si="0"/>
        <v>1947354812</v>
      </c>
      <c r="F19" s="418">
        <v>0</v>
      </c>
      <c r="G19" s="418">
        <v>1368857206</v>
      </c>
      <c r="H19" s="418">
        <f t="shared" si="1"/>
        <v>1368857206</v>
      </c>
    </row>
    <row r="20" spans="2:8" s="16" customFormat="1">
      <c r="B20" s="691" t="s">
        <v>106</v>
      </c>
      <c r="C20" s="418">
        <v>0</v>
      </c>
      <c r="D20" s="418">
        <v>1135667877</v>
      </c>
      <c r="E20" s="418">
        <f t="shared" si="0"/>
        <v>1135667877</v>
      </c>
      <c r="F20" s="418">
        <v>0</v>
      </c>
      <c r="G20" s="418">
        <v>910462881</v>
      </c>
      <c r="H20" s="418">
        <f t="shared" si="1"/>
        <v>910462881</v>
      </c>
    </row>
    <row r="21" spans="2:8" s="16" customFormat="1">
      <c r="B21" s="691" t="s">
        <v>100</v>
      </c>
      <c r="C21" s="418">
        <v>0</v>
      </c>
      <c r="D21" s="418">
        <v>799143528</v>
      </c>
      <c r="E21" s="418">
        <f t="shared" si="0"/>
        <v>799143528</v>
      </c>
      <c r="F21" s="418">
        <v>0</v>
      </c>
      <c r="G21" s="418">
        <v>696763715</v>
      </c>
      <c r="H21" s="418">
        <f t="shared" si="1"/>
        <v>696763715</v>
      </c>
    </row>
    <row r="22" spans="2:8" s="16" customFormat="1">
      <c r="B22" s="691" t="s">
        <v>107</v>
      </c>
      <c r="C22" s="418">
        <v>0</v>
      </c>
      <c r="D22" s="418">
        <v>650882169.45439994</v>
      </c>
      <c r="E22" s="418">
        <f t="shared" si="0"/>
        <v>650882169.45439994</v>
      </c>
      <c r="F22" s="418">
        <v>0</v>
      </c>
      <c r="G22" s="418">
        <v>552143050.51990008</v>
      </c>
      <c r="H22" s="418">
        <f t="shared" si="1"/>
        <v>552143050.51990008</v>
      </c>
    </row>
    <row r="23" spans="2:8" s="16" customFormat="1" ht="12.45" customHeight="1">
      <c r="B23" s="691" t="s">
        <v>111</v>
      </c>
      <c r="C23" s="418">
        <v>0</v>
      </c>
      <c r="D23" s="418">
        <v>614784008</v>
      </c>
      <c r="E23" s="418">
        <f t="shared" si="0"/>
        <v>614784008</v>
      </c>
      <c r="F23" s="418">
        <v>0</v>
      </c>
      <c r="G23" s="418">
        <v>578900765</v>
      </c>
      <c r="H23" s="418">
        <f t="shared" si="1"/>
        <v>578900765</v>
      </c>
    </row>
    <row r="24" spans="2:8" s="562" customFormat="1" ht="13.95" customHeight="1">
      <c r="B24" s="742" t="s">
        <v>102</v>
      </c>
      <c r="C24" s="418">
        <v>0</v>
      </c>
      <c r="D24" s="418">
        <v>375000000</v>
      </c>
      <c r="E24" s="561">
        <f t="shared" si="0"/>
        <v>375000000</v>
      </c>
      <c r="F24" s="418">
        <v>0</v>
      </c>
      <c r="G24" s="418">
        <v>362500000</v>
      </c>
      <c r="H24" s="561">
        <f t="shared" si="1"/>
        <v>362500000</v>
      </c>
    </row>
    <row r="25" spans="2:8" s="16" customFormat="1">
      <c r="B25" s="691" t="s">
        <v>97</v>
      </c>
      <c r="C25" s="418">
        <v>0</v>
      </c>
      <c r="D25" s="418">
        <v>0</v>
      </c>
      <c r="E25" s="418">
        <f t="shared" si="0"/>
        <v>0</v>
      </c>
      <c r="F25" s="418">
        <v>0</v>
      </c>
      <c r="G25" s="418">
        <v>11404221</v>
      </c>
      <c r="H25" s="418">
        <f t="shared" si="1"/>
        <v>11404221</v>
      </c>
    </row>
    <row r="26" spans="2:8" s="16" customFormat="1">
      <c r="B26" s="691" t="s">
        <v>94</v>
      </c>
      <c r="C26" s="418">
        <v>0</v>
      </c>
      <c r="D26" s="418">
        <v>39531789</v>
      </c>
      <c r="E26" s="418">
        <f t="shared" si="0"/>
        <v>39531789</v>
      </c>
      <c r="F26" s="418">
        <v>0</v>
      </c>
      <c r="G26" s="418">
        <v>71968842</v>
      </c>
      <c r="H26" s="418">
        <f t="shared" si="1"/>
        <v>71968842</v>
      </c>
    </row>
    <row r="27" spans="2:8" s="16" customFormat="1">
      <c r="B27" s="691" t="s">
        <v>98</v>
      </c>
      <c r="C27" s="418">
        <v>0</v>
      </c>
      <c r="D27" s="418">
        <v>6995773</v>
      </c>
      <c r="E27" s="418">
        <f t="shared" si="0"/>
        <v>6995773</v>
      </c>
      <c r="F27" s="418">
        <v>0</v>
      </c>
      <c r="G27" s="418">
        <v>96493375</v>
      </c>
      <c r="H27" s="418">
        <f t="shared" si="1"/>
        <v>96493375</v>
      </c>
    </row>
    <row r="28" spans="2:8" s="16" customFormat="1">
      <c r="B28" s="691" t="s">
        <v>104</v>
      </c>
      <c r="C28" s="418">
        <v>0</v>
      </c>
      <c r="D28" s="418">
        <v>32805456</v>
      </c>
      <c r="E28" s="418">
        <f t="shared" si="0"/>
        <v>32805456</v>
      </c>
      <c r="F28" s="418">
        <v>0</v>
      </c>
      <c r="G28" s="418">
        <v>66611299</v>
      </c>
      <c r="H28" s="418">
        <f t="shared" si="1"/>
        <v>66611299</v>
      </c>
    </row>
    <row r="29" spans="2:8" s="16" customFormat="1">
      <c r="B29" s="691" t="s">
        <v>101</v>
      </c>
      <c r="C29" s="418">
        <v>0</v>
      </c>
      <c r="D29" s="418">
        <v>14542211</v>
      </c>
      <c r="E29" s="418">
        <f t="shared" si="0"/>
        <v>14542211</v>
      </c>
      <c r="F29" s="418">
        <v>0</v>
      </c>
      <c r="G29" s="418">
        <v>1422229542</v>
      </c>
      <c r="H29" s="418">
        <f t="shared" si="1"/>
        <v>1422229542</v>
      </c>
    </row>
    <row r="30" spans="2:8" s="16" customFormat="1">
      <c r="B30" s="691" t="s">
        <v>95</v>
      </c>
      <c r="C30" s="418">
        <v>4162022895</v>
      </c>
      <c r="D30" s="418">
        <v>0</v>
      </c>
      <c r="E30" s="418">
        <f t="shared" si="0"/>
        <v>4162022895</v>
      </c>
      <c r="F30" s="418">
        <v>4440183977</v>
      </c>
      <c r="G30" s="418">
        <v>0</v>
      </c>
      <c r="H30" s="418">
        <f t="shared" si="1"/>
        <v>4440183977</v>
      </c>
    </row>
    <row r="31" spans="2:8" s="16" customFormat="1">
      <c r="B31" s="691" t="s">
        <v>103</v>
      </c>
      <c r="C31" s="418">
        <v>2214419459</v>
      </c>
      <c r="D31" s="418">
        <v>0</v>
      </c>
      <c r="E31" s="418">
        <f t="shared" si="0"/>
        <v>2214419459</v>
      </c>
      <c r="F31" s="418">
        <v>5769644929</v>
      </c>
      <c r="G31" s="418">
        <v>0</v>
      </c>
      <c r="H31" s="418">
        <f t="shared" si="1"/>
        <v>5769644929</v>
      </c>
    </row>
    <row r="32" spans="2:8" s="16" customFormat="1">
      <c r="B32" s="691" t="s">
        <v>92</v>
      </c>
      <c r="C32" s="418">
        <v>1058475463</v>
      </c>
      <c r="D32" s="418">
        <v>0</v>
      </c>
      <c r="E32" s="418">
        <f t="shared" si="0"/>
        <v>1058475463</v>
      </c>
      <c r="F32" s="418">
        <v>1255773349</v>
      </c>
      <c r="G32" s="418">
        <v>0</v>
      </c>
      <c r="H32" s="418">
        <f t="shared" si="1"/>
        <v>1255773349</v>
      </c>
    </row>
    <row r="33" spans="2:34" s="16" customFormat="1" ht="13.8" thickBot="1">
      <c r="B33" s="309" t="s">
        <v>256</v>
      </c>
      <c r="C33" s="419">
        <f t="shared" ref="C33:H33" si="2">SUM(C12:C32)</f>
        <v>7434917817</v>
      </c>
      <c r="D33" s="419">
        <f t="shared" si="2"/>
        <v>33575072343.454399</v>
      </c>
      <c r="E33" s="419">
        <f t="shared" si="2"/>
        <v>41009990160.454399</v>
      </c>
      <c r="F33" s="419">
        <f t="shared" si="2"/>
        <v>11465602255</v>
      </c>
      <c r="G33" s="419">
        <f t="shared" si="2"/>
        <v>32042151582.339699</v>
      </c>
      <c r="H33" s="419">
        <f t="shared" si="2"/>
        <v>43507753837.339699</v>
      </c>
      <c r="I33" s="66"/>
      <c r="J33" s="156"/>
      <c r="K33" s="156"/>
      <c r="L33" s="156"/>
      <c r="M33" s="66"/>
      <c r="N33" s="66"/>
      <c r="O33" s="66"/>
      <c r="P33" s="66"/>
      <c r="Q33" s="66"/>
      <c r="R33" s="66"/>
      <c r="S33" s="66"/>
      <c r="T33" s="66"/>
      <c r="U33" s="66"/>
      <c r="V33" s="66"/>
      <c r="W33" s="66"/>
      <c r="X33" s="66"/>
      <c r="Y33" s="66"/>
      <c r="Z33" s="66"/>
      <c r="AA33" s="66"/>
      <c r="AB33" s="66"/>
      <c r="AC33" s="66"/>
      <c r="AD33" s="66"/>
      <c r="AE33" s="66"/>
      <c r="AF33" s="66"/>
      <c r="AG33" s="66"/>
      <c r="AH33" s="66"/>
    </row>
    <row r="34" spans="2:34" s="16" customFormat="1">
      <c r="B34" s="66"/>
      <c r="C34" s="66"/>
      <c r="D34" s="66"/>
      <c r="E34" s="156"/>
      <c r="F34" s="66"/>
      <c r="G34" s="66"/>
      <c r="H34" s="157"/>
      <c r="I34" s="66"/>
      <c r="J34" s="66"/>
      <c r="K34" s="66"/>
      <c r="L34" s="66"/>
      <c r="M34" s="66"/>
      <c r="N34" s="66"/>
      <c r="O34" s="66"/>
      <c r="P34" s="66"/>
      <c r="Q34" s="66"/>
      <c r="R34" s="66"/>
      <c r="S34" s="66"/>
      <c r="T34" s="66"/>
      <c r="U34" s="66"/>
      <c r="V34" s="66"/>
      <c r="W34" s="66"/>
      <c r="X34" s="66"/>
      <c r="Y34" s="66"/>
      <c r="Z34" s="66"/>
      <c r="AA34" s="66"/>
      <c r="AB34" s="66"/>
      <c r="AC34" s="66"/>
      <c r="AD34" s="66"/>
      <c r="AE34" s="66"/>
      <c r="AF34" s="66"/>
      <c r="AG34" s="66"/>
      <c r="AH34" s="66"/>
    </row>
    <row r="35" spans="2:34" ht="31.95" customHeight="1">
      <c r="B35" s="912" t="s">
        <v>555</v>
      </c>
      <c r="C35" s="912"/>
      <c r="D35" s="912"/>
      <c r="E35" s="912"/>
      <c r="F35" s="912"/>
      <c r="G35" s="912"/>
      <c r="H35" s="912"/>
      <c r="I35" s="912"/>
    </row>
    <row r="36" spans="2:34" s="16" customFormat="1">
      <c r="B36" s="66"/>
      <c r="C36" s="66"/>
      <c r="D36" s="66"/>
      <c r="E36" s="66"/>
      <c r="F36" s="66"/>
      <c r="G36" s="66"/>
      <c r="H36" s="66"/>
      <c r="I36" s="66"/>
      <c r="J36" s="66"/>
      <c r="K36" s="66"/>
      <c r="L36" s="66"/>
      <c r="M36" s="66"/>
      <c r="N36" s="66"/>
      <c r="O36" s="66"/>
      <c r="P36" s="66"/>
      <c r="Q36" s="66"/>
      <c r="R36" s="66"/>
      <c r="S36" s="66"/>
      <c r="T36" s="66"/>
      <c r="U36" s="66"/>
      <c r="V36" s="66"/>
      <c r="W36" s="66"/>
      <c r="X36" s="66"/>
      <c r="Y36" s="66"/>
      <c r="Z36" s="66"/>
      <c r="AA36" s="66"/>
      <c r="AB36" s="66"/>
      <c r="AC36" s="66"/>
      <c r="AD36" s="66"/>
      <c r="AE36" s="66"/>
      <c r="AF36" s="66"/>
      <c r="AG36" s="66"/>
      <c r="AH36" s="66"/>
    </row>
    <row r="37" spans="2:34" s="16" customFormat="1">
      <c r="B37" s="66"/>
      <c r="C37" s="66"/>
      <c r="D37" s="66"/>
      <c r="E37" s="66"/>
      <c r="F37" s="66"/>
      <c r="G37" s="66"/>
      <c r="H37" s="66"/>
      <c r="I37" s="66"/>
      <c r="J37" s="66"/>
      <c r="K37" s="66"/>
      <c r="L37" s="66"/>
      <c r="M37" s="66"/>
      <c r="N37" s="66"/>
      <c r="O37" s="66"/>
      <c r="P37" s="66"/>
      <c r="Q37" s="66"/>
      <c r="R37" s="66"/>
      <c r="S37" s="66"/>
      <c r="T37" s="66"/>
      <c r="U37" s="66"/>
      <c r="V37" s="66"/>
      <c r="W37" s="66"/>
      <c r="X37" s="66"/>
      <c r="Y37" s="66"/>
      <c r="Z37" s="66"/>
      <c r="AA37" s="66"/>
      <c r="AB37" s="66"/>
      <c r="AC37" s="66"/>
      <c r="AD37" s="66"/>
      <c r="AE37" s="66"/>
      <c r="AF37" s="66"/>
      <c r="AG37" s="66"/>
      <c r="AH37" s="66"/>
    </row>
    <row r="38" spans="2:34" s="16" customFormat="1">
      <c r="B38" s="66"/>
      <c r="C38" s="66"/>
      <c r="D38" s="66"/>
      <c r="E38" s="66"/>
      <c r="F38" s="66"/>
      <c r="G38" s="66"/>
      <c r="H38" s="66"/>
      <c r="I38" s="66"/>
      <c r="J38" s="66"/>
      <c r="K38" s="66"/>
      <c r="L38" s="66"/>
      <c r="M38" s="66"/>
      <c r="N38" s="66"/>
      <c r="O38" s="66"/>
      <c r="P38" s="66"/>
      <c r="Q38" s="66"/>
      <c r="R38" s="66"/>
      <c r="S38" s="66"/>
      <c r="T38" s="66"/>
      <c r="U38" s="66"/>
      <c r="V38" s="66"/>
      <c r="W38" s="66"/>
      <c r="X38" s="66"/>
      <c r="Y38" s="66"/>
      <c r="Z38" s="66"/>
      <c r="AA38" s="66"/>
      <c r="AB38" s="66"/>
      <c r="AC38" s="66"/>
      <c r="AD38" s="66"/>
      <c r="AE38" s="66"/>
      <c r="AF38" s="66"/>
      <c r="AG38" s="66"/>
      <c r="AH38" s="66"/>
    </row>
    <row r="39" spans="2:34" s="16" customFormat="1" ht="13.8">
      <c r="B39" s="197"/>
      <c r="C39" s="282"/>
      <c r="D39" s="1"/>
      <c r="E39" s="324"/>
      <c r="F39" s="277"/>
      <c r="G39" s="1"/>
      <c r="H39" s="44"/>
      <c r="I39" s="44"/>
      <c r="J39" s="197"/>
      <c r="K39" s="66"/>
      <c r="L39" s="66"/>
      <c r="M39" s="66"/>
      <c r="N39" s="66"/>
      <c r="O39" s="66"/>
      <c r="P39" s="66"/>
      <c r="Q39" s="66"/>
      <c r="R39" s="66"/>
      <c r="S39" s="66"/>
      <c r="T39" s="66"/>
      <c r="U39" s="66"/>
      <c r="V39" s="66"/>
      <c r="W39" s="66"/>
      <c r="X39" s="66"/>
      <c r="Y39" s="66"/>
      <c r="Z39" s="66"/>
      <c r="AA39" s="66"/>
      <c r="AB39" s="66"/>
      <c r="AC39" s="66"/>
      <c r="AD39" s="66"/>
      <c r="AE39" s="66"/>
      <c r="AF39" s="66"/>
      <c r="AG39" s="66"/>
      <c r="AH39" s="66"/>
    </row>
    <row r="40" spans="2:34" s="16" customFormat="1">
      <c r="B40" s="9"/>
      <c r="C40" s="9"/>
      <c r="D40" s="1"/>
      <c r="E40" s="162"/>
      <c r="F40" s="1"/>
      <c r="G40" s="1"/>
      <c r="H40" s="1"/>
      <c r="I40" s="9"/>
      <c r="J40" s="1"/>
      <c r="K40" s="66"/>
      <c r="L40" s="66"/>
      <c r="M40" s="66"/>
      <c r="N40" s="66"/>
      <c r="O40" s="66"/>
      <c r="P40" s="66"/>
      <c r="Q40" s="66"/>
      <c r="R40" s="66"/>
      <c r="S40" s="66"/>
      <c r="T40" s="66"/>
      <c r="U40" s="66"/>
      <c r="V40" s="66"/>
      <c r="W40" s="66"/>
      <c r="X40" s="66"/>
      <c r="Y40" s="66"/>
      <c r="Z40" s="66"/>
      <c r="AA40" s="66"/>
      <c r="AB40" s="66"/>
      <c r="AC40" s="66"/>
      <c r="AD40" s="66"/>
      <c r="AE40" s="66"/>
      <c r="AF40" s="66"/>
      <c r="AG40" s="66"/>
      <c r="AH40" s="66"/>
    </row>
    <row r="41" spans="2:34" s="16" customFormat="1" ht="13.8">
      <c r="B41" s="1" t="s">
        <v>356</v>
      </c>
      <c r="C41" s="272"/>
      <c r="D41" s="1"/>
      <c r="E41" s="1"/>
      <c r="F41" s="1" t="s">
        <v>236</v>
      </c>
      <c r="G41" s="1"/>
      <c r="H41" s="115"/>
      <c r="K41" s="66"/>
      <c r="L41" s="66"/>
      <c r="M41" s="66"/>
      <c r="N41" s="66"/>
      <c r="O41" s="66"/>
      <c r="P41" s="66"/>
      <c r="Q41" s="66"/>
      <c r="R41" s="66"/>
      <c r="S41" s="66"/>
      <c r="T41" s="66"/>
      <c r="U41" s="66"/>
      <c r="V41" s="66"/>
      <c r="W41" s="66"/>
      <c r="X41" s="66"/>
      <c r="Y41" s="66"/>
      <c r="Z41" s="66"/>
      <c r="AA41" s="66"/>
      <c r="AB41" s="66"/>
      <c r="AC41" s="66"/>
      <c r="AD41" s="66"/>
      <c r="AE41" s="66"/>
      <c r="AF41" s="66"/>
      <c r="AG41" s="66"/>
      <c r="AH41" s="66"/>
    </row>
    <row r="42" spans="2:34" s="16" customFormat="1" ht="13.8">
      <c r="B42" s="162" t="s">
        <v>287</v>
      </c>
      <c r="C42" s="279"/>
      <c r="D42" s="1"/>
      <c r="E42" s="1"/>
      <c r="F42" s="162" t="s">
        <v>133</v>
      </c>
      <c r="H42" s="143"/>
      <c r="K42" s="66"/>
      <c r="L42" s="66"/>
      <c r="M42" s="66"/>
      <c r="N42" s="66"/>
      <c r="O42" s="66"/>
      <c r="P42" s="66"/>
      <c r="Q42" s="66"/>
      <c r="R42" s="66"/>
      <c r="S42" s="66"/>
      <c r="T42" s="66"/>
      <c r="U42" s="66"/>
      <c r="V42" s="66"/>
      <c r="W42" s="66"/>
      <c r="X42" s="66"/>
      <c r="Y42" s="66"/>
      <c r="Z42" s="66"/>
      <c r="AA42" s="66"/>
      <c r="AB42" s="66"/>
      <c r="AC42" s="66"/>
      <c r="AD42" s="66"/>
      <c r="AE42" s="66"/>
      <c r="AF42" s="66"/>
      <c r="AG42" s="66"/>
      <c r="AH42" s="66"/>
    </row>
    <row r="43" spans="2:34" s="34" customFormat="1">
      <c r="B43" s="44"/>
      <c r="C43" s="44"/>
      <c r="D43" s="44"/>
      <c r="E43" s="44"/>
      <c r="F43" s="44"/>
      <c r="G43" s="44"/>
      <c r="H43" s="44"/>
      <c r="I43" s="44"/>
      <c r="J43" s="115"/>
      <c r="K43" s="133"/>
      <c r="L43" s="133"/>
      <c r="M43" s="133"/>
      <c r="N43" s="133"/>
      <c r="O43" s="133"/>
      <c r="P43" s="133"/>
      <c r="Q43" s="133"/>
      <c r="R43" s="133"/>
      <c r="S43" s="133"/>
      <c r="T43" s="133"/>
      <c r="U43" s="133"/>
      <c r="V43" s="133"/>
      <c r="W43" s="133"/>
      <c r="X43" s="133"/>
      <c r="Y43" s="133"/>
      <c r="Z43" s="133"/>
      <c r="AA43" s="133"/>
      <c r="AB43" s="133"/>
      <c r="AC43" s="133"/>
      <c r="AD43" s="133"/>
      <c r="AE43" s="133"/>
      <c r="AF43" s="133"/>
      <c r="AG43" s="133"/>
      <c r="AH43" s="133"/>
    </row>
    <row r="44" spans="2:34" s="34" customFormat="1">
      <c r="B44" s="133"/>
      <c r="C44" s="133"/>
      <c r="D44" s="133"/>
      <c r="E44" s="133"/>
      <c r="F44" s="133"/>
      <c r="G44" s="133"/>
      <c r="H44" s="133"/>
      <c r="I44" s="133"/>
      <c r="J44" s="115"/>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c r="AH44" s="133"/>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9055118110236221" right="0.11811023622047245" top="0.74803149606299213" bottom="0.74803149606299213" header="0.31496062992125984" footer="0.31496062992125984"/>
  <pageSetup scale="65"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9" tint="-0.499984740745262"/>
  </sheetPr>
  <dimension ref="B1:Y37"/>
  <sheetViews>
    <sheetView showGridLines="0" topLeftCell="A4" zoomScale="90" zoomScaleNormal="90" workbookViewId="0">
      <selection activeCell="D15" sqref="D15"/>
    </sheetView>
  </sheetViews>
  <sheetFormatPr baseColWidth="10" defaultColWidth="11.44140625" defaultRowHeight="13.2"/>
  <cols>
    <col min="1" max="1" width="1.5546875" style="1" customWidth="1"/>
    <col min="2" max="2" width="47.6640625" style="44" customWidth="1"/>
    <col min="3" max="3" width="17.44140625" style="44" bestFit="1" customWidth="1"/>
    <col min="4" max="4" width="19.33203125" style="44" customWidth="1"/>
    <col min="5" max="5" width="4.6640625" style="44" customWidth="1"/>
    <col min="6" max="6" width="38.6640625" style="44" customWidth="1"/>
    <col min="7" max="7" width="17.44140625" style="44" customWidth="1"/>
    <col min="8" max="8" width="17.33203125" style="44" customWidth="1"/>
    <col min="9" max="9" width="15.44140625" style="44" bestFit="1" customWidth="1"/>
    <col min="10" max="10" width="11.44140625" style="44"/>
    <col min="11" max="11" width="15.6640625" style="44" bestFit="1" customWidth="1"/>
    <col min="12" max="21" width="11.44140625" style="44"/>
    <col min="22" max="16384" width="11.44140625" style="1"/>
  </cols>
  <sheetData>
    <row r="1" spans="2:25">
      <c r="H1" s="97" t="s">
        <v>178</v>
      </c>
    </row>
    <row r="5" spans="2:25">
      <c r="B5" s="919" t="s">
        <v>556</v>
      </c>
      <c r="C5" s="920"/>
      <c r="D5" s="920"/>
      <c r="E5" s="920"/>
      <c r="F5" s="920"/>
      <c r="G5" s="920"/>
      <c r="H5" s="921"/>
      <c r="V5" s="44"/>
      <c r="W5" s="44"/>
      <c r="X5" s="44"/>
      <c r="Y5" s="44"/>
    </row>
    <row r="6" spans="2:25">
      <c r="B6" s="55"/>
      <c r="C6" s="57"/>
      <c r="D6" s="56"/>
      <c r="E6" s="56"/>
      <c r="F6" s="56"/>
      <c r="G6" s="58"/>
      <c r="V6" s="44"/>
      <c r="W6" s="44"/>
      <c r="X6" s="44"/>
      <c r="Y6" s="44"/>
    </row>
    <row r="7" spans="2:25">
      <c r="B7" s="66" t="s">
        <v>557</v>
      </c>
      <c r="C7" s="918"/>
      <c r="D7" s="918"/>
      <c r="E7" s="56"/>
      <c r="F7" s="56"/>
      <c r="G7" s="58"/>
      <c r="V7" s="44"/>
      <c r="W7" s="44"/>
      <c r="X7" s="44"/>
      <c r="Y7" s="44"/>
    </row>
    <row r="8" spans="2:25">
      <c r="B8" s="55"/>
      <c r="C8" s="922" t="s">
        <v>362</v>
      </c>
      <c r="D8" s="922"/>
      <c r="E8" s="56"/>
      <c r="F8" s="56"/>
      <c r="G8" s="922" t="s">
        <v>362</v>
      </c>
      <c r="H8" s="922"/>
      <c r="V8" s="44"/>
      <c r="W8" s="44"/>
      <c r="X8" s="44"/>
      <c r="Y8" s="44"/>
    </row>
    <row r="9" spans="2:25">
      <c r="B9" s="59" t="s">
        <v>558</v>
      </c>
      <c r="C9" s="487">
        <f>+'Nota 26'!C9</f>
        <v>45838</v>
      </c>
      <c r="D9" s="487">
        <v>45473</v>
      </c>
      <c r="E9" s="56"/>
      <c r="F9" s="649" t="s">
        <v>559</v>
      </c>
      <c r="G9" s="487">
        <f>C9</f>
        <v>45838</v>
      </c>
      <c r="H9" s="487">
        <v>45473</v>
      </c>
      <c r="V9" s="44"/>
      <c r="W9" s="44"/>
      <c r="X9" s="44"/>
      <c r="Y9" s="44"/>
    </row>
    <row r="10" spans="2:25">
      <c r="B10" s="1" t="s">
        <v>86</v>
      </c>
      <c r="C10" s="646">
        <v>630310637</v>
      </c>
      <c r="D10" s="646">
        <v>1277344803</v>
      </c>
      <c r="E10" s="167"/>
      <c r="F10" s="650" t="s">
        <v>1141</v>
      </c>
      <c r="G10" s="643">
        <v>0</v>
      </c>
      <c r="H10" s="648">
        <v>0</v>
      </c>
      <c r="J10" s="1"/>
      <c r="K10" s="1"/>
      <c r="L10" s="1"/>
      <c r="M10" s="1"/>
      <c r="N10" s="1"/>
      <c r="O10" s="1"/>
      <c r="P10" s="1"/>
      <c r="Q10" s="1"/>
      <c r="R10" s="1"/>
      <c r="S10" s="1"/>
      <c r="T10" s="1"/>
      <c r="U10" s="1"/>
    </row>
    <row r="11" spans="2:25">
      <c r="B11" s="4" t="s">
        <v>78</v>
      </c>
      <c r="C11" s="646">
        <v>-7090909</v>
      </c>
      <c r="D11" s="646">
        <v>222572313</v>
      </c>
      <c r="E11" s="120"/>
      <c r="F11" s="645" t="s">
        <v>1032</v>
      </c>
      <c r="G11" s="643">
        <v>0</v>
      </c>
      <c r="H11" s="648">
        <v>32811703</v>
      </c>
      <c r="V11" s="44"/>
      <c r="W11" s="44"/>
      <c r="X11" s="44"/>
      <c r="Y11" s="44"/>
    </row>
    <row r="12" spans="2:25">
      <c r="B12" s="4" t="s">
        <v>72</v>
      </c>
      <c r="C12" s="646">
        <v>2200650149</v>
      </c>
      <c r="D12" s="646">
        <v>4517394593</v>
      </c>
      <c r="E12" s="120"/>
      <c r="F12" s="651" t="s">
        <v>1104</v>
      </c>
      <c r="G12" s="643">
        <v>0</v>
      </c>
      <c r="H12" s="648">
        <v>0</v>
      </c>
      <c r="V12" s="44"/>
      <c r="W12" s="44"/>
      <c r="X12" s="44"/>
      <c r="Y12" s="44"/>
    </row>
    <row r="13" spans="2:25">
      <c r="B13" s="4" t="s">
        <v>75</v>
      </c>
      <c r="C13" s="646">
        <v>313959434</v>
      </c>
      <c r="D13" s="646">
        <v>1578729604</v>
      </c>
      <c r="E13" s="167"/>
      <c r="F13" s="645" t="s">
        <v>119</v>
      </c>
      <c r="G13" s="643">
        <v>2283280</v>
      </c>
      <c r="H13" s="648">
        <v>270929236</v>
      </c>
      <c r="J13" s="1"/>
      <c r="K13" s="1"/>
      <c r="L13" s="1"/>
      <c r="M13" s="1"/>
      <c r="N13" s="1"/>
      <c r="O13" s="1"/>
      <c r="P13" s="1"/>
      <c r="Q13" s="1"/>
      <c r="R13" s="1"/>
      <c r="S13" s="1"/>
      <c r="T13" s="1"/>
      <c r="U13" s="1"/>
    </row>
    <row r="14" spans="2:25">
      <c r="B14" s="4" t="s">
        <v>81</v>
      </c>
      <c r="C14" s="646">
        <v>668955330</v>
      </c>
      <c r="D14" s="646">
        <v>4255495896</v>
      </c>
      <c r="E14" s="167"/>
      <c r="F14" s="645" t="s">
        <v>122</v>
      </c>
      <c r="G14" s="643">
        <v>539472094.47950006</v>
      </c>
      <c r="H14" s="648">
        <v>276479596</v>
      </c>
      <c r="J14" s="1"/>
      <c r="K14" s="1"/>
      <c r="L14" s="1"/>
      <c r="M14" s="1"/>
      <c r="N14" s="1"/>
      <c r="O14" s="1"/>
      <c r="P14" s="1"/>
      <c r="Q14" s="1"/>
      <c r="R14" s="1"/>
      <c r="S14" s="1"/>
      <c r="T14" s="1"/>
      <c r="U14" s="1"/>
    </row>
    <row r="15" spans="2:25">
      <c r="B15" s="647" t="s">
        <v>82</v>
      </c>
      <c r="C15" s="646">
        <v>308444358</v>
      </c>
      <c r="D15" s="646">
        <v>334685121</v>
      </c>
      <c r="E15" s="1"/>
      <c r="F15" s="645" t="s">
        <v>1054</v>
      </c>
      <c r="G15" s="643">
        <v>286532715</v>
      </c>
      <c r="H15" s="648">
        <v>468182614</v>
      </c>
      <c r="J15" s="1"/>
      <c r="K15" s="1"/>
      <c r="L15" s="1"/>
      <c r="M15" s="1"/>
      <c r="N15" s="1"/>
      <c r="O15" s="1"/>
      <c r="P15" s="1"/>
      <c r="Q15" s="1"/>
      <c r="R15" s="1"/>
      <c r="S15" s="1"/>
      <c r="T15" s="1"/>
      <c r="U15" s="1"/>
    </row>
    <row r="16" spans="2:25">
      <c r="B16" s="4" t="s">
        <v>76</v>
      </c>
      <c r="C16" s="646">
        <v>428059953</v>
      </c>
      <c r="D16" s="646">
        <v>46052809</v>
      </c>
      <c r="E16" s="270"/>
      <c r="F16" s="645" t="s">
        <v>118</v>
      </c>
      <c r="G16" s="643">
        <v>110803160</v>
      </c>
      <c r="H16" s="648">
        <v>212426809</v>
      </c>
      <c r="J16" s="1"/>
      <c r="K16" s="1"/>
      <c r="L16" s="1"/>
      <c r="M16" s="1"/>
      <c r="N16" s="1"/>
      <c r="O16" s="1"/>
      <c r="P16" s="1"/>
      <c r="Q16" s="1"/>
      <c r="R16" s="1"/>
      <c r="S16" s="1"/>
      <c r="T16" s="1"/>
      <c r="U16" s="1"/>
    </row>
    <row r="17" spans="2:21">
      <c r="B17" s="647" t="s">
        <v>84</v>
      </c>
      <c r="C17" s="646">
        <v>-622903265</v>
      </c>
      <c r="D17" s="646">
        <v>535948972</v>
      </c>
      <c r="E17" s="270"/>
      <c r="F17" s="645" t="s">
        <v>123</v>
      </c>
      <c r="G17" s="643">
        <v>411202196</v>
      </c>
      <c r="H17" s="648">
        <v>215156966.86390001</v>
      </c>
      <c r="J17" s="1"/>
      <c r="K17" s="1"/>
      <c r="L17" s="1"/>
      <c r="M17" s="1"/>
      <c r="N17" s="1"/>
      <c r="O17" s="1"/>
      <c r="P17" s="1"/>
      <c r="Q17" s="1"/>
      <c r="R17" s="1"/>
      <c r="S17" s="1"/>
      <c r="T17" s="1"/>
      <c r="U17" s="1"/>
    </row>
    <row r="18" spans="2:21">
      <c r="B18" s="647" t="s">
        <v>89</v>
      </c>
      <c r="C18" s="646">
        <v>349698881</v>
      </c>
      <c r="D18" s="646">
        <v>0</v>
      </c>
      <c r="E18" s="270"/>
      <c r="F18" s="651" t="s">
        <v>1105</v>
      </c>
      <c r="G18" s="643">
        <v>0</v>
      </c>
      <c r="H18" s="648">
        <v>0</v>
      </c>
      <c r="J18" s="1"/>
      <c r="K18" s="1"/>
      <c r="L18" s="1"/>
      <c r="M18" s="1"/>
      <c r="N18" s="1"/>
      <c r="O18" s="1"/>
      <c r="P18" s="1"/>
      <c r="Q18" s="1"/>
      <c r="R18" s="1"/>
      <c r="S18" s="1"/>
      <c r="T18" s="1"/>
      <c r="U18" s="1"/>
    </row>
    <row r="19" spans="2:21">
      <c r="B19" s="647" t="s">
        <v>83</v>
      </c>
      <c r="C19" s="646">
        <v>48844220</v>
      </c>
      <c r="D19" s="646">
        <v>0</v>
      </c>
      <c r="E19" s="270"/>
      <c r="F19" s="645" t="s">
        <v>126</v>
      </c>
      <c r="G19" s="643">
        <v>44427000</v>
      </c>
      <c r="H19" s="648">
        <v>67149441</v>
      </c>
      <c r="J19" s="1"/>
      <c r="K19" s="1"/>
      <c r="L19" s="1"/>
      <c r="M19" s="1"/>
      <c r="N19" s="1"/>
      <c r="O19" s="1"/>
      <c r="P19" s="1"/>
      <c r="Q19" s="1"/>
      <c r="R19" s="1"/>
      <c r="S19" s="1"/>
      <c r="T19" s="1"/>
      <c r="U19" s="1"/>
    </row>
    <row r="20" spans="2:21">
      <c r="B20" s="4" t="s">
        <v>1039</v>
      </c>
      <c r="C20" s="646">
        <v>0</v>
      </c>
      <c r="D20" s="646">
        <v>0</v>
      </c>
      <c r="E20" s="270"/>
      <c r="F20" s="651" t="s">
        <v>1106</v>
      </c>
      <c r="G20" s="643">
        <v>0</v>
      </c>
      <c r="H20" s="648">
        <v>0</v>
      </c>
      <c r="J20" s="1"/>
      <c r="K20" s="1"/>
      <c r="L20" s="1"/>
      <c r="M20" s="1"/>
      <c r="N20" s="1"/>
      <c r="O20" s="1"/>
      <c r="P20" s="1"/>
      <c r="Q20" s="1"/>
      <c r="R20" s="1"/>
      <c r="S20" s="1"/>
      <c r="T20" s="1"/>
      <c r="U20" s="1"/>
    </row>
    <row r="21" spans="2:21">
      <c r="B21" s="1"/>
      <c r="C21" s="646">
        <v>0</v>
      </c>
      <c r="D21" s="646">
        <v>0</v>
      </c>
      <c r="E21" s="270"/>
      <c r="F21" s="286" t="s">
        <v>124</v>
      </c>
      <c r="G21" s="355">
        <v>100365872</v>
      </c>
      <c r="H21" s="648">
        <v>96969654</v>
      </c>
      <c r="J21" s="1"/>
      <c r="K21" s="1"/>
      <c r="L21" s="1"/>
      <c r="M21" s="1"/>
      <c r="N21" s="1"/>
      <c r="O21" s="1"/>
      <c r="P21" s="1"/>
      <c r="Q21" s="1"/>
      <c r="R21" s="1"/>
      <c r="S21" s="1"/>
      <c r="T21" s="1"/>
      <c r="U21" s="1"/>
    </row>
    <row r="22" spans="2:21">
      <c r="C22" s="646">
        <v>0</v>
      </c>
      <c r="D22" s="646">
        <v>0</v>
      </c>
      <c r="E22" s="270"/>
      <c r="F22" s="286" t="s">
        <v>1040</v>
      </c>
      <c r="G22" s="355">
        <v>0</v>
      </c>
      <c r="H22" s="648">
        <v>20461145</v>
      </c>
      <c r="J22" s="1"/>
      <c r="K22" s="1"/>
      <c r="L22" s="1"/>
      <c r="M22" s="1"/>
      <c r="N22" s="1"/>
      <c r="O22" s="1"/>
      <c r="P22" s="1"/>
      <c r="Q22" s="1"/>
      <c r="R22" s="1"/>
      <c r="S22" s="1"/>
      <c r="T22" s="1"/>
      <c r="U22" s="1"/>
    </row>
    <row r="23" spans="2:21">
      <c r="C23" s="646">
        <v>0</v>
      </c>
      <c r="D23" s="646">
        <v>0</v>
      </c>
      <c r="E23" s="270"/>
      <c r="F23" s="286" t="s">
        <v>125</v>
      </c>
      <c r="G23" s="355">
        <v>100348906</v>
      </c>
      <c r="H23" s="648">
        <v>11018230</v>
      </c>
      <c r="J23" s="1"/>
      <c r="K23" s="1"/>
      <c r="L23" s="1"/>
      <c r="M23" s="1"/>
      <c r="N23" s="1"/>
      <c r="O23" s="1"/>
      <c r="P23" s="1"/>
      <c r="Q23" s="1"/>
      <c r="R23" s="1"/>
      <c r="S23" s="1"/>
      <c r="T23" s="1"/>
      <c r="U23" s="1"/>
    </row>
    <row r="24" spans="2:21">
      <c r="C24" s="646">
        <v>0</v>
      </c>
      <c r="D24" s="646">
        <v>0</v>
      </c>
      <c r="E24" s="570"/>
      <c r="F24" s="286" t="s">
        <v>120</v>
      </c>
      <c r="G24" s="355">
        <v>2398142</v>
      </c>
      <c r="H24" s="648">
        <v>10300000</v>
      </c>
    </row>
    <row r="25" spans="2:21">
      <c r="C25" s="646">
        <v>0</v>
      </c>
      <c r="D25" s="646">
        <v>0</v>
      </c>
      <c r="E25" s="4"/>
      <c r="F25" s="286" t="s">
        <v>121</v>
      </c>
      <c r="G25" s="652">
        <v>0</v>
      </c>
      <c r="H25" s="648">
        <v>0</v>
      </c>
    </row>
    <row r="26" spans="2:21" ht="13.8" thickBot="1">
      <c r="B26" s="268" t="s">
        <v>256</v>
      </c>
      <c r="C26" s="269">
        <f>SUM(C10:C22)</f>
        <v>4318928788</v>
      </c>
      <c r="D26" s="269">
        <f>SUM(D10:D21)</f>
        <v>12768224111</v>
      </c>
      <c r="E26" s="4"/>
      <c r="F26" s="653" t="s">
        <v>256</v>
      </c>
      <c r="G26" s="654">
        <f>SUM(G10:G25)</f>
        <v>1597833365.4795001</v>
      </c>
      <c r="H26" s="654">
        <f>SUM(H10:H25)</f>
        <v>1681885394.8638999</v>
      </c>
    </row>
    <row r="27" spans="2:21" ht="13.8" thickTop="1">
      <c r="F27" s="56"/>
      <c r="G27" s="58"/>
    </row>
    <row r="28" spans="2:21">
      <c r="F28" s="56"/>
      <c r="G28" s="58"/>
    </row>
    <row r="29" spans="2:21">
      <c r="F29" s="56"/>
      <c r="G29" s="58"/>
    </row>
    <row r="30" spans="2:21">
      <c r="F30" s="56"/>
      <c r="G30" s="1"/>
    </row>
    <row r="31" spans="2:21">
      <c r="G31" s="1"/>
    </row>
    <row r="32" spans="2:21">
      <c r="C32" s="1"/>
      <c r="D32" s="1"/>
      <c r="G32" s="58"/>
    </row>
    <row r="33" spans="2:10" ht="13.8">
      <c r="C33" s="143"/>
      <c r="D33" s="272"/>
      <c r="F33" s="56"/>
      <c r="G33" s="58"/>
      <c r="H33" s="58"/>
    </row>
    <row r="34" spans="2:10" ht="13.8">
      <c r="B34" s="1" t="s">
        <v>356</v>
      </c>
      <c r="D34" s="279"/>
      <c r="G34" s="1" t="s">
        <v>560</v>
      </c>
    </row>
    <row r="35" spans="2:10">
      <c r="B35" s="9" t="s">
        <v>423</v>
      </c>
      <c r="G35" s="162" t="s">
        <v>358</v>
      </c>
    </row>
    <row r="36" spans="2:10">
      <c r="G36" s="1"/>
      <c r="J36" s="115"/>
    </row>
    <row r="37" spans="2:10">
      <c r="J37" s="115"/>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9055118110236221" right="0.31496062992125984" top="0.74803149606299213" bottom="0.74803149606299213" header="0.31496062992125984" footer="0.31496062992125984"/>
  <pageSetup paperSize="9" scale="7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9" tint="-0.499984740745262"/>
  </sheetPr>
  <dimension ref="A1:AF25"/>
  <sheetViews>
    <sheetView showGridLines="0" topLeftCell="A7" zoomScale="90" zoomScaleNormal="90" workbookViewId="0">
      <selection activeCell="D15" sqref="D15"/>
    </sheetView>
  </sheetViews>
  <sheetFormatPr baseColWidth="10" defaultColWidth="11.44140625" defaultRowHeight="13.2"/>
  <cols>
    <col min="1" max="1" width="3" style="1" bestFit="1" customWidth="1"/>
    <col min="2" max="2" width="46" style="44" customWidth="1"/>
    <col min="3" max="3" width="18.33203125" style="44" customWidth="1"/>
    <col min="4" max="4" width="16.6640625" style="44" customWidth="1"/>
    <col min="5" max="5" width="7.6640625" style="44" customWidth="1"/>
    <col min="6" max="6" width="53.6640625" style="44" customWidth="1"/>
    <col min="7" max="7" width="17.33203125" style="44" customWidth="1"/>
    <col min="8" max="8" width="16" style="44" customWidth="1"/>
    <col min="9" max="9" width="15.6640625" style="44" bestFit="1" customWidth="1"/>
    <col min="10" max="10" width="14.6640625" style="44" bestFit="1" customWidth="1"/>
    <col min="11" max="16" width="11.44140625" style="44"/>
    <col min="17" max="16384" width="11.44140625" style="1"/>
  </cols>
  <sheetData>
    <row r="1" spans="1:32">
      <c r="F1" s="97" t="s">
        <v>178</v>
      </c>
    </row>
    <row r="6" spans="1:32">
      <c r="B6" s="484" t="s">
        <v>561</v>
      </c>
      <c r="C6" s="485"/>
      <c r="D6" s="485"/>
      <c r="E6" s="485"/>
      <c r="F6" s="485"/>
      <c r="G6" s="485"/>
      <c r="H6" s="486"/>
      <c r="I6" s="4"/>
      <c r="J6" s="4"/>
      <c r="K6" s="4"/>
      <c r="L6" s="4"/>
      <c r="M6" s="4"/>
      <c r="N6" s="4"/>
      <c r="O6" s="4"/>
      <c r="P6" s="4"/>
      <c r="Q6" s="4"/>
      <c r="R6" s="4"/>
      <c r="S6" s="4"/>
      <c r="T6" s="4"/>
      <c r="U6" s="4"/>
      <c r="V6" s="4"/>
      <c r="W6" s="4"/>
      <c r="X6" s="4"/>
      <c r="Y6" s="4"/>
      <c r="Z6" s="4"/>
      <c r="AA6" s="4"/>
      <c r="AB6" s="4"/>
      <c r="AC6" s="4"/>
      <c r="AD6" s="4"/>
      <c r="AE6" s="4"/>
    </row>
    <row r="7" spans="1:32">
      <c r="B7" s="1"/>
    </row>
    <row r="8" spans="1:32">
      <c r="B8" s="66" t="s">
        <v>557</v>
      </c>
    </row>
    <row r="9" spans="1:32">
      <c r="C9" s="894" t="s">
        <v>362</v>
      </c>
      <c r="D9" s="894"/>
      <c r="G9" s="894" t="s">
        <v>362</v>
      </c>
      <c r="H9" s="894"/>
    </row>
    <row r="10" spans="1:32" ht="14.4">
      <c r="B10" s="5" t="s">
        <v>562</v>
      </c>
      <c r="C10" s="487">
        <v>45838</v>
      </c>
      <c r="D10" s="487">
        <v>45473</v>
      </c>
      <c r="E10" s="4"/>
      <c r="F10" s="5" t="s">
        <v>112</v>
      </c>
      <c r="G10" s="487">
        <v>45838</v>
      </c>
      <c r="H10" s="487">
        <v>45473</v>
      </c>
      <c r="I10"/>
      <c r="J10"/>
      <c r="K10" s="4"/>
      <c r="L10" s="4"/>
      <c r="M10" s="4"/>
      <c r="N10" s="4"/>
      <c r="O10" s="4"/>
      <c r="P10" s="4"/>
      <c r="Q10" s="4"/>
      <c r="R10" s="4"/>
      <c r="S10" s="4"/>
      <c r="T10" s="4"/>
      <c r="U10" s="4"/>
      <c r="V10" s="4"/>
      <c r="W10" s="4"/>
      <c r="X10" s="4"/>
      <c r="Y10" s="4"/>
      <c r="Z10" s="4"/>
      <c r="AA10" s="4"/>
      <c r="AB10" s="4"/>
      <c r="AC10" s="4"/>
      <c r="AD10" s="4"/>
      <c r="AE10" s="4"/>
      <c r="AF10" s="4"/>
    </row>
    <row r="11" spans="1:32" ht="14.4">
      <c r="A11" s="26">
        <v>29</v>
      </c>
      <c r="B11" s="1" t="s">
        <v>115</v>
      </c>
      <c r="C11" s="398">
        <v>4161234019</v>
      </c>
      <c r="D11" s="399">
        <v>167524625</v>
      </c>
      <c r="E11" s="373">
        <v>29</v>
      </c>
      <c r="F11" s="1" t="s">
        <v>113</v>
      </c>
      <c r="G11" s="12">
        <v>20675675987</v>
      </c>
      <c r="H11" s="399">
        <v>18281092133</v>
      </c>
      <c r="I11"/>
      <c r="J11"/>
      <c r="K11" s="4"/>
      <c r="L11" s="4"/>
      <c r="M11" s="4"/>
      <c r="N11" s="4"/>
      <c r="O11" s="4"/>
      <c r="P11" s="4"/>
      <c r="Q11" s="4"/>
      <c r="R11" s="4"/>
      <c r="S11" s="4"/>
      <c r="T11" s="4"/>
      <c r="U11" s="4"/>
      <c r="V11" s="4"/>
      <c r="W11" s="4"/>
      <c r="X11" s="4"/>
      <c r="Y11" s="4"/>
      <c r="Z11" s="4"/>
      <c r="AA11" s="4"/>
      <c r="AB11" s="4"/>
      <c r="AC11" s="4"/>
      <c r="AD11" s="4"/>
      <c r="AE11" s="4"/>
      <c r="AF11" s="4"/>
    </row>
    <row r="12" spans="1:32" ht="14.4">
      <c r="A12" s="26">
        <v>29</v>
      </c>
      <c r="B12" s="4" t="s">
        <v>87</v>
      </c>
      <c r="C12" s="398">
        <v>7492684185</v>
      </c>
      <c r="D12" s="399">
        <v>10543320218</v>
      </c>
      <c r="E12" s="373">
        <v>29</v>
      </c>
      <c r="F12" s="4" t="s">
        <v>116</v>
      </c>
      <c r="G12" s="12">
        <v>5736716919</v>
      </c>
      <c r="H12" s="399">
        <v>5144316031</v>
      </c>
      <c r="I12"/>
      <c r="J12"/>
      <c r="K12" s="1"/>
      <c r="L12" s="1"/>
      <c r="M12" s="1"/>
      <c r="N12" s="1"/>
      <c r="O12" s="1"/>
      <c r="P12" s="1"/>
    </row>
    <row r="13" spans="1:32" ht="14.4">
      <c r="A13" s="26">
        <v>29</v>
      </c>
      <c r="B13" s="4" t="s">
        <v>74</v>
      </c>
      <c r="C13" s="398">
        <v>22079544059.118401</v>
      </c>
      <c r="D13" s="399">
        <v>23522736930</v>
      </c>
      <c r="E13" s="373">
        <v>29</v>
      </c>
      <c r="F13" s="1" t="s">
        <v>114</v>
      </c>
      <c r="G13" s="12">
        <v>1055918636</v>
      </c>
      <c r="H13" s="399">
        <v>1004417733</v>
      </c>
      <c r="I13"/>
      <c r="J13"/>
      <c r="K13" s="1"/>
      <c r="L13" s="1"/>
      <c r="M13" s="1"/>
      <c r="N13" s="1"/>
      <c r="O13" s="1"/>
      <c r="P13" s="1"/>
    </row>
    <row r="14" spans="1:32" ht="14.4">
      <c r="A14" s="26">
        <v>29</v>
      </c>
      <c r="B14" s="1" t="s">
        <v>80</v>
      </c>
      <c r="C14" s="398">
        <v>523282981</v>
      </c>
      <c r="D14" s="399">
        <v>651502614</v>
      </c>
      <c r="E14" s="373">
        <v>29</v>
      </c>
      <c r="F14" s="1" t="s">
        <v>1055</v>
      </c>
      <c r="G14" s="12">
        <v>4144110073</v>
      </c>
      <c r="H14" s="399">
        <v>5409019489</v>
      </c>
      <c r="I14"/>
      <c r="J14"/>
      <c r="K14" s="1"/>
      <c r="L14" s="1"/>
      <c r="M14" s="1"/>
      <c r="N14" s="1"/>
      <c r="O14" s="1"/>
      <c r="P14" s="1"/>
    </row>
    <row r="15" spans="1:32" ht="14.4">
      <c r="A15" s="26">
        <v>29</v>
      </c>
      <c r="B15" s="1" t="s">
        <v>88</v>
      </c>
      <c r="C15" s="398">
        <v>96206504</v>
      </c>
      <c r="D15" s="399">
        <v>75157501</v>
      </c>
      <c r="E15" s="4"/>
      <c r="F15" s="1" t="s">
        <v>1107</v>
      </c>
      <c r="G15" s="12">
        <v>0</v>
      </c>
      <c r="H15" s="399">
        <v>1636193511</v>
      </c>
      <c r="I15"/>
      <c r="J15"/>
      <c r="K15" s="4"/>
      <c r="L15" s="4"/>
      <c r="M15" s="4"/>
      <c r="N15" s="4"/>
      <c r="O15" s="4"/>
      <c r="P15" s="4"/>
      <c r="Q15" s="4"/>
      <c r="R15" s="4"/>
      <c r="S15" s="4"/>
      <c r="T15" s="4"/>
      <c r="U15" s="4"/>
      <c r="V15" s="4"/>
      <c r="W15" s="4"/>
      <c r="X15" s="4"/>
      <c r="Y15" s="4"/>
      <c r="Z15" s="4"/>
      <c r="AA15" s="4"/>
      <c r="AB15" s="4"/>
      <c r="AC15" s="4"/>
      <c r="AD15" s="4"/>
      <c r="AE15" s="4"/>
      <c r="AF15" s="4"/>
    </row>
    <row r="16" spans="1:32" ht="14.4">
      <c r="A16" s="26">
        <v>29</v>
      </c>
      <c r="B16" s="1" t="s">
        <v>79</v>
      </c>
      <c r="C16" s="398">
        <v>15018197</v>
      </c>
      <c r="D16" s="399">
        <v>345953</v>
      </c>
      <c r="E16" s="4"/>
      <c r="I16"/>
      <c r="J16"/>
      <c r="K16" s="4"/>
      <c r="L16" s="4"/>
      <c r="M16" s="4"/>
      <c r="N16" s="4"/>
      <c r="O16" s="4"/>
      <c r="P16" s="4"/>
      <c r="Q16" s="4"/>
      <c r="R16" s="4"/>
      <c r="S16" s="4"/>
      <c r="T16" s="4"/>
      <c r="U16" s="4"/>
      <c r="V16" s="4"/>
      <c r="W16" s="4"/>
      <c r="X16" s="4"/>
      <c r="Y16" s="4"/>
      <c r="Z16" s="4"/>
      <c r="AA16" s="4"/>
      <c r="AB16" s="4"/>
      <c r="AC16" s="4"/>
      <c r="AD16" s="4"/>
      <c r="AE16" s="4"/>
      <c r="AF16" s="4"/>
    </row>
    <row r="17" spans="1:32" ht="14.4">
      <c r="A17" s="26">
        <v>29</v>
      </c>
      <c r="B17" s="1" t="s">
        <v>77</v>
      </c>
      <c r="C17" s="398">
        <v>-965374390</v>
      </c>
      <c r="D17" s="399">
        <v>-702676318</v>
      </c>
      <c r="E17" s="4"/>
      <c r="G17" s="12"/>
      <c r="H17" s="12"/>
      <c r="I17"/>
      <c r="J17"/>
      <c r="K17" s="4"/>
      <c r="L17" s="4"/>
      <c r="M17" s="4"/>
      <c r="N17" s="4"/>
      <c r="O17" s="4"/>
      <c r="P17" s="4"/>
      <c r="Q17" s="4"/>
      <c r="R17" s="4"/>
      <c r="S17" s="4"/>
      <c r="T17" s="4"/>
      <c r="U17" s="4"/>
      <c r="V17" s="4"/>
      <c r="W17" s="4"/>
      <c r="X17" s="4"/>
      <c r="Y17" s="4"/>
      <c r="Z17" s="4"/>
      <c r="AA17" s="4"/>
      <c r="AB17" s="4"/>
      <c r="AC17" s="4"/>
      <c r="AD17" s="4"/>
      <c r="AE17" s="4"/>
      <c r="AF17" s="4"/>
    </row>
    <row r="18" spans="1:32" ht="15" thickBot="1">
      <c r="B18" s="5" t="s">
        <v>564</v>
      </c>
      <c r="C18" s="137">
        <f>SUM(C11:C17)</f>
        <v>33402595555.118401</v>
      </c>
      <c r="D18" s="137">
        <f>SUM(D11:D17)</f>
        <v>34257911523</v>
      </c>
      <c r="F18" s="5" t="s">
        <v>563</v>
      </c>
      <c r="G18" s="137">
        <f>SUM(G11:G17)</f>
        <v>31612421615</v>
      </c>
      <c r="H18" s="137">
        <f>SUM(H11:H17)</f>
        <v>31475038897</v>
      </c>
      <c r="I18"/>
      <c r="J18"/>
    </row>
    <row r="19" spans="1:32" ht="13.8" thickTop="1">
      <c r="C19" s="178"/>
      <c r="E19" s="4"/>
      <c r="G19" s="140"/>
      <c r="I19" s="4"/>
      <c r="J19" s="4"/>
      <c r="K19" s="4"/>
      <c r="L19" s="4"/>
      <c r="M19" s="4"/>
      <c r="N19" s="4"/>
      <c r="O19" s="4"/>
      <c r="P19" s="4"/>
      <c r="Q19" s="4"/>
      <c r="R19" s="4"/>
      <c r="S19" s="4"/>
      <c r="T19" s="4"/>
      <c r="U19" s="4"/>
      <c r="V19" s="4"/>
      <c r="W19" s="4"/>
      <c r="X19" s="4"/>
      <c r="Y19" s="4"/>
      <c r="Z19" s="4"/>
      <c r="AA19" s="4"/>
      <c r="AB19" s="4"/>
      <c r="AC19" s="4"/>
      <c r="AD19" s="4"/>
      <c r="AE19" s="4"/>
      <c r="AF19" s="4"/>
    </row>
    <row r="20" spans="1:32">
      <c r="C20" s="178"/>
      <c r="F20" s="4"/>
      <c r="G20" s="4"/>
      <c r="H20" s="4"/>
      <c r="I20" s="4"/>
      <c r="J20" s="4"/>
      <c r="K20" s="4"/>
      <c r="L20" s="4"/>
      <c r="M20" s="4"/>
      <c r="N20" s="4"/>
      <c r="O20" s="4"/>
      <c r="P20" s="4"/>
      <c r="Q20" s="4"/>
      <c r="R20" s="4"/>
      <c r="S20" s="4"/>
      <c r="T20" s="4"/>
      <c r="U20" s="4"/>
      <c r="V20" s="4"/>
      <c r="W20" s="4"/>
      <c r="X20" s="4"/>
      <c r="Y20" s="4"/>
      <c r="Z20" s="4"/>
      <c r="AA20" s="4"/>
      <c r="AB20" s="4"/>
      <c r="AC20" s="4"/>
      <c r="AD20" s="4"/>
      <c r="AE20" s="4"/>
      <c r="AF20" s="4"/>
    </row>
    <row r="21" spans="1:32">
      <c r="F21" s="4"/>
      <c r="G21" s="4"/>
      <c r="H21" s="4"/>
      <c r="I21" s="1"/>
      <c r="J21" s="273"/>
      <c r="K21" s="4"/>
      <c r="L21" s="4"/>
      <c r="M21" s="4"/>
      <c r="N21" s="4"/>
      <c r="O21" s="4"/>
      <c r="P21" s="4"/>
      <c r="Q21" s="4"/>
      <c r="R21" s="4"/>
      <c r="S21" s="4"/>
      <c r="T21" s="4"/>
      <c r="U21" s="4"/>
      <c r="V21" s="4"/>
      <c r="W21" s="4"/>
      <c r="X21" s="4"/>
      <c r="Y21" s="4"/>
      <c r="Z21" s="4"/>
      <c r="AA21" s="4"/>
      <c r="AB21" s="4"/>
      <c r="AC21" s="4"/>
      <c r="AD21" s="4"/>
      <c r="AE21" s="4"/>
      <c r="AF21" s="4"/>
    </row>
    <row r="22" spans="1:32">
      <c r="G22" s="115"/>
      <c r="I22" s="1"/>
      <c r="J22" s="273"/>
      <c r="K22" s="4"/>
      <c r="L22" s="4"/>
      <c r="M22" s="4"/>
      <c r="N22" s="4"/>
      <c r="O22" s="4"/>
      <c r="P22" s="4"/>
      <c r="Q22" s="4"/>
      <c r="R22" s="4"/>
      <c r="S22" s="4"/>
      <c r="T22" s="4"/>
      <c r="U22" s="4"/>
      <c r="V22" s="4"/>
      <c r="W22" s="4"/>
      <c r="X22" s="4"/>
      <c r="Y22" s="4"/>
      <c r="Z22" s="4"/>
      <c r="AA22" s="4"/>
      <c r="AB22" s="4"/>
      <c r="AC22" s="4"/>
      <c r="AD22" s="4"/>
      <c r="AE22" s="4"/>
      <c r="AF22" s="4"/>
    </row>
    <row r="23" spans="1:32" ht="13.8">
      <c r="B23" s="1" t="s">
        <v>356</v>
      </c>
      <c r="C23" s="274"/>
      <c r="D23" s="272"/>
      <c r="E23" s="9"/>
      <c r="G23" s="115"/>
      <c r="H23" s="286" t="s">
        <v>286</v>
      </c>
      <c r="I23" s="1"/>
      <c r="J23" s="273"/>
      <c r="K23" s="4"/>
      <c r="L23" s="4"/>
      <c r="M23" s="4"/>
      <c r="N23" s="4"/>
      <c r="O23" s="4"/>
      <c r="P23" s="4"/>
      <c r="Q23" s="4"/>
      <c r="R23" s="4"/>
      <c r="S23" s="4"/>
      <c r="T23" s="4"/>
      <c r="U23" s="4"/>
      <c r="V23" s="4"/>
      <c r="W23" s="4"/>
      <c r="X23" s="4"/>
      <c r="Y23" s="4"/>
      <c r="Z23" s="4"/>
      <c r="AA23" s="4"/>
      <c r="AB23" s="4"/>
      <c r="AC23" s="4"/>
      <c r="AD23" s="4"/>
      <c r="AE23" s="4"/>
      <c r="AF23" s="4"/>
    </row>
    <row r="24" spans="1:32" ht="14.4">
      <c r="B24" s="9" t="s">
        <v>247</v>
      </c>
      <c r="D24" s="279"/>
      <c r="E24" s="193"/>
      <c r="G24" s="115"/>
      <c r="H24" s="9" t="s">
        <v>238</v>
      </c>
      <c r="I24" s="1"/>
      <c r="J24" s="338"/>
      <c r="K24" s="4"/>
      <c r="L24" s="4"/>
      <c r="M24" s="4"/>
      <c r="N24" s="4"/>
      <c r="O24" s="4"/>
      <c r="P24" s="4"/>
      <c r="Q24" s="4"/>
      <c r="R24" s="4"/>
      <c r="S24" s="4"/>
      <c r="T24" s="4"/>
      <c r="U24" s="4"/>
      <c r="V24" s="4"/>
      <c r="W24" s="4"/>
      <c r="X24" s="4"/>
      <c r="Y24" s="4"/>
      <c r="Z24" s="4"/>
      <c r="AA24" s="4"/>
      <c r="AB24" s="4"/>
      <c r="AC24" s="4"/>
      <c r="AD24" s="4"/>
      <c r="AE24" s="4"/>
      <c r="AF24" s="4"/>
    </row>
    <row r="25" spans="1:32">
      <c r="E25" s="4"/>
      <c r="J25" s="273"/>
      <c r="K25" s="4"/>
      <c r="L25" s="4"/>
      <c r="M25" s="4"/>
      <c r="N25" s="4"/>
      <c r="O25" s="4"/>
      <c r="P25" s="4"/>
      <c r="Q25" s="4"/>
      <c r="R25" s="4"/>
      <c r="S25" s="4"/>
      <c r="T25" s="4"/>
      <c r="U25" s="4"/>
      <c r="V25" s="4"/>
      <c r="W25" s="4"/>
      <c r="X25" s="4"/>
      <c r="Y25" s="4"/>
      <c r="Z25" s="4"/>
      <c r="AA25" s="4"/>
      <c r="AB25" s="4"/>
      <c r="AC25" s="4"/>
      <c r="AD25" s="4"/>
      <c r="AE25" s="4"/>
      <c r="AF25" s="4"/>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51181102362204722" top="0.74803149606299213" bottom="0.74803149606299213" header="0.31496062992125984" footer="0.31496062992125984"/>
  <pageSetup paperSize="9" scale="7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9" tint="-0.499984740745262"/>
  </sheetPr>
  <dimension ref="B1:AC21"/>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61.33203125" style="44" bestFit="1" customWidth="1"/>
    <col min="3" max="3" width="16.6640625" style="44" customWidth="1"/>
    <col min="4" max="4" width="18.33203125" style="44" customWidth="1"/>
    <col min="5" max="26" width="11.44140625" style="44"/>
    <col min="27" max="16384" width="11.44140625" style="1"/>
  </cols>
  <sheetData>
    <row r="1" spans="2:29">
      <c r="D1" s="97" t="s">
        <v>178</v>
      </c>
    </row>
    <row r="6" spans="2:29" ht="15.75" customHeight="1">
      <c r="B6" s="484" t="s">
        <v>565</v>
      </c>
      <c r="C6" s="498"/>
      <c r="D6" s="498"/>
      <c r="G6" s="55"/>
      <c r="H6" s="58"/>
      <c r="I6" s="56"/>
      <c r="AA6" s="44"/>
      <c r="AB6" s="44"/>
      <c r="AC6" s="44"/>
    </row>
    <row r="7" spans="2:29" ht="15.75" customHeight="1">
      <c r="C7" s="139"/>
      <c r="D7" s="65"/>
      <c r="E7" s="65"/>
      <c r="F7" s="65"/>
      <c r="G7" s="55"/>
      <c r="H7" s="58"/>
      <c r="I7" s="56"/>
      <c r="AA7" s="44"/>
      <c r="AB7" s="44"/>
      <c r="AC7" s="44"/>
    </row>
    <row r="8" spans="2:29">
      <c r="B8" s="161" t="s">
        <v>474</v>
      </c>
      <c r="C8" s="918"/>
      <c r="D8" s="918"/>
      <c r="E8" s="56"/>
      <c r="F8" s="56"/>
      <c r="G8" s="55"/>
      <c r="H8" s="58"/>
      <c r="I8" s="56"/>
      <c r="AA8" s="44"/>
      <c r="AB8" s="44"/>
      <c r="AC8" s="44"/>
    </row>
    <row r="9" spans="2:29">
      <c r="B9" s="55"/>
      <c r="C9" s="894" t="s">
        <v>362</v>
      </c>
      <c r="D9" s="894"/>
      <c r="E9" s="56"/>
      <c r="F9" s="56"/>
      <c r="G9" s="55"/>
      <c r="H9" s="58"/>
      <c r="I9" s="56"/>
      <c r="AA9" s="44"/>
      <c r="AB9" s="44"/>
      <c r="AC9" s="44"/>
    </row>
    <row r="10" spans="2:29">
      <c r="B10" s="59" t="s">
        <v>85</v>
      </c>
      <c r="C10" s="487">
        <f>+'Nota 29'!C10</f>
        <v>45838</v>
      </c>
      <c r="D10" s="487">
        <v>45473</v>
      </c>
      <c r="E10" s="56"/>
      <c r="F10" s="56"/>
      <c r="G10" s="55"/>
      <c r="H10" s="58"/>
      <c r="I10" s="56"/>
      <c r="AA10" s="44"/>
      <c r="AB10" s="44"/>
      <c r="AC10" s="44"/>
    </row>
    <row r="11" spans="2:29">
      <c r="B11" s="55"/>
      <c r="C11" s="348"/>
      <c r="D11" s="514"/>
      <c r="E11" s="56"/>
      <c r="F11" s="56"/>
      <c r="G11" s="55"/>
      <c r="H11" s="58"/>
      <c r="I11" s="56"/>
      <c r="AA11" s="44"/>
      <c r="AB11" s="44"/>
      <c r="AC11" s="44"/>
    </row>
    <row r="12" spans="2:29" ht="13.8" thickBot="1">
      <c r="B12" s="59" t="s">
        <v>256</v>
      </c>
      <c r="C12" s="137">
        <f>+C11</f>
        <v>0</v>
      </c>
      <c r="D12" s="112">
        <f>+D11</f>
        <v>0</v>
      </c>
      <c r="E12" s="56"/>
      <c r="F12" s="56"/>
      <c r="G12" s="55"/>
      <c r="H12" s="58"/>
      <c r="I12" s="56"/>
      <c r="AA12" s="44"/>
      <c r="AB12" s="44"/>
      <c r="AC12" s="44"/>
    </row>
    <row r="13" spans="2:29" ht="13.8" thickTop="1">
      <c r="B13" s="55"/>
      <c r="C13" s="57"/>
      <c r="D13" s="56"/>
      <c r="E13" s="56"/>
      <c r="F13" s="56"/>
      <c r="G13" s="55"/>
      <c r="H13" s="58"/>
      <c r="I13" s="56"/>
      <c r="AA13" s="44"/>
      <c r="AB13" s="44"/>
      <c r="AC13" s="44"/>
    </row>
    <row r="15" spans="2:29">
      <c r="C15" s="348"/>
    </row>
    <row r="17" spans="2:11" ht="14.4">
      <c r="B17" s="197"/>
      <c r="C17" s="282"/>
      <c r="D17" s="1"/>
      <c r="E17" s="193"/>
      <c r="F17" s="277"/>
      <c r="G17" s="1"/>
      <c r="J17" s="197"/>
    </row>
    <row r="18" spans="2:11" ht="13.8">
      <c r="B18" s="115" t="s">
        <v>566</v>
      </c>
      <c r="C18" s="272"/>
      <c r="D18" s="629" t="s">
        <v>236</v>
      </c>
      <c r="E18" s="1"/>
      <c r="G18" s="1"/>
      <c r="H18" s="115"/>
    </row>
    <row r="19" spans="2:11" ht="13.8">
      <c r="B19" s="143" t="s">
        <v>423</v>
      </c>
      <c r="C19" s="279"/>
      <c r="D19" s="82" t="s">
        <v>262</v>
      </c>
      <c r="E19" s="1"/>
      <c r="G19" s="1"/>
      <c r="H19" s="338"/>
    </row>
    <row r="20" spans="2:11">
      <c r="K20" s="273"/>
    </row>
    <row r="21" spans="2:11">
      <c r="K21" s="273"/>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9" tint="-0.499984740745262"/>
  </sheetPr>
  <dimension ref="B1:W19"/>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46.109375" style="44" customWidth="1"/>
    <col min="3" max="3" width="18.33203125" style="44" customWidth="1"/>
    <col min="4" max="4" width="17.6640625" style="44" customWidth="1"/>
    <col min="5" max="23" width="11.44140625" style="44"/>
    <col min="24" max="16384" width="11.44140625" style="1"/>
  </cols>
  <sheetData>
    <row r="1" spans="2:10">
      <c r="D1" s="97" t="s">
        <v>178</v>
      </c>
    </row>
    <row r="6" spans="2:10">
      <c r="B6" s="484" t="s">
        <v>567</v>
      </c>
      <c r="C6" s="485"/>
      <c r="D6" s="486"/>
      <c r="G6" s="55"/>
      <c r="H6" s="58"/>
      <c r="I6" s="56"/>
    </row>
    <row r="7" spans="2:10">
      <c r="B7" s="923"/>
      <c r="C7" s="923"/>
      <c r="D7" s="56"/>
      <c r="E7" s="56"/>
      <c r="F7" s="56"/>
      <c r="G7" s="55"/>
      <c r="H7" s="58"/>
      <c r="I7" s="56"/>
    </row>
    <row r="8" spans="2:10">
      <c r="B8" s="575" t="s">
        <v>425</v>
      </c>
      <c r="C8" s="918"/>
      <c r="D8" s="918"/>
      <c r="E8" s="56"/>
      <c r="F8" s="56"/>
      <c r="G8" s="55"/>
      <c r="H8" s="58"/>
      <c r="I8" s="56"/>
    </row>
    <row r="9" spans="2:10">
      <c r="B9" s="55"/>
      <c r="C9" s="894" t="s">
        <v>362</v>
      </c>
      <c r="D9" s="894"/>
      <c r="E9" s="56"/>
      <c r="F9" s="56"/>
      <c r="G9" s="55"/>
      <c r="H9" s="58"/>
      <c r="I9" s="56"/>
    </row>
    <row r="10" spans="2:10">
      <c r="C10" s="487">
        <f>+'Nota 30'!C10</f>
        <v>45838</v>
      </c>
      <c r="D10" s="487">
        <v>45473</v>
      </c>
      <c r="E10" s="56"/>
      <c r="F10" s="56"/>
      <c r="G10" s="55"/>
      <c r="H10" s="58"/>
      <c r="I10" s="56"/>
    </row>
    <row r="11" spans="2:10">
      <c r="B11" s="55" t="s">
        <v>188</v>
      </c>
      <c r="C11" s="576">
        <v>0</v>
      </c>
      <c r="D11" s="576">
        <v>2862725868</v>
      </c>
      <c r="E11" s="56"/>
      <c r="F11" s="56"/>
      <c r="G11" s="55"/>
      <c r="H11" s="58"/>
      <c r="I11" s="56"/>
    </row>
    <row r="12" spans="2:10" ht="13.8" thickBot="1">
      <c r="B12" s="59" t="s">
        <v>256</v>
      </c>
      <c r="C12" s="137">
        <f>C11</f>
        <v>0</v>
      </c>
      <c r="D12" s="137">
        <f>D11</f>
        <v>2862725868</v>
      </c>
      <c r="E12" s="56"/>
      <c r="F12" s="56"/>
      <c r="G12" s="55"/>
      <c r="H12" s="58"/>
      <c r="I12" s="56"/>
    </row>
    <row r="13" spans="2:10" ht="13.8" thickTop="1">
      <c r="B13" s="55"/>
      <c r="C13" s="57"/>
      <c r="D13" s="56"/>
      <c r="E13" s="56"/>
      <c r="F13" s="56"/>
      <c r="G13" s="55"/>
      <c r="H13" s="58"/>
      <c r="I13" s="56"/>
    </row>
    <row r="15" spans="2:10">
      <c r="B15" s="9"/>
      <c r="C15" s="9"/>
      <c r="D15" s="1"/>
      <c r="F15" s="162"/>
      <c r="G15" s="1"/>
      <c r="H15" s="1"/>
      <c r="I15" s="9"/>
      <c r="J15" s="1"/>
    </row>
    <row r="16" spans="2:10" ht="13.8">
      <c r="B16" s="1" t="s">
        <v>356</v>
      </c>
      <c r="C16" s="272"/>
      <c r="D16" s="286" t="s">
        <v>508</v>
      </c>
      <c r="F16" s="1"/>
      <c r="G16" s="115"/>
      <c r="J16" s="1"/>
    </row>
    <row r="17" spans="2:10" ht="13.8">
      <c r="B17" s="9" t="s">
        <v>237</v>
      </c>
      <c r="C17" s="279"/>
      <c r="D17" s="9" t="s">
        <v>238</v>
      </c>
      <c r="F17" s="1"/>
      <c r="G17" s="338"/>
      <c r="J17" s="1"/>
    </row>
    <row r="18" spans="2:10">
      <c r="I18" s="273"/>
    </row>
    <row r="19" spans="2:10">
      <c r="I19" s="27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0866141732283472" right="0.70866141732283472" top="0.74803149606299213" bottom="0.74803149606299213" header="0.31496062992125984" footer="0.31496062992125984"/>
  <pageSetup scale="8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9" tint="-0.499984740745262"/>
  </sheetPr>
  <dimension ref="A1:AA20"/>
  <sheetViews>
    <sheetView showGridLines="0" zoomScale="90" zoomScaleNormal="90" workbookViewId="0">
      <selection activeCell="D15" sqref="D15"/>
    </sheetView>
  </sheetViews>
  <sheetFormatPr baseColWidth="10" defaultColWidth="11.44140625" defaultRowHeight="13.2"/>
  <cols>
    <col min="1" max="1" width="3" style="1" bestFit="1" customWidth="1"/>
    <col min="2" max="2" width="48.6640625" style="44" bestFit="1" customWidth="1"/>
    <col min="3" max="4" width="17.33203125" style="44" customWidth="1"/>
    <col min="5" max="27" width="11.44140625" style="44"/>
    <col min="28" max="16384" width="11.44140625" style="1"/>
  </cols>
  <sheetData>
    <row r="1" spans="1:10">
      <c r="D1" s="97" t="s">
        <v>178</v>
      </c>
    </row>
    <row r="6" spans="1:10">
      <c r="B6" s="492" t="s">
        <v>568</v>
      </c>
      <c r="C6" s="493"/>
      <c r="D6" s="494"/>
      <c r="G6" s="55"/>
      <c r="H6" s="58"/>
    </row>
    <row r="7" spans="1:10">
      <c r="B7" s="55"/>
      <c r="C7" s="57"/>
      <c r="D7" s="56"/>
      <c r="E7" s="56"/>
      <c r="F7" s="56"/>
      <c r="G7" s="55"/>
      <c r="H7" s="58"/>
    </row>
    <row r="8" spans="1:10">
      <c r="B8" s="66" t="s">
        <v>569</v>
      </c>
      <c r="C8" s="924" t="s">
        <v>362</v>
      </c>
      <c r="D8" s="924"/>
      <c r="E8" s="56"/>
      <c r="F8" s="56"/>
      <c r="G8" s="55"/>
      <c r="H8" s="58"/>
    </row>
    <row r="9" spans="1:10">
      <c r="C9" s="487">
        <f>+'Nota 31'!C10</f>
        <v>45838</v>
      </c>
      <c r="D9" s="487">
        <v>45473</v>
      </c>
      <c r="E9" s="56"/>
      <c r="F9" s="56"/>
      <c r="G9" s="55"/>
      <c r="H9" s="58"/>
    </row>
    <row r="10" spans="1:10" ht="13.2" customHeight="1">
      <c r="A10" s="26">
        <v>32</v>
      </c>
      <c r="B10" s="120" t="s">
        <v>129</v>
      </c>
      <c r="C10" s="351">
        <v>1521909123</v>
      </c>
      <c r="D10" s="515">
        <v>1540134451.7900288</v>
      </c>
      <c r="E10" s="56"/>
      <c r="F10" s="56"/>
      <c r="G10" s="55"/>
      <c r="H10" s="58"/>
    </row>
    <row r="11" spans="1:10" ht="13.2" customHeight="1">
      <c r="A11" s="26">
        <v>32</v>
      </c>
      <c r="B11" s="120" t="s">
        <v>130</v>
      </c>
      <c r="C11" s="351">
        <v>624557072</v>
      </c>
      <c r="D11" s="515">
        <v>802739129.61231792</v>
      </c>
      <c r="E11" s="56"/>
      <c r="F11" s="56"/>
      <c r="G11" s="55"/>
      <c r="H11" s="58"/>
    </row>
    <row r="12" spans="1:10">
      <c r="B12" s="119" t="s">
        <v>256</v>
      </c>
      <c r="C12" s="137">
        <f>+C10+C11</f>
        <v>2146466195</v>
      </c>
      <c r="D12" s="112">
        <f>+D10+D11</f>
        <v>2342873581.4023466</v>
      </c>
      <c r="E12" s="56"/>
      <c r="F12" s="56"/>
      <c r="G12" s="55"/>
      <c r="H12" s="58"/>
    </row>
    <row r="13" spans="1:10">
      <c r="B13" s="55"/>
      <c r="C13" s="57"/>
      <c r="D13" s="56"/>
      <c r="E13" s="56"/>
      <c r="F13" s="56"/>
      <c r="G13" s="55"/>
      <c r="H13" s="58"/>
    </row>
    <row r="14" spans="1:10">
      <c r="B14" s="55"/>
      <c r="C14" s="57"/>
      <c r="D14" s="56"/>
      <c r="E14" s="56"/>
      <c r="F14" s="56"/>
      <c r="G14" s="55"/>
      <c r="H14" s="58"/>
    </row>
    <row r="16" spans="1:10">
      <c r="B16" s="9"/>
      <c r="C16" s="9"/>
      <c r="D16" s="1"/>
      <c r="F16" s="162"/>
      <c r="G16" s="1"/>
      <c r="H16" s="1"/>
      <c r="I16" s="9"/>
      <c r="J16" s="1"/>
    </row>
    <row r="17" spans="2:10" ht="13.8">
      <c r="B17" s="1" t="s">
        <v>356</v>
      </c>
      <c r="C17" s="272"/>
      <c r="D17" s="629" t="s">
        <v>283</v>
      </c>
      <c r="G17" s="115"/>
      <c r="I17" s="273"/>
      <c r="J17" s="1"/>
    </row>
    <row r="18" spans="2:10" ht="13.8">
      <c r="B18" s="9" t="s">
        <v>237</v>
      </c>
      <c r="C18" s="279"/>
      <c r="D18" s="82" t="s">
        <v>238</v>
      </c>
      <c r="G18" s="338"/>
      <c r="I18" s="338"/>
      <c r="J18" s="1"/>
    </row>
    <row r="19" spans="2:10">
      <c r="I19" s="273"/>
    </row>
    <row r="20" spans="2:10">
      <c r="I20" s="27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9" tint="-0.499984740745262"/>
  </sheetPr>
  <dimension ref="B1:W21"/>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45.6640625" style="44" customWidth="1"/>
    <col min="3" max="3" width="18.33203125" style="44" customWidth="1"/>
    <col min="4" max="4" width="17.6640625" style="44" customWidth="1"/>
    <col min="5" max="23" width="11.44140625" style="44"/>
    <col min="24" max="16384" width="11.44140625" style="1"/>
  </cols>
  <sheetData>
    <row r="1" spans="2:9">
      <c r="D1" s="97" t="s">
        <v>178</v>
      </c>
    </row>
    <row r="6" spans="2:9">
      <c r="B6" s="484" t="s">
        <v>570</v>
      </c>
      <c r="C6" s="485"/>
      <c r="D6" s="486"/>
      <c r="G6" s="55"/>
      <c r="H6" s="58"/>
      <c r="I6" s="56"/>
    </row>
    <row r="7" spans="2:9">
      <c r="B7" s="1"/>
      <c r="D7" s="56"/>
      <c r="E7" s="56"/>
      <c r="F7" s="56"/>
      <c r="G7" s="55"/>
      <c r="H7" s="58"/>
      <c r="I7" s="56"/>
    </row>
    <row r="8" spans="2:9">
      <c r="B8" s="59" t="s">
        <v>474</v>
      </c>
      <c r="D8" s="56"/>
      <c r="E8" s="56"/>
      <c r="F8" s="56"/>
      <c r="G8" s="55"/>
      <c r="H8" s="58"/>
      <c r="I8" s="56"/>
    </row>
    <row r="9" spans="2:9">
      <c r="C9" s="924" t="s">
        <v>362</v>
      </c>
      <c r="D9" s="924"/>
      <c r="E9" s="56"/>
      <c r="F9" s="56"/>
      <c r="G9" s="55"/>
      <c r="H9" s="58"/>
      <c r="I9" s="56"/>
    </row>
    <row r="10" spans="2:9">
      <c r="C10" s="487">
        <f>+'Nota 32'!C9</f>
        <v>45838</v>
      </c>
      <c r="D10" s="487">
        <v>45473</v>
      </c>
      <c r="E10" s="56"/>
      <c r="F10" s="56"/>
      <c r="G10" s="55"/>
      <c r="H10" s="58"/>
      <c r="I10" s="56"/>
    </row>
    <row r="11" spans="2:9">
      <c r="B11" s="59" t="s">
        <v>571</v>
      </c>
      <c r="E11" s="56"/>
      <c r="F11" s="56"/>
      <c r="G11" s="55"/>
      <c r="H11" s="58"/>
      <c r="I11" s="56"/>
    </row>
    <row r="12" spans="2:9">
      <c r="B12" s="55"/>
      <c r="C12" s="310"/>
      <c r="D12" s="310"/>
      <c r="E12" s="56"/>
      <c r="F12" s="56"/>
      <c r="G12" s="55"/>
      <c r="H12" s="58"/>
      <c r="I12" s="56"/>
    </row>
    <row r="13" spans="2:9" ht="13.8" thickBot="1">
      <c r="B13" s="55" t="s">
        <v>256</v>
      </c>
      <c r="C13" s="145">
        <v>0</v>
      </c>
      <c r="D13" s="145">
        <v>0</v>
      </c>
      <c r="E13" s="56"/>
      <c r="F13" s="56"/>
      <c r="G13" s="55"/>
      <c r="H13" s="58"/>
      <c r="I13" s="56"/>
    </row>
    <row r="14" spans="2:9" ht="13.8" thickTop="1">
      <c r="B14" s="55"/>
      <c r="C14" s="57"/>
      <c r="D14" s="56"/>
      <c r="E14" s="56"/>
      <c r="F14" s="56"/>
      <c r="G14" s="55"/>
      <c r="H14" s="58"/>
      <c r="I14" s="56"/>
    </row>
    <row r="17" spans="2:10">
      <c r="B17" s="9"/>
      <c r="C17" s="9"/>
      <c r="D17" s="1"/>
      <c r="F17" s="162"/>
      <c r="G17" s="1"/>
      <c r="H17" s="1"/>
      <c r="I17" s="9"/>
      <c r="J17" s="1"/>
    </row>
    <row r="18" spans="2:10" ht="13.8">
      <c r="B18" s="1" t="s">
        <v>443</v>
      </c>
      <c r="C18" s="272"/>
      <c r="D18" s="629" t="s">
        <v>508</v>
      </c>
      <c r="G18" s="115"/>
      <c r="J18" s="1"/>
    </row>
    <row r="19" spans="2:10" ht="13.8">
      <c r="B19" s="9" t="s">
        <v>423</v>
      </c>
      <c r="C19" s="279"/>
      <c r="D19" s="82" t="s">
        <v>238</v>
      </c>
      <c r="G19" s="338"/>
      <c r="J19" s="1"/>
    </row>
    <row r="20" spans="2:10">
      <c r="I20" s="273"/>
    </row>
    <row r="21" spans="2:10">
      <c r="I21" s="27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9" tint="-0.499984740745262"/>
  </sheetPr>
  <dimension ref="B1:W21"/>
  <sheetViews>
    <sheetView showGridLines="0" zoomScale="90" zoomScaleNormal="90" workbookViewId="0">
      <selection activeCell="D15" sqref="D15"/>
    </sheetView>
  </sheetViews>
  <sheetFormatPr baseColWidth="10" defaultColWidth="11.44140625" defaultRowHeight="13.2"/>
  <cols>
    <col min="1" max="1" width="2.33203125" style="1" customWidth="1"/>
    <col min="2" max="2" width="55.6640625" style="44" customWidth="1"/>
    <col min="3" max="3" width="18.33203125" style="44" customWidth="1"/>
    <col min="4" max="4" width="17.6640625" style="44" customWidth="1"/>
    <col min="5" max="23" width="11.44140625" style="44"/>
    <col min="24" max="16384" width="11.44140625" style="1"/>
  </cols>
  <sheetData>
    <row r="1" spans="2:23">
      <c r="D1" s="97" t="s">
        <v>178</v>
      </c>
    </row>
    <row r="2" spans="2:23">
      <c r="F2" s="97"/>
    </row>
    <row r="3" spans="2:23">
      <c r="F3" s="97"/>
    </row>
    <row r="4" spans="2:23">
      <c r="F4" s="97"/>
    </row>
    <row r="6" spans="2:23">
      <c r="B6" s="484" t="s">
        <v>572</v>
      </c>
      <c r="C6" s="485"/>
      <c r="D6" s="485"/>
      <c r="G6" s="55"/>
      <c r="H6" s="58"/>
      <c r="I6" s="56"/>
    </row>
    <row r="7" spans="2:23">
      <c r="B7" s="1"/>
      <c r="C7" s="1"/>
      <c r="D7" s="56"/>
      <c r="E7" s="56"/>
      <c r="F7" s="56"/>
      <c r="G7" s="55"/>
      <c r="H7" s="58"/>
      <c r="I7" s="56"/>
    </row>
    <row r="8" spans="2:23">
      <c r="B8" s="59" t="s">
        <v>474</v>
      </c>
      <c r="C8" s="1"/>
      <c r="D8" s="56"/>
      <c r="E8" s="56"/>
      <c r="F8" s="56"/>
      <c r="G8" s="55"/>
      <c r="H8" s="58"/>
      <c r="I8" s="56"/>
    </row>
    <row r="9" spans="2:23">
      <c r="B9" s="1"/>
      <c r="C9" s="924" t="s">
        <v>362</v>
      </c>
      <c r="D9" s="924"/>
      <c r="E9" s="56"/>
      <c r="F9" s="56"/>
      <c r="G9" s="55"/>
      <c r="H9" s="58"/>
      <c r="I9" s="56"/>
    </row>
    <row r="10" spans="2:23" ht="26.4">
      <c r="B10" s="60" t="s">
        <v>193</v>
      </c>
      <c r="C10" s="487">
        <f>+'Nota 33'!C10</f>
        <v>45838</v>
      </c>
      <c r="D10" s="487">
        <f>+'Nota 33'!D10</f>
        <v>45473</v>
      </c>
      <c r="E10" s="56"/>
      <c r="F10" s="56"/>
      <c r="G10" s="55"/>
      <c r="H10" s="58"/>
      <c r="I10" s="56"/>
    </row>
    <row r="11" spans="2:23">
      <c r="B11" s="55" t="s">
        <v>229</v>
      </c>
      <c r="C11" s="120"/>
      <c r="D11" s="120"/>
      <c r="E11" s="56"/>
      <c r="F11" s="56"/>
      <c r="G11" s="55"/>
      <c r="H11" s="58"/>
      <c r="I11" s="56"/>
    </row>
    <row r="12" spans="2:23">
      <c r="B12" s="70" t="s">
        <v>573</v>
      </c>
      <c r="C12" s="120"/>
      <c r="D12" s="120"/>
      <c r="E12" s="56"/>
      <c r="F12" s="56"/>
      <c r="G12" s="55"/>
      <c r="H12" s="58"/>
      <c r="I12" s="56"/>
    </row>
    <row r="13" spans="2:23" s="9" customFormat="1" ht="13.8" thickBot="1">
      <c r="B13" s="59" t="s">
        <v>256</v>
      </c>
      <c r="C13" s="137">
        <v>0</v>
      </c>
      <c r="D13" s="137">
        <v>0</v>
      </c>
      <c r="E13" s="312"/>
      <c r="F13" s="312"/>
      <c r="G13" s="59"/>
      <c r="H13" s="313"/>
      <c r="I13" s="312"/>
      <c r="J13" s="104"/>
      <c r="K13" s="104"/>
      <c r="L13" s="104"/>
      <c r="M13" s="104"/>
      <c r="N13" s="104"/>
      <c r="O13" s="104"/>
      <c r="P13" s="104"/>
      <c r="Q13" s="104"/>
      <c r="R13" s="104"/>
      <c r="S13" s="104"/>
      <c r="T13" s="104"/>
      <c r="U13" s="104"/>
      <c r="V13" s="104"/>
      <c r="W13" s="104"/>
    </row>
    <row r="14" spans="2:23" ht="13.8" thickTop="1">
      <c r="B14" s="55"/>
      <c r="C14" s="57"/>
      <c r="D14" s="56"/>
      <c r="E14" s="56"/>
      <c r="F14" s="56"/>
      <c r="G14" s="55"/>
      <c r="H14" s="58"/>
      <c r="I14" s="56"/>
    </row>
    <row r="17" spans="2:11" ht="14.4">
      <c r="B17" s="197"/>
      <c r="C17" s="282"/>
      <c r="D17" s="1"/>
      <c r="E17" s="193"/>
      <c r="F17" s="277"/>
      <c r="G17" s="1"/>
      <c r="J17" s="197"/>
    </row>
    <row r="18" spans="2:11">
      <c r="B18" s="115" t="s">
        <v>471</v>
      </c>
      <c r="C18" s="286"/>
      <c r="D18" s="629" t="s">
        <v>508</v>
      </c>
      <c r="G18" s="1"/>
      <c r="H18" s="286"/>
    </row>
    <row r="19" spans="2:11">
      <c r="B19" s="143" t="s">
        <v>423</v>
      </c>
      <c r="C19" s="9"/>
      <c r="D19" s="82" t="s">
        <v>238</v>
      </c>
      <c r="G19" s="1"/>
      <c r="H19" s="338"/>
    </row>
    <row r="20" spans="2:11">
      <c r="K20" s="273"/>
    </row>
    <row r="21" spans="2:11">
      <c r="K21" s="273"/>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9" tint="-0.499984740745262"/>
  </sheetPr>
  <dimension ref="B1:O21"/>
  <sheetViews>
    <sheetView showGridLines="0" zoomScale="90" zoomScaleNormal="90" workbookViewId="0">
      <selection activeCell="D15" sqref="D15"/>
    </sheetView>
  </sheetViews>
  <sheetFormatPr baseColWidth="10" defaultColWidth="11.33203125" defaultRowHeight="13.2"/>
  <cols>
    <col min="1" max="1" width="2.33203125" style="1" customWidth="1"/>
    <col min="2" max="2" width="42.33203125" style="44" customWidth="1"/>
    <col min="3" max="6" width="24.33203125" style="44" customWidth="1"/>
    <col min="7" max="7" width="12.6640625" style="44" customWidth="1"/>
    <col min="8" max="8" width="11.33203125" style="44"/>
    <col min="9" max="9" width="17.33203125" style="44" customWidth="1"/>
    <col min="10" max="15" width="11.33203125" style="44"/>
    <col min="16" max="16384" width="11.33203125" style="1"/>
  </cols>
  <sheetData>
    <row r="1" spans="2:10">
      <c r="D1" s="97" t="s">
        <v>178</v>
      </c>
    </row>
    <row r="2" spans="2:10">
      <c r="D2" s="133"/>
    </row>
    <row r="3" spans="2:10">
      <c r="D3" s="133"/>
    </row>
    <row r="4" spans="2:10">
      <c r="D4" s="133"/>
    </row>
    <row r="6" spans="2:10">
      <c r="B6" s="499" t="s">
        <v>574</v>
      </c>
      <c r="C6" s="498"/>
      <c r="D6" s="500"/>
    </row>
    <row r="7" spans="2:10" ht="18" customHeight="1">
      <c r="C7" s="146"/>
      <c r="D7" s="146"/>
      <c r="E7" s="146"/>
      <c r="F7" s="146"/>
      <c r="G7" s="146"/>
      <c r="H7" s="146"/>
      <c r="I7" s="146"/>
      <c r="J7" s="146"/>
    </row>
    <row r="8" spans="2:10" ht="18" customHeight="1">
      <c r="B8" s="44" t="s">
        <v>575</v>
      </c>
      <c r="C8" s="146"/>
      <c r="D8" s="146"/>
      <c r="E8" s="146"/>
      <c r="F8" s="146"/>
      <c r="G8" s="146"/>
      <c r="H8" s="146"/>
      <c r="I8" s="146"/>
      <c r="J8" s="146"/>
    </row>
    <row r="9" spans="2:10">
      <c r="C9" s="925" t="s">
        <v>362</v>
      </c>
      <c r="D9" s="925"/>
    </row>
    <row r="10" spans="2:10" ht="15" customHeight="1">
      <c r="C10" s="487">
        <f>+'Nota 34'!C10</f>
        <v>45838</v>
      </c>
      <c r="D10" s="487">
        <v>45473</v>
      </c>
    </row>
    <row r="11" spans="2:10" s="44" customFormat="1" ht="15" customHeight="1">
      <c r="B11" s="66" t="s">
        <v>576</v>
      </c>
      <c r="C11" s="147">
        <v>5300</v>
      </c>
      <c r="D11" s="147">
        <v>5300</v>
      </c>
      <c r="E11" s="148"/>
      <c r="F11" s="148"/>
      <c r="G11" s="148"/>
      <c r="H11" s="148"/>
      <c r="I11" s="148"/>
      <c r="J11" s="148"/>
    </row>
    <row r="12" spans="2:10" ht="15" customHeight="1">
      <c r="B12" s="1" t="s">
        <v>131</v>
      </c>
      <c r="C12" s="349">
        <v>11866584380.545601</v>
      </c>
      <c r="D12" s="516">
        <v>15463357916.394056</v>
      </c>
    </row>
    <row r="13" spans="2:10" ht="15" customHeight="1">
      <c r="B13" s="149" t="s">
        <v>577</v>
      </c>
      <c r="C13" s="150">
        <f>+C12/C11</f>
        <v>2238978.1850086041</v>
      </c>
      <c r="D13" s="517">
        <f>+D12/D11</f>
        <v>2917614.7012064257</v>
      </c>
      <c r="E13" s="148"/>
      <c r="F13" s="148"/>
      <c r="G13" s="148"/>
      <c r="H13" s="148"/>
      <c r="I13" s="148"/>
      <c r="J13" s="148"/>
    </row>
    <row r="14" spans="2:10" ht="15" customHeight="1"/>
    <row r="15" spans="2:10" ht="15" customHeight="1"/>
    <row r="16" spans="2:10" ht="15" customHeight="1"/>
    <row r="17" spans="2:10" ht="15" customHeight="1"/>
    <row r="18" spans="2:10">
      <c r="B18" s="1" t="s">
        <v>356</v>
      </c>
      <c r="C18" s="286"/>
      <c r="D18" s="629" t="s">
        <v>283</v>
      </c>
      <c r="F18" s="1"/>
      <c r="G18" s="286"/>
      <c r="J18" s="1"/>
    </row>
    <row r="19" spans="2:10">
      <c r="B19" s="9" t="s">
        <v>578</v>
      </c>
      <c r="C19" s="9"/>
      <c r="D19" s="82" t="s">
        <v>238</v>
      </c>
      <c r="F19" s="1"/>
      <c r="G19" s="338"/>
      <c r="J19" s="1"/>
    </row>
    <row r="20" spans="2:10" ht="13.8">
      <c r="B20" s="186"/>
      <c r="C20" s="274"/>
      <c r="D20" s="1"/>
      <c r="E20" s="278"/>
      <c r="G20" s="186"/>
      <c r="I20" s="273"/>
    </row>
    <row r="21" spans="2:10">
      <c r="I21" s="273"/>
    </row>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0866141732283472" right="0.31496062992125984" top="0.74803149606299213" bottom="0.74803149606299213" header="0.31496062992125984" footer="0.31496062992125984"/>
  <pageSetup paperSize="9" scale="85"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9" tint="-0.499984740745262"/>
  </sheetPr>
  <dimension ref="B1:O60"/>
  <sheetViews>
    <sheetView showGridLines="0" topLeftCell="A3" zoomScale="90" zoomScaleNormal="90" workbookViewId="0">
      <selection activeCell="D15" sqref="D15"/>
    </sheetView>
  </sheetViews>
  <sheetFormatPr baseColWidth="10" defaultColWidth="11.44140625" defaultRowHeight="13.2"/>
  <cols>
    <col min="1" max="1" width="2.33203125" style="1" customWidth="1"/>
    <col min="2" max="3" width="24.33203125" style="44" customWidth="1"/>
    <col min="4" max="4" width="23.44140625" style="44" customWidth="1"/>
    <col min="5" max="5" width="24.44140625" style="44" customWidth="1"/>
    <col min="6" max="6" width="18.5546875" style="44" customWidth="1"/>
    <col min="7" max="7" width="12.6640625" style="44" customWidth="1"/>
    <col min="8" max="8" width="11.44140625" style="44"/>
    <col min="9" max="9" width="17.33203125" style="44" customWidth="1"/>
    <col min="10" max="15" width="11.44140625" style="44"/>
    <col min="16" max="16384" width="11.44140625" style="1"/>
  </cols>
  <sheetData>
    <row r="1" spans="2:15" ht="14.4">
      <c r="F1" s="170" t="s">
        <v>142</v>
      </c>
    </row>
    <row r="2" spans="2:15">
      <c r="D2" s="133"/>
    </row>
    <row r="3" spans="2:15">
      <c r="D3" s="133"/>
    </row>
    <row r="4" spans="2:15">
      <c r="D4" s="133"/>
    </row>
    <row r="6" spans="2:15">
      <c r="B6" s="499" t="s">
        <v>579</v>
      </c>
      <c r="C6" s="498"/>
      <c r="D6" s="498"/>
      <c r="E6" s="498"/>
      <c r="F6" s="500"/>
      <c r="G6" s="71"/>
      <c r="H6" s="71"/>
      <c r="I6" s="71"/>
      <c r="J6" s="71"/>
      <c r="K6" s="1"/>
      <c r="L6" s="1"/>
      <c r="M6" s="1"/>
      <c r="N6" s="1"/>
      <c r="O6" s="1"/>
    </row>
    <row r="8" spans="2:15" s="16" customFormat="1">
      <c r="B8" s="66" t="s">
        <v>580</v>
      </c>
      <c r="C8" s="66"/>
      <c r="D8" s="66"/>
      <c r="E8" s="66"/>
      <c r="F8" s="66"/>
      <c r="G8" s="66"/>
      <c r="H8" s="66"/>
      <c r="I8" s="66"/>
      <c r="J8" s="66"/>
      <c r="K8" s="66"/>
      <c r="L8" s="66"/>
      <c r="M8" s="66"/>
      <c r="N8" s="66"/>
      <c r="O8" s="66"/>
    </row>
    <row r="9" spans="2:15" s="16" customFormat="1">
      <c r="B9" s="66"/>
      <c r="C9" s="66"/>
      <c r="D9" s="66"/>
      <c r="E9" s="66"/>
      <c r="F9" s="66"/>
      <c r="G9" s="66"/>
      <c r="H9" s="66"/>
      <c r="I9" s="66"/>
      <c r="J9" s="66"/>
      <c r="K9" s="66"/>
      <c r="L9" s="66"/>
      <c r="M9" s="66"/>
      <c r="N9" s="66"/>
      <c r="O9" s="66"/>
    </row>
    <row r="10" spans="2:15" s="16" customFormat="1" ht="13.8" thickBot="1">
      <c r="B10" s="32" t="s">
        <v>1154</v>
      </c>
      <c r="C10" s="32"/>
      <c r="D10" s="32"/>
      <c r="E10" s="32"/>
      <c r="F10" s="32"/>
      <c r="G10" s="32"/>
      <c r="H10" s="32"/>
      <c r="I10" s="66"/>
      <c r="J10" s="66"/>
      <c r="K10" s="66"/>
      <c r="L10" s="66"/>
      <c r="M10" s="66"/>
      <c r="N10" s="66"/>
      <c r="O10" s="66"/>
    </row>
    <row r="11" spans="2:15" s="16" customFormat="1" ht="24.45" customHeight="1" thickBot="1">
      <c r="B11" s="314" t="s">
        <v>581</v>
      </c>
      <c r="C11" s="315" t="s">
        <v>582</v>
      </c>
      <c r="D11" s="314" t="s">
        <v>583</v>
      </c>
      <c r="E11" s="314" t="s">
        <v>584</v>
      </c>
      <c r="F11" s="314" t="s">
        <v>585</v>
      </c>
      <c r="G11" s="66"/>
      <c r="H11" s="66"/>
      <c r="I11" s="66"/>
      <c r="J11" s="66"/>
      <c r="K11" s="66"/>
      <c r="L11" s="66"/>
      <c r="M11" s="66"/>
      <c r="N11" s="66"/>
      <c r="O11" s="66"/>
    </row>
    <row r="12" spans="2:15" s="16" customFormat="1" ht="13.8" thickBot="1">
      <c r="B12" s="316" t="s">
        <v>586</v>
      </c>
      <c r="C12" s="317" t="s">
        <v>587</v>
      </c>
      <c r="D12" s="318" t="s">
        <v>588</v>
      </c>
      <c r="E12" s="318" t="s">
        <v>589</v>
      </c>
      <c r="F12" s="319" t="s">
        <v>590</v>
      </c>
      <c r="G12" s="66"/>
      <c r="H12" s="66"/>
      <c r="I12" s="66"/>
      <c r="J12" s="66"/>
      <c r="K12" s="66"/>
      <c r="L12" s="66"/>
      <c r="M12" s="66"/>
      <c r="N12" s="66"/>
      <c r="O12" s="66"/>
    </row>
    <row r="13" spans="2:15" s="16" customFormat="1">
      <c r="B13" s="320"/>
      <c r="C13" s="320"/>
      <c r="D13" s="321"/>
      <c r="E13" s="321"/>
      <c r="F13" s="321"/>
      <c r="G13" s="66"/>
      <c r="H13" s="66"/>
      <c r="I13" s="66"/>
      <c r="J13" s="66"/>
      <c r="K13" s="66"/>
      <c r="L13" s="66"/>
      <c r="M13" s="66"/>
      <c r="N13" s="66"/>
      <c r="O13" s="66"/>
    </row>
    <row r="14" spans="2:15" s="16" customFormat="1">
      <c r="B14" s="66"/>
      <c r="C14" s="66"/>
      <c r="D14" s="66"/>
      <c r="E14" s="66"/>
      <c r="F14" s="66"/>
      <c r="G14" s="66"/>
      <c r="H14" s="66"/>
      <c r="I14" s="66"/>
      <c r="J14" s="66"/>
      <c r="K14" s="66"/>
      <c r="L14" s="66"/>
      <c r="M14" s="66"/>
      <c r="N14" s="66"/>
      <c r="O14" s="66"/>
    </row>
    <row r="15" spans="2:15" s="16" customFormat="1" ht="13.8" thickBot="1">
      <c r="B15" s="32" t="s">
        <v>1102</v>
      </c>
      <c r="C15" s="32"/>
      <c r="D15" s="32"/>
      <c r="E15" s="32"/>
      <c r="F15" s="32"/>
      <c r="G15" s="66"/>
      <c r="H15" s="66"/>
      <c r="I15" s="66"/>
      <c r="J15" s="66"/>
      <c r="K15" s="66"/>
      <c r="L15" s="66"/>
      <c r="M15" s="66"/>
      <c r="N15" s="66"/>
      <c r="O15" s="66"/>
    </row>
    <row r="16" spans="2:15" s="16" customFormat="1" ht="25.95" customHeight="1" thickBot="1">
      <c r="B16" s="314" t="s">
        <v>581</v>
      </c>
      <c r="C16" s="315" t="s">
        <v>582</v>
      </c>
      <c r="D16" s="314" t="s">
        <v>583</v>
      </c>
      <c r="E16" s="314" t="s">
        <v>584</v>
      </c>
      <c r="F16" s="314" t="s">
        <v>585</v>
      </c>
      <c r="G16" s="66"/>
      <c r="H16" s="66"/>
      <c r="I16" s="66"/>
      <c r="J16" s="66"/>
      <c r="K16" s="66"/>
      <c r="L16" s="66"/>
      <c r="M16" s="66"/>
      <c r="N16" s="66"/>
      <c r="O16" s="66"/>
    </row>
    <row r="17" spans="2:15" s="16" customFormat="1" ht="13.8" thickBot="1">
      <c r="B17" s="316" t="s">
        <v>586</v>
      </c>
      <c r="C17" s="317" t="s">
        <v>587</v>
      </c>
      <c r="D17" s="318" t="s">
        <v>588</v>
      </c>
      <c r="E17" s="318" t="s">
        <v>589</v>
      </c>
      <c r="F17" s="319" t="s">
        <v>590</v>
      </c>
      <c r="G17" s="66"/>
      <c r="H17" s="66"/>
      <c r="I17" s="66"/>
      <c r="J17" s="66"/>
      <c r="K17" s="66"/>
      <c r="L17" s="66"/>
      <c r="M17" s="66"/>
      <c r="N17" s="66"/>
      <c r="O17" s="66"/>
    </row>
    <row r="18" spans="2:15" s="16" customFormat="1">
      <c r="B18" s="66"/>
      <c r="C18" s="66"/>
      <c r="D18" s="66"/>
      <c r="E18" s="66"/>
      <c r="F18" s="66"/>
      <c r="G18" s="66"/>
      <c r="H18" s="66"/>
      <c r="I18" s="66"/>
      <c r="J18" s="66"/>
      <c r="K18" s="66"/>
      <c r="L18" s="66"/>
      <c r="M18" s="66"/>
      <c r="N18" s="66"/>
      <c r="O18" s="66"/>
    </row>
    <row r="19" spans="2:15" s="16" customFormat="1">
      <c r="B19" s="66"/>
      <c r="C19" s="66"/>
      <c r="D19" s="66"/>
      <c r="E19" s="66"/>
      <c r="F19" s="66"/>
      <c r="G19" s="66"/>
      <c r="H19" s="66"/>
      <c r="I19" s="66"/>
      <c r="J19" s="66"/>
      <c r="K19" s="66"/>
      <c r="L19" s="66"/>
      <c r="M19" s="66"/>
      <c r="N19" s="66"/>
      <c r="O19" s="66"/>
    </row>
    <row r="20" spans="2:15" s="16" customFormat="1" ht="13.8">
      <c r="B20" s="197"/>
      <c r="C20" s="282"/>
      <c r="D20" s="1"/>
      <c r="E20" s="277"/>
      <c r="G20" s="197"/>
      <c r="H20" s="44"/>
      <c r="I20" s="44"/>
      <c r="K20" s="66"/>
      <c r="L20" s="66"/>
      <c r="M20" s="66"/>
      <c r="N20" s="66"/>
      <c r="O20" s="66"/>
    </row>
    <row r="21" spans="2:15" s="16" customFormat="1">
      <c r="B21" s="9"/>
      <c r="C21" s="9"/>
      <c r="D21" s="1"/>
      <c r="E21" s="9"/>
      <c r="F21" s="44"/>
      <c r="G21" s="9"/>
      <c r="H21" s="1"/>
      <c r="I21" s="44"/>
      <c r="K21" s="66"/>
      <c r="L21" s="66"/>
      <c r="M21" s="66"/>
      <c r="N21" s="66"/>
      <c r="O21" s="66"/>
    </row>
    <row r="22" spans="2:15" s="16" customFormat="1">
      <c r="B22" s="1" t="s">
        <v>356</v>
      </c>
      <c r="C22" s="332"/>
      <c r="D22" s="286"/>
      <c r="F22" s="286" t="s">
        <v>283</v>
      </c>
      <c r="H22" s="1"/>
      <c r="I22" s="44"/>
      <c r="K22" s="66"/>
      <c r="L22" s="66"/>
      <c r="M22" s="66"/>
      <c r="N22" s="66"/>
      <c r="O22" s="66"/>
    </row>
    <row r="23" spans="2:15" s="16" customFormat="1">
      <c r="B23" s="9" t="s">
        <v>423</v>
      </c>
      <c r="C23" s="82"/>
      <c r="D23" s="9"/>
      <c r="F23" s="9" t="s">
        <v>238</v>
      </c>
      <c r="H23" s="1"/>
      <c r="I23" s="66"/>
      <c r="J23" s="66"/>
      <c r="K23" s="66"/>
      <c r="L23" s="66"/>
      <c r="M23" s="66"/>
      <c r="N23" s="66"/>
      <c r="O23" s="66"/>
    </row>
    <row r="24" spans="2:15" s="16" customFormat="1" ht="13.8">
      <c r="B24" s="186"/>
      <c r="C24" s="274"/>
      <c r="D24" s="1"/>
      <c r="E24" s="278"/>
      <c r="F24" s="44"/>
      <c r="G24" s="273"/>
      <c r="H24" s="44"/>
      <c r="I24" s="66"/>
      <c r="J24" s="66"/>
      <c r="K24" s="66"/>
      <c r="L24" s="66"/>
      <c r="M24" s="66"/>
      <c r="N24" s="66"/>
      <c r="O24" s="66"/>
    </row>
    <row r="25" spans="2:15" s="16" customFormat="1">
      <c r="B25" s="66"/>
      <c r="C25" s="66"/>
      <c r="D25" s="66"/>
      <c r="E25" s="66"/>
      <c r="F25" s="66"/>
      <c r="G25" s="273"/>
      <c r="H25" s="66"/>
      <c r="I25" s="66"/>
      <c r="J25" s="66"/>
      <c r="K25" s="66"/>
      <c r="L25" s="66"/>
      <c r="M25" s="66"/>
      <c r="N25" s="66"/>
      <c r="O25" s="66"/>
    </row>
    <row r="26" spans="2:15" s="16" customFormat="1">
      <c r="B26" s="66"/>
      <c r="C26" s="66"/>
      <c r="D26" s="66"/>
      <c r="E26" s="66"/>
      <c r="F26" s="66"/>
      <c r="G26" s="66"/>
      <c r="H26" s="66"/>
      <c r="I26" s="66"/>
      <c r="J26" s="66"/>
      <c r="K26" s="66"/>
      <c r="L26" s="66"/>
      <c r="M26" s="66"/>
      <c r="N26" s="66"/>
      <c r="O26" s="66"/>
    </row>
    <row r="27" spans="2:15" s="16" customFormat="1">
      <c r="B27" s="66"/>
      <c r="C27" s="66"/>
      <c r="D27" s="66"/>
      <c r="E27" s="66"/>
      <c r="F27" s="66"/>
      <c r="G27" s="66"/>
      <c r="H27" s="66"/>
      <c r="I27" s="66"/>
      <c r="J27" s="66"/>
      <c r="K27" s="66"/>
      <c r="L27" s="66"/>
      <c r="M27" s="66"/>
      <c r="N27" s="66"/>
      <c r="O27" s="66"/>
    </row>
    <row r="28" spans="2:15" s="16" customFormat="1">
      <c r="B28" s="66"/>
      <c r="C28" s="66"/>
      <c r="D28" s="66"/>
      <c r="E28" s="66"/>
      <c r="F28" s="66"/>
      <c r="G28" s="66"/>
      <c r="H28" s="66"/>
      <c r="I28" s="66"/>
      <c r="J28" s="66"/>
      <c r="K28" s="66"/>
      <c r="L28" s="66"/>
      <c r="M28" s="66"/>
      <c r="N28" s="66"/>
      <c r="O28" s="66"/>
    </row>
    <row r="29" spans="2:15" s="16" customFormat="1">
      <c r="B29" s="66"/>
      <c r="C29" s="66"/>
      <c r="D29" s="66"/>
      <c r="E29" s="66"/>
      <c r="F29" s="66"/>
      <c r="G29" s="66"/>
      <c r="H29" s="66"/>
      <c r="I29" s="66"/>
      <c r="J29" s="66"/>
      <c r="K29" s="66"/>
      <c r="L29" s="66"/>
      <c r="M29" s="66"/>
      <c r="N29" s="66"/>
      <c r="O29" s="66"/>
    </row>
    <row r="30" spans="2:15" s="16" customFormat="1">
      <c r="B30" s="66"/>
      <c r="C30" s="66"/>
      <c r="D30" s="66"/>
      <c r="E30" s="66"/>
      <c r="F30" s="66"/>
      <c r="G30" s="66"/>
      <c r="H30" s="66"/>
      <c r="I30" s="66"/>
      <c r="J30" s="66"/>
      <c r="K30" s="66"/>
      <c r="L30" s="66"/>
      <c r="M30" s="66"/>
      <c r="N30" s="66"/>
      <c r="O30" s="66"/>
    </row>
    <row r="31" spans="2:15" s="16" customFormat="1">
      <c r="B31" s="66"/>
      <c r="C31" s="66"/>
      <c r="D31" s="66"/>
      <c r="E31" s="66"/>
      <c r="F31" s="66"/>
      <c r="G31" s="66"/>
      <c r="H31" s="66"/>
      <c r="I31" s="66"/>
      <c r="J31" s="66"/>
      <c r="K31" s="66"/>
      <c r="L31" s="66"/>
      <c r="M31" s="66"/>
      <c r="N31" s="66"/>
      <c r="O31" s="66"/>
    </row>
    <row r="32" spans="2:15" s="16" customFormat="1">
      <c r="B32" s="66"/>
      <c r="C32" s="66"/>
      <c r="D32" s="66"/>
      <c r="E32" s="66"/>
      <c r="F32" s="66"/>
      <c r="G32" s="66"/>
      <c r="H32" s="66"/>
      <c r="I32" s="66"/>
      <c r="J32" s="66"/>
      <c r="K32" s="66"/>
      <c r="L32" s="66"/>
      <c r="M32" s="66"/>
      <c r="N32" s="66"/>
      <c r="O32" s="66"/>
    </row>
    <row r="33" spans="2:15" s="16" customFormat="1">
      <c r="B33" s="66"/>
      <c r="C33" s="66"/>
      <c r="D33" s="66"/>
      <c r="E33" s="66"/>
      <c r="F33" s="66"/>
      <c r="G33" s="66"/>
      <c r="H33" s="66"/>
      <c r="I33" s="66"/>
      <c r="J33" s="66"/>
      <c r="K33" s="66"/>
      <c r="L33" s="66"/>
      <c r="M33" s="66"/>
      <c r="N33" s="66"/>
      <c r="O33" s="66"/>
    </row>
    <row r="34" spans="2:15" s="16" customFormat="1">
      <c r="B34" s="66"/>
      <c r="C34" s="66"/>
      <c r="D34" s="66"/>
      <c r="E34" s="66"/>
      <c r="F34" s="66"/>
      <c r="G34" s="66"/>
      <c r="H34" s="66"/>
      <c r="I34" s="66"/>
      <c r="J34" s="66"/>
      <c r="K34" s="66"/>
      <c r="L34" s="66"/>
      <c r="M34" s="66"/>
      <c r="N34" s="66"/>
      <c r="O34" s="66"/>
    </row>
    <row r="35" spans="2:15" s="16" customFormat="1">
      <c r="B35" s="66"/>
      <c r="C35" s="66"/>
      <c r="D35" s="66"/>
      <c r="E35" s="66"/>
      <c r="F35" s="66"/>
      <c r="G35" s="66"/>
      <c r="H35" s="66"/>
      <c r="I35" s="66"/>
      <c r="J35" s="66"/>
      <c r="K35" s="66"/>
      <c r="L35" s="66"/>
      <c r="M35" s="66"/>
      <c r="N35" s="66"/>
      <c r="O35" s="66"/>
    </row>
    <row r="36" spans="2:15" s="16" customFormat="1">
      <c r="B36" s="66"/>
      <c r="C36" s="66"/>
      <c r="D36" s="66"/>
      <c r="E36" s="66"/>
      <c r="F36" s="66"/>
      <c r="G36" s="66"/>
      <c r="H36" s="66"/>
      <c r="I36" s="66"/>
      <c r="J36" s="66"/>
      <c r="K36" s="66"/>
      <c r="L36" s="66"/>
      <c r="M36" s="66"/>
      <c r="N36" s="66"/>
      <c r="O36" s="66"/>
    </row>
    <row r="37" spans="2:15" s="16" customFormat="1">
      <c r="B37" s="66"/>
      <c r="C37" s="66"/>
      <c r="D37" s="66"/>
      <c r="E37" s="66"/>
      <c r="F37" s="66"/>
      <c r="G37" s="66"/>
      <c r="H37" s="66"/>
      <c r="I37" s="66"/>
      <c r="J37" s="66"/>
      <c r="K37" s="66"/>
      <c r="L37" s="66"/>
      <c r="M37" s="66"/>
      <c r="N37" s="66"/>
      <c r="O37" s="66"/>
    </row>
    <row r="38" spans="2:15" s="16" customFormat="1">
      <c r="B38" s="66"/>
      <c r="C38" s="66"/>
      <c r="D38" s="66"/>
      <c r="E38" s="66"/>
      <c r="F38" s="66"/>
      <c r="G38" s="66"/>
      <c r="H38" s="66"/>
      <c r="I38" s="66"/>
      <c r="J38" s="66"/>
      <c r="K38" s="66"/>
      <c r="L38" s="66"/>
      <c r="M38" s="66"/>
      <c r="N38" s="66"/>
      <c r="O38" s="66"/>
    </row>
    <row r="39" spans="2:15" s="16" customFormat="1">
      <c r="B39" s="66"/>
      <c r="C39" s="66"/>
      <c r="D39" s="66"/>
      <c r="E39" s="66"/>
      <c r="F39" s="66"/>
      <c r="G39" s="66"/>
      <c r="H39" s="66"/>
      <c r="I39" s="66"/>
      <c r="J39" s="66"/>
      <c r="K39" s="66"/>
      <c r="L39" s="66"/>
      <c r="M39" s="66"/>
      <c r="N39" s="66"/>
      <c r="O39" s="66"/>
    </row>
    <row r="40" spans="2:15" s="16" customFormat="1">
      <c r="B40" s="66"/>
      <c r="C40" s="66"/>
      <c r="D40" s="66"/>
      <c r="E40" s="66"/>
      <c r="F40" s="66"/>
      <c r="G40" s="66"/>
      <c r="H40" s="66"/>
      <c r="I40" s="66"/>
      <c r="J40" s="66"/>
      <c r="K40" s="66"/>
      <c r="L40" s="66"/>
      <c r="M40" s="66"/>
      <c r="N40" s="66"/>
      <c r="O40" s="66"/>
    </row>
    <row r="41" spans="2:15" s="16" customFormat="1">
      <c r="B41" s="66"/>
      <c r="C41" s="66"/>
      <c r="D41" s="66"/>
      <c r="E41" s="66"/>
      <c r="F41" s="66"/>
      <c r="G41" s="66"/>
      <c r="H41" s="66"/>
      <c r="I41" s="66"/>
      <c r="J41" s="66"/>
      <c r="K41" s="66"/>
      <c r="L41" s="66"/>
      <c r="M41" s="66"/>
      <c r="N41" s="66"/>
      <c r="O41" s="66"/>
    </row>
    <row r="42" spans="2:15" s="16" customFormat="1">
      <c r="B42" s="66"/>
      <c r="C42" s="66"/>
      <c r="D42" s="66"/>
      <c r="E42" s="66"/>
      <c r="F42" s="66"/>
      <c r="G42" s="66"/>
      <c r="H42" s="66"/>
      <c r="I42" s="66"/>
      <c r="J42" s="66"/>
      <c r="K42" s="66"/>
      <c r="L42" s="66"/>
      <c r="M42" s="66"/>
      <c r="N42" s="66"/>
      <c r="O42" s="66"/>
    </row>
    <row r="43" spans="2:15" s="16" customFormat="1">
      <c r="B43" s="66"/>
      <c r="C43" s="66"/>
      <c r="D43" s="66"/>
      <c r="E43" s="66"/>
      <c r="F43" s="66"/>
      <c r="G43" s="66"/>
      <c r="H43" s="66"/>
      <c r="I43" s="66"/>
      <c r="J43" s="66"/>
      <c r="K43" s="66"/>
      <c r="L43" s="66"/>
      <c r="M43" s="66"/>
      <c r="N43" s="66"/>
      <c r="O43" s="66"/>
    </row>
    <row r="44" spans="2:15" s="16" customFormat="1">
      <c r="B44" s="66"/>
      <c r="C44" s="66"/>
      <c r="D44" s="66"/>
      <c r="E44" s="66"/>
      <c r="F44" s="66"/>
      <c r="G44" s="66"/>
      <c r="H44" s="66"/>
      <c r="I44" s="66"/>
      <c r="J44" s="66"/>
      <c r="K44" s="66"/>
      <c r="L44" s="66"/>
      <c r="M44" s="66"/>
      <c r="N44" s="66"/>
      <c r="O44" s="66"/>
    </row>
    <row r="45" spans="2:15" s="16" customFormat="1">
      <c r="B45" s="66"/>
      <c r="C45" s="66"/>
      <c r="D45" s="66"/>
      <c r="E45" s="66"/>
      <c r="F45" s="66"/>
      <c r="G45" s="66"/>
      <c r="H45" s="66"/>
      <c r="I45" s="66"/>
      <c r="J45" s="66"/>
      <c r="K45" s="66"/>
      <c r="L45" s="66"/>
      <c r="M45" s="66"/>
      <c r="N45" s="66"/>
      <c r="O45" s="66"/>
    </row>
    <row r="46" spans="2:15" s="16" customFormat="1">
      <c r="B46" s="66"/>
      <c r="C46" s="66"/>
      <c r="D46" s="66"/>
      <c r="E46" s="66"/>
      <c r="F46" s="66"/>
      <c r="G46" s="66"/>
      <c r="H46" s="66"/>
      <c r="I46" s="66"/>
      <c r="J46" s="66"/>
      <c r="K46" s="66"/>
      <c r="L46" s="66"/>
      <c r="M46" s="66"/>
      <c r="N46" s="66"/>
      <c r="O46" s="66"/>
    </row>
    <row r="47" spans="2:15" s="16" customFormat="1">
      <c r="B47" s="66"/>
      <c r="C47" s="66"/>
      <c r="D47" s="66"/>
      <c r="E47" s="66"/>
      <c r="F47" s="66"/>
      <c r="G47" s="66"/>
      <c r="H47" s="66"/>
      <c r="I47" s="66"/>
      <c r="J47" s="66"/>
      <c r="K47" s="66"/>
      <c r="L47" s="66"/>
      <c r="M47" s="66"/>
      <c r="N47" s="66"/>
      <c r="O47" s="66"/>
    </row>
    <row r="48" spans="2:15" s="16" customFormat="1">
      <c r="B48" s="66"/>
      <c r="C48" s="66"/>
      <c r="D48" s="66"/>
      <c r="E48" s="66"/>
      <c r="F48" s="66"/>
      <c r="G48" s="66"/>
      <c r="H48" s="66"/>
      <c r="I48" s="66"/>
      <c r="J48" s="66"/>
      <c r="K48" s="66"/>
      <c r="L48" s="66"/>
      <c r="M48" s="66"/>
      <c r="N48" s="66"/>
      <c r="O48" s="66"/>
    </row>
    <row r="49" spans="2:15" s="16" customFormat="1">
      <c r="B49" s="66"/>
      <c r="C49" s="66"/>
      <c r="D49" s="66"/>
      <c r="E49" s="66"/>
      <c r="F49" s="66"/>
      <c r="G49" s="66"/>
      <c r="H49" s="66"/>
      <c r="I49" s="66"/>
      <c r="J49" s="66"/>
      <c r="K49" s="66"/>
      <c r="L49" s="66"/>
      <c r="M49" s="66"/>
      <c r="N49" s="66"/>
      <c r="O49" s="66"/>
    </row>
    <row r="50" spans="2:15" s="16" customFormat="1">
      <c r="B50" s="66"/>
      <c r="C50" s="66"/>
      <c r="D50" s="66"/>
      <c r="E50" s="66"/>
      <c r="F50" s="66"/>
      <c r="G50" s="66"/>
      <c r="H50" s="66"/>
      <c r="I50" s="66"/>
      <c r="J50" s="66"/>
      <c r="K50" s="66"/>
      <c r="L50" s="66"/>
      <c r="M50" s="66"/>
      <c r="N50" s="66"/>
      <c r="O50" s="66"/>
    </row>
    <row r="51" spans="2:15" s="16" customFormat="1">
      <c r="B51" s="66"/>
      <c r="C51" s="66"/>
      <c r="D51" s="66"/>
      <c r="E51" s="66"/>
      <c r="F51" s="66"/>
      <c r="G51" s="66"/>
      <c r="H51" s="66"/>
      <c r="I51" s="66"/>
      <c r="J51" s="66"/>
      <c r="K51" s="66"/>
      <c r="L51" s="66"/>
      <c r="M51" s="66"/>
      <c r="N51" s="66"/>
      <c r="O51" s="66"/>
    </row>
    <row r="52" spans="2:15" s="16" customFormat="1">
      <c r="B52" s="66"/>
      <c r="C52" s="66"/>
      <c r="D52" s="66"/>
      <c r="E52" s="66"/>
      <c r="F52" s="66"/>
      <c r="G52" s="66"/>
      <c r="H52" s="66"/>
      <c r="I52" s="66"/>
      <c r="J52" s="66"/>
      <c r="K52" s="66"/>
      <c r="L52" s="66"/>
      <c r="M52" s="66"/>
      <c r="N52" s="66"/>
      <c r="O52" s="66"/>
    </row>
    <row r="53" spans="2:15" s="16" customFormat="1">
      <c r="B53" s="66"/>
      <c r="C53" s="66"/>
      <c r="D53" s="66"/>
      <c r="E53" s="66"/>
      <c r="F53" s="66"/>
      <c r="G53" s="66"/>
      <c r="H53" s="66"/>
      <c r="I53" s="66"/>
      <c r="J53" s="66"/>
      <c r="K53" s="66"/>
      <c r="L53" s="66"/>
      <c r="M53" s="66"/>
      <c r="N53" s="66"/>
      <c r="O53" s="66"/>
    </row>
    <row r="54" spans="2:15" s="16" customFormat="1">
      <c r="B54" s="66"/>
      <c r="C54" s="66"/>
      <c r="D54" s="66"/>
      <c r="E54" s="66"/>
      <c r="F54" s="66"/>
      <c r="G54" s="66"/>
      <c r="H54" s="66"/>
      <c r="I54" s="66"/>
      <c r="J54" s="66"/>
      <c r="K54" s="66"/>
      <c r="L54" s="66"/>
      <c r="M54" s="66"/>
      <c r="N54" s="66"/>
      <c r="O54" s="66"/>
    </row>
    <row r="55" spans="2:15" s="16" customFormat="1">
      <c r="B55" s="66"/>
      <c r="C55" s="66"/>
      <c r="D55" s="66"/>
      <c r="E55" s="66"/>
      <c r="F55" s="66"/>
      <c r="G55" s="66"/>
      <c r="H55" s="66"/>
      <c r="I55" s="66"/>
      <c r="J55" s="66"/>
      <c r="K55" s="66"/>
      <c r="L55" s="66"/>
      <c r="M55" s="66"/>
      <c r="N55" s="66"/>
      <c r="O55" s="66"/>
    </row>
    <row r="56" spans="2:15" s="16" customFormat="1">
      <c r="B56" s="66"/>
      <c r="C56" s="66"/>
      <c r="D56" s="66"/>
      <c r="E56" s="66"/>
      <c r="F56" s="66"/>
      <c r="G56" s="66"/>
      <c r="H56" s="66"/>
      <c r="I56" s="66"/>
      <c r="J56" s="66"/>
      <c r="K56" s="66"/>
      <c r="L56" s="66"/>
      <c r="M56" s="66"/>
      <c r="N56" s="66"/>
      <c r="O56" s="66"/>
    </row>
    <row r="57" spans="2:15" s="16" customFormat="1">
      <c r="B57" s="66"/>
      <c r="C57" s="66"/>
      <c r="D57" s="66"/>
      <c r="E57" s="66"/>
      <c r="F57" s="66"/>
      <c r="G57" s="66"/>
      <c r="H57" s="66"/>
      <c r="I57" s="66"/>
      <c r="J57" s="66"/>
      <c r="K57" s="66"/>
      <c r="L57" s="66"/>
      <c r="M57" s="66"/>
      <c r="N57" s="66"/>
      <c r="O57" s="66"/>
    </row>
    <row r="58" spans="2:15" s="16" customFormat="1">
      <c r="B58" s="66"/>
      <c r="C58" s="66"/>
      <c r="D58" s="66"/>
      <c r="E58" s="66"/>
      <c r="F58" s="66"/>
      <c r="G58" s="66"/>
      <c r="H58" s="66"/>
      <c r="I58" s="66"/>
      <c r="J58" s="66"/>
      <c r="K58" s="66"/>
      <c r="L58" s="66"/>
      <c r="M58" s="66"/>
      <c r="N58" s="66"/>
      <c r="O58" s="66"/>
    </row>
    <row r="59" spans="2:15" s="16" customFormat="1">
      <c r="B59" s="66"/>
      <c r="C59" s="66"/>
      <c r="D59" s="66"/>
      <c r="E59" s="66"/>
      <c r="F59" s="66"/>
      <c r="G59" s="66"/>
      <c r="H59" s="66"/>
      <c r="I59" s="66"/>
      <c r="J59" s="66"/>
      <c r="K59" s="66"/>
      <c r="L59" s="66"/>
      <c r="M59" s="66"/>
      <c r="N59" s="66"/>
      <c r="O59" s="66"/>
    </row>
    <row r="60" spans="2:15" s="16" customFormat="1">
      <c r="B60" s="66"/>
      <c r="C60" s="66"/>
      <c r="D60" s="66"/>
      <c r="E60" s="66"/>
      <c r="F60" s="66"/>
      <c r="G60" s="66"/>
      <c r="H60" s="66"/>
      <c r="I60" s="66"/>
      <c r="J60" s="66"/>
      <c r="K60" s="66"/>
      <c r="L60" s="66"/>
      <c r="M60" s="66"/>
      <c r="N60" s="66"/>
      <c r="O60" s="66"/>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0866141732283472" right="0.70866141732283472" top="0.74803149606299213" bottom="0.74803149606299213" header="0.31496062992125984" footer="0.31496062992125984"/>
  <pageSetup paperSize="9" scale="75"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9" tint="-0.499984740745262"/>
  </sheetPr>
  <dimension ref="A1:S242"/>
  <sheetViews>
    <sheetView showGridLines="0" topLeftCell="A125" zoomScale="90" zoomScaleNormal="90" workbookViewId="0">
      <selection activeCell="D15" sqref="D15"/>
    </sheetView>
  </sheetViews>
  <sheetFormatPr baseColWidth="10" defaultColWidth="11.44140625" defaultRowHeight="13.2"/>
  <cols>
    <col min="1" max="1" width="2.33203125" style="1" customWidth="1"/>
    <col min="2" max="2" width="17.5546875" style="44" customWidth="1"/>
    <col min="3" max="3" width="16" style="44" customWidth="1"/>
    <col min="4" max="4" width="21.33203125" style="44" bestFit="1" customWidth="1"/>
    <col min="5" max="5" width="14.5546875" style="44" customWidth="1"/>
    <col min="6" max="6" width="18.5546875" style="44" customWidth="1"/>
    <col min="7" max="8" width="15.109375" style="44" customWidth="1"/>
    <col min="9" max="9" width="19.109375" style="711" customWidth="1"/>
    <col min="10" max="10" width="13.88671875" style="711" customWidth="1"/>
    <col min="11" max="13" width="19.109375" style="711" customWidth="1"/>
    <col min="14" max="14" width="19.109375" style="44" customWidth="1"/>
    <col min="15" max="15" width="11.33203125" style="44"/>
    <col min="16" max="16384" width="11.44140625" style="1"/>
  </cols>
  <sheetData>
    <row r="1" spans="2:19">
      <c r="F1" s="97" t="s">
        <v>210</v>
      </c>
    </row>
    <row r="2" spans="2:19">
      <c r="F2" s="97"/>
    </row>
    <row r="3" spans="2:19">
      <c r="F3" s="97"/>
    </row>
    <row r="4" spans="2:19">
      <c r="D4" s="133"/>
    </row>
    <row r="6" spans="2:19">
      <c r="B6" s="499" t="s">
        <v>591</v>
      </c>
      <c r="C6" s="498"/>
      <c r="D6" s="498"/>
      <c r="E6" s="498"/>
      <c r="F6" s="498"/>
      <c r="G6" s="498"/>
      <c r="H6" s="498"/>
      <c r="J6" s="731"/>
    </row>
    <row r="7" spans="2:19">
      <c r="B7" s="71"/>
      <c r="C7" s="71"/>
      <c r="D7" s="71"/>
      <c r="E7" s="71"/>
      <c r="F7" s="71"/>
      <c r="G7" s="71"/>
      <c r="H7" s="71"/>
      <c r="J7" s="731"/>
    </row>
    <row r="8" spans="2:19" ht="13.8" thickBot="1">
      <c r="B8" s="71"/>
      <c r="C8" s="71"/>
      <c r="D8" s="71"/>
      <c r="E8" s="71"/>
      <c r="F8" s="71"/>
      <c r="G8" s="71"/>
      <c r="H8" s="71"/>
      <c r="I8" s="731"/>
      <c r="J8" s="731"/>
      <c r="K8" s="115"/>
      <c r="L8" s="115"/>
      <c r="M8" s="115"/>
      <c r="N8" s="1"/>
      <c r="O8" s="1"/>
    </row>
    <row r="9" spans="2:19" s="16" customFormat="1" ht="40.950000000000003" customHeight="1" thickBot="1">
      <c r="B9" s="939" t="s">
        <v>1155</v>
      </c>
      <c r="C9" s="940"/>
      <c r="D9" s="940"/>
      <c r="E9" s="940"/>
      <c r="F9" s="940"/>
      <c r="G9" s="940"/>
      <c r="H9" s="941"/>
      <c r="I9" s="732"/>
      <c r="J9" s="102"/>
      <c r="K9" s="102"/>
      <c r="L9" s="102"/>
      <c r="M9" s="102"/>
      <c r="N9" s="66"/>
      <c r="O9" s="66"/>
    </row>
    <row r="10" spans="2:19" s="16" customFormat="1" ht="16.5" customHeight="1" thickBot="1">
      <c r="B10" s="931" t="s">
        <v>1156</v>
      </c>
      <c r="C10" s="932"/>
      <c r="D10" s="932"/>
      <c r="E10" s="932"/>
      <c r="F10" s="932"/>
      <c r="G10" s="932"/>
      <c r="H10" s="932"/>
      <c r="I10" s="932"/>
      <c r="J10" s="932"/>
      <c r="K10" s="932"/>
      <c r="L10" s="932"/>
      <c r="M10" s="932"/>
      <c r="N10" s="933"/>
      <c r="O10" s="66"/>
      <c r="P10" s="66"/>
      <c r="Q10" s="66"/>
      <c r="R10" s="66"/>
      <c r="S10" s="66"/>
    </row>
    <row r="11" spans="2:19" s="16" customFormat="1" ht="16.2" thickBot="1">
      <c r="B11" s="934" t="s">
        <v>1157</v>
      </c>
      <c r="C11" s="935"/>
      <c r="D11" s="935"/>
      <c r="E11" s="935"/>
      <c r="F11" s="935"/>
      <c r="G11" s="935"/>
      <c r="H11" s="935"/>
      <c r="I11" s="935"/>
      <c r="J11" s="935"/>
      <c r="K11" s="935"/>
      <c r="L11" s="935"/>
      <c r="M11" s="935"/>
      <c r="N11" s="936"/>
      <c r="O11" s="66"/>
      <c r="P11" s="66"/>
      <c r="Q11" s="66"/>
      <c r="R11" s="66"/>
      <c r="S11" s="66"/>
    </row>
    <row r="12" spans="2:19" s="16" customFormat="1" ht="16.2" thickBot="1">
      <c r="B12" s="713"/>
      <c r="C12" s="714"/>
      <c r="D12" s="714"/>
      <c r="E12" s="714"/>
      <c r="F12" s="714"/>
      <c r="G12" s="714"/>
      <c r="H12" s="714"/>
      <c r="I12" s="937" t="s">
        <v>1186</v>
      </c>
      <c r="J12" s="938"/>
      <c r="K12" s="937" t="s">
        <v>1187</v>
      </c>
      <c r="L12" s="938"/>
      <c r="M12" s="714"/>
      <c r="N12" s="715"/>
      <c r="O12" s="66"/>
      <c r="P12" s="66"/>
      <c r="Q12" s="66"/>
      <c r="R12" s="66"/>
      <c r="S12" s="66"/>
    </row>
    <row r="13" spans="2:19" s="16" customFormat="1" ht="14.4">
      <c r="B13" s="698" t="s">
        <v>1158</v>
      </c>
      <c r="C13" s="699" t="s">
        <v>1159</v>
      </c>
      <c r="D13" s="699" t="s">
        <v>1160</v>
      </c>
      <c r="E13" s="700" t="s">
        <v>1161</v>
      </c>
      <c r="F13" s="700" t="s">
        <v>1188</v>
      </c>
      <c r="G13" s="700" t="s">
        <v>1189</v>
      </c>
      <c r="H13" s="700" t="s">
        <v>1162</v>
      </c>
      <c r="I13" s="699" t="s">
        <v>1163</v>
      </c>
      <c r="J13" s="699" t="s">
        <v>1164</v>
      </c>
      <c r="K13" s="699" t="s">
        <v>1163</v>
      </c>
      <c r="L13" s="699" t="s">
        <v>1164</v>
      </c>
      <c r="M13" s="699" t="s">
        <v>1165</v>
      </c>
      <c r="N13" s="701" t="s">
        <v>1166</v>
      </c>
      <c r="O13" s="66"/>
      <c r="P13" s="66"/>
      <c r="Q13" s="66"/>
      <c r="R13" s="66"/>
      <c r="S13" s="66"/>
    </row>
    <row r="14" spans="2:19" s="16" customFormat="1">
      <c r="B14" s="702">
        <v>45911</v>
      </c>
      <c r="C14" s="702">
        <v>45755</v>
      </c>
      <c r="D14" s="702" t="s">
        <v>1167</v>
      </c>
      <c r="E14" s="703" t="s">
        <v>1168</v>
      </c>
      <c r="F14" s="703" t="s">
        <v>300</v>
      </c>
      <c r="G14" s="716">
        <v>7807.41</v>
      </c>
      <c r="H14" s="717">
        <v>8</v>
      </c>
      <c r="I14" s="718"/>
      <c r="J14" s="718">
        <v>7291.85</v>
      </c>
      <c r="K14" s="719">
        <v>0</v>
      </c>
      <c r="L14" s="719">
        <v>56930462.608500004</v>
      </c>
      <c r="M14" s="720">
        <f>K14+L14</f>
        <v>56930462.608500004</v>
      </c>
      <c r="N14" s="704" t="s">
        <v>1169</v>
      </c>
      <c r="O14" s="66"/>
      <c r="P14" s="66"/>
      <c r="Q14" s="66"/>
      <c r="R14" s="66"/>
      <c r="S14" s="66"/>
    </row>
    <row r="15" spans="2:19" s="16" customFormat="1">
      <c r="B15" s="702">
        <v>45911</v>
      </c>
      <c r="C15" s="702">
        <v>45755</v>
      </c>
      <c r="D15" s="702" t="s">
        <v>1167</v>
      </c>
      <c r="E15" s="703" t="s">
        <v>1168</v>
      </c>
      <c r="F15" s="703" t="s">
        <v>300</v>
      </c>
      <c r="G15" s="716">
        <v>7807.41</v>
      </c>
      <c r="H15" s="717">
        <v>8</v>
      </c>
      <c r="I15" s="718">
        <v>205971.44</v>
      </c>
      <c r="J15" s="718"/>
      <c r="K15" s="719">
        <v>1608103480.3704</v>
      </c>
      <c r="L15" s="719">
        <v>0</v>
      </c>
      <c r="M15" s="720">
        <f>K15+L15</f>
        <v>1608103480.3704</v>
      </c>
      <c r="N15" s="704" t="s">
        <v>1169</v>
      </c>
      <c r="O15" s="66"/>
      <c r="P15" s="66"/>
      <c r="Q15" s="66"/>
      <c r="R15" s="66"/>
      <c r="S15" s="66"/>
    </row>
    <row r="16" spans="2:19" s="16" customFormat="1">
      <c r="B16" s="702">
        <v>45923</v>
      </c>
      <c r="C16" s="702">
        <v>45756</v>
      </c>
      <c r="D16" s="702" t="s">
        <v>1167</v>
      </c>
      <c r="E16" s="703" t="s">
        <v>1170</v>
      </c>
      <c r="F16" s="703" t="s">
        <v>300</v>
      </c>
      <c r="G16" s="716">
        <v>7807.41</v>
      </c>
      <c r="H16" s="717">
        <v>8</v>
      </c>
      <c r="I16" s="718"/>
      <c r="J16" s="718">
        <v>5923.95</v>
      </c>
      <c r="K16" s="719"/>
      <c r="L16" s="719">
        <v>46250706.469499998</v>
      </c>
      <c r="M16" s="720">
        <f t="shared" ref="M16:M33" si="0">K16+L16</f>
        <v>46250706.469499998</v>
      </c>
      <c r="N16" s="704" t="s">
        <v>1169</v>
      </c>
      <c r="O16" s="66"/>
      <c r="P16" s="66"/>
      <c r="Q16" s="66"/>
      <c r="R16" s="66"/>
      <c r="S16" s="66"/>
    </row>
    <row r="17" spans="1:19" s="16" customFormat="1">
      <c r="B17" s="702">
        <v>45923</v>
      </c>
      <c r="C17" s="702">
        <v>45756</v>
      </c>
      <c r="D17" s="702" t="s">
        <v>1167</v>
      </c>
      <c r="E17" s="703" t="s">
        <v>1170</v>
      </c>
      <c r="F17" s="703" t="s">
        <v>300</v>
      </c>
      <c r="G17" s="716">
        <v>7807.41</v>
      </c>
      <c r="H17" s="717">
        <v>8</v>
      </c>
      <c r="I17" s="718">
        <v>155920.60999999999</v>
      </c>
      <c r="J17" s="718"/>
      <c r="K17" s="719">
        <v>1217336129.7200999</v>
      </c>
      <c r="L17" s="719"/>
      <c r="M17" s="720">
        <f t="shared" si="0"/>
        <v>1217336129.7200999</v>
      </c>
      <c r="N17" s="704" t="s">
        <v>1169</v>
      </c>
      <c r="O17" s="66"/>
      <c r="P17" s="66"/>
      <c r="Q17" s="66"/>
      <c r="R17" s="66"/>
      <c r="S17" s="66"/>
    </row>
    <row r="18" spans="1:19" s="16" customFormat="1">
      <c r="B18" s="702">
        <v>45979</v>
      </c>
      <c r="C18" s="702">
        <v>45828</v>
      </c>
      <c r="D18" s="702" t="s">
        <v>1167</v>
      </c>
      <c r="E18" s="703" t="s">
        <v>1171</v>
      </c>
      <c r="F18" s="703" t="s">
        <v>300</v>
      </c>
      <c r="G18" s="716">
        <v>7807.41</v>
      </c>
      <c r="H18" s="717">
        <v>8</v>
      </c>
      <c r="I18" s="718"/>
      <c r="J18" s="718">
        <v>16931.38</v>
      </c>
      <c r="K18" s="719"/>
      <c r="L18" s="719">
        <v>132190225.52579999</v>
      </c>
      <c r="M18" s="720">
        <f t="shared" si="0"/>
        <v>132190225.52579999</v>
      </c>
      <c r="N18" s="704" t="s">
        <v>1169</v>
      </c>
      <c r="O18" s="66"/>
      <c r="P18" s="66"/>
      <c r="Q18" s="66"/>
      <c r="R18" s="66"/>
      <c r="S18" s="66"/>
    </row>
    <row r="19" spans="1:19" s="16" customFormat="1">
      <c r="B19" s="702">
        <v>45979</v>
      </c>
      <c r="C19" s="702">
        <v>45828</v>
      </c>
      <c r="D19" s="702" t="s">
        <v>1167</v>
      </c>
      <c r="E19" s="703" t="s">
        <v>1171</v>
      </c>
      <c r="F19" s="703" t="s">
        <v>300</v>
      </c>
      <c r="G19" s="716">
        <v>7807.41</v>
      </c>
      <c r="H19" s="717">
        <v>8</v>
      </c>
      <c r="I19" s="718">
        <v>589617.24</v>
      </c>
      <c r="J19" s="718"/>
      <c r="K19" s="719">
        <v>4603383535.7483997</v>
      </c>
      <c r="L19" s="719"/>
      <c r="M19" s="720">
        <f t="shared" si="0"/>
        <v>4603383535.7483997</v>
      </c>
      <c r="N19" s="704" t="s">
        <v>1169</v>
      </c>
      <c r="O19" s="66"/>
      <c r="P19" s="66"/>
      <c r="Q19" s="66"/>
      <c r="R19" s="66"/>
      <c r="S19" s="66"/>
    </row>
    <row r="20" spans="1:19" s="16" customFormat="1">
      <c r="B20" s="702">
        <v>45868</v>
      </c>
      <c r="C20" s="702">
        <v>45688</v>
      </c>
      <c r="D20" s="702" t="s">
        <v>1167</v>
      </c>
      <c r="E20" s="703" t="s">
        <v>1172</v>
      </c>
      <c r="F20" s="703" t="s">
        <v>300</v>
      </c>
      <c r="G20" s="716">
        <v>7807.41</v>
      </c>
      <c r="H20" s="717">
        <v>8</v>
      </c>
      <c r="I20" s="718"/>
      <c r="J20" s="718">
        <v>44383.56</v>
      </c>
      <c r="K20" s="719"/>
      <c r="L20" s="719">
        <v>346520650.1796</v>
      </c>
      <c r="M20" s="720">
        <f t="shared" si="0"/>
        <v>346520650.1796</v>
      </c>
      <c r="N20" s="704" t="s">
        <v>1169</v>
      </c>
      <c r="O20" s="66"/>
      <c r="P20" s="66"/>
      <c r="Q20" s="66"/>
      <c r="R20" s="66"/>
      <c r="S20" s="66"/>
    </row>
    <row r="21" spans="1:19" s="16" customFormat="1">
      <c r="B21" s="702">
        <v>45868</v>
      </c>
      <c r="C21" s="702">
        <v>45688</v>
      </c>
      <c r="D21" s="702" t="s">
        <v>1167</v>
      </c>
      <c r="E21" s="703" t="s">
        <v>1172</v>
      </c>
      <c r="F21" s="703" t="s">
        <v>300</v>
      </c>
      <c r="G21" s="716">
        <v>7807.41</v>
      </c>
      <c r="H21" s="717">
        <v>8</v>
      </c>
      <c r="I21" s="718">
        <v>1125000</v>
      </c>
      <c r="J21" s="718"/>
      <c r="K21" s="719">
        <v>8783336250</v>
      </c>
      <c r="L21" s="719"/>
      <c r="M21" s="720">
        <f t="shared" si="0"/>
        <v>8783336250</v>
      </c>
      <c r="N21" s="704" t="s">
        <v>1169</v>
      </c>
      <c r="O21" s="66"/>
      <c r="P21" s="66"/>
      <c r="Q21" s="66"/>
      <c r="R21" s="66"/>
      <c r="S21" s="66"/>
    </row>
    <row r="22" spans="1:19" s="16" customFormat="1">
      <c r="B22" s="702">
        <v>45983</v>
      </c>
      <c r="C22" s="702">
        <v>45807</v>
      </c>
      <c r="D22" s="702" t="s">
        <v>1167</v>
      </c>
      <c r="E22" s="703" t="s">
        <v>1173</v>
      </c>
      <c r="F22" s="703" t="s">
        <v>300</v>
      </c>
      <c r="G22" s="716">
        <v>7807.41</v>
      </c>
      <c r="H22" s="717">
        <v>8</v>
      </c>
      <c r="I22" s="718"/>
      <c r="J22" s="718">
        <v>43397.26</v>
      </c>
      <c r="K22" s="719"/>
      <c r="L22" s="719">
        <v>338820201.69660002</v>
      </c>
      <c r="M22" s="720">
        <f t="shared" si="0"/>
        <v>338820201.69660002</v>
      </c>
      <c r="N22" s="704" t="s">
        <v>1169</v>
      </c>
      <c r="O22" s="66"/>
      <c r="P22" s="66"/>
      <c r="Q22" s="66"/>
      <c r="R22" s="66"/>
      <c r="S22" s="66"/>
    </row>
    <row r="23" spans="1:19" s="16" customFormat="1">
      <c r="B23" s="702">
        <v>45983</v>
      </c>
      <c r="C23" s="702">
        <v>45807</v>
      </c>
      <c r="D23" s="702" t="s">
        <v>1167</v>
      </c>
      <c r="E23" s="703" t="s">
        <v>1173</v>
      </c>
      <c r="F23" s="703" t="s">
        <v>300</v>
      </c>
      <c r="G23" s="716">
        <v>7807.41</v>
      </c>
      <c r="H23" s="717">
        <v>8</v>
      </c>
      <c r="I23" s="718">
        <v>1125000</v>
      </c>
      <c r="J23" s="718"/>
      <c r="K23" s="719">
        <v>8783336250</v>
      </c>
      <c r="L23" s="719"/>
      <c r="M23" s="720">
        <f t="shared" si="0"/>
        <v>8783336250</v>
      </c>
      <c r="N23" s="704" t="s">
        <v>1169</v>
      </c>
      <c r="O23" s="66"/>
      <c r="P23" s="66"/>
      <c r="Q23" s="66"/>
      <c r="R23" s="66"/>
      <c r="S23" s="66"/>
    </row>
    <row r="24" spans="1:19" s="724" customFormat="1">
      <c r="A24" s="721" t="s">
        <v>1190</v>
      </c>
      <c r="B24" s="926" t="s">
        <v>1174</v>
      </c>
      <c r="C24" s="926"/>
      <c r="D24" s="926"/>
      <c r="E24" s="927"/>
      <c r="F24" s="712"/>
      <c r="G24" s="712"/>
      <c r="H24" s="705"/>
      <c r="I24" s="722">
        <f>SUM(I14:I23)</f>
        <v>3201509.29</v>
      </c>
      <c r="J24" s="722">
        <f>SUM(J14:J23)</f>
        <v>117928</v>
      </c>
      <c r="K24" s="705">
        <f>SUM(K14:K23)</f>
        <v>24995495645.838898</v>
      </c>
      <c r="L24" s="705">
        <f>SUM(L14:L23)</f>
        <v>920712246.48000002</v>
      </c>
      <c r="M24" s="723">
        <f>SUM(M14:M23)</f>
        <v>25916207892.318901</v>
      </c>
      <c r="N24" s="706"/>
    </row>
    <row r="25" spans="1:19" s="16" customFormat="1">
      <c r="B25" s="702">
        <v>45898</v>
      </c>
      <c r="C25" s="702">
        <v>45538</v>
      </c>
      <c r="D25" s="702" t="s">
        <v>1175</v>
      </c>
      <c r="E25" s="703">
        <v>80843</v>
      </c>
      <c r="F25" s="703" t="s">
        <v>300</v>
      </c>
      <c r="G25" s="716">
        <v>7807.41</v>
      </c>
      <c r="H25" s="717">
        <v>9.5</v>
      </c>
      <c r="I25" s="718"/>
      <c r="J25" s="718">
        <v>8091.5700000000006</v>
      </c>
      <c r="K25" s="719"/>
      <c r="L25" s="719">
        <v>63174204.533700004</v>
      </c>
      <c r="M25" s="720">
        <f>K25+L25</f>
        <v>63174204.533700004</v>
      </c>
      <c r="N25" s="704" t="s">
        <v>1169</v>
      </c>
      <c r="O25" s="66"/>
      <c r="P25" s="66"/>
      <c r="Q25" s="66"/>
      <c r="R25" s="66"/>
      <c r="S25" s="66"/>
    </row>
    <row r="26" spans="1:19" s="16" customFormat="1">
      <c r="B26" s="702">
        <v>45898</v>
      </c>
      <c r="C26" s="702">
        <v>45538</v>
      </c>
      <c r="D26" s="702" t="s">
        <v>1175</v>
      </c>
      <c r="E26" s="703">
        <v>80843</v>
      </c>
      <c r="F26" s="703" t="s">
        <v>300</v>
      </c>
      <c r="G26" s="716">
        <v>7807.41</v>
      </c>
      <c r="H26" s="717">
        <v>9.5</v>
      </c>
      <c r="I26" s="718">
        <v>153600</v>
      </c>
      <c r="J26" s="718"/>
      <c r="K26" s="719">
        <v>1199218176</v>
      </c>
      <c r="L26" s="719"/>
      <c r="M26" s="720">
        <f t="shared" si="0"/>
        <v>1199218176</v>
      </c>
      <c r="N26" s="704" t="s">
        <v>1169</v>
      </c>
      <c r="O26" s="66"/>
      <c r="P26" s="66"/>
      <c r="Q26" s="66"/>
      <c r="R26" s="66"/>
      <c r="S26" s="66"/>
    </row>
    <row r="27" spans="1:19" s="16" customFormat="1">
      <c r="B27" s="702">
        <v>45898</v>
      </c>
      <c r="C27" s="702">
        <v>45538</v>
      </c>
      <c r="D27" s="702" t="s">
        <v>1175</v>
      </c>
      <c r="E27" s="703">
        <v>81043</v>
      </c>
      <c r="F27" s="703" t="s">
        <v>300</v>
      </c>
      <c r="G27" s="716">
        <v>7807.41</v>
      </c>
      <c r="H27" s="717">
        <v>9.5</v>
      </c>
      <c r="I27" s="718"/>
      <c r="J27" s="718">
        <v>4947.28</v>
      </c>
      <c r="K27" s="719"/>
      <c r="L27" s="719">
        <v>38625443.344799995</v>
      </c>
      <c r="M27" s="720">
        <f t="shared" si="0"/>
        <v>38625443.344799995</v>
      </c>
      <c r="N27" s="704" t="s">
        <v>1169</v>
      </c>
      <c r="O27" s="66"/>
      <c r="P27" s="66"/>
      <c r="Q27" s="66"/>
      <c r="R27" s="66"/>
      <c r="S27" s="66"/>
    </row>
    <row r="28" spans="1:19" s="16" customFormat="1">
      <c r="B28" s="702">
        <v>45898</v>
      </c>
      <c r="C28" s="702">
        <v>45538</v>
      </c>
      <c r="D28" s="702" t="s">
        <v>1175</v>
      </c>
      <c r="E28" s="703">
        <v>81043</v>
      </c>
      <c r="F28" s="703" t="s">
        <v>300</v>
      </c>
      <c r="G28" s="716">
        <v>7807.41</v>
      </c>
      <c r="H28" s="717">
        <v>9.5</v>
      </c>
      <c r="I28" s="718">
        <v>96000</v>
      </c>
      <c r="J28" s="718"/>
      <c r="K28" s="719">
        <v>749511360</v>
      </c>
      <c r="L28" s="719"/>
      <c r="M28" s="720">
        <f t="shared" si="0"/>
        <v>749511360</v>
      </c>
      <c r="N28" s="704" t="s">
        <v>1169</v>
      </c>
      <c r="O28" s="66"/>
      <c r="P28" s="66"/>
      <c r="Q28" s="66"/>
      <c r="R28" s="66"/>
      <c r="S28" s="66"/>
    </row>
    <row r="29" spans="1:19" s="16" customFormat="1">
      <c r="B29" s="702">
        <v>46047</v>
      </c>
      <c r="C29" s="702">
        <v>45688</v>
      </c>
      <c r="D29" s="702" t="s">
        <v>1175</v>
      </c>
      <c r="E29" s="703">
        <v>85571</v>
      </c>
      <c r="F29" s="703" t="s">
        <v>300</v>
      </c>
      <c r="G29" s="716">
        <v>7807.41</v>
      </c>
      <c r="H29" s="717">
        <v>9.5</v>
      </c>
      <c r="I29" s="718"/>
      <c r="J29" s="718">
        <v>71065.039999999994</v>
      </c>
      <c r="K29" s="719"/>
      <c r="L29" s="719">
        <v>554833903.94639993</v>
      </c>
      <c r="M29" s="720">
        <f t="shared" si="0"/>
        <v>554833903.94639993</v>
      </c>
      <c r="N29" s="704" t="s">
        <v>1169</v>
      </c>
      <c r="O29" s="66"/>
      <c r="P29" s="66"/>
      <c r="Q29" s="66"/>
      <c r="R29" s="66"/>
      <c r="S29" s="66"/>
    </row>
    <row r="30" spans="1:19" s="16" customFormat="1">
      <c r="B30" s="702">
        <v>46047</v>
      </c>
      <c r="C30" s="702">
        <v>45688</v>
      </c>
      <c r="D30" s="702" t="s">
        <v>1175</v>
      </c>
      <c r="E30" s="703">
        <v>85571</v>
      </c>
      <c r="F30" s="703" t="s">
        <v>300</v>
      </c>
      <c r="G30" s="716">
        <v>7807.41</v>
      </c>
      <c r="H30" s="717">
        <v>9.5</v>
      </c>
      <c r="I30" s="718">
        <v>768000</v>
      </c>
      <c r="J30" s="718"/>
      <c r="K30" s="719">
        <v>5996090880</v>
      </c>
      <c r="L30" s="719"/>
      <c r="M30" s="720">
        <f t="shared" si="0"/>
        <v>5996090880</v>
      </c>
      <c r="N30" s="704" t="s">
        <v>1169</v>
      </c>
      <c r="O30" s="66"/>
      <c r="P30" s="66"/>
      <c r="Q30" s="66"/>
      <c r="R30" s="66"/>
      <c r="S30" s="66"/>
    </row>
    <row r="31" spans="1:19" s="724" customFormat="1">
      <c r="A31" s="721" t="s">
        <v>1190</v>
      </c>
      <c r="B31" s="926" t="s">
        <v>1176</v>
      </c>
      <c r="C31" s="926"/>
      <c r="D31" s="926"/>
      <c r="E31" s="927"/>
      <c r="F31" s="712"/>
      <c r="G31" s="712"/>
      <c r="H31" s="705"/>
      <c r="I31" s="722">
        <f>SUM(I25:I30)</f>
        <v>1017600</v>
      </c>
      <c r="J31" s="722">
        <f>SUM(J25:J30)</f>
        <v>84103.89</v>
      </c>
      <c r="K31" s="705">
        <f>SUM(K25:K30)</f>
        <v>7944820416</v>
      </c>
      <c r="L31" s="705">
        <f>SUM(L25:L30)</f>
        <v>656633551.82489991</v>
      </c>
      <c r="M31" s="705">
        <f>SUM(M25:M30)</f>
        <v>8601453967.8248997</v>
      </c>
      <c r="N31" s="706"/>
    </row>
    <row r="32" spans="1:19" s="16" customFormat="1">
      <c r="B32" s="702">
        <v>45987</v>
      </c>
      <c r="C32" s="702">
        <v>45267</v>
      </c>
      <c r="D32" s="702" t="s">
        <v>502</v>
      </c>
      <c r="E32" s="703">
        <v>1499697</v>
      </c>
      <c r="F32" s="703" t="s">
        <v>300</v>
      </c>
      <c r="G32" s="716">
        <v>7807.41</v>
      </c>
      <c r="H32" s="717">
        <v>8.5</v>
      </c>
      <c r="I32" s="718"/>
      <c r="J32" s="718">
        <v>40316.58</v>
      </c>
      <c r="K32" s="719"/>
      <c r="L32" s="719">
        <v>314768069.85780001</v>
      </c>
      <c r="M32" s="720">
        <f t="shared" si="0"/>
        <v>314768069.85780001</v>
      </c>
      <c r="N32" s="704" t="s">
        <v>1169</v>
      </c>
      <c r="O32" s="66"/>
      <c r="P32" s="66"/>
      <c r="Q32" s="66"/>
      <c r="R32" s="66"/>
      <c r="S32" s="66"/>
    </row>
    <row r="33" spans="1:19" s="16" customFormat="1">
      <c r="B33" s="702">
        <v>45987</v>
      </c>
      <c r="C33" s="702">
        <v>45267</v>
      </c>
      <c r="D33" s="702" t="s">
        <v>502</v>
      </c>
      <c r="E33" s="703">
        <v>1499697</v>
      </c>
      <c r="F33" s="703" t="s">
        <v>300</v>
      </c>
      <c r="G33" s="716">
        <v>7807.41</v>
      </c>
      <c r="H33" s="717">
        <v>8.5</v>
      </c>
      <c r="I33" s="718">
        <v>438400</v>
      </c>
      <c r="J33" s="718"/>
      <c r="K33" s="719">
        <v>3422768544</v>
      </c>
      <c r="L33" s="719"/>
      <c r="M33" s="720">
        <f t="shared" si="0"/>
        <v>3422768544</v>
      </c>
      <c r="N33" s="704" t="s">
        <v>1169</v>
      </c>
      <c r="O33" s="66"/>
      <c r="P33" s="66"/>
      <c r="Q33" s="66"/>
      <c r="R33" s="66"/>
      <c r="S33" s="66"/>
    </row>
    <row r="34" spans="1:19" s="724" customFormat="1">
      <c r="A34" s="721" t="s">
        <v>1190</v>
      </c>
      <c r="B34" s="926" t="s">
        <v>1177</v>
      </c>
      <c r="C34" s="926"/>
      <c r="D34" s="926"/>
      <c r="E34" s="927"/>
      <c r="F34" s="712"/>
      <c r="G34" s="712"/>
      <c r="H34" s="705"/>
      <c r="I34" s="722">
        <f>SUM(I32:I33)</f>
        <v>438400</v>
      </c>
      <c r="J34" s="722">
        <f>SUM(J32:J33)</f>
        <v>40316.58</v>
      </c>
      <c r="K34" s="705">
        <f>SUM(K32:K33)</f>
        <v>3422768544</v>
      </c>
      <c r="L34" s="705">
        <f t="shared" ref="L34:M34" si="1">SUM(L32:L33)</f>
        <v>314768069.85780001</v>
      </c>
      <c r="M34" s="705">
        <f t="shared" si="1"/>
        <v>3737536613.8578</v>
      </c>
      <c r="N34" s="706"/>
    </row>
    <row r="35" spans="1:19" s="16" customFormat="1" ht="13.8" thickBot="1">
      <c r="B35" s="707"/>
      <c r="C35" s="707"/>
      <c r="D35" s="707"/>
      <c r="E35" s="708"/>
      <c r="F35" s="708"/>
      <c r="G35" s="708"/>
      <c r="H35" s="725"/>
      <c r="I35" s="726"/>
      <c r="J35" s="726"/>
      <c r="K35" s="727"/>
      <c r="L35" s="727"/>
      <c r="M35" s="728"/>
      <c r="N35" s="709"/>
    </row>
    <row r="36" spans="1:19" s="16" customFormat="1" ht="21.6" thickBot="1">
      <c r="B36" s="931" t="s">
        <v>1156</v>
      </c>
      <c r="C36" s="932"/>
      <c r="D36" s="932"/>
      <c r="E36" s="932"/>
      <c r="F36" s="932"/>
      <c r="G36" s="932"/>
      <c r="H36" s="932"/>
      <c r="I36" s="932"/>
      <c r="J36" s="932"/>
      <c r="K36" s="932"/>
      <c r="L36" s="932"/>
      <c r="M36" s="932"/>
      <c r="N36" s="933"/>
      <c r="O36" s="66"/>
      <c r="P36" s="66"/>
      <c r="Q36" s="66"/>
      <c r="R36" s="66"/>
      <c r="S36" s="66"/>
    </row>
    <row r="37" spans="1:19" s="16" customFormat="1" ht="16.2" thickBot="1">
      <c r="B37" s="934" t="s">
        <v>1178</v>
      </c>
      <c r="C37" s="935"/>
      <c r="D37" s="935"/>
      <c r="E37" s="935"/>
      <c r="F37" s="935"/>
      <c r="G37" s="935"/>
      <c r="H37" s="935"/>
      <c r="I37" s="935"/>
      <c r="J37" s="935"/>
      <c r="K37" s="935"/>
      <c r="L37" s="935"/>
      <c r="M37" s="935"/>
      <c r="N37" s="936"/>
      <c r="O37" s="66"/>
      <c r="P37" s="66"/>
      <c r="Q37" s="66"/>
      <c r="R37" s="66"/>
      <c r="S37" s="66"/>
    </row>
    <row r="38" spans="1:19" s="16" customFormat="1" ht="16.2" thickBot="1">
      <c r="B38" s="713"/>
      <c r="C38" s="714"/>
      <c r="D38" s="714"/>
      <c r="E38" s="714"/>
      <c r="F38" s="714"/>
      <c r="G38" s="714"/>
      <c r="H38" s="714"/>
      <c r="I38" s="937" t="s">
        <v>1186</v>
      </c>
      <c r="J38" s="938"/>
      <c r="K38" s="937" t="s">
        <v>1187</v>
      </c>
      <c r="L38" s="938"/>
      <c r="M38" s="714"/>
      <c r="N38" s="715"/>
      <c r="O38" s="66"/>
      <c r="P38" s="66"/>
      <c r="Q38" s="66"/>
      <c r="R38" s="66"/>
      <c r="S38" s="66"/>
    </row>
    <row r="39" spans="1:19" s="16" customFormat="1" ht="14.4">
      <c r="B39" s="698" t="s">
        <v>1158</v>
      </c>
      <c r="C39" s="699" t="s">
        <v>1159</v>
      </c>
      <c r="D39" s="699" t="s">
        <v>1160</v>
      </c>
      <c r="E39" s="700" t="s">
        <v>1161</v>
      </c>
      <c r="F39" s="700" t="s">
        <v>1188</v>
      </c>
      <c r="G39" s="700" t="s">
        <v>1189</v>
      </c>
      <c r="H39" s="700" t="s">
        <v>1162</v>
      </c>
      <c r="I39" s="699" t="s">
        <v>1163</v>
      </c>
      <c r="J39" s="699" t="s">
        <v>1164</v>
      </c>
      <c r="K39" s="699" t="s">
        <v>1163</v>
      </c>
      <c r="L39" s="699" t="s">
        <v>1164</v>
      </c>
      <c r="M39" s="699" t="s">
        <v>1165</v>
      </c>
      <c r="N39" s="701" t="s">
        <v>1166</v>
      </c>
      <c r="O39" s="66"/>
      <c r="P39" s="66"/>
      <c r="Q39" s="66"/>
      <c r="R39" s="66"/>
      <c r="S39" s="66"/>
    </row>
    <row r="40" spans="1:19" s="16" customFormat="1">
      <c r="B40" s="702">
        <v>46006</v>
      </c>
      <c r="C40" s="702">
        <v>45649</v>
      </c>
      <c r="D40" s="702" t="s">
        <v>1167</v>
      </c>
      <c r="E40" s="703" t="s">
        <v>1179</v>
      </c>
      <c r="F40" s="703" t="s">
        <v>300</v>
      </c>
      <c r="G40" s="716">
        <v>7807.41</v>
      </c>
      <c r="H40" s="717">
        <v>8</v>
      </c>
      <c r="I40" s="718"/>
      <c r="J40" s="718">
        <v>70321.89</v>
      </c>
      <c r="K40" s="719"/>
      <c r="L40" s="719">
        <v>549031827.20490003</v>
      </c>
      <c r="M40" s="720">
        <f t="shared" ref="M40:M44" si="2">K40+L40</f>
        <v>549031827.20490003</v>
      </c>
      <c r="N40" s="704" t="s">
        <v>1169</v>
      </c>
      <c r="O40" s="66"/>
      <c r="P40" s="66"/>
      <c r="Q40" s="66"/>
      <c r="R40" s="66"/>
      <c r="S40" s="66"/>
    </row>
    <row r="41" spans="1:19" s="16" customFormat="1">
      <c r="B41" s="702">
        <v>46006</v>
      </c>
      <c r="C41" s="702">
        <v>45649</v>
      </c>
      <c r="D41" s="702" t="s">
        <v>1167</v>
      </c>
      <c r="E41" s="703" t="s">
        <v>1179</v>
      </c>
      <c r="F41" s="703" t="s">
        <v>300</v>
      </c>
      <c r="G41" s="716">
        <v>7807.41</v>
      </c>
      <c r="H41" s="717">
        <v>8</v>
      </c>
      <c r="I41" s="718">
        <v>947000</v>
      </c>
      <c r="J41" s="718"/>
      <c r="K41" s="719">
        <v>7393617270</v>
      </c>
      <c r="L41" s="719"/>
      <c r="M41" s="720">
        <f t="shared" si="2"/>
        <v>7393617270</v>
      </c>
      <c r="N41" s="704" t="s">
        <v>1169</v>
      </c>
      <c r="O41" s="66"/>
      <c r="P41" s="66"/>
      <c r="Q41" s="66"/>
      <c r="R41" s="66"/>
      <c r="S41" s="66"/>
    </row>
    <row r="42" spans="1:19" s="724" customFormat="1">
      <c r="A42" s="721" t="s">
        <v>1190</v>
      </c>
      <c r="B42" s="926" t="s">
        <v>1174</v>
      </c>
      <c r="C42" s="926"/>
      <c r="D42" s="926"/>
      <c r="E42" s="927"/>
      <c r="F42" s="712"/>
      <c r="G42" s="712"/>
      <c r="H42" s="705"/>
      <c r="I42" s="722">
        <f>SUM(I39:I41)</f>
        <v>947000</v>
      </c>
      <c r="J42" s="722">
        <f>SUM(J39:J41)</f>
        <v>70321.89</v>
      </c>
      <c r="K42" s="705">
        <f>SUM(K35:K41)</f>
        <v>7393617270</v>
      </c>
      <c r="L42" s="705">
        <f>SUM(L35:L41)</f>
        <v>549031827.20490003</v>
      </c>
      <c r="M42" s="705">
        <f>SUM(M35:M41)</f>
        <v>7942649097.2048998</v>
      </c>
      <c r="N42" s="706"/>
    </row>
    <row r="43" spans="1:19" s="16" customFormat="1">
      <c r="B43" s="702">
        <v>45871</v>
      </c>
      <c r="C43" s="702">
        <v>45511</v>
      </c>
      <c r="D43" s="702" t="s">
        <v>1180</v>
      </c>
      <c r="E43" s="703">
        <v>34251</v>
      </c>
      <c r="F43" s="703" t="s">
        <v>411</v>
      </c>
      <c r="G43" s="716">
        <v>7807.41</v>
      </c>
      <c r="H43" s="717">
        <v>13</v>
      </c>
      <c r="I43" s="718"/>
      <c r="J43" s="718">
        <v>14848.04115577381</v>
      </c>
      <c r="K43" s="719"/>
      <c r="L43" s="719">
        <v>115924745</v>
      </c>
      <c r="M43" s="720">
        <f t="shared" si="2"/>
        <v>115924745</v>
      </c>
      <c r="N43" s="704" t="s">
        <v>1169</v>
      </c>
      <c r="O43" s="66"/>
      <c r="P43" s="66"/>
      <c r="Q43" s="66"/>
      <c r="R43" s="66"/>
      <c r="S43" s="66"/>
    </row>
    <row r="44" spans="1:19" s="16" customFormat="1">
      <c r="B44" s="702">
        <v>45871</v>
      </c>
      <c r="C44" s="702">
        <v>45511</v>
      </c>
      <c r="D44" s="702" t="s">
        <v>1180</v>
      </c>
      <c r="E44" s="703">
        <v>34251</v>
      </c>
      <c r="F44" s="703" t="s">
        <v>411</v>
      </c>
      <c r="G44" s="716">
        <v>7807.41</v>
      </c>
      <c r="H44" s="717">
        <v>13</v>
      </c>
      <c r="I44" s="718">
        <v>208235.41994079982</v>
      </c>
      <c r="J44" s="718"/>
      <c r="K44" s="719">
        <v>1625779300</v>
      </c>
      <c r="L44" s="719"/>
      <c r="M44" s="720">
        <f t="shared" si="2"/>
        <v>1625779300</v>
      </c>
      <c r="N44" s="704" t="s">
        <v>1169</v>
      </c>
      <c r="O44" s="66"/>
      <c r="P44" s="66"/>
      <c r="Q44" s="66"/>
      <c r="R44" s="66"/>
      <c r="S44" s="66"/>
    </row>
    <row r="45" spans="1:19" s="724" customFormat="1">
      <c r="A45" s="721" t="s">
        <v>1190</v>
      </c>
      <c r="B45" s="926" t="s">
        <v>1191</v>
      </c>
      <c r="C45" s="926"/>
      <c r="D45" s="926"/>
      <c r="E45" s="927"/>
      <c r="F45" s="712"/>
      <c r="G45" s="712"/>
      <c r="H45" s="705"/>
      <c r="I45" s="722">
        <f>SUM(I43:I44)</f>
        <v>208235.41994079982</v>
      </c>
      <c r="J45" s="722">
        <f>SUM(J43:J44)</f>
        <v>14848.04115577381</v>
      </c>
      <c r="K45" s="705">
        <f>SUM(K43:K44)</f>
        <v>1625779300</v>
      </c>
      <c r="L45" s="705">
        <f t="shared" ref="L45:M45" si="3">SUM(L43:L44)</f>
        <v>115924745</v>
      </c>
      <c r="M45" s="705">
        <f t="shared" si="3"/>
        <v>1741704045</v>
      </c>
      <c r="N45" s="706"/>
    </row>
    <row r="46" spans="1:19" s="16" customFormat="1">
      <c r="B46" s="702"/>
      <c r="C46" s="702"/>
      <c r="D46" s="702"/>
      <c r="E46" s="703"/>
      <c r="F46" s="703"/>
      <c r="G46" s="703"/>
      <c r="H46" s="717"/>
      <c r="I46" s="718"/>
      <c r="J46" s="718"/>
      <c r="K46" s="719"/>
      <c r="L46" s="719"/>
      <c r="M46" s="720"/>
      <c r="N46" s="704"/>
      <c r="O46" s="66"/>
      <c r="P46" s="66"/>
      <c r="Q46" s="66"/>
      <c r="R46" s="66"/>
      <c r="S46" s="66"/>
    </row>
    <row r="47" spans="1:19" s="16" customFormat="1">
      <c r="B47" s="928" t="s">
        <v>1181</v>
      </c>
      <c r="C47" s="929"/>
      <c r="D47" s="929"/>
      <c r="E47" s="929"/>
      <c r="F47" s="929"/>
      <c r="G47" s="929"/>
      <c r="H47" s="930"/>
      <c r="I47" s="729">
        <f>I24+I31+I34+I42+I45</f>
        <v>5812744.7099407995</v>
      </c>
      <c r="J47" s="729">
        <f>J24+J31+J34+J42+J45</f>
        <v>327518.40115577384</v>
      </c>
      <c r="K47" s="730">
        <f>K24+K31+K34+K42+K45</f>
        <v>45382481175.838898</v>
      </c>
      <c r="L47" s="730">
        <f>L24+L31+L34+L42+L45</f>
        <v>2557070440.3676</v>
      </c>
      <c r="M47" s="730">
        <f>M24+M31+M34+M42+M45</f>
        <v>47939551616.206505</v>
      </c>
      <c r="N47" s="710"/>
      <c r="O47" s="66"/>
      <c r="P47" s="66"/>
      <c r="Q47" s="66"/>
      <c r="R47" s="66"/>
      <c r="S47" s="66"/>
    </row>
    <row r="48" spans="1:19" s="16" customFormat="1">
      <c r="B48" s="697"/>
      <c r="C48" s="697"/>
      <c r="D48" s="697"/>
      <c r="E48" s="697"/>
      <c r="F48" s="697"/>
      <c r="G48" s="697"/>
      <c r="H48" s="697"/>
      <c r="I48" s="732"/>
      <c r="J48" s="102"/>
      <c r="K48" s="102"/>
      <c r="L48" s="102"/>
      <c r="M48" s="102"/>
      <c r="N48" s="66"/>
      <c r="O48" s="66"/>
    </row>
    <row r="49" spans="2:15" s="16" customFormat="1">
      <c r="B49" s="697"/>
      <c r="C49" s="697"/>
      <c r="D49" s="697"/>
      <c r="E49" s="697"/>
      <c r="F49" s="697"/>
      <c r="G49" s="697"/>
      <c r="H49" s="697"/>
      <c r="I49" s="732"/>
      <c r="J49" s="102"/>
      <c r="K49" s="102"/>
      <c r="L49" s="102"/>
      <c r="M49" s="102"/>
      <c r="N49" s="66"/>
      <c r="O49" s="66"/>
    </row>
    <row r="50" spans="2:15" s="16" customFormat="1">
      <c r="B50" s="697"/>
      <c r="C50" s="697"/>
      <c r="D50" s="697"/>
      <c r="E50" s="697"/>
      <c r="F50" s="697"/>
      <c r="G50" s="697"/>
      <c r="H50" s="697"/>
      <c r="I50" s="732"/>
      <c r="J50" s="102"/>
      <c r="K50" s="102"/>
      <c r="L50" s="102"/>
      <c r="M50" s="102"/>
      <c r="N50" s="66"/>
      <c r="O50" s="66"/>
    </row>
    <row r="51" spans="2:15" s="16" customFormat="1">
      <c r="B51" s="697"/>
      <c r="C51" s="697"/>
      <c r="D51" s="697"/>
      <c r="E51" s="697"/>
      <c r="F51" s="697"/>
      <c r="G51" s="697"/>
      <c r="H51" s="697"/>
      <c r="I51" s="732"/>
      <c r="J51" s="102"/>
      <c r="K51" s="102"/>
      <c r="L51" s="102"/>
      <c r="M51" s="102"/>
      <c r="N51" s="66"/>
      <c r="O51" s="66"/>
    </row>
    <row r="52" spans="2:15" s="16" customFormat="1">
      <c r="B52" s="697"/>
      <c r="C52" s="697"/>
      <c r="D52" s="697"/>
      <c r="E52" s="697"/>
      <c r="F52" s="697"/>
      <c r="G52" s="697"/>
      <c r="H52" s="697"/>
      <c r="I52" s="732"/>
      <c r="J52" s="102"/>
      <c r="K52" s="102"/>
      <c r="L52" s="102"/>
      <c r="M52" s="102"/>
      <c r="N52" s="66"/>
      <c r="O52" s="66"/>
    </row>
    <row r="53" spans="2:15" s="16" customFormat="1">
      <c r="B53" s="697"/>
      <c r="C53" s="697"/>
      <c r="D53" s="697"/>
      <c r="E53" s="697"/>
      <c r="F53" s="697"/>
      <c r="G53" s="697"/>
      <c r="H53" s="697"/>
      <c r="I53" s="732"/>
      <c r="J53" s="102"/>
      <c r="K53" s="102"/>
      <c r="L53" s="102"/>
      <c r="M53" s="102"/>
      <c r="N53" s="66"/>
      <c r="O53" s="66"/>
    </row>
    <row r="54" spans="2:15" s="16" customFormat="1">
      <c r="B54" s="697"/>
      <c r="C54" s="697"/>
      <c r="D54" s="697"/>
      <c r="E54" s="697"/>
      <c r="F54" s="697"/>
      <c r="G54" s="697"/>
      <c r="H54" s="697"/>
      <c r="I54" s="732"/>
      <c r="J54" s="102"/>
      <c r="K54" s="102"/>
      <c r="L54" s="102"/>
      <c r="M54" s="102"/>
      <c r="N54" s="66"/>
      <c r="O54" s="66"/>
    </row>
    <row r="55" spans="2:15" s="16" customFormat="1">
      <c r="B55" s="697"/>
      <c r="C55" s="697"/>
      <c r="D55" s="697"/>
      <c r="E55" s="697"/>
      <c r="F55" s="697"/>
      <c r="G55" s="697"/>
      <c r="H55" s="697"/>
      <c r="I55" s="732"/>
      <c r="J55" s="102"/>
      <c r="K55" s="102"/>
      <c r="L55" s="102"/>
      <c r="M55" s="102"/>
      <c r="N55" s="66"/>
      <c r="O55" s="66"/>
    </row>
    <row r="56" spans="2:15" s="16" customFormat="1">
      <c r="B56" s="697"/>
      <c r="C56" s="697"/>
      <c r="D56" s="697"/>
      <c r="E56" s="697"/>
      <c r="F56" s="697"/>
      <c r="G56" s="697"/>
      <c r="H56" s="697"/>
      <c r="I56" s="732"/>
      <c r="J56" s="102"/>
      <c r="K56" s="102"/>
      <c r="L56" s="102"/>
      <c r="M56" s="102"/>
      <c r="N56" s="66"/>
      <c r="O56" s="66"/>
    </row>
    <row r="57" spans="2:15" s="16" customFormat="1">
      <c r="B57" s="697"/>
      <c r="C57" s="697"/>
      <c r="D57" s="697"/>
      <c r="E57" s="697"/>
      <c r="F57" s="697"/>
      <c r="G57" s="697"/>
      <c r="H57" s="697"/>
      <c r="I57" s="732"/>
      <c r="J57" s="102"/>
      <c r="K57" s="102"/>
      <c r="L57" s="102"/>
      <c r="M57" s="102"/>
      <c r="N57" s="66"/>
      <c r="O57" s="66"/>
    </row>
    <row r="58" spans="2:15" s="16" customFormat="1">
      <c r="B58" s="697"/>
      <c r="C58" s="697"/>
      <c r="D58" s="697"/>
      <c r="E58" s="697"/>
      <c r="F58" s="697"/>
      <c r="G58" s="697"/>
      <c r="H58" s="697"/>
      <c r="I58" s="732"/>
      <c r="J58" s="102"/>
      <c r="K58" s="102"/>
      <c r="L58" s="102"/>
      <c r="M58" s="102"/>
      <c r="N58" s="66"/>
      <c r="O58" s="66"/>
    </row>
    <row r="59" spans="2:15" s="16" customFormat="1">
      <c r="B59" s="697"/>
      <c r="C59" s="697"/>
      <c r="D59" s="697"/>
      <c r="E59" s="697"/>
      <c r="F59" s="697"/>
      <c r="G59" s="697"/>
      <c r="H59" s="697"/>
      <c r="I59" s="732"/>
      <c r="J59" s="102"/>
      <c r="K59" s="102"/>
      <c r="L59" s="102"/>
      <c r="M59" s="102"/>
      <c r="N59" s="66"/>
      <c r="O59" s="66"/>
    </row>
    <row r="60" spans="2:15" s="16" customFormat="1">
      <c r="B60" s="697"/>
      <c r="C60" s="697"/>
      <c r="D60" s="697"/>
      <c r="E60" s="697"/>
      <c r="F60" s="697"/>
      <c r="G60" s="697"/>
      <c r="H60" s="697"/>
      <c r="I60" s="732"/>
      <c r="J60" s="102"/>
      <c r="K60" s="102"/>
      <c r="L60" s="102"/>
      <c r="M60" s="102"/>
      <c r="N60" s="66"/>
      <c r="O60" s="66"/>
    </row>
    <row r="61" spans="2:15" s="16" customFormat="1">
      <c r="B61" s="697"/>
      <c r="C61" s="697"/>
      <c r="D61" s="697"/>
      <c r="E61" s="697"/>
      <c r="F61" s="697"/>
      <c r="G61" s="697"/>
      <c r="H61" s="697"/>
      <c r="I61" s="732"/>
      <c r="J61" s="102"/>
      <c r="K61" s="102"/>
      <c r="L61" s="102"/>
      <c r="M61" s="102"/>
      <c r="N61" s="66"/>
      <c r="O61" s="66"/>
    </row>
    <row r="62" spans="2:15" s="16" customFormat="1">
      <c r="B62" s="697"/>
      <c r="C62" s="697"/>
      <c r="D62" s="697"/>
      <c r="E62" s="697"/>
      <c r="F62" s="697"/>
      <c r="G62" s="697"/>
      <c r="H62" s="697"/>
      <c r="I62" s="732"/>
      <c r="J62" s="102"/>
      <c r="K62" s="102"/>
      <c r="L62" s="102"/>
      <c r="M62" s="102"/>
      <c r="N62" s="66"/>
      <c r="O62" s="66"/>
    </row>
    <row r="63" spans="2:15" s="16" customFormat="1" ht="13.8" thickBot="1">
      <c r="B63" s="697"/>
      <c r="C63" s="697"/>
      <c r="D63" s="697"/>
      <c r="E63" s="697"/>
      <c r="F63" s="697"/>
      <c r="G63" s="697"/>
      <c r="H63" s="697"/>
      <c r="I63" s="732"/>
      <c r="J63" s="102"/>
      <c r="K63" s="102"/>
      <c r="L63" s="102"/>
      <c r="M63" s="102"/>
      <c r="N63" s="66"/>
      <c r="O63" s="66"/>
    </row>
    <row r="64" spans="2:15" s="16" customFormat="1" ht="30" customHeight="1" thickBot="1">
      <c r="B64" s="755" t="s">
        <v>1194</v>
      </c>
      <c r="C64" s="756"/>
      <c r="D64" s="756"/>
      <c r="E64" s="757"/>
      <c r="F64" s="758" t="s">
        <v>1195</v>
      </c>
      <c r="G64" s="697"/>
      <c r="H64" s="697"/>
      <c r="I64" s="732"/>
      <c r="J64" s="102"/>
      <c r="K64" s="102"/>
      <c r="L64" s="102"/>
      <c r="M64" s="102"/>
      <c r="N64" s="66"/>
      <c r="O64" s="66"/>
    </row>
    <row r="65" spans="2:15" s="16" customFormat="1" ht="14.4">
      <c r="B65" s="733" t="s">
        <v>1196</v>
      </c>
      <c r="C65" s="304"/>
      <c r="D65" s="304"/>
      <c r="E65" s="304"/>
      <c r="F65" s="734">
        <v>275321900.26760423</v>
      </c>
      <c r="G65" s="697"/>
      <c r="H65" s="697"/>
      <c r="I65" s="732"/>
      <c r="J65" s="102"/>
      <c r="K65" s="102"/>
      <c r="L65" s="102"/>
      <c r="M65" s="102"/>
      <c r="N65" s="66"/>
      <c r="O65" s="66"/>
    </row>
    <row r="66" spans="2:15" s="16" customFormat="1" ht="14.4">
      <c r="B66" s="733" t="s">
        <v>1197</v>
      </c>
      <c r="C66" s="304"/>
      <c r="D66" s="304"/>
      <c r="E66" s="304"/>
      <c r="F66" s="734">
        <v>275321900.26760423</v>
      </c>
      <c r="G66" s="697"/>
      <c r="H66" s="697"/>
      <c r="I66" s="732"/>
      <c r="J66" s="102"/>
      <c r="K66" s="102"/>
      <c r="L66" s="102"/>
      <c r="M66" s="102"/>
      <c r="N66" s="66"/>
      <c r="O66" s="66"/>
    </row>
    <row r="67" spans="2:15" s="16" customFormat="1" ht="14.4">
      <c r="B67" s="733" t="s">
        <v>1198</v>
      </c>
      <c r="C67" s="304"/>
      <c r="D67" s="304"/>
      <c r="E67" s="304"/>
      <c r="F67" s="734">
        <v>707970600.68812513</v>
      </c>
      <c r="G67" s="697"/>
      <c r="H67" s="697"/>
      <c r="I67" s="732"/>
      <c r="J67" s="102"/>
      <c r="K67" s="102"/>
      <c r="L67" s="102"/>
      <c r="M67" s="102"/>
      <c r="N67" s="66"/>
      <c r="O67" s="66"/>
    </row>
    <row r="68" spans="2:15" s="16" customFormat="1" ht="14.4">
      <c r="B68" s="733" t="s">
        <v>1199</v>
      </c>
      <c r="C68" s="304"/>
      <c r="D68" s="304"/>
      <c r="E68" s="304"/>
      <c r="F68" s="734">
        <v>1140619301.1086459</v>
      </c>
      <c r="G68" s="697"/>
      <c r="H68" s="697"/>
      <c r="I68" s="732"/>
      <c r="J68" s="102"/>
      <c r="K68" s="102"/>
      <c r="L68" s="102"/>
      <c r="M68" s="102"/>
      <c r="N68" s="66"/>
      <c r="O68" s="66"/>
    </row>
    <row r="69" spans="2:15" s="16" customFormat="1" ht="14.4">
      <c r="B69" s="733" t="s">
        <v>1200</v>
      </c>
      <c r="C69" s="304"/>
      <c r="D69" s="304"/>
      <c r="E69" s="304"/>
      <c r="F69" s="734">
        <v>4483813804.3581257</v>
      </c>
      <c r="G69" s="697"/>
      <c r="H69" s="697"/>
      <c r="I69" s="732"/>
      <c r="J69" s="102"/>
      <c r="K69" s="102"/>
      <c r="L69" s="102"/>
      <c r="M69" s="102"/>
      <c r="N69" s="66"/>
      <c r="O69" s="66"/>
    </row>
    <row r="70" spans="2:15" s="16" customFormat="1" ht="14.4">
      <c r="B70" s="733" t="s">
        <v>1201</v>
      </c>
      <c r="C70" s="304"/>
      <c r="D70" s="304"/>
      <c r="E70" s="304"/>
      <c r="F70" s="734">
        <v>1179951001.1468751</v>
      </c>
      <c r="G70" s="697"/>
      <c r="H70" s="697"/>
      <c r="I70" s="732"/>
      <c r="J70" s="102"/>
      <c r="K70" s="102"/>
      <c r="L70" s="102"/>
      <c r="M70" s="102"/>
      <c r="N70" s="66"/>
      <c r="O70" s="66"/>
    </row>
    <row r="71" spans="2:15" s="16" customFormat="1" ht="14.4">
      <c r="B71" s="733" t="s">
        <v>1202</v>
      </c>
      <c r="C71" s="304"/>
      <c r="D71" s="304"/>
      <c r="E71" s="304"/>
      <c r="F71" s="734">
        <v>117995100.11468752</v>
      </c>
      <c r="G71" s="697"/>
      <c r="H71" s="697"/>
      <c r="I71" s="732"/>
      <c r="J71" s="102"/>
      <c r="K71" s="102"/>
      <c r="L71" s="102"/>
      <c r="M71" s="102"/>
      <c r="N71" s="66"/>
      <c r="O71" s="66"/>
    </row>
    <row r="72" spans="2:15" s="16" customFormat="1" ht="14.4">
      <c r="B72" s="733" t="s">
        <v>1203</v>
      </c>
      <c r="C72" s="304"/>
      <c r="D72" s="304"/>
      <c r="E72" s="304"/>
      <c r="F72" s="734">
        <v>360671689.3505615</v>
      </c>
      <c r="G72" s="697"/>
      <c r="H72" s="697"/>
      <c r="I72" s="732"/>
      <c r="J72" s="102"/>
      <c r="K72" s="102"/>
      <c r="L72" s="102"/>
      <c r="M72" s="102"/>
      <c r="N72" s="66"/>
      <c r="O72" s="66"/>
    </row>
    <row r="73" spans="2:15" s="16" customFormat="1" ht="14.4">
      <c r="B73" s="733" t="s">
        <v>1204</v>
      </c>
      <c r="C73" s="304"/>
      <c r="D73" s="304"/>
      <c r="E73" s="304"/>
      <c r="F73" s="734">
        <v>121928270.11851044</v>
      </c>
      <c r="G73" s="697"/>
      <c r="H73" s="697"/>
      <c r="I73" s="732"/>
      <c r="J73" s="102"/>
      <c r="K73" s="102"/>
      <c r="L73" s="102"/>
      <c r="M73" s="102"/>
      <c r="N73" s="66"/>
      <c r="O73" s="66"/>
    </row>
    <row r="74" spans="2:15" s="16" customFormat="1" ht="14.4">
      <c r="B74" s="733" t="s">
        <v>1205</v>
      </c>
      <c r="C74" s="304"/>
      <c r="D74" s="304"/>
      <c r="E74" s="304"/>
      <c r="F74" s="734">
        <v>255656050.24848962</v>
      </c>
      <c r="G74" s="697"/>
      <c r="H74" s="697"/>
      <c r="I74" s="732"/>
      <c r="J74" s="102"/>
      <c r="K74" s="102"/>
      <c r="L74" s="102"/>
      <c r="M74" s="102"/>
      <c r="N74" s="66"/>
      <c r="O74" s="66"/>
    </row>
    <row r="75" spans="2:15" s="16" customFormat="1" ht="14.4">
      <c r="B75" s="733" t="s">
        <v>1206</v>
      </c>
      <c r="C75" s="304"/>
      <c r="D75" s="304"/>
      <c r="E75" s="304"/>
      <c r="F75" s="734">
        <v>243856540.23702088</v>
      </c>
      <c r="G75" s="697"/>
      <c r="H75" s="697"/>
      <c r="I75" s="732"/>
      <c r="J75" s="102"/>
      <c r="K75" s="102"/>
      <c r="L75" s="102"/>
      <c r="M75" s="102"/>
      <c r="N75" s="66"/>
      <c r="O75" s="66"/>
    </row>
    <row r="76" spans="2:15" s="16" customFormat="1" ht="14.4">
      <c r="B76" s="733" t="s">
        <v>1207</v>
      </c>
      <c r="C76" s="304"/>
      <c r="D76" s="304"/>
      <c r="E76" s="304"/>
      <c r="F76" s="734">
        <v>202164938.19649795</v>
      </c>
      <c r="G76" s="697"/>
      <c r="H76" s="697"/>
      <c r="I76" s="732"/>
      <c r="J76" s="102"/>
      <c r="K76" s="102"/>
      <c r="L76" s="102"/>
      <c r="M76" s="102"/>
      <c r="N76" s="66"/>
      <c r="O76" s="66"/>
    </row>
    <row r="77" spans="2:15" s="16" customFormat="1" ht="14.4">
      <c r="B77" s="733" t="s">
        <v>1208</v>
      </c>
      <c r="C77" s="304"/>
      <c r="D77" s="304"/>
      <c r="E77" s="304"/>
      <c r="F77" s="734">
        <v>101082469.09824897</v>
      </c>
      <c r="G77" s="697"/>
      <c r="H77" s="697"/>
      <c r="I77" s="732"/>
      <c r="J77" s="102"/>
      <c r="K77" s="102"/>
      <c r="L77" s="102"/>
      <c r="M77" s="102"/>
      <c r="N77" s="66"/>
      <c r="O77" s="66"/>
    </row>
    <row r="78" spans="2:15" s="16" customFormat="1" ht="14.4">
      <c r="B78" s="733" t="s">
        <v>1209</v>
      </c>
      <c r="C78" s="304"/>
      <c r="D78" s="304"/>
      <c r="E78" s="304"/>
      <c r="F78" s="734">
        <v>275321900.26760423</v>
      </c>
      <c r="G78" s="697"/>
      <c r="H78" s="697"/>
      <c r="I78" s="732"/>
      <c r="J78" s="102"/>
      <c r="K78" s="102"/>
      <c r="L78" s="102"/>
      <c r="M78" s="102"/>
      <c r="N78" s="66"/>
      <c r="O78" s="66"/>
    </row>
    <row r="79" spans="2:15" s="16" customFormat="1" ht="14.4">
      <c r="B79" s="733" t="s">
        <v>1210</v>
      </c>
      <c r="C79" s="304"/>
      <c r="D79" s="304"/>
      <c r="E79" s="304"/>
      <c r="F79" s="734">
        <v>11012876010.704168</v>
      </c>
      <c r="G79" s="697"/>
      <c r="H79" s="697"/>
      <c r="I79" s="732"/>
      <c r="J79" s="102"/>
      <c r="K79" s="102"/>
      <c r="L79" s="102"/>
      <c r="M79" s="102"/>
      <c r="N79" s="66"/>
      <c r="O79" s="66"/>
    </row>
    <row r="80" spans="2:15" s="16" customFormat="1" ht="14.4">
      <c r="B80" s="733" t="s">
        <v>1211</v>
      </c>
      <c r="C80" s="304"/>
      <c r="D80" s="304"/>
      <c r="E80" s="304"/>
      <c r="F80" s="734">
        <v>1848589901.796771</v>
      </c>
      <c r="G80" s="697"/>
      <c r="H80" s="697"/>
      <c r="I80" s="732"/>
      <c r="J80" s="102"/>
      <c r="K80" s="102"/>
      <c r="L80" s="102"/>
      <c r="M80" s="102"/>
      <c r="N80" s="66"/>
      <c r="O80" s="66"/>
    </row>
    <row r="81" spans="2:15" s="16" customFormat="1" ht="14.4">
      <c r="B81" s="733" t="s">
        <v>1212</v>
      </c>
      <c r="C81" s="304"/>
      <c r="D81" s="304"/>
      <c r="E81" s="304"/>
      <c r="F81" s="734">
        <v>924294950.89838552</v>
      </c>
      <c r="G81" s="697"/>
      <c r="H81" s="697"/>
      <c r="I81" s="732"/>
      <c r="J81" s="102"/>
      <c r="K81" s="102"/>
      <c r="L81" s="102"/>
      <c r="M81" s="102"/>
      <c r="N81" s="66"/>
      <c r="O81" s="66"/>
    </row>
    <row r="82" spans="2:15" s="16" customFormat="1" ht="14.4">
      <c r="B82" s="733" t="s">
        <v>1213</v>
      </c>
      <c r="C82" s="304"/>
      <c r="D82" s="304"/>
      <c r="E82" s="304"/>
      <c r="F82" s="734">
        <v>924294950.89838552</v>
      </c>
      <c r="G82" s="697"/>
      <c r="H82" s="697"/>
      <c r="I82" s="732"/>
      <c r="J82" s="102"/>
      <c r="K82" s="102"/>
      <c r="L82" s="102"/>
      <c r="M82" s="102"/>
      <c r="N82" s="66"/>
      <c r="O82" s="66"/>
    </row>
    <row r="83" spans="2:15" s="16" customFormat="1" ht="14.4">
      <c r="B83" s="733" t="s">
        <v>1214</v>
      </c>
      <c r="C83" s="304"/>
      <c r="D83" s="304"/>
      <c r="E83" s="304"/>
      <c r="F83" s="734">
        <v>278468436.27066255</v>
      </c>
      <c r="G83" s="697"/>
      <c r="H83" s="697"/>
      <c r="I83" s="732"/>
      <c r="J83" s="102"/>
      <c r="K83" s="102"/>
      <c r="L83" s="102"/>
      <c r="M83" s="102"/>
      <c r="N83" s="66"/>
      <c r="O83" s="66"/>
    </row>
    <row r="84" spans="2:15" s="16" customFormat="1" ht="14.4">
      <c r="B84" s="733" t="s">
        <v>1215</v>
      </c>
      <c r="C84" s="304"/>
      <c r="D84" s="304"/>
      <c r="E84" s="304"/>
      <c r="F84" s="734">
        <v>278468436.27066255</v>
      </c>
      <c r="G84" s="697"/>
      <c r="H84" s="697"/>
      <c r="I84" s="732"/>
      <c r="J84" s="102"/>
      <c r="K84" s="102"/>
      <c r="L84" s="102"/>
      <c r="M84" s="102"/>
      <c r="N84" s="66"/>
      <c r="O84" s="66"/>
    </row>
    <row r="85" spans="2:15" s="16" customFormat="1" ht="14.4">
      <c r="B85" s="733" t="s">
        <v>1216</v>
      </c>
      <c r="C85" s="304"/>
      <c r="D85" s="304"/>
      <c r="E85" s="304"/>
      <c r="F85" s="734">
        <v>82596570.080281258</v>
      </c>
      <c r="G85" s="697"/>
      <c r="H85" s="697"/>
      <c r="I85" s="732"/>
      <c r="J85" s="102"/>
      <c r="K85" s="102"/>
      <c r="L85" s="102"/>
      <c r="M85" s="102"/>
      <c r="N85" s="66"/>
      <c r="O85" s="66"/>
    </row>
    <row r="86" spans="2:15" s="16" customFormat="1" ht="14.4">
      <c r="B86" s="733" t="s">
        <v>1217</v>
      </c>
      <c r="C86" s="304"/>
      <c r="D86" s="304"/>
      <c r="E86" s="304"/>
      <c r="F86" s="734">
        <v>139234218.13533127</v>
      </c>
      <c r="G86" s="697"/>
      <c r="H86" s="697"/>
      <c r="I86" s="732"/>
      <c r="J86" s="102"/>
      <c r="K86" s="102"/>
      <c r="L86" s="102"/>
      <c r="M86" s="102"/>
      <c r="N86" s="66"/>
      <c r="O86" s="66"/>
    </row>
    <row r="87" spans="2:15" s="16" customFormat="1" ht="14.4">
      <c r="B87" s="733" t="s">
        <v>1218</v>
      </c>
      <c r="C87" s="304"/>
      <c r="D87" s="304"/>
      <c r="E87" s="304"/>
      <c r="F87" s="734">
        <v>117995100.11468752</v>
      </c>
      <c r="G87" s="697"/>
      <c r="H87" s="697"/>
      <c r="I87" s="732"/>
      <c r="J87" s="102"/>
      <c r="K87" s="102"/>
      <c r="L87" s="102"/>
      <c r="M87" s="102"/>
      <c r="N87" s="66"/>
      <c r="O87" s="66"/>
    </row>
    <row r="88" spans="2:15" s="16" customFormat="1" ht="14.4">
      <c r="B88" s="733" t="s">
        <v>1219</v>
      </c>
      <c r="C88" s="304"/>
      <c r="D88" s="304"/>
      <c r="E88" s="304"/>
      <c r="F88" s="734">
        <v>98329250.095572934</v>
      </c>
      <c r="G88" s="697"/>
      <c r="H88" s="697"/>
      <c r="I88" s="732"/>
      <c r="J88" s="102"/>
      <c r="K88" s="102"/>
      <c r="L88" s="102"/>
      <c r="M88" s="102"/>
      <c r="N88" s="66"/>
      <c r="O88" s="66"/>
    </row>
    <row r="89" spans="2:15" s="16" customFormat="1" ht="14.4">
      <c r="B89" s="733" t="s">
        <v>1220</v>
      </c>
      <c r="C89" s="304"/>
      <c r="D89" s="304"/>
      <c r="E89" s="304"/>
      <c r="F89" s="734">
        <v>82596570.080281258</v>
      </c>
      <c r="G89" s="697"/>
      <c r="H89" s="697"/>
      <c r="I89" s="732"/>
      <c r="J89" s="102"/>
      <c r="K89" s="102"/>
      <c r="L89" s="102"/>
      <c r="M89" s="102"/>
      <c r="N89" s="66"/>
      <c r="O89" s="66"/>
    </row>
    <row r="90" spans="2:15" s="16" customFormat="1" ht="14.4">
      <c r="B90" s="733" t="s">
        <v>1221</v>
      </c>
      <c r="C90" s="304"/>
      <c r="D90" s="304"/>
      <c r="E90" s="304"/>
      <c r="F90" s="734">
        <v>139234218.13533127</v>
      </c>
      <c r="G90" s="697"/>
      <c r="H90" s="697"/>
      <c r="I90" s="732"/>
      <c r="J90" s="102"/>
      <c r="K90" s="102"/>
      <c r="L90" s="102"/>
      <c r="M90" s="102"/>
      <c r="N90" s="66"/>
      <c r="O90" s="66"/>
    </row>
    <row r="91" spans="2:15" s="16" customFormat="1" ht="14.4">
      <c r="B91" s="733" t="s">
        <v>1222</v>
      </c>
      <c r="C91" s="304"/>
      <c r="D91" s="304"/>
      <c r="E91" s="304"/>
      <c r="F91" s="734">
        <v>82596570.080281258</v>
      </c>
      <c r="G91" s="697"/>
      <c r="H91" s="697"/>
      <c r="I91" s="732"/>
      <c r="J91" s="102"/>
      <c r="K91" s="102"/>
      <c r="L91" s="102"/>
      <c r="M91" s="102"/>
      <c r="N91" s="66"/>
      <c r="O91" s="66"/>
    </row>
    <row r="92" spans="2:15" s="16" customFormat="1" ht="14.4">
      <c r="B92" s="733" t="s">
        <v>1223</v>
      </c>
      <c r="C92" s="304"/>
      <c r="D92" s="304"/>
      <c r="E92" s="304"/>
      <c r="F92" s="734">
        <v>82596570.080281258</v>
      </c>
      <c r="G92" s="697"/>
      <c r="H92" s="697"/>
      <c r="I92" s="732"/>
      <c r="J92" s="102"/>
      <c r="K92" s="102"/>
      <c r="L92" s="102"/>
      <c r="M92" s="102"/>
      <c r="N92" s="66"/>
      <c r="O92" s="66"/>
    </row>
    <row r="93" spans="2:15" s="16" customFormat="1" ht="14.4">
      <c r="B93" s="733" t="s">
        <v>1224</v>
      </c>
      <c r="C93" s="304"/>
      <c r="D93" s="304"/>
      <c r="E93" s="304"/>
      <c r="F93" s="734">
        <v>82596570.080281258</v>
      </c>
      <c r="G93" s="697"/>
      <c r="H93" s="697"/>
      <c r="I93" s="732"/>
      <c r="J93" s="102"/>
      <c r="K93" s="102"/>
      <c r="L93" s="102"/>
      <c r="M93" s="102"/>
      <c r="N93" s="66"/>
      <c r="O93" s="66"/>
    </row>
    <row r="94" spans="2:15" s="16" customFormat="1" ht="14.4">
      <c r="B94" s="733" t="s">
        <v>1225</v>
      </c>
      <c r="C94" s="304"/>
      <c r="D94" s="304"/>
      <c r="E94" s="304"/>
      <c r="F94" s="734">
        <v>139234218.13533127</v>
      </c>
      <c r="G94" s="697"/>
      <c r="H94" s="697"/>
      <c r="I94" s="732"/>
      <c r="J94" s="102"/>
      <c r="K94" s="102"/>
      <c r="L94" s="102"/>
      <c r="M94" s="102"/>
      <c r="N94" s="66"/>
      <c r="O94" s="66"/>
    </row>
    <row r="95" spans="2:15" s="16" customFormat="1" ht="14.4">
      <c r="B95" s="733" t="s">
        <v>1226</v>
      </c>
      <c r="C95" s="304"/>
      <c r="D95" s="304"/>
      <c r="E95" s="304"/>
      <c r="F95" s="734">
        <v>139234218.13533127</v>
      </c>
      <c r="G95" s="697"/>
      <c r="H95" s="697"/>
      <c r="I95" s="732"/>
      <c r="J95" s="102"/>
      <c r="K95" s="102"/>
      <c r="L95" s="102"/>
      <c r="M95" s="102"/>
      <c r="N95" s="66"/>
      <c r="O95" s="66"/>
    </row>
    <row r="96" spans="2:15" s="16" customFormat="1" ht="14.4">
      <c r="B96" s="733" t="s">
        <v>1227</v>
      </c>
      <c r="C96" s="304"/>
      <c r="D96" s="304"/>
      <c r="E96" s="304"/>
      <c r="F96" s="734">
        <v>510132149.49583238</v>
      </c>
      <c r="G96" s="697"/>
      <c r="H96" s="697"/>
      <c r="I96" s="732"/>
      <c r="J96" s="102"/>
      <c r="K96" s="102"/>
      <c r="L96" s="102"/>
      <c r="M96" s="102"/>
      <c r="N96" s="66"/>
      <c r="O96" s="66"/>
    </row>
    <row r="97" spans="2:15" s="16" customFormat="1" ht="14.4">
      <c r="B97" s="733" t="s">
        <v>1228</v>
      </c>
      <c r="C97" s="304"/>
      <c r="D97" s="304"/>
      <c r="E97" s="304"/>
      <c r="F97" s="734">
        <v>510132149.49583238</v>
      </c>
      <c r="G97" s="697"/>
      <c r="H97" s="697"/>
      <c r="I97" s="732"/>
      <c r="J97" s="102"/>
      <c r="K97" s="102"/>
      <c r="L97" s="102"/>
      <c r="M97" s="102"/>
      <c r="N97" s="66"/>
      <c r="O97" s="66"/>
    </row>
    <row r="98" spans="2:15" s="16" customFormat="1" ht="14.4">
      <c r="B98" s="733" t="s">
        <v>1229</v>
      </c>
      <c r="C98" s="304"/>
      <c r="D98" s="304"/>
      <c r="E98" s="304"/>
      <c r="F98" s="734">
        <v>715836940.69577098</v>
      </c>
      <c r="G98" s="697"/>
      <c r="H98" s="697"/>
      <c r="I98" s="732"/>
      <c r="J98" s="102"/>
      <c r="K98" s="102"/>
      <c r="L98" s="102"/>
      <c r="M98" s="102"/>
      <c r="N98" s="66"/>
      <c r="O98" s="66"/>
    </row>
    <row r="99" spans="2:15" s="16" customFormat="1" ht="14.4">
      <c r="B99" s="733" t="s">
        <v>1230</v>
      </c>
      <c r="C99" s="304"/>
      <c r="D99" s="304"/>
      <c r="E99" s="304"/>
      <c r="F99" s="734">
        <v>660772560.64225006</v>
      </c>
      <c r="G99" s="697"/>
      <c r="H99" s="697"/>
      <c r="I99" s="732"/>
      <c r="J99" s="102"/>
      <c r="K99" s="102"/>
      <c r="L99" s="102"/>
      <c r="M99" s="102"/>
      <c r="N99" s="66"/>
      <c r="O99" s="66"/>
    </row>
    <row r="100" spans="2:15" s="16" customFormat="1" ht="14.4">
      <c r="B100" s="733" t="s">
        <v>1231</v>
      </c>
      <c r="C100" s="304"/>
      <c r="D100" s="304"/>
      <c r="E100" s="304"/>
      <c r="F100" s="734">
        <v>314653600.3058334</v>
      </c>
      <c r="G100" s="697"/>
      <c r="H100" s="697"/>
      <c r="I100" s="732"/>
      <c r="J100" s="102"/>
      <c r="K100" s="102"/>
      <c r="L100" s="102"/>
      <c r="M100" s="102"/>
      <c r="N100" s="66"/>
      <c r="O100" s="66"/>
    </row>
    <row r="101" spans="2:15" s="16" customFormat="1" ht="14.4">
      <c r="B101" s="733" t="s">
        <v>1232</v>
      </c>
      <c r="C101" s="304"/>
      <c r="D101" s="304"/>
      <c r="E101" s="304"/>
      <c r="F101" s="734">
        <v>242676589.235874</v>
      </c>
      <c r="G101" s="697"/>
      <c r="H101" s="697"/>
      <c r="I101" s="732"/>
      <c r="J101" s="102"/>
      <c r="K101" s="102"/>
      <c r="L101" s="102"/>
      <c r="M101" s="102"/>
      <c r="N101" s="66"/>
      <c r="O101" s="66"/>
    </row>
    <row r="102" spans="2:15" s="16" customFormat="1" ht="14.4">
      <c r="B102" s="733" t="s">
        <v>1233</v>
      </c>
      <c r="C102" s="304"/>
      <c r="D102" s="304"/>
      <c r="E102" s="304"/>
      <c r="F102" s="734">
        <v>660772560.64225006</v>
      </c>
      <c r="G102" s="697"/>
      <c r="H102" s="697"/>
      <c r="I102" s="732"/>
      <c r="J102" s="102"/>
      <c r="K102" s="102"/>
      <c r="L102" s="102"/>
      <c r="M102" s="102"/>
      <c r="N102" s="66"/>
      <c r="O102" s="66"/>
    </row>
    <row r="103" spans="2:15" s="16" customFormat="1" ht="15" thickBot="1">
      <c r="B103" s="759" t="s">
        <v>1234</v>
      </c>
      <c r="C103" s="760"/>
      <c r="D103" s="760"/>
      <c r="E103" s="760"/>
      <c r="F103" s="761">
        <v>381517490.37082297</v>
      </c>
      <c r="G103" s="697"/>
      <c r="H103" s="697"/>
      <c r="I103" s="732"/>
      <c r="J103" s="102"/>
      <c r="K103" s="102"/>
      <c r="L103" s="102"/>
      <c r="M103" s="102"/>
      <c r="N103" s="66"/>
      <c r="O103" s="66"/>
    </row>
    <row r="104" spans="2:15" s="16" customFormat="1" ht="30" customHeight="1" thickBot="1">
      <c r="B104" s="755" t="s">
        <v>1194</v>
      </c>
      <c r="C104" s="756"/>
      <c r="D104" s="756"/>
      <c r="E104" s="757"/>
      <c r="F104" s="758" t="s">
        <v>1195</v>
      </c>
      <c r="G104" s="697"/>
      <c r="H104" s="697"/>
      <c r="I104" s="732"/>
      <c r="J104" s="102"/>
      <c r="K104" s="102"/>
      <c r="L104" s="102"/>
      <c r="M104" s="102"/>
      <c r="N104" s="66"/>
      <c r="O104" s="66"/>
    </row>
    <row r="105" spans="2:15" s="16" customFormat="1" ht="14.4">
      <c r="B105" s="733" t="s">
        <v>1235</v>
      </c>
      <c r="C105" s="304"/>
      <c r="D105" s="304"/>
      <c r="E105" s="304"/>
      <c r="F105" s="734">
        <v>550643800.53520846</v>
      </c>
      <c r="G105" s="697"/>
      <c r="H105" s="697"/>
      <c r="I105" s="732"/>
      <c r="J105" s="102"/>
      <c r="K105" s="102"/>
      <c r="L105" s="102"/>
      <c r="M105" s="102"/>
      <c r="N105" s="66"/>
      <c r="O105" s="66"/>
    </row>
    <row r="106" spans="2:15" s="16" customFormat="1" ht="14.4">
      <c r="B106" s="733" t="s">
        <v>1236</v>
      </c>
      <c r="C106" s="304"/>
      <c r="D106" s="304"/>
      <c r="E106" s="304"/>
      <c r="F106" s="734">
        <v>275321900.26760423</v>
      </c>
      <c r="G106" s="697"/>
      <c r="H106" s="697"/>
      <c r="I106" s="732"/>
      <c r="J106" s="102"/>
      <c r="K106" s="102"/>
      <c r="L106" s="102"/>
      <c r="M106" s="102"/>
      <c r="N106" s="66"/>
      <c r="O106" s="66"/>
    </row>
    <row r="107" spans="2:15" s="16" customFormat="1" ht="14.4">
      <c r="B107" s="733" t="s">
        <v>1237</v>
      </c>
      <c r="C107" s="304"/>
      <c r="D107" s="304"/>
      <c r="E107" s="304"/>
      <c r="F107" s="734">
        <v>176992650.17203128</v>
      </c>
      <c r="G107" s="697"/>
      <c r="H107" s="697"/>
      <c r="I107" s="732"/>
      <c r="J107" s="102"/>
      <c r="K107" s="102"/>
      <c r="L107" s="102"/>
      <c r="M107" s="102"/>
      <c r="N107" s="66"/>
      <c r="O107" s="66"/>
    </row>
    <row r="108" spans="2:15" s="16" customFormat="1" ht="14.4">
      <c r="B108" s="733" t="s">
        <v>1238</v>
      </c>
      <c r="C108" s="304"/>
      <c r="D108" s="304"/>
      <c r="E108" s="304"/>
      <c r="F108" s="734">
        <v>58997550.057343759</v>
      </c>
      <c r="G108" s="697"/>
      <c r="H108" s="697"/>
      <c r="I108" s="732"/>
      <c r="J108" s="102"/>
      <c r="K108" s="102"/>
      <c r="L108" s="102"/>
      <c r="M108" s="102"/>
      <c r="N108" s="66"/>
      <c r="O108" s="66"/>
    </row>
    <row r="109" spans="2:15" s="16" customFormat="1" ht="14.4">
      <c r="B109" s="733" t="s">
        <v>1239</v>
      </c>
      <c r="C109" s="304"/>
      <c r="D109" s="304"/>
      <c r="E109" s="304"/>
      <c r="F109" s="734">
        <v>46018089.04472813</v>
      </c>
      <c r="G109" s="697"/>
      <c r="H109" s="697"/>
      <c r="I109" s="732"/>
      <c r="J109" s="102"/>
      <c r="K109" s="102"/>
      <c r="L109" s="102"/>
      <c r="M109" s="102"/>
      <c r="N109" s="66"/>
      <c r="O109" s="66"/>
    </row>
    <row r="110" spans="2:15" s="16" customFormat="1" ht="14.4">
      <c r="B110" s="733" t="s">
        <v>1240</v>
      </c>
      <c r="C110" s="304"/>
      <c r="D110" s="304"/>
      <c r="E110" s="304"/>
      <c r="F110" s="734">
        <v>24778971.024084378</v>
      </c>
      <c r="G110" s="697"/>
      <c r="H110" s="697"/>
      <c r="I110" s="732"/>
      <c r="J110" s="102"/>
      <c r="K110" s="102"/>
      <c r="L110" s="102"/>
      <c r="M110" s="102"/>
      <c r="N110" s="66"/>
      <c r="O110" s="66"/>
    </row>
    <row r="111" spans="2:15" s="16" customFormat="1" ht="14.4">
      <c r="B111" s="733" t="s">
        <v>1241</v>
      </c>
      <c r="C111" s="304"/>
      <c r="D111" s="304"/>
      <c r="E111" s="304"/>
      <c r="F111" s="734">
        <v>24778971.024084378</v>
      </c>
      <c r="G111" s="697"/>
      <c r="H111" s="697"/>
      <c r="I111" s="732"/>
      <c r="J111" s="102"/>
      <c r="K111" s="102"/>
      <c r="L111" s="102"/>
      <c r="M111" s="102"/>
      <c r="N111" s="66"/>
      <c r="O111" s="66"/>
    </row>
    <row r="112" spans="2:15" s="16" customFormat="1" ht="14.4">
      <c r="B112" s="733" t="s">
        <v>1242</v>
      </c>
      <c r="C112" s="304"/>
      <c r="D112" s="304"/>
      <c r="E112" s="304"/>
      <c r="F112" s="734">
        <v>14552729.014144795</v>
      </c>
      <c r="G112" s="697"/>
      <c r="H112" s="697"/>
      <c r="I112" s="732"/>
      <c r="J112" s="102"/>
      <c r="K112" s="102"/>
      <c r="L112" s="102"/>
      <c r="M112" s="102"/>
      <c r="N112" s="66"/>
      <c r="O112" s="66"/>
    </row>
    <row r="113" spans="2:15" s="16" customFormat="1" ht="14.4">
      <c r="B113" s="733" t="s">
        <v>1243</v>
      </c>
      <c r="C113" s="304"/>
      <c r="D113" s="304"/>
      <c r="E113" s="304"/>
      <c r="F113" s="734">
        <v>14552729.014144795</v>
      </c>
      <c r="G113" s="697"/>
      <c r="H113" s="697"/>
      <c r="I113" s="732"/>
      <c r="J113" s="102"/>
      <c r="K113" s="102"/>
      <c r="L113" s="102"/>
      <c r="M113" s="102"/>
      <c r="N113" s="66"/>
      <c r="O113" s="66"/>
    </row>
    <row r="114" spans="2:15" s="16" customFormat="1" ht="14.4">
      <c r="B114" s="733" t="s">
        <v>1244</v>
      </c>
      <c r="C114" s="304"/>
      <c r="D114" s="304"/>
      <c r="E114" s="304"/>
      <c r="F114" s="734">
        <v>26745556.025995839</v>
      </c>
      <c r="G114" s="697"/>
      <c r="H114" s="697"/>
      <c r="I114" s="732"/>
      <c r="J114" s="102"/>
      <c r="K114" s="102"/>
      <c r="L114" s="102"/>
      <c r="M114" s="102"/>
      <c r="N114" s="66"/>
      <c r="O114" s="66"/>
    </row>
    <row r="115" spans="2:15" s="16" customFormat="1" ht="14.4">
      <c r="B115" s="733" t="s">
        <v>1245</v>
      </c>
      <c r="C115" s="304"/>
      <c r="D115" s="304"/>
      <c r="E115" s="304"/>
      <c r="F115" s="734">
        <v>24778971.024084378</v>
      </c>
      <c r="G115" s="697"/>
      <c r="H115" s="697"/>
      <c r="I115" s="732"/>
      <c r="J115" s="102"/>
      <c r="K115" s="102"/>
      <c r="L115" s="102"/>
      <c r="M115" s="102"/>
      <c r="N115" s="66"/>
      <c r="O115" s="66"/>
    </row>
    <row r="116" spans="2:15" s="16" customFormat="1" ht="14.4">
      <c r="B116" s="733" t="s">
        <v>1246</v>
      </c>
      <c r="C116" s="304"/>
      <c r="D116" s="304"/>
      <c r="E116" s="304"/>
      <c r="F116" s="734">
        <v>27532190.026760422</v>
      </c>
      <c r="G116" s="697"/>
      <c r="H116" s="697"/>
      <c r="I116" s="732"/>
      <c r="J116" s="102"/>
      <c r="K116" s="102"/>
      <c r="L116" s="102"/>
      <c r="M116" s="102"/>
      <c r="N116" s="66"/>
      <c r="O116" s="66"/>
    </row>
    <row r="117" spans="2:15" s="16" customFormat="1" ht="14.4">
      <c r="B117" s="733" t="s">
        <v>1247</v>
      </c>
      <c r="C117" s="304"/>
      <c r="D117" s="304"/>
      <c r="E117" s="304"/>
      <c r="F117" s="734">
        <v>98329250.095572934</v>
      </c>
      <c r="G117" s="697"/>
      <c r="H117" s="697"/>
      <c r="I117" s="732"/>
      <c r="J117" s="102"/>
      <c r="K117" s="102"/>
      <c r="L117" s="102"/>
      <c r="M117" s="102"/>
      <c r="N117" s="66"/>
      <c r="O117" s="66"/>
    </row>
    <row r="118" spans="2:15" s="16" customFormat="1" ht="14.4">
      <c r="B118" s="733" t="s">
        <v>1248</v>
      </c>
      <c r="C118" s="304"/>
      <c r="D118" s="304"/>
      <c r="E118" s="304"/>
      <c r="F118" s="734">
        <v>85349789.082957312</v>
      </c>
      <c r="G118" s="697"/>
      <c r="H118" s="697"/>
      <c r="I118" s="732"/>
      <c r="J118" s="102"/>
      <c r="K118" s="102"/>
      <c r="L118" s="102"/>
      <c r="M118" s="102"/>
      <c r="N118" s="66"/>
      <c r="O118" s="66"/>
    </row>
    <row r="119" spans="2:15" s="16" customFormat="1" ht="14.4">
      <c r="B119" s="733" t="s">
        <v>1249</v>
      </c>
      <c r="C119" s="304"/>
      <c r="D119" s="304"/>
      <c r="E119" s="304"/>
      <c r="F119" s="734">
        <v>110128760.10704169</v>
      </c>
      <c r="G119" s="697"/>
      <c r="H119" s="697"/>
      <c r="I119" s="732"/>
      <c r="J119" s="102"/>
      <c r="K119" s="102"/>
      <c r="L119" s="102"/>
      <c r="M119" s="102"/>
      <c r="N119" s="66"/>
      <c r="O119" s="66"/>
    </row>
    <row r="120" spans="2:15" s="16" customFormat="1" ht="14.4">
      <c r="B120" s="733" t="s">
        <v>1250</v>
      </c>
      <c r="C120" s="304"/>
      <c r="D120" s="304"/>
      <c r="E120" s="304"/>
      <c r="F120" s="734">
        <v>66863890.064989597</v>
      </c>
      <c r="G120" s="697"/>
      <c r="H120" s="697"/>
      <c r="I120" s="732"/>
      <c r="J120" s="102"/>
      <c r="K120" s="102"/>
      <c r="L120" s="102"/>
      <c r="M120" s="102"/>
      <c r="N120" s="66"/>
      <c r="O120" s="66"/>
    </row>
    <row r="121" spans="2:15" s="16" customFormat="1" ht="14.4">
      <c r="B121" s="733" t="s">
        <v>1251</v>
      </c>
      <c r="C121" s="304"/>
      <c r="D121" s="304"/>
      <c r="E121" s="304"/>
      <c r="F121" s="734">
        <v>61750769.060019806</v>
      </c>
      <c r="G121" s="697"/>
      <c r="H121" s="697"/>
      <c r="I121" s="732"/>
      <c r="J121" s="102"/>
      <c r="K121" s="102"/>
      <c r="L121" s="102"/>
      <c r="M121" s="102"/>
      <c r="N121" s="66"/>
      <c r="O121" s="66"/>
    </row>
    <row r="122" spans="2:15" s="16" customFormat="1" ht="14.4">
      <c r="B122" s="733" t="s">
        <v>1252</v>
      </c>
      <c r="C122" s="304"/>
      <c r="D122" s="304"/>
      <c r="E122" s="304"/>
      <c r="F122" s="734">
        <v>66863890.064989597</v>
      </c>
      <c r="G122" s="697"/>
      <c r="H122" s="697"/>
      <c r="I122" s="732"/>
      <c r="J122" s="102"/>
      <c r="K122" s="102"/>
      <c r="L122" s="102"/>
      <c r="M122" s="102"/>
      <c r="N122" s="66"/>
      <c r="O122" s="66"/>
    </row>
    <row r="123" spans="2:15" s="16" customFormat="1" ht="14.4">
      <c r="B123" s="733" t="s">
        <v>1253</v>
      </c>
      <c r="C123" s="304"/>
      <c r="D123" s="304"/>
      <c r="E123" s="304"/>
      <c r="F123" s="734">
        <v>66863890.064989597</v>
      </c>
      <c r="G123" s="697"/>
      <c r="H123" s="697"/>
      <c r="I123" s="732"/>
      <c r="J123" s="102"/>
      <c r="K123" s="102"/>
      <c r="L123" s="102"/>
      <c r="M123" s="102"/>
      <c r="N123" s="66"/>
      <c r="O123" s="66"/>
    </row>
    <row r="124" spans="2:15" s="16" customFormat="1" ht="14.4">
      <c r="B124" s="733" t="s">
        <v>1254</v>
      </c>
      <c r="C124" s="304"/>
      <c r="D124" s="304"/>
      <c r="E124" s="304"/>
      <c r="F124" s="734">
        <v>66863890.064989597</v>
      </c>
      <c r="G124" s="697"/>
      <c r="H124" s="697"/>
      <c r="I124" s="732"/>
      <c r="J124" s="102"/>
      <c r="K124" s="102"/>
      <c r="L124" s="102"/>
      <c r="M124" s="102"/>
      <c r="N124" s="66"/>
      <c r="O124" s="66"/>
    </row>
    <row r="125" spans="2:15" s="16" customFormat="1" ht="14.4">
      <c r="B125" s="733" t="s">
        <v>1255</v>
      </c>
      <c r="C125" s="304"/>
      <c r="D125" s="304"/>
      <c r="E125" s="304"/>
      <c r="F125" s="734">
        <v>66863890.064989597</v>
      </c>
      <c r="G125" s="697"/>
      <c r="H125" s="697"/>
      <c r="I125" s="732"/>
      <c r="J125" s="102"/>
      <c r="K125" s="102"/>
      <c r="L125" s="102"/>
      <c r="M125" s="102"/>
      <c r="N125" s="66"/>
      <c r="O125" s="66"/>
    </row>
    <row r="126" spans="2:15" s="16" customFormat="1" ht="14.4">
      <c r="B126" s="733" t="s">
        <v>1256</v>
      </c>
      <c r="C126" s="304"/>
      <c r="D126" s="304"/>
      <c r="E126" s="304"/>
      <c r="F126" s="734">
        <v>145527290.14144793</v>
      </c>
      <c r="G126" s="697"/>
      <c r="H126" s="697"/>
      <c r="I126" s="732"/>
      <c r="J126" s="102"/>
      <c r="K126" s="102"/>
      <c r="L126" s="102"/>
      <c r="M126" s="102"/>
      <c r="N126" s="66"/>
      <c r="O126" s="66"/>
    </row>
    <row r="127" spans="2:15" s="16" customFormat="1" ht="14.4">
      <c r="B127" s="733" t="s">
        <v>1257</v>
      </c>
      <c r="C127" s="304"/>
      <c r="D127" s="304"/>
      <c r="E127" s="304"/>
      <c r="F127" s="734">
        <v>196658500.19114587</v>
      </c>
      <c r="G127" s="697"/>
      <c r="H127" s="697"/>
      <c r="I127" s="732"/>
      <c r="J127" s="102"/>
      <c r="K127" s="102"/>
      <c r="L127" s="102"/>
      <c r="M127" s="102"/>
      <c r="N127" s="66"/>
      <c r="O127" s="66"/>
    </row>
    <row r="128" spans="2:15" s="16" customFormat="1" ht="14.4">
      <c r="B128" s="733" t="s">
        <v>1258</v>
      </c>
      <c r="C128" s="304"/>
      <c r="D128" s="304"/>
      <c r="E128" s="304"/>
      <c r="F128" s="734">
        <v>102262420.09939586</v>
      </c>
      <c r="G128" s="697"/>
      <c r="H128" s="697"/>
      <c r="I128" s="732"/>
      <c r="J128" s="102"/>
      <c r="K128" s="102"/>
      <c r="L128" s="102"/>
      <c r="M128" s="102"/>
      <c r="N128" s="66"/>
      <c r="O128" s="66"/>
    </row>
    <row r="129" spans="2:15" s="16" customFormat="1" ht="14.4">
      <c r="B129" s="733" t="s">
        <v>1259</v>
      </c>
      <c r="C129" s="304"/>
      <c r="D129" s="304"/>
      <c r="E129" s="304"/>
      <c r="F129" s="734">
        <v>9439608.0091750026</v>
      </c>
      <c r="G129" s="697"/>
      <c r="H129" s="697"/>
      <c r="I129" s="732"/>
      <c r="J129" s="102"/>
      <c r="K129" s="102"/>
      <c r="L129" s="102"/>
      <c r="M129" s="102"/>
      <c r="N129" s="66"/>
      <c r="O129" s="66"/>
    </row>
    <row r="130" spans="2:15" s="16" customFormat="1" ht="14.4">
      <c r="B130" s="733" t="s">
        <v>1260</v>
      </c>
      <c r="C130" s="304"/>
      <c r="D130" s="304"/>
      <c r="E130" s="304"/>
      <c r="F130" s="734">
        <v>511312100.49697924</v>
      </c>
      <c r="G130" s="697"/>
      <c r="H130" s="697"/>
      <c r="I130" s="732"/>
      <c r="J130" s="102"/>
      <c r="K130" s="102"/>
      <c r="L130" s="102"/>
      <c r="M130" s="102"/>
      <c r="N130" s="66"/>
      <c r="O130" s="66"/>
    </row>
    <row r="131" spans="2:15" s="16" customFormat="1" ht="14.4">
      <c r="B131" s="733" t="s">
        <v>1261</v>
      </c>
      <c r="C131" s="304"/>
      <c r="D131" s="304"/>
      <c r="E131" s="304"/>
      <c r="F131" s="734">
        <v>176992650.17203128</v>
      </c>
      <c r="G131" s="697"/>
      <c r="H131" s="697"/>
      <c r="I131" s="732"/>
      <c r="J131" s="102"/>
      <c r="K131" s="102"/>
      <c r="L131" s="102"/>
      <c r="M131" s="102"/>
      <c r="N131" s="66"/>
      <c r="O131" s="66"/>
    </row>
    <row r="132" spans="2:15" s="16" customFormat="1" ht="14.4">
      <c r="B132" s="733" t="s">
        <v>1262</v>
      </c>
      <c r="C132" s="304"/>
      <c r="D132" s="304"/>
      <c r="E132" s="304"/>
      <c r="F132" s="734">
        <v>581204531.46491253</v>
      </c>
      <c r="G132" s="697"/>
      <c r="H132" s="697"/>
      <c r="I132" s="732"/>
      <c r="J132" s="102"/>
      <c r="K132" s="102"/>
      <c r="L132" s="102"/>
      <c r="M132" s="102"/>
      <c r="N132" s="66"/>
      <c r="O132" s="66"/>
    </row>
    <row r="133" spans="2:15" s="16" customFormat="1" ht="14.4">
      <c r="B133" s="733" t="s">
        <v>1263</v>
      </c>
      <c r="C133" s="304"/>
      <c r="D133" s="304"/>
      <c r="E133" s="304"/>
      <c r="F133" s="734">
        <v>1455272901.4144795</v>
      </c>
      <c r="G133" s="697"/>
      <c r="H133" s="697"/>
      <c r="I133" s="732"/>
      <c r="J133" s="102"/>
      <c r="K133" s="102"/>
      <c r="L133" s="102"/>
      <c r="M133" s="102"/>
      <c r="N133" s="66"/>
      <c r="O133" s="66"/>
    </row>
    <row r="134" spans="2:15" s="16" customFormat="1" ht="14.4">
      <c r="B134" s="733" t="s">
        <v>1263</v>
      </c>
      <c r="C134" s="304"/>
      <c r="D134" s="304"/>
      <c r="E134" s="304"/>
      <c r="F134" s="734">
        <v>668638900.64989591</v>
      </c>
      <c r="G134" s="697"/>
      <c r="H134" s="697"/>
      <c r="I134" s="732"/>
      <c r="J134" s="102"/>
      <c r="K134" s="102"/>
      <c r="L134" s="102"/>
      <c r="M134" s="102"/>
      <c r="N134" s="66"/>
      <c r="O134" s="66"/>
    </row>
    <row r="135" spans="2:15" s="16" customFormat="1" ht="15" thickBot="1">
      <c r="B135" s="733" t="s">
        <v>1264</v>
      </c>
      <c r="C135" s="304"/>
      <c r="D135" s="304"/>
      <c r="E135" s="304"/>
      <c r="F135" s="734">
        <v>117995100.11468752</v>
      </c>
      <c r="G135" s="697"/>
      <c r="H135" s="697"/>
      <c r="I135" s="732"/>
      <c r="J135" s="102"/>
      <c r="K135" s="102"/>
      <c r="L135" s="102"/>
      <c r="M135" s="102"/>
      <c r="N135" s="66"/>
      <c r="O135" s="66"/>
    </row>
    <row r="136" spans="2:15" s="16" customFormat="1" ht="15" thickBot="1">
      <c r="B136" s="735" t="s">
        <v>1265</v>
      </c>
      <c r="C136" s="736"/>
      <c r="D136" s="736"/>
      <c r="E136" s="736"/>
      <c r="F136" s="737">
        <f>SUM(F65:F135)</f>
        <v>36112282395</v>
      </c>
      <c r="G136" s="697"/>
      <c r="H136" s="697"/>
      <c r="I136" s="732"/>
      <c r="J136" s="102"/>
      <c r="K136" s="102"/>
      <c r="L136" s="102"/>
      <c r="M136" s="102"/>
      <c r="N136" s="66"/>
      <c r="O136" s="66"/>
    </row>
    <row r="137" spans="2:15" s="16" customFormat="1">
      <c r="B137" s="697"/>
      <c r="C137" s="697"/>
      <c r="D137" s="697"/>
      <c r="E137" s="697"/>
      <c r="F137" s="697"/>
      <c r="G137" s="697"/>
      <c r="H137" s="697"/>
      <c r="I137" s="732"/>
      <c r="J137" s="102"/>
      <c r="K137" s="102"/>
      <c r="L137" s="102"/>
      <c r="M137" s="102"/>
      <c r="N137" s="66"/>
      <c r="O137" s="66"/>
    </row>
    <row r="138" spans="2:15" s="16" customFormat="1">
      <c r="B138" s="697"/>
      <c r="C138" s="697"/>
      <c r="D138" s="697"/>
      <c r="E138" s="697"/>
      <c r="F138" s="754"/>
      <c r="G138" s="697"/>
      <c r="H138" s="697"/>
      <c r="I138" s="732"/>
      <c r="J138" s="102"/>
      <c r="K138" s="102"/>
      <c r="L138" s="102"/>
      <c r="M138" s="102"/>
      <c r="N138" s="66"/>
      <c r="O138" s="66"/>
    </row>
    <row r="139" spans="2:15" s="16" customFormat="1">
      <c r="B139" s="697"/>
      <c r="C139" s="697"/>
      <c r="D139" s="697"/>
      <c r="E139" s="697"/>
      <c r="F139" s="697"/>
      <c r="G139" s="697"/>
      <c r="H139" s="697"/>
      <c r="I139" s="732"/>
      <c r="J139" s="102"/>
      <c r="K139" s="102"/>
      <c r="L139" s="102"/>
      <c r="M139" s="102"/>
      <c r="N139" s="66"/>
      <c r="O139" s="66"/>
    </row>
    <row r="140" spans="2:15" s="16" customFormat="1">
      <c r="B140" s="697"/>
      <c r="C140" s="697"/>
      <c r="D140" s="697"/>
      <c r="E140" s="697"/>
      <c r="F140" s="697"/>
      <c r="G140" s="697"/>
      <c r="H140" s="697"/>
      <c r="I140" s="732"/>
      <c r="J140" s="102"/>
      <c r="K140" s="102"/>
      <c r="L140" s="102"/>
      <c r="M140" s="102"/>
      <c r="N140" s="66"/>
      <c r="O140" s="66"/>
    </row>
    <row r="141" spans="2:15" s="16" customFormat="1">
      <c r="B141" s="697"/>
      <c r="C141" s="697"/>
      <c r="D141" s="697"/>
      <c r="E141" s="697"/>
      <c r="F141" s="697"/>
      <c r="G141" s="697"/>
      <c r="H141" s="697"/>
      <c r="I141" s="732"/>
      <c r="J141" s="102"/>
      <c r="K141" s="102"/>
      <c r="L141" s="102"/>
      <c r="M141" s="102"/>
      <c r="N141" s="66"/>
      <c r="O141" s="66"/>
    </row>
    <row r="142" spans="2:15" s="16" customFormat="1">
      <c r="B142" s="1" t="s">
        <v>356</v>
      </c>
      <c r="C142" s="332"/>
      <c r="D142" s="286"/>
      <c r="F142" s="286" t="s">
        <v>283</v>
      </c>
      <c r="H142" s="1"/>
      <c r="I142" s="44"/>
      <c r="K142" s="66"/>
      <c r="L142" s="66"/>
      <c r="M142" s="66"/>
      <c r="N142" s="66"/>
      <c r="O142" s="66"/>
    </row>
    <row r="143" spans="2:15" s="16" customFormat="1">
      <c r="B143" s="9" t="s">
        <v>287</v>
      </c>
      <c r="C143" s="82"/>
      <c r="D143" s="9"/>
      <c r="F143" s="9" t="s">
        <v>238</v>
      </c>
      <c r="H143" s="1"/>
      <c r="I143" s="66"/>
      <c r="J143" s="66"/>
      <c r="K143" s="66"/>
      <c r="L143" s="66"/>
      <c r="M143" s="66"/>
      <c r="N143" s="66"/>
      <c r="O143" s="66"/>
    </row>
    <row r="144" spans="2:15" s="16" customFormat="1">
      <c r="B144" s="697"/>
      <c r="C144" s="697"/>
      <c r="D144" s="697"/>
      <c r="E144" s="697"/>
      <c r="F144" s="697"/>
      <c r="G144" s="697"/>
      <c r="H144" s="697"/>
      <c r="I144" s="732"/>
      <c r="J144" s="102"/>
      <c r="K144" s="102"/>
      <c r="L144" s="102"/>
      <c r="M144" s="102"/>
      <c r="N144" s="66"/>
      <c r="O144" s="66"/>
    </row>
    <row r="145" spans="2:15" s="16" customFormat="1">
      <c r="B145" s="697"/>
      <c r="C145" s="697"/>
      <c r="D145" s="697"/>
      <c r="E145" s="697"/>
      <c r="F145" s="697"/>
      <c r="G145" s="697"/>
      <c r="H145" s="697"/>
      <c r="I145" s="732"/>
      <c r="J145" s="102"/>
      <c r="K145" s="102"/>
      <c r="L145" s="102"/>
      <c r="M145" s="102"/>
      <c r="N145" s="66"/>
      <c r="O145" s="66"/>
    </row>
    <row r="146" spans="2:15" s="16" customFormat="1">
      <c r="B146" s="697"/>
      <c r="C146" s="697"/>
      <c r="D146" s="697"/>
      <c r="E146" s="697"/>
      <c r="F146" s="697"/>
      <c r="G146" s="697"/>
      <c r="H146" s="697"/>
      <c r="I146" s="732"/>
      <c r="J146" s="102"/>
      <c r="K146" s="102"/>
      <c r="L146" s="102"/>
      <c r="M146" s="102"/>
      <c r="N146" s="66"/>
      <c r="O146" s="66"/>
    </row>
    <row r="147" spans="2:15" s="16" customFormat="1">
      <c r="B147" s="697"/>
      <c r="C147" s="697"/>
      <c r="D147" s="697"/>
      <c r="E147" s="697"/>
      <c r="F147" s="697"/>
      <c r="G147" s="697"/>
      <c r="H147" s="697"/>
      <c r="I147" s="732"/>
      <c r="J147" s="102"/>
      <c r="K147" s="102"/>
      <c r="L147" s="102"/>
      <c r="M147" s="102"/>
      <c r="N147" s="66"/>
      <c r="O147" s="66"/>
    </row>
    <row r="148" spans="2:15" s="16" customFormat="1">
      <c r="B148" s="697"/>
      <c r="C148" s="697"/>
      <c r="D148" s="697"/>
      <c r="E148" s="697"/>
      <c r="F148" s="697"/>
      <c r="G148" s="697"/>
      <c r="H148" s="697"/>
      <c r="I148" s="732"/>
      <c r="J148" s="102"/>
      <c r="K148" s="102"/>
      <c r="L148" s="102"/>
      <c r="M148" s="102"/>
      <c r="N148" s="66"/>
      <c r="O148" s="66"/>
    </row>
    <row r="149" spans="2:15" s="16" customFormat="1">
      <c r="B149" s="697"/>
      <c r="C149" s="697"/>
      <c r="D149" s="697"/>
      <c r="E149" s="697"/>
      <c r="F149" s="697"/>
      <c r="G149" s="697"/>
      <c r="H149" s="697"/>
      <c r="I149" s="732"/>
      <c r="J149" s="102"/>
      <c r="K149" s="102"/>
      <c r="L149" s="102"/>
      <c r="M149" s="102"/>
      <c r="N149" s="66"/>
      <c r="O149" s="66"/>
    </row>
    <row r="150" spans="2:15" s="16" customFormat="1">
      <c r="B150" s="697"/>
      <c r="C150" s="697"/>
      <c r="D150" s="697"/>
      <c r="E150" s="697"/>
      <c r="F150" s="697"/>
      <c r="G150" s="697"/>
      <c r="H150" s="697"/>
      <c r="I150" s="732"/>
      <c r="J150" s="102"/>
      <c r="K150" s="102"/>
      <c r="L150" s="102"/>
      <c r="M150" s="102"/>
      <c r="N150" s="66"/>
      <c r="O150" s="66"/>
    </row>
    <row r="151" spans="2:15" s="16" customFormat="1">
      <c r="B151" s="697"/>
      <c r="C151" s="697"/>
      <c r="D151" s="697"/>
      <c r="E151" s="697"/>
      <c r="F151" s="697"/>
      <c r="G151" s="697"/>
      <c r="H151" s="697"/>
      <c r="I151" s="732"/>
      <c r="J151" s="102"/>
      <c r="K151" s="102"/>
      <c r="L151" s="102"/>
      <c r="M151" s="102"/>
      <c r="N151" s="66"/>
      <c r="O151" s="66"/>
    </row>
    <row r="152" spans="2:15" s="16" customFormat="1">
      <c r="B152" s="697"/>
      <c r="C152" s="697"/>
      <c r="D152" s="697"/>
      <c r="E152" s="697"/>
      <c r="F152" s="697"/>
      <c r="G152" s="697"/>
      <c r="H152" s="697"/>
      <c r="I152" s="732"/>
      <c r="J152" s="102"/>
      <c r="K152" s="102"/>
      <c r="L152" s="102"/>
      <c r="M152" s="102"/>
      <c r="N152" s="66"/>
      <c r="O152" s="66"/>
    </row>
    <row r="153" spans="2:15" s="16" customFormat="1">
      <c r="B153" s="697"/>
      <c r="C153" s="697"/>
      <c r="D153" s="697"/>
      <c r="E153" s="697"/>
      <c r="F153" s="697"/>
      <c r="G153" s="697"/>
      <c r="H153" s="697"/>
      <c r="I153" s="732"/>
      <c r="J153" s="102"/>
      <c r="K153" s="102"/>
      <c r="L153" s="102"/>
      <c r="M153" s="102"/>
      <c r="N153" s="66"/>
      <c r="O153" s="66"/>
    </row>
    <row r="154" spans="2:15" s="16" customFormat="1">
      <c r="B154" s="697"/>
      <c r="C154" s="697"/>
      <c r="D154" s="697"/>
      <c r="E154" s="697"/>
      <c r="F154" s="697"/>
      <c r="G154" s="697"/>
      <c r="H154" s="697"/>
      <c r="I154" s="732"/>
      <c r="J154" s="102"/>
      <c r="K154" s="102"/>
      <c r="L154" s="102"/>
      <c r="M154" s="102"/>
      <c r="N154" s="66"/>
      <c r="O154" s="66"/>
    </row>
    <row r="155" spans="2:15" s="16" customFormat="1">
      <c r="B155" s="697"/>
      <c r="C155" s="697"/>
      <c r="D155" s="697"/>
      <c r="E155" s="697"/>
      <c r="F155" s="697"/>
      <c r="G155" s="697"/>
      <c r="H155" s="697"/>
      <c r="I155" s="732"/>
      <c r="J155" s="102"/>
      <c r="K155" s="102"/>
      <c r="L155" s="102"/>
      <c r="M155" s="102"/>
      <c r="N155" s="66"/>
      <c r="O155" s="66"/>
    </row>
    <row r="156" spans="2:15" s="16" customFormat="1">
      <c r="B156" s="697"/>
      <c r="C156" s="697"/>
      <c r="D156" s="697"/>
      <c r="E156" s="697"/>
      <c r="F156" s="697"/>
      <c r="G156" s="697"/>
      <c r="H156" s="697"/>
      <c r="I156" s="732"/>
      <c r="J156" s="102"/>
      <c r="K156" s="102"/>
      <c r="L156" s="102"/>
      <c r="M156" s="102"/>
      <c r="N156" s="66"/>
      <c r="O156" s="66"/>
    </row>
    <row r="157" spans="2:15" s="16" customFormat="1">
      <c r="B157" s="697"/>
      <c r="C157" s="697"/>
      <c r="D157" s="697"/>
      <c r="E157" s="697"/>
      <c r="F157" s="697"/>
      <c r="G157" s="697"/>
      <c r="H157" s="697"/>
      <c r="I157" s="732"/>
      <c r="J157" s="102"/>
      <c r="K157" s="102"/>
      <c r="L157" s="102"/>
      <c r="M157" s="102"/>
      <c r="N157" s="66"/>
      <c r="O157" s="66"/>
    </row>
    <row r="158" spans="2:15" s="16" customFormat="1">
      <c r="B158" s="697"/>
      <c r="C158" s="697"/>
      <c r="D158" s="697"/>
      <c r="E158" s="697"/>
      <c r="F158" s="697"/>
      <c r="G158" s="697"/>
      <c r="H158" s="697"/>
      <c r="I158" s="732"/>
      <c r="J158" s="102"/>
      <c r="K158" s="102"/>
      <c r="L158" s="102"/>
      <c r="M158" s="102"/>
      <c r="N158" s="66"/>
      <c r="O158" s="66"/>
    </row>
    <row r="159" spans="2:15" s="16" customFormat="1">
      <c r="B159" s="697"/>
      <c r="C159" s="697"/>
      <c r="D159" s="697"/>
      <c r="E159" s="697"/>
      <c r="F159" s="697"/>
      <c r="G159" s="697"/>
      <c r="H159" s="697"/>
      <c r="I159" s="732"/>
      <c r="J159" s="102"/>
      <c r="K159" s="102"/>
      <c r="L159" s="102"/>
      <c r="M159" s="102"/>
      <c r="N159" s="66"/>
      <c r="O159" s="66"/>
    </row>
    <row r="160" spans="2:15" s="16" customFormat="1">
      <c r="B160" s="697"/>
      <c r="C160" s="697"/>
      <c r="D160" s="697"/>
      <c r="E160" s="697"/>
      <c r="F160" s="697"/>
      <c r="G160" s="697"/>
      <c r="H160" s="697"/>
      <c r="I160" s="732"/>
      <c r="J160" s="102"/>
      <c r="K160" s="102"/>
      <c r="L160" s="102"/>
      <c r="M160" s="102"/>
      <c r="N160" s="66"/>
      <c r="O160" s="66"/>
    </row>
    <row r="161" spans="2:15" s="16" customFormat="1">
      <c r="B161" s="697"/>
      <c r="C161" s="697"/>
      <c r="D161" s="697"/>
      <c r="E161" s="697"/>
      <c r="F161" s="697"/>
      <c r="G161" s="697"/>
      <c r="H161" s="697"/>
      <c r="I161" s="732"/>
      <c r="J161" s="102"/>
      <c r="K161" s="102"/>
      <c r="L161" s="102"/>
      <c r="M161" s="102"/>
      <c r="N161" s="66"/>
      <c r="O161" s="66"/>
    </row>
    <row r="162" spans="2:15" s="16" customFormat="1">
      <c r="B162" s="697"/>
      <c r="C162" s="697"/>
      <c r="D162" s="697"/>
      <c r="E162" s="697"/>
      <c r="F162" s="697"/>
      <c r="G162" s="697"/>
      <c r="H162" s="697"/>
      <c r="I162" s="732"/>
      <c r="J162" s="102"/>
      <c r="K162" s="102"/>
      <c r="L162" s="102"/>
      <c r="M162" s="102"/>
      <c r="N162" s="66"/>
      <c r="O162" s="66"/>
    </row>
    <row r="163" spans="2:15" s="16" customFormat="1">
      <c r="B163" s="697"/>
      <c r="C163" s="697"/>
      <c r="D163" s="697"/>
      <c r="E163" s="697"/>
      <c r="F163" s="697"/>
      <c r="G163" s="697"/>
      <c r="H163" s="697"/>
      <c r="I163" s="732"/>
      <c r="J163" s="102"/>
      <c r="K163" s="102"/>
      <c r="L163" s="102"/>
      <c r="M163" s="102"/>
      <c r="N163" s="66"/>
      <c r="O163" s="66"/>
    </row>
    <row r="164" spans="2:15" s="16" customFormat="1">
      <c r="B164" s="697"/>
      <c r="C164" s="697"/>
      <c r="D164" s="697"/>
      <c r="E164" s="697"/>
      <c r="F164" s="697"/>
      <c r="G164" s="697"/>
      <c r="H164" s="697"/>
      <c r="I164" s="732"/>
      <c r="J164" s="102"/>
      <c r="K164" s="102"/>
      <c r="L164" s="102"/>
      <c r="M164" s="102"/>
      <c r="N164" s="66"/>
      <c r="O164" s="66"/>
    </row>
    <row r="165" spans="2:15" s="16" customFormat="1">
      <c r="B165" s="697"/>
      <c r="C165" s="697"/>
      <c r="D165" s="697"/>
      <c r="E165" s="697"/>
      <c r="F165" s="697"/>
      <c r="G165" s="697"/>
      <c r="H165" s="697"/>
      <c r="I165" s="732"/>
      <c r="J165" s="102"/>
      <c r="K165" s="102"/>
      <c r="L165" s="102"/>
      <c r="M165" s="102"/>
      <c r="N165" s="66"/>
      <c r="O165" s="66"/>
    </row>
    <row r="166" spans="2:15" s="16" customFormat="1">
      <c r="B166" s="697"/>
      <c r="C166" s="697"/>
      <c r="D166" s="697"/>
      <c r="E166" s="697"/>
      <c r="F166" s="697"/>
      <c r="G166" s="697"/>
      <c r="H166" s="697"/>
      <c r="I166" s="732"/>
      <c r="J166" s="102"/>
      <c r="K166" s="102"/>
      <c r="L166" s="102"/>
      <c r="M166" s="102"/>
      <c r="N166" s="66"/>
      <c r="O166" s="66"/>
    </row>
    <row r="167" spans="2:15" s="16" customFormat="1">
      <c r="B167" s="697"/>
      <c r="C167" s="697"/>
      <c r="D167" s="697"/>
      <c r="E167" s="697"/>
      <c r="F167" s="697"/>
      <c r="G167" s="697"/>
      <c r="H167" s="697"/>
      <c r="I167" s="732"/>
      <c r="J167" s="102"/>
      <c r="K167" s="102"/>
      <c r="L167" s="102"/>
      <c r="M167" s="102"/>
      <c r="N167" s="66"/>
      <c r="O167" s="66"/>
    </row>
    <row r="168" spans="2:15" s="16" customFormat="1">
      <c r="B168" s="697"/>
      <c r="C168" s="697"/>
      <c r="D168" s="697"/>
      <c r="E168" s="697"/>
      <c r="F168" s="697"/>
      <c r="G168" s="697"/>
      <c r="H168" s="697"/>
      <c r="I168" s="732"/>
      <c r="J168" s="102"/>
      <c r="K168" s="102"/>
      <c r="L168" s="102"/>
      <c r="M168" s="102"/>
      <c r="N168" s="66"/>
      <c r="O168" s="66"/>
    </row>
    <row r="169" spans="2:15" s="16" customFormat="1">
      <c r="B169" s="697"/>
      <c r="C169" s="697"/>
      <c r="D169" s="697"/>
      <c r="E169" s="697"/>
      <c r="F169" s="697"/>
      <c r="G169" s="697"/>
      <c r="H169" s="697"/>
      <c r="I169" s="732"/>
      <c r="J169" s="102"/>
      <c r="K169" s="102"/>
      <c r="L169" s="102"/>
      <c r="M169" s="102"/>
      <c r="N169" s="66"/>
      <c r="O169" s="66"/>
    </row>
    <row r="170" spans="2:15" s="16" customFormat="1">
      <c r="B170" s="697"/>
      <c r="C170" s="697"/>
      <c r="D170" s="697"/>
      <c r="E170" s="697"/>
      <c r="F170" s="697"/>
      <c r="G170" s="697"/>
      <c r="H170" s="697"/>
      <c r="I170" s="732"/>
      <c r="J170" s="102"/>
      <c r="K170" s="102"/>
      <c r="L170" s="102"/>
      <c r="M170" s="102"/>
      <c r="N170" s="66"/>
      <c r="O170" s="66"/>
    </row>
    <row r="171" spans="2:15" s="16" customFormat="1">
      <c r="B171" s="697"/>
      <c r="C171" s="697"/>
      <c r="D171" s="697"/>
      <c r="E171" s="697"/>
      <c r="F171" s="697"/>
      <c r="G171" s="697"/>
      <c r="H171" s="697"/>
      <c r="I171" s="732"/>
      <c r="J171" s="102"/>
      <c r="K171" s="102"/>
      <c r="L171" s="102"/>
      <c r="M171" s="102"/>
      <c r="N171" s="66"/>
      <c r="O171" s="66"/>
    </row>
    <row r="172" spans="2:15" s="16" customFormat="1">
      <c r="B172" s="697"/>
      <c r="C172" s="697"/>
      <c r="D172" s="697"/>
      <c r="E172" s="697"/>
      <c r="F172" s="697"/>
      <c r="G172" s="697"/>
      <c r="H172" s="697"/>
      <c r="I172" s="732"/>
      <c r="J172" s="102"/>
      <c r="K172" s="102"/>
      <c r="L172" s="102"/>
      <c r="M172" s="102"/>
      <c r="N172" s="66"/>
      <c r="O172" s="66"/>
    </row>
    <row r="173" spans="2:15" s="16" customFormat="1">
      <c r="B173" s="697"/>
      <c r="C173" s="697"/>
      <c r="D173" s="697"/>
      <c r="E173" s="697"/>
      <c r="F173" s="697"/>
      <c r="G173" s="697"/>
      <c r="H173" s="697"/>
      <c r="I173" s="732"/>
      <c r="J173" s="102"/>
      <c r="K173" s="102"/>
      <c r="L173" s="102"/>
      <c r="M173" s="102"/>
      <c r="N173" s="66"/>
      <c r="O173" s="66"/>
    </row>
    <row r="174" spans="2:15" s="16" customFormat="1">
      <c r="B174" s="697"/>
      <c r="C174" s="697"/>
      <c r="D174" s="697"/>
      <c r="E174" s="697"/>
      <c r="F174" s="697"/>
      <c r="G174" s="697"/>
      <c r="H174" s="697"/>
      <c r="I174" s="732"/>
      <c r="J174" s="102"/>
      <c r="K174" s="102"/>
      <c r="L174" s="102"/>
      <c r="M174" s="102"/>
      <c r="N174" s="66"/>
      <c r="O174" s="66"/>
    </row>
    <row r="175" spans="2:15" s="16" customFormat="1">
      <c r="B175" s="697"/>
      <c r="C175" s="697"/>
      <c r="D175" s="697"/>
      <c r="E175" s="697"/>
      <c r="F175" s="697"/>
      <c r="G175" s="697"/>
      <c r="H175" s="697"/>
      <c r="I175" s="732"/>
      <c r="J175" s="102"/>
      <c r="K175" s="102"/>
      <c r="L175" s="102"/>
      <c r="M175" s="102"/>
      <c r="N175" s="66"/>
      <c r="O175" s="66"/>
    </row>
    <row r="176" spans="2:15" s="16" customFormat="1">
      <c r="B176" s="697"/>
      <c r="C176" s="697"/>
      <c r="D176" s="697"/>
      <c r="E176" s="697"/>
      <c r="F176" s="697"/>
      <c r="G176" s="697"/>
      <c r="H176" s="697"/>
      <c r="I176" s="732"/>
      <c r="J176" s="102"/>
      <c r="K176" s="102"/>
      <c r="L176" s="102"/>
      <c r="M176" s="102"/>
      <c r="N176" s="66"/>
      <c r="O176" s="66"/>
    </row>
    <row r="177" spans="2:15" s="16" customFormat="1">
      <c r="B177" s="697"/>
      <c r="C177" s="697"/>
      <c r="D177" s="697"/>
      <c r="E177" s="697"/>
      <c r="F177" s="697"/>
      <c r="G177" s="697"/>
      <c r="H177" s="697"/>
      <c r="I177" s="732"/>
      <c r="J177" s="102"/>
      <c r="K177" s="102"/>
      <c r="L177" s="102"/>
      <c r="M177" s="102"/>
      <c r="N177" s="66"/>
      <c r="O177" s="66"/>
    </row>
    <row r="178" spans="2:15" s="16" customFormat="1">
      <c r="B178" s="697"/>
      <c r="C178" s="697"/>
      <c r="D178" s="697"/>
      <c r="E178" s="697"/>
      <c r="F178" s="697"/>
      <c r="G178" s="697"/>
      <c r="H178" s="697"/>
      <c r="I178" s="732"/>
      <c r="J178" s="102"/>
      <c r="K178" s="102"/>
      <c r="L178" s="102"/>
      <c r="M178" s="102"/>
      <c r="N178" s="66"/>
      <c r="O178" s="66"/>
    </row>
    <row r="179" spans="2:15" s="16" customFormat="1">
      <c r="B179" s="697"/>
      <c r="C179" s="697"/>
      <c r="D179" s="697"/>
      <c r="E179" s="697"/>
      <c r="F179" s="697"/>
      <c r="G179" s="697"/>
      <c r="H179" s="697"/>
      <c r="I179" s="732"/>
      <c r="J179" s="102"/>
      <c r="K179" s="102"/>
      <c r="L179" s="102"/>
      <c r="M179" s="102"/>
      <c r="N179" s="66"/>
      <c r="O179" s="66"/>
    </row>
    <row r="180" spans="2:15" s="16" customFormat="1">
      <c r="B180" s="697"/>
      <c r="C180" s="697"/>
      <c r="D180" s="697"/>
      <c r="E180" s="697"/>
      <c r="F180" s="697"/>
      <c r="G180" s="697"/>
      <c r="H180" s="697"/>
      <c r="I180" s="732"/>
      <c r="J180" s="102"/>
      <c r="K180" s="102"/>
      <c r="L180" s="102"/>
      <c r="M180" s="102"/>
      <c r="N180" s="66"/>
      <c r="O180" s="66"/>
    </row>
    <row r="181" spans="2:15" s="16" customFormat="1">
      <c r="B181" s="697"/>
      <c r="C181" s="697"/>
      <c r="D181" s="697"/>
      <c r="E181" s="697"/>
      <c r="F181" s="697"/>
      <c r="G181" s="697"/>
      <c r="H181" s="697"/>
      <c r="I181" s="732"/>
      <c r="J181" s="102"/>
      <c r="K181" s="102"/>
      <c r="L181" s="102"/>
      <c r="M181" s="102"/>
      <c r="N181" s="66"/>
      <c r="O181" s="66"/>
    </row>
    <row r="182" spans="2:15" s="16" customFormat="1">
      <c r="B182" s="697"/>
      <c r="C182" s="697"/>
      <c r="D182" s="697"/>
      <c r="E182" s="697"/>
      <c r="F182" s="697"/>
      <c r="G182" s="697"/>
      <c r="H182" s="697"/>
      <c r="I182" s="732"/>
      <c r="J182" s="102"/>
      <c r="K182" s="102"/>
      <c r="L182" s="102"/>
      <c r="M182" s="102"/>
      <c r="N182" s="66"/>
      <c r="O182" s="66"/>
    </row>
    <row r="183" spans="2:15" s="16" customFormat="1">
      <c r="B183" s="697"/>
      <c r="C183" s="697"/>
      <c r="D183" s="697"/>
      <c r="E183" s="697"/>
      <c r="F183" s="697"/>
      <c r="G183" s="697"/>
      <c r="H183" s="697"/>
      <c r="I183" s="732"/>
      <c r="J183" s="102"/>
      <c r="K183" s="102"/>
      <c r="L183" s="102"/>
      <c r="M183" s="102"/>
      <c r="N183" s="66"/>
      <c r="O183" s="66"/>
    </row>
    <row r="184" spans="2:15" s="16" customFormat="1">
      <c r="B184" s="697"/>
      <c r="C184" s="697"/>
      <c r="D184" s="697"/>
      <c r="E184" s="697"/>
      <c r="F184" s="697"/>
      <c r="G184" s="697"/>
      <c r="H184" s="697"/>
      <c r="I184" s="732"/>
      <c r="J184" s="102"/>
      <c r="K184" s="102"/>
      <c r="L184" s="102"/>
      <c r="M184" s="102"/>
      <c r="N184" s="66"/>
      <c r="O184" s="66"/>
    </row>
    <row r="185" spans="2:15" s="16" customFormat="1">
      <c r="B185" s="697"/>
      <c r="C185" s="697"/>
      <c r="D185" s="697"/>
      <c r="E185" s="697"/>
      <c r="F185" s="697"/>
      <c r="G185" s="697"/>
      <c r="H185" s="697"/>
      <c r="I185" s="732"/>
      <c r="J185" s="102"/>
      <c r="K185" s="102"/>
      <c r="L185" s="102"/>
      <c r="M185" s="102"/>
      <c r="N185" s="66"/>
      <c r="O185" s="66"/>
    </row>
    <row r="186" spans="2:15" s="16" customFormat="1">
      <c r="B186" s="697"/>
      <c r="C186" s="697"/>
      <c r="D186" s="697"/>
      <c r="E186" s="697"/>
      <c r="F186" s="697"/>
      <c r="G186" s="697"/>
      <c r="H186" s="697"/>
      <c r="I186" s="732"/>
      <c r="J186" s="102"/>
      <c r="K186" s="102"/>
      <c r="L186" s="102"/>
      <c r="M186" s="102"/>
      <c r="N186" s="66"/>
      <c r="O186" s="66"/>
    </row>
    <row r="187" spans="2:15" s="16" customFormat="1">
      <c r="B187" s="697"/>
      <c r="C187" s="697"/>
      <c r="D187" s="697"/>
      <c r="E187" s="697"/>
      <c r="F187" s="697"/>
      <c r="G187" s="697"/>
      <c r="H187" s="697"/>
      <c r="I187" s="732"/>
      <c r="J187" s="102"/>
      <c r="K187" s="102"/>
      <c r="L187" s="102"/>
      <c r="M187" s="102"/>
      <c r="N187" s="66"/>
      <c r="O187" s="66"/>
    </row>
    <row r="188" spans="2:15" s="16" customFormat="1">
      <c r="B188" s="697"/>
      <c r="C188" s="697"/>
      <c r="D188" s="697"/>
      <c r="E188" s="697"/>
      <c r="F188" s="697"/>
      <c r="G188" s="697"/>
      <c r="H188" s="697"/>
      <c r="I188" s="732"/>
      <c r="J188" s="102"/>
      <c r="K188" s="102"/>
      <c r="L188" s="102"/>
      <c r="M188" s="102"/>
      <c r="N188" s="66"/>
      <c r="O188" s="66"/>
    </row>
    <row r="189" spans="2:15" s="16" customFormat="1">
      <c r="B189" s="697"/>
      <c r="C189" s="697"/>
      <c r="D189" s="697"/>
      <c r="E189" s="697"/>
      <c r="F189" s="697"/>
      <c r="G189" s="697"/>
      <c r="H189" s="697"/>
      <c r="I189" s="732"/>
      <c r="J189" s="102"/>
      <c r="K189" s="102"/>
      <c r="L189" s="102"/>
      <c r="M189" s="102"/>
      <c r="N189" s="66"/>
      <c r="O189" s="66"/>
    </row>
    <row r="190" spans="2:15" s="16" customFormat="1">
      <c r="B190" s="697"/>
      <c r="C190" s="697"/>
      <c r="D190" s="697"/>
      <c r="E190" s="697"/>
      <c r="F190" s="697"/>
      <c r="G190" s="697"/>
      <c r="H190" s="697"/>
      <c r="I190" s="732"/>
      <c r="J190" s="102"/>
      <c r="K190" s="102"/>
      <c r="L190" s="102"/>
      <c r="M190" s="102"/>
      <c r="N190" s="66"/>
      <c r="O190" s="66"/>
    </row>
    <row r="191" spans="2:15" s="16" customFormat="1">
      <c r="B191" s="697"/>
      <c r="C191" s="697"/>
      <c r="D191" s="697"/>
      <c r="E191" s="697"/>
      <c r="F191" s="697"/>
      <c r="G191" s="697"/>
      <c r="H191" s="697"/>
      <c r="I191" s="732"/>
      <c r="J191" s="102"/>
      <c r="K191" s="102"/>
      <c r="L191" s="102"/>
      <c r="M191" s="102"/>
      <c r="N191" s="66"/>
      <c r="O191" s="66"/>
    </row>
    <row r="192" spans="2:15" s="16" customFormat="1">
      <c r="B192" s="697"/>
      <c r="C192" s="697"/>
      <c r="D192" s="697"/>
      <c r="E192" s="697"/>
      <c r="F192" s="697"/>
      <c r="G192" s="697"/>
      <c r="H192" s="697"/>
      <c r="I192" s="732"/>
      <c r="J192" s="102"/>
      <c r="K192" s="102"/>
      <c r="L192" s="102"/>
      <c r="M192" s="102"/>
      <c r="N192" s="66"/>
      <c r="O192" s="66"/>
    </row>
    <row r="193" spans="2:15" s="16" customFormat="1">
      <c r="B193" s="697"/>
      <c r="C193" s="697"/>
      <c r="D193" s="697"/>
      <c r="E193" s="697"/>
      <c r="F193" s="697"/>
      <c r="G193" s="697"/>
      <c r="H193" s="697"/>
      <c r="I193" s="732"/>
      <c r="J193" s="102"/>
      <c r="K193" s="102"/>
      <c r="L193" s="102"/>
      <c r="M193" s="102"/>
      <c r="N193" s="66"/>
      <c r="O193" s="66"/>
    </row>
    <row r="194" spans="2:15" s="16" customFormat="1">
      <c r="B194" s="697"/>
      <c r="C194" s="697"/>
      <c r="D194" s="697"/>
      <c r="E194" s="697"/>
      <c r="F194" s="697"/>
      <c r="G194" s="697"/>
      <c r="H194" s="697"/>
      <c r="I194" s="732"/>
      <c r="J194" s="102"/>
      <c r="K194" s="102"/>
      <c r="L194" s="102"/>
      <c r="M194" s="102"/>
      <c r="N194" s="66"/>
      <c r="O194" s="66"/>
    </row>
    <row r="195" spans="2:15" s="16" customFormat="1">
      <c r="B195" s="697"/>
      <c r="C195" s="697"/>
      <c r="D195" s="697"/>
      <c r="E195" s="697"/>
      <c r="F195" s="697"/>
      <c r="G195" s="697"/>
      <c r="H195" s="697"/>
      <c r="I195" s="732"/>
      <c r="J195" s="102"/>
      <c r="K195" s="102"/>
      <c r="L195" s="102"/>
      <c r="M195" s="102"/>
      <c r="N195" s="66"/>
      <c r="O195" s="66"/>
    </row>
    <row r="196" spans="2:15" s="16" customFormat="1">
      <c r="B196" s="697"/>
      <c r="C196" s="697"/>
      <c r="D196" s="697"/>
      <c r="E196" s="697"/>
      <c r="F196" s="697"/>
      <c r="G196" s="697"/>
      <c r="H196" s="697"/>
      <c r="I196" s="732"/>
      <c r="J196" s="102"/>
      <c r="K196" s="102"/>
      <c r="L196" s="102"/>
      <c r="M196" s="102"/>
      <c r="N196" s="66"/>
      <c r="O196" s="66"/>
    </row>
    <row r="197" spans="2:15" s="16" customFormat="1">
      <c r="B197" s="697"/>
      <c r="C197" s="697"/>
      <c r="D197" s="697"/>
      <c r="E197" s="697"/>
      <c r="F197" s="697"/>
      <c r="G197" s="697"/>
      <c r="H197" s="697"/>
      <c r="I197" s="732"/>
      <c r="J197" s="102"/>
      <c r="K197" s="102"/>
      <c r="L197" s="102"/>
      <c r="M197" s="102"/>
      <c r="N197" s="66"/>
      <c r="O197" s="66"/>
    </row>
    <row r="198" spans="2:15" s="16" customFormat="1">
      <c r="B198" s="697"/>
      <c r="C198" s="697"/>
      <c r="D198" s="697"/>
      <c r="E198" s="697"/>
      <c r="F198" s="697"/>
      <c r="G198" s="697"/>
      <c r="H198" s="697"/>
      <c r="I198" s="732"/>
      <c r="J198" s="102"/>
      <c r="K198" s="102"/>
      <c r="L198" s="102"/>
      <c r="M198" s="102"/>
      <c r="N198" s="66"/>
      <c r="O198" s="66"/>
    </row>
    <row r="199" spans="2:15" s="16" customFormat="1">
      <c r="B199" s="697"/>
      <c r="C199" s="697"/>
      <c r="D199" s="697"/>
      <c r="E199" s="697"/>
      <c r="F199" s="697"/>
      <c r="G199" s="697"/>
      <c r="H199" s="697"/>
      <c r="I199" s="732"/>
      <c r="J199" s="102"/>
      <c r="K199" s="102"/>
      <c r="L199" s="102"/>
      <c r="M199" s="102"/>
      <c r="N199" s="66"/>
      <c r="O199" s="66"/>
    </row>
    <row r="200" spans="2:15" s="16" customFormat="1">
      <c r="B200" s="697"/>
      <c r="C200" s="697"/>
      <c r="D200" s="697"/>
      <c r="E200" s="697"/>
      <c r="F200" s="697"/>
      <c r="G200" s="697"/>
      <c r="H200" s="697"/>
      <c r="I200" s="732"/>
      <c r="J200" s="102"/>
      <c r="K200" s="102"/>
      <c r="L200" s="102"/>
      <c r="M200" s="102"/>
      <c r="N200" s="66"/>
      <c r="O200" s="66"/>
    </row>
    <row r="201" spans="2:15" s="16" customFormat="1">
      <c r="B201" s="697"/>
      <c r="C201" s="697"/>
      <c r="D201" s="697"/>
      <c r="E201" s="697"/>
      <c r="F201" s="697"/>
      <c r="G201" s="697"/>
      <c r="H201" s="697"/>
      <c r="I201" s="732"/>
      <c r="J201" s="102"/>
      <c r="K201" s="102"/>
      <c r="L201" s="102"/>
      <c r="M201" s="102"/>
      <c r="N201" s="66"/>
      <c r="O201" s="66"/>
    </row>
    <row r="202" spans="2:15" s="16" customFormat="1">
      <c r="B202" s="697"/>
      <c r="C202" s="697"/>
      <c r="D202" s="697"/>
      <c r="E202" s="697"/>
      <c r="F202" s="697"/>
      <c r="G202" s="697"/>
      <c r="H202" s="697"/>
      <c r="I202" s="732"/>
      <c r="J202" s="102"/>
      <c r="K202" s="102"/>
      <c r="L202" s="102"/>
      <c r="M202" s="102"/>
      <c r="N202" s="66"/>
      <c r="O202" s="66"/>
    </row>
    <row r="203" spans="2:15" s="16" customFormat="1">
      <c r="B203" s="697"/>
      <c r="C203" s="697"/>
      <c r="D203" s="697"/>
      <c r="E203" s="697"/>
      <c r="F203" s="697"/>
      <c r="G203" s="697"/>
      <c r="H203" s="697"/>
      <c r="I203" s="732"/>
      <c r="J203" s="102"/>
      <c r="K203" s="102"/>
      <c r="L203" s="102"/>
      <c r="M203" s="102"/>
      <c r="N203" s="66"/>
      <c r="O203" s="66"/>
    </row>
    <row r="204" spans="2:15" s="16" customFormat="1">
      <c r="B204" s="697"/>
      <c r="C204" s="697"/>
      <c r="D204" s="697"/>
      <c r="E204" s="697"/>
      <c r="F204" s="697"/>
      <c r="G204" s="697"/>
      <c r="H204" s="697"/>
      <c r="I204" s="732"/>
      <c r="J204" s="102"/>
      <c r="K204" s="102"/>
      <c r="L204" s="102"/>
      <c r="M204" s="102"/>
      <c r="N204" s="66"/>
      <c r="O204" s="66"/>
    </row>
    <row r="205" spans="2:15" s="16" customFormat="1">
      <c r="B205" s="697"/>
      <c r="C205" s="697"/>
      <c r="D205" s="697"/>
      <c r="E205" s="697"/>
      <c r="F205" s="697"/>
      <c r="G205" s="697"/>
      <c r="H205" s="697"/>
      <c r="I205" s="732"/>
      <c r="J205" s="102"/>
      <c r="K205" s="102"/>
      <c r="L205" s="102"/>
      <c r="M205" s="102"/>
      <c r="N205" s="66"/>
      <c r="O205" s="66"/>
    </row>
    <row r="206" spans="2:15" s="16" customFormat="1">
      <c r="B206" s="697"/>
      <c r="C206" s="697"/>
      <c r="D206" s="697"/>
      <c r="E206" s="697"/>
      <c r="F206" s="697"/>
      <c r="G206" s="697"/>
      <c r="H206" s="697"/>
      <c r="I206" s="732"/>
      <c r="J206" s="102"/>
      <c r="K206" s="102"/>
      <c r="L206" s="102"/>
      <c r="M206" s="102"/>
      <c r="N206" s="66"/>
      <c r="O206" s="66"/>
    </row>
    <row r="207" spans="2:15" s="16" customFormat="1">
      <c r="B207" s="697"/>
      <c r="C207" s="697"/>
      <c r="D207" s="697"/>
      <c r="E207" s="697"/>
      <c r="F207" s="697"/>
      <c r="G207" s="697"/>
      <c r="H207" s="697"/>
      <c r="I207" s="732"/>
      <c r="J207" s="102"/>
      <c r="K207" s="102"/>
      <c r="L207" s="102"/>
      <c r="M207" s="102"/>
      <c r="N207" s="66"/>
      <c r="O207" s="66"/>
    </row>
    <row r="208" spans="2:15" s="16" customFormat="1">
      <c r="B208" s="697"/>
      <c r="C208" s="697"/>
      <c r="D208" s="697"/>
      <c r="E208" s="697"/>
      <c r="F208" s="697"/>
      <c r="G208" s="697"/>
      <c r="H208" s="697"/>
      <c r="I208" s="732"/>
      <c r="J208" s="102"/>
      <c r="K208" s="102"/>
      <c r="L208" s="102"/>
      <c r="M208" s="102"/>
      <c r="N208" s="66"/>
      <c r="O208" s="66"/>
    </row>
    <row r="209" spans="2:15" s="16" customFormat="1">
      <c r="B209" s="697"/>
      <c r="C209" s="697"/>
      <c r="D209" s="697"/>
      <c r="E209" s="697"/>
      <c r="F209" s="697"/>
      <c r="G209" s="697"/>
      <c r="H209" s="697"/>
      <c r="I209" s="732"/>
      <c r="J209" s="102"/>
      <c r="K209" s="102"/>
      <c r="L209" s="102"/>
      <c r="M209" s="102"/>
      <c r="N209" s="66"/>
      <c r="O209" s="66"/>
    </row>
    <row r="210" spans="2:15" s="16" customFormat="1">
      <c r="B210" s="697"/>
      <c r="C210" s="697"/>
      <c r="D210" s="697"/>
      <c r="E210" s="697"/>
      <c r="F210" s="697"/>
      <c r="G210" s="697"/>
      <c r="H210" s="697"/>
      <c r="I210" s="732"/>
      <c r="J210" s="102"/>
      <c r="K210" s="102"/>
      <c r="L210" s="102"/>
      <c r="M210" s="102"/>
      <c r="N210" s="66"/>
      <c r="O210" s="66"/>
    </row>
    <row r="211" spans="2:15" s="16" customFormat="1">
      <c r="B211" s="697"/>
      <c r="C211" s="697"/>
      <c r="D211" s="697"/>
      <c r="E211" s="697"/>
      <c r="F211" s="697"/>
      <c r="G211" s="697"/>
      <c r="H211" s="697"/>
      <c r="I211" s="732"/>
      <c r="J211" s="102"/>
      <c r="K211" s="102"/>
      <c r="L211" s="102"/>
      <c r="M211" s="102"/>
      <c r="N211" s="66"/>
      <c r="O211" s="66"/>
    </row>
    <row r="212" spans="2:15" s="16" customFormat="1">
      <c r="B212" s="697"/>
      <c r="C212" s="697"/>
      <c r="D212" s="697"/>
      <c r="E212" s="697"/>
      <c r="F212" s="697"/>
      <c r="G212" s="697"/>
      <c r="H212" s="697"/>
      <c r="I212" s="732"/>
      <c r="J212" s="102"/>
      <c r="K212" s="102"/>
      <c r="L212" s="102"/>
      <c r="M212" s="102"/>
      <c r="N212" s="66"/>
      <c r="O212" s="66"/>
    </row>
    <row r="213" spans="2:15" s="16" customFormat="1">
      <c r="B213" s="697"/>
      <c r="C213" s="697"/>
      <c r="D213" s="697"/>
      <c r="E213" s="697"/>
      <c r="F213" s="697"/>
      <c r="G213" s="697"/>
      <c r="H213" s="697"/>
      <c r="I213" s="732"/>
      <c r="J213" s="102"/>
      <c r="K213" s="102"/>
      <c r="L213" s="102"/>
      <c r="M213" s="102"/>
      <c r="N213" s="66"/>
      <c r="O213" s="66"/>
    </row>
    <row r="214" spans="2:15" s="16" customFormat="1">
      <c r="B214" s="697"/>
      <c r="C214" s="697"/>
      <c r="D214" s="697"/>
      <c r="E214" s="697"/>
      <c r="F214" s="697"/>
      <c r="G214" s="697"/>
      <c r="H214" s="697"/>
      <c r="I214" s="732"/>
      <c r="J214" s="102"/>
      <c r="K214" s="102"/>
      <c r="L214" s="102"/>
      <c r="M214" s="102"/>
      <c r="N214" s="66"/>
      <c r="O214" s="66"/>
    </row>
    <row r="215" spans="2:15" s="16" customFormat="1">
      <c r="B215" s="697"/>
      <c r="C215" s="697"/>
      <c r="D215" s="697"/>
      <c r="E215" s="697"/>
      <c r="F215" s="697"/>
      <c r="G215" s="697"/>
      <c r="H215" s="697"/>
      <c r="I215" s="732"/>
      <c r="J215" s="102"/>
      <c r="K215" s="102"/>
      <c r="L215" s="102"/>
      <c r="M215" s="102"/>
      <c r="N215" s="66"/>
      <c r="O215" s="66"/>
    </row>
    <row r="216" spans="2:15" s="16" customFormat="1">
      <c r="B216" s="697"/>
      <c r="C216" s="697"/>
      <c r="D216" s="697"/>
      <c r="E216" s="697"/>
      <c r="F216" s="697"/>
      <c r="G216" s="697"/>
      <c r="H216" s="697"/>
      <c r="I216" s="732"/>
      <c r="J216" s="102"/>
      <c r="K216" s="102"/>
      <c r="L216" s="102"/>
      <c r="M216" s="102"/>
      <c r="N216" s="66"/>
      <c r="O216" s="66"/>
    </row>
    <row r="217" spans="2:15" s="16" customFormat="1">
      <c r="B217" s="697"/>
      <c r="C217" s="697"/>
      <c r="D217" s="697"/>
      <c r="E217" s="697"/>
      <c r="F217" s="697"/>
      <c r="G217" s="697"/>
      <c r="H217" s="697"/>
      <c r="I217" s="732"/>
      <c r="J217" s="102"/>
      <c r="K217" s="102"/>
      <c r="L217" s="102"/>
      <c r="M217" s="102"/>
      <c r="N217" s="66"/>
      <c r="O217" s="66"/>
    </row>
    <row r="218" spans="2:15" s="16" customFormat="1">
      <c r="B218" s="697"/>
      <c r="C218" s="697"/>
      <c r="D218" s="697"/>
      <c r="E218" s="697"/>
      <c r="F218" s="697"/>
      <c r="G218" s="697"/>
      <c r="H218" s="697"/>
      <c r="I218" s="732"/>
      <c r="J218" s="102"/>
      <c r="K218" s="102"/>
      <c r="L218" s="102"/>
      <c r="M218" s="102"/>
      <c r="N218" s="66"/>
      <c r="O218" s="66"/>
    </row>
    <row r="219" spans="2:15" s="16" customFormat="1">
      <c r="B219" s="697"/>
      <c r="C219" s="697"/>
      <c r="D219" s="697"/>
      <c r="E219" s="697"/>
      <c r="F219" s="697"/>
      <c r="G219" s="697"/>
      <c r="H219" s="697"/>
      <c r="I219" s="732"/>
      <c r="J219" s="102"/>
      <c r="K219" s="102"/>
      <c r="L219" s="102"/>
      <c r="M219" s="102"/>
      <c r="N219" s="66"/>
      <c r="O219" s="66"/>
    </row>
    <row r="220" spans="2:15" s="16" customFormat="1">
      <c r="B220" s="697"/>
      <c r="C220" s="697"/>
      <c r="D220" s="697"/>
      <c r="E220" s="697"/>
      <c r="F220" s="697"/>
      <c r="G220" s="697"/>
      <c r="H220" s="697"/>
      <c r="I220" s="732"/>
      <c r="J220" s="102"/>
      <c r="K220" s="102"/>
      <c r="L220" s="102"/>
      <c r="M220" s="102"/>
      <c r="N220" s="66"/>
      <c r="O220" s="66"/>
    </row>
    <row r="221" spans="2:15" s="16" customFormat="1">
      <c r="B221" s="697"/>
      <c r="C221" s="697"/>
      <c r="D221" s="697"/>
      <c r="E221" s="697"/>
      <c r="F221" s="697"/>
      <c r="G221" s="697"/>
      <c r="H221" s="697"/>
      <c r="I221" s="732"/>
      <c r="J221" s="102"/>
      <c r="K221" s="102"/>
      <c r="L221" s="102"/>
      <c r="M221" s="102"/>
      <c r="N221" s="66"/>
      <c r="O221" s="66"/>
    </row>
    <row r="222" spans="2:15" s="16" customFormat="1">
      <c r="B222" s="697"/>
      <c r="C222" s="697"/>
      <c r="D222" s="697"/>
      <c r="E222" s="697"/>
      <c r="F222" s="697"/>
      <c r="G222" s="697"/>
      <c r="H222" s="697"/>
      <c r="I222" s="732"/>
      <c r="J222" s="102"/>
      <c r="K222" s="102"/>
      <c r="L222" s="102"/>
      <c r="M222" s="102"/>
      <c r="N222" s="66"/>
      <c r="O222" s="66"/>
    </row>
    <row r="223" spans="2:15" s="16" customFormat="1">
      <c r="B223" s="697"/>
      <c r="C223" s="697"/>
      <c r="D223" s="697"/>
      <c r="E223" s="697"/>
      <c r="F223" s="697"/>
      <c r="G223" s="697"/>
      <c r="H223" s="697"/>
      <c r="I223" s="732"/>
      <c r="J223" s="102"/>
      <c r="K223" s="102"/>
      <c r="L223" s="102"/>
      <c r="M223" s="102"/>
      <c r="N223" s="66"/>
      <c r="O223" s="66"/>
    </row>
    <row r="224" spans="2:15" s="16" customFormat="1">
      <c r="B224" s="697"/>
      <c r="C224" s="697"/>
      <c r="D224" s="697"/>
      <c r="E224" s="697"/>
      <c r="F224" s="697"/>
      <c r="G224" s="697"/>
      <c r="H224" s="697"/>
      <c r="I224" s="732"/>
      <c r="J224" s="102"/>
      <c r="K224" s="102"/>
      <c r="L224" s="102"/>
      <c r="M224" s="102"/>
      <c r="N224" s="66"/>
      <c r="O224" s="66"/>
    </row>
    <row r="225" spans="2:15" s="16" customFormat="1">
      <c r="B225" s="697"/>
      <c r="C225" s="697"/>
      <c r="D225" s="697"/>
      <c r="E225" s="697"/>
      <c r="F225" s="697"/>
      <c r="G225" s="697"/>
      <c r="H225" s="697"/>
      <c r="I225" s="732"/>
      <c r="J225" s="102"/>
      <c r="K225" s="102"/>
      <c r="L225" s="102"/>
      <c r="M225" s="102"/>
      <c r="N225" s="66"/>
      <c r="O225" s="66"/>
    </row>
    <row r="226" spans="2:15" s="16" customFormat="1">
      <c r="B226" s="697"/>
      <c r="C226" s="697"/>
      <c r="D226" s="697"/>
      <c r="E226" s="697"/>
      <c r="F226" s="697"/>
      <c r="G226" s="697"/>
      <c r="H226" s="697"/>
      <c r="I226" s="732"/>
      <c r="J226" s="102"/>
      <c r="K226" s="102"/>
      <c r="L226" s="102"/>
      <c r="M226" s="102"/>
      <c r="N226" s="66"/>
      <c r="O226" s="66"/>
    </row>
    <row r="227" spans="2:15" s="16" customFormat="1">
      <c r="B227" s="697"/>
      <c r="C227" s="697"/>
      <c r="D227" s="697"/>
      <c r="E227" s="697"/>
      <c r="F227" s="697"/>
      <c r="G227" s="697"/>
      <c r="H227" s="697"/>
      <c r="I227" s="732"/>
      <c r="J227" s="102"/>
      <c r="K227" s="102"/>
      <c r="L227" s="102"/>
      <c r="M227" s="102"/>
      <c r="N227" s="66"/>
      <c r="O227" s="66"/>
    </row>
    <row r="228" spans="2:15" s="16" customFormat="1">
      <c r="B228" s="697"/>
      <c r="C228" s="697"/>
      <c r="D228" s="697"/>
      <c r="E228" s="697"/>
      <c r="F228" s="697"/>
      <c r="G228" s="697"/>
      <c r="H228" s="697"/>
      <c r="I228" s="732"/>
      <c r="J228" s="102"/>
      <c r="K228" s="102"/>
      <c r="L228" s="102"/>
      <c r="M228" s="102"/>
      <c r="N228" s="66"/>
      <c r="O228" s="66"/>
    </row>
    <row r="229" spans="2:15" s="16" customFormat="1">
      <c r="B229" s="164"/>
      <c r="C229" s="164"/>
      <c r="D229" s="164"/>
      <c r="E229" s="164"/>
      <c r="F229" s="164"/>
      <c r="G229" s="164"/>
      <c r="H229" s="164"/>
      <c r="I229" s="732"/>
      <c r="J229" s="132"/>
      <c r="K229" s="102"/>
      <c r="L229" s="102"/>
      <c r="M229" s="102"/>
      <c r="N229" s="66"/>
      <c r="O229" s="66"/>
    </row>
    <row r="230" spans="2:15" s="16" customFormat="1">
      <c r="B230" s="164"/>
      <c r="C230" s="164"/>
      <c r="D230" s="164"/>
      <c r="E230" s="164"/>
      <c r="F230" s="164"/>
      <c r="G230" s="164"/>
      <c r="H230" s="164"/>
      <c r="I230" s="732"/>
      <c r="J230" s="132"/>
      <c r="K230" s="102"/>
      <c r="L230" s="102"/>
      <c r="M230" s="102"/>
      <c r="N230" s="66"/>
      <c r="O230" s="66"/>
    </row>
    <row r="231" spans="2:15" s="16" customFormat="1">
      <c r="B231" s="164"/>
      <c r="C231" s="164"/>
      <c r="D231" s="164"/>
      <c r="E231" s="164"/>
      <c r="F231" s="164"/>
      <c r="G231" s="164"/>
      <c r="H231" s="164"/>
      <c r="I231" s="732"/>
      <c r="J231" s="132"/>
      <c r="K231" s="102"/>
      <c r="L231" s="102"/>
      <c r="M231" s="102"/>
      <c r="N231" s="66"/>
      <c r="O231" s="66"/>
    </row>
    <row r="232" spans="2:15" s="16" customFormat="1">
      <c r="B232" s="164"/>
      <c r="C232" s="164"/>
      <c r="D232" s="164"/>
      <c r="E232" s="164"/>
      <c r="F232" s="164"/>
      <c r="G232" s="164"/>
      <c r="H232" s="164"/>
      <c r="I232" s="732"/>
      <c r="J232" s="132"/>
      <c r="K232" s="102"/>
      <c r="L232" s="102"/>
      <c r="M232" s="102"/>
      <c r="N232" s="66"/>
      <c r="O232" s="66"/>
    </row>
    <row r="233" spans="2:15" s="16" customFormat="1">
      <c r="B233" s="164"/>
      <c r="C233" s="164"/>
      <c r="D233" s="164"/>
      <c r="E233" s="164"/>
      <c r="F233" s="164"/>
      <c r="G233" s="164"/>
      <c r="H233" s="164"/>
      <c r="I233" s="732"/>
      <c r="J233" s="132"/>
      <c r="K233" s="102"/>
      <c r="L233" s="102"/>
      <c r="M233" s="102"/>
      <c r="N233" s="66"/>
      <c r="O233" s="66"/>
    </row>
    <row r="234" spans="2:15" s="16" customFormat="1">
      <c r="B234" s="164"/>
      <c r="C234" s="164"/>
      <c r="D234" s="164"/>
      <c r="E234" s="164"/>
      <c r="F234" s="164"/>
      <c r="G234" s="164"/>
      <c r="H234" s="164"/>
      <c r="I234" s="732"/>
      <c r="J234" s="132"/>
      <c r="K234" s="102"/>
      <c r="L234" s="102"/>
      <c r="M234" s="102"/>
      <c r="N234" s="66"/>
      <c r="O234" s="66"/>
    </row>
    <row r="235" spans="2:15" s="16" customFormat="1">
      <c r="B235" s="164"/>
      <c r="C235" s="164"/>
      <c r="D235" s="164"/>
      <c r="E235" s="164"/>
      <c r="F235" s="164"/>
      <c r="G235" s="164"/>
      <c r="H235" s="164"/>
      <c r="I235" s="732"/>
      <c r="J235" s="132"/>
      <c r="K235" s="102"/>
      <c r="L235" s="102"/>
      <c r="M235" s="102"/>
      <c r="N235" s="66"/>
      <c r="O235" s="66"/>
    </row>
    <row r="236" spans="2:15" ht="13.8">
      <c r="B236" s="197"/>
      <c r="C236" s="282"/>
      <c r="D236" s="1"/>
      <c r="E236" s="277"/>
      <c r="F236" s="16"/>
      <c r="G236" s="197"/>
    </row>
    <row r="237" spans="2:15" ht="13.8">
      <c r="B237" s="186"/>
      <c r="C237" s="63"/>
      <c r="D237" s="1"/>
      <c r="E237" s="275"/>
      <c r="F237" s="16"/>
      <c r="G237" s="276"/>
    </row>
    <row r="238" spans="2:15">
      <c r="B238" s="9"/>
      <c r="C238" s="9"/>
      <c r="D238" s="1"/>
      <c r="E238" s="9"/>
      <c r="G238" s="9"/>
      <c r="H238" s="1"/>
    </row>
    <row r="239" spans="2:15">
      <c r="B239" s="1" t="s">
        <v>471</v>
      </c>
      <c r="C239" s="61"/>
      <c r="D239" s="286" t="s">
        <v>439</v>
      </c>
      <c r="F239" s="286" t="s">
        <v>283</v>
      </c>
      <c r="G239" s="1"/>
      <c r="H239" s="115"/>
    </row>
    <row r="240" spans="2:15">
      <c r="B240" s="9" t="s">
        <v>423</v>
      </c>
      <c r="C240" s="143"/>
      <c r="D240" s="9" t="s">
        <v>440</v>
      </c>
      <c r="F240" s="9" t="s">
        <v>238</v>
      </c>
      <c r="G240" s="1"/>
      <c r="H240" s="338"/>
    </row>
    <row r="241" spans="2:9" ht="13.8">
      <c r="B241" s="186"/>
      <c r="C241" s="274"/>
      <c r="D241" s="1"/>
      <c r="E241" s="278"/>
      <c r="G241" s="186"/>
      <c r="I241" s="273"/>
    </row>
    <row r="242" spans="2:9">
      <c r="I242" s="273"/>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5">
    <mergeCell ref="B9:H9"/>
    <mergeCell ref="B10:N10"/>
    <mergeCell ref="B11:N11"/>
    <mergeCell ref="I12:J12"/>
    <mergeCell ref="K12:L12"/>
    <mergeCell ref="B24:E24"/>
    <mergeCell ref="B42:E42"/>
    <mergeCell ref="B45:E45"/>
    <mergeCell ref="B47:H47"/>
    <mergeCell ref="B31:E31"/>
    <mergeCell ref="B34:E34"/>
    <mergeCell ref="B36:N36"/>
    <mergeCell ref="B37:N37"/>
    <mergeCell ref="I38:J38"/>
    <mergeCell ref="K38:L38"/>
  </mergeCells>
  <hyperlinks>
    <hyperlink ref="F1" location="Indice!A1" display="Indice" xr:uid="{00000000-0004-0000-2E00-000000000000}"/>
  </hyperlinks>
  <pageMargins left="0.9055118110236221" right="0.70866141732283472" top="0.74803149606299213" bottom="0.74803149606299213" header="0.31496062992125984" footer="0.31496062992125984"/>
  <pageSetup paperSize="9" scale="55" fitToHeight="0" orientation="landscape" r:id="rId3"/>
  <rowBreaks count="1" manualBreakCount="1">
    <brk id="47" max="13" man="1"/>
  </rowBreaks>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9" tint="-0.499984740745262"/>
  </sheetPr>
  <dimension ref="B1:AZ32"/>
  <sheetViews>
    <sheetView showGridLines="0" topLeftCell="A17" zoomScale="90" zoomScaleNormal="90" workbookViewId="0">
      <selection activeCell="D15" sqref="D15"/>
    </sheetView>
  </sheetViews>
  <sheetFormatPr baseColWidth="10" defaultColWidth="11.44140625" defaultRowHeight="13.2"/>
  <cols>
    <col min="1" max="1" width="2.33203125" style="1" customWidth="1"/>
    <col min="2" max="2" width="47.6640625" style="44" customWidth="1"/>
    <col min="3" max="3" width="24.33203125" style="44" customWidth="1"/>
    <col min="4" max="4" width="23.44140625" style="44" customWidth="1"/>
    <col min="5" max="52" width="11.44140625" style="44"/>
    <col min="53" max="16384" width="11.44140625" style="1"/>
  </cols>
  <sheetData>
    <row r="1" spans="2:12" ht="14.4">
      <c r="D1" s="165" t="s">
        <v>142</v>
      </c>
    </row>
    <row r="6" spans="2:12">
      <c r="B6" s="693" t="s">
        <v>592</v>
      </c>
      <c r="C6" s="694"/>
      <c r="D6" s="694"/>
    </row>
    <row r="7" spans="2:12">
      <c r="B7" s="1"/>
    </row>
    <row r="8" spans="2:12" s="44" customFormat="1" ht="21.75" customHeight="1">
      <c r="B8" s="692" t="s">
        <v>593</v>
      </c>
      <c r="C8" s="692"/>
      <c r="D8" s="692"/>
      <c r="E8" s="692"/>
      <c r="F8" s="692"/>
      <c r="G8" s="692"/>
      <c r="H8" s="692"/>
      <c r="I8" s="151"/>
      <c r="J8" s="151"/>
      <c r="K8" s="151"/>
      <c r="L8" s="151"/>
    </row>
    <row r="9" spans="2:12">
      <c r="C9" s="695" t="s">
        <v>362</v>
      </c>
      <c r="D9" s="695"/>
    </row>
    <row r="10" spans="2:12" ht="15" customHeight="1">
      <c r="B10" s="501"/>
      <c r="C10" s="487">
        <f>+'Nota 35'!C10</f>
        <v>45838</v>
      </c>
      <c r="D10" s="487">
        <v>45657</v>
      </c>
    </row>
    <row r="11" spans="2:12">
      <c r="B11" s="501" t="s">
        <v>594</v>
      </c>
      <c r="C11" s="502"/>
      <c r="D11" s="502"/>
    </row>
    <row r="12" spans="2:12">
      <c r="B12" s="501" t="s">
        <v>595</v>
      </c>
      <c r="C12" s="502"/>
      <c r="D12" s="502"/>
    </row>
    <row r="13" spans="2:12">
      <c r="B13" s="501" t="s">
        <v>36</v>
      </c>
      <c r="C13" s="502"/>
      <c r="D13" s="502"/>
    </row>
    <row r="14" spans="2:12">
      <c r="B14" s="501" t="s">
        <v>596</v>
      </c>
      <c r="C14" s="502"/>
      <c r="D14" s="502"/>
    </row>
    <row r="15" spans="2:12">
      <c r="B15" s="501" t="s">
        <v>597</v>
      </c>
      <c r="C15" s="503"/>
      <c r="D15" s="503"/>
    </row>
    <row r="16" spans="2:12">
      <c r="B16" s="501" t="s">
        <v>32</v>
      </c>
      <c r="C16" s="502"/>
      <c r="D16" s="502"/>
    </row>
    <row r="17" spans="2:9">
      <c r="B17" s="501" t="s">
        <v>598</v>
      </c>
      <c r="C17" s="502"/>
      <c r="D17" s="502"/>
    </row>
    <row r="18" spans="2:9">
      <c r="B18" s="501" t="s">
        <v>599</v>
      </c>
      <c r="C18" s="502"/>
      <c r="D18" s="502"/>
    </row>
    <row r="19" spans="2:9">
      <c r="B19" s="501" t="s">
        <v>600</v>
      </c>
      <c r="C19" s="502"/>
      <c r="D19" s="502"/>
    </row>
    <row r="20" spans="2:9">
      <c r="B20" s="501" t="s">
        <v>601</v>
      </c>
      <c r="C20" s="502"/>
      <c r="D20" s="502"/>
    </row>
    <row r="21" spans="2:9">
      <c r="B21" s="501" t="s">
        <v>602</v>
      </c>
      <c r="C21" s="502"/>
      <c r="D21" s="502"/>
    </row>
    <row r="22" spans="2:9" ht="26.4">
      <c r="B22" s="501" t="s">
        <v>603</v>
      </c>
      <c r="C22" s="502"/>
      <c r="D22" s="502"/>
    </row>
    <row r="23" spans="2:9">
      <c r="B23" s="501" t="s">
        <v>604</v>
      </c>
      <c r="C23" s="502"/>
      <c r="D23" s="502"/>
    </row>
    <row r="24" spans="2:9">
      <c r="B24" s="504" t="s">
        <v>256</v>
      </c>
      <c r="C24" s="505">
        <v>0</v>
      </c>
      <c r="D24" s="505">
        <v>0</v>
      </c>
    </row>
    <row r="28" spans="2:9">
      <c r="B28" s="9"/>
      <c r="C28" s="9"/>
      <c r="D28" s="1"/>
      <c r="E28" s="9"/>
      <c r="G28" s="9"/>
      <c r="H28" s="1"/>
    </row>
    <row r="29" spans="2:9">
      <c r="B29" s="1" t="s">
        <v>471</v>
      </c>
      <c r="C29" s="286"/>
      <c r="D29" s="115" t="s">
        <v>472</v>
      </c>
      <c r="E29" s="1"/>
      <c r="G29" s="1"/>
      <c r="H29" s="115"/>
    </row>
    <row r="30" spans="2:9">
      <c r="B30" s="9" t="s">
        <v>423</v>
      </c>
      <c r="C30" s="9"/>
      <c r="D30" s="143" t="s">
        <v>403</v>
      </c>
      <c r="E30" s="1"/>
      <c r="G30" s="1"/>
      <c r="H30" s="338"/>
    </row>
    <row r="31" spans="2:9" ht="13.8">
      <c r="B31" s="186"/>
      <c r="C31" s="274"/>
      <c r="D31" s="1"/>
      <c r="E31" s="278"/>
      <c r="G31" s="186"/>
      <c r="I31" s="273"/>
    </row>
    <row r="32" spans="2:9">
      <c r="I32" s="273"/>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hyperlinks>
    <hyperlink ref="D1" location="BG!E42" display="BG" xr:uid="{00000000-0004-0000-2F00-000000000000}"/>
  </hyperlinks>
  <pageMargins left="0.70866141732283472" right="0" top="0.74803149606299213" bottom="0.74803149606299213" header="0.31496062992125984" footer="0.31496062992125984"/>
  <pageSetup paperSize="9" scale="80" fitToWidth="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9" tint="-0.499984740745262"/>
    <pageSetUpPr fitToPage="1"/>
  </sheetPr>
  <dimension ref="B1:O15"/>
  <sheetViews>
    <sheetView showGridLines="0" zoomScale="90" zoomScaleNormal="90" workbookViewId="0">
      <selection activeCell="D15" sqref="D15"/>
    </sheetView>
  </sheetViews>
  <sheetFormatPr baseColWidth="10" defaultColWidth="11.44140625" defaultRowHeight="13.2"/>
  <cols>
    <col min="1" max="1" width="2.33203125" style="1" customWidth="1"/>
    <col min="2" max="6" width="24.33203125" style="44" customWidth="1"/>
    <col min="7" max="7" width="12.6640625" style="44" customWidth="1"/>
    <col min="8" max="8" width="11.44140625" style="44"/>
    <col min="9" max="9" width="17.33203125" style="44" customWidth="1"/>
    <col min="10" max="15" width="11.44140625" style="44"/>
    <col min="16" max="16384" width="11.44140625" style="1"/>
  </cols>
  <sheetData>
    <row r="1" spans="2:10">
      <c r="F1" s="97" t="s">
        <v>210</v>
      </c>
    </row>
    <row r="2" spans="2:10">
      <c r="D2" s="133"/>
    </row>
    <row r="3" spans="2:10">
      <c r="D3" s="133"/>
    </row>
    <row r="6" spans="2:10">
      <c r="B6" s="499" t="s">
        <v>605</v>
      </c>
      <c r="C6" s="498"/>
      <c r="D6" s="498"/>
      <c r="E6" s="498"/>
      <c r="F6" s="498"/>
      <c r="G6" s="498"/>
      <c r="H6" s="498"/>
      <c r="I6" s="498"/>
      <c r="J6" s="500"/>
    </row>
    <row r="7" spans="2:10" ht="13.8" thickBot="1"/>
    <row r="8" spans="2:10" s="66" customFormat="1" ht="39.450000000000003" customHeight="1" thickBot="1">
      <c r="B8" s="939" t="s">
        <v>1182</v>
      </c>
      <c r="C8" s="940"/>
      <c r="D8" s="940"/>
      <c r="E8" s="940"/>
      <c r="F8" s="940"/>
      <c r="G8" s="940"/>
      <c r="H8" s="940"/>
      <c r="I8" s="940"/>
      <c r="J8" s="941"/>
    </row>
    <row r="12" spans="2:10">
      <c r="B12" s="1" t="s">
        <v>606</v>
      </c>
      <c r="C12" s="61"/>
      <c r="D12" s="178"/>
      <c r="E12" s="286"/>
      <c r="H12" s="286" t="s">
        <v>283</v>
      </c>
    </row>
    <row r="13" spans="2:10">
      <c r="B13" s="9" t="s">
        <v>423</v>
      </c>
      <c r="C13" s="143"/>
      <c r="D13" s="143"/>
      <c r="E13" s="9"/>
      <c r="H13" s="9" t="s">
        <v>238</v>
      </c>
    </row>
    <row r="14" spans="2:10" ht="13.8">
      <c r="B14" s="186"/>
      <c r="C14" s="274"/>
      <c r="D14" s="1"/>
      <c r="G14" s="186"/>
      <c r="I14" s="273"/>
    </row>
    <row r="15" spans="2:10">
      <c r="I15" s="273"/>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paperSize="9" scale="75"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theme="9" tint="-0.499984740745262"/>
  </sheetPr>
  <dimension ref="A1:J141"/>
  <sheetViews>
    <sheetView showGridLines="0" topLeftCell="A91" zoomScale="90" zoomScaleNormal="90" workbookViewId="0">
      <selection activeCell="I112" sqref="I112"/>
    </sheetView>
  </sheetViews>
  <sheetFormatPr baseColWidth="10" defaultColWidth="11.44140625" defaultRowHeight="14.4"/>
  <cols>
    <col min="1" max="1" width="2.6640625" customWidth="1"/>
    <col min="2" max="2" width="28.6640625" customWidth="1"/>
    <col min="3" max="3" width="31.44140625" customWidth="1"/>
    <col min="4" max="4" width="25.6640625" customWidth="1"/>
    <col min="5" max="5" width="23.44140625" customWidth="1"/>
    <col min="6" max="6" width="29" bestFit="1" customWidth="1"/>
    <col min="7" max="7" width="15.44140625" style="385" hidden="1" customWidth="1"/>
    <col min="8" max="8" width="14.33203125" hidden="1" customWidth="1"/>
    <col min="9" max="9" width="13.33203125" bestFit="1" customWidth="1"/>
    <col min="10" max="10" width="15.33203125" bestFit="1" customWidth="1"/>
  </cols>
  <sheetData>
    <row r="1" spans="1:9" s="1" customFormat="1" ht="13.2">
      <c r="D1" s="121" t="s">
        <v>210</v>
      </c>
      <c r="I1" s="101"/>
    </row>
    <row r="2" spans="1:9" s="1" customFormat="1" ht="5.4" customHeight="1"/>
    <row r="3" spans="1:9" s="1" customFormat="1" ht="9" customHeight="1"/>
    <row r="4" spans="1:9" s="1" customFormat="1" ht="13.2"/>
    <row r="5" spans="1:9" s="1" customFormat="1" ht="13.2" hidden="1"/>
    <row r="6" spans="1:9" s="1" customFormat="1" ht="13.2"/>
    <row r="7" spans="1:9" s="1" customFormat="1" ht="13.2">
      <c r="B7" s="655" t="s">
        <v>607</v>
      </c>
      <c r="C7" s="656"/>
      <c r="D7" s="656"/>
      <c r="F7" s="81"/>
      <c r="G7" s="81"/>
      <c r="H7" s="81"/>
    </row>
    <row r="8" spans="1:9" ht="8.4" customHeight="1"/>
    <row r="9" spans="1:9" ht="9.6" customHeight="1"/>
    <row r="10" spans="1:9" ht="15.6">
      <c r="A10" s="945" t="s">
        <v>1108</v>
      </c>
      <c r="B10" s="945"/>
      <c r="C10" s="945"/>
      <c r="D10" s="945"/>
      <c r="E10" s="945"/>
      <c r="F10" s="945"/>
      <c r="G10" s="945"/>
    </row>
    <row r="12" spans="1:9">
      <c r="A12" s="657" t="s">
        <v>608</v>
      </c>
    </row>
    <row r="13" spans="1:9" ht="12" customHeight="1"/>
    <row r="14" spans="1:9">
      <c r="A14" s="657" t="s">
        <v>1109</v>
      </c>
    </row>
    <row r="16" spans="1:9">
      <c r="B16" s="563" t="s">
        <v>609</v>
      </c>
      <c r="C16" s="563" t="s">
        <v>610</v>
      </c>
      <c r="D16" s="563" t="s">
        <v>611</v>
      </c>
    </row>
    <row r="17" spans="1:7">
      <c r="B17" s="564" t="s">
        <v>415</v>
      </c>
      <c r="C17" s="565">
        <v>53000000000</v>
      </c>
      <c r="D17" s="658">
        <v>0.65</v>
      </c>
    </row>
    <row r="19" spans="1:7">
      <c r="A19" s="657" t="s">
        <v>1110</v>
      </c>
    </row>
    <row r="20" spans="1:7" ht="12.6" customHeight="1"/>
    <row r="21" spans="1:7">
      <c r="A21" s="659"/>
      <c r="B21" s="659" t="s">
        <v>612</v>
      </c>
    </row>
    <row r="22" spans="1:7" ht="12.6" customHeight="1">
      <c r="A22" s="657" t="s">
        <v>1111</v>
      </c>
    </row>
    <row r="24" spans="1:7">
      <c r="B24" s="946" t="s">
        <v>613</v>
      </c>
      <c r="C24" s="946"/>
      <c r="D24" s="946"/>
      <c r="E24" s="946"/>
      <c r="F24" s="946"/>
      <c r="G24" s="946"/>
    </row>
    <row r="25" spans="1:7">
      <c r="B25" s="946"/>
      <c r="C25" s="946"/>
      <c r="D25" s="946"/>
      <c r="E25" s="946"/>
      <c r="F25" s="946"/>
      <c r="G25" s="946"/>
    </row>
    <row r="27" spans="1:7">
      <c r="A27" s="657" t="s">
        <v>1112</v>
      </c>
    </row>
    <row r="28" spans="1:7">
      <c r="A28" s="657"/>
    </row>
    <row r="29" spans="1:7">
      <c r="B29" s="563" t="s">
        <v>614</v>
      </c>
      <c r="C29" s="563" t="s">
        <v>615</v>
      </c>
    </row>
    <row r="30" spans="1:7">
      <c r="B30" s="564" t="s">
        <v>415</v>
      </c>
      <c r="C30" s="564" t="s">
        <v>616</v>
      </c>
    </row>
    <row r="31" spans="1:7">
      <c r="B31" s="564" t="s">
        <v>417</v>
      </c>
      <c r="C31" s="564" t="s">
        <v>617</v>
      </c>
    </row>
    <row r="32" spans="1:7">
      <c r="B32" s="564" t="s">
        <v>618</v>
      </c>
      <c r="C32" s="564" t="s">
        <v>617</v>
      </c>
    </row>
    <row r="33" spans="2:7">
      <c r="B33" s="564" t="s">
        <v>414</v>
      </c>
      <c r="C33" s="564" t="s">
        <v>617</v>
      </c>
    </row>
    <row r="34" spans="2:7">
      <c r="B34" s="564" t="s">
        <v>416</v>
      </c>
      <c r="C34" s="564" t="s">
        <v>617</v>
      </c>
    </row>
    <row r="35" spans="2:7">
      <c r="B35" s="564" t="s">
        <v>619</v>
      </c>
      <c r="C35" s="564" t="s">
        <v>620</v>
      </c>
    </row>
    <row r="36" spans="2:7" ht="15" customHeight="1">
      <c r="B36" s="564" t="s">
        <v>621</v>
      </c>
      <c r="C36" s="564" t="s">
        <v>622</v>
      </c>
    </row>
    <row r="38" spans="2:7">
      <c r="B38" s="947" t="s">
        <v>1113</v>
      </c>
      <c r="C38" s="947"/>
      <c r="D38" s="947"/>
      <c r="E38" s="947"/>
      <c r="F38" s="947"/>
      <c r="G38" s="947"/>
    </row>
    <row r="39" spans="2:7">
      <c r="B39" s="947"/>
      <c r="C39" s="947"/>
      <c r="D39" s="947"/>
      <c r="E39" s="947"/>
      <c r="F39" s="947"/>
      <c r="G39" s="947"/>
    </row>
    <row r="40" spans="2:7" ht="8.4" customHeight="1"/>
    <row r="41" spans="2:7">
      <c r="B41" s="660" t="s">
        <v>623</v>
      </c>
    </row>
    <row r="42" spans="2:7" ht="12" customHeight="1"/>
    <row r="43" spans="2:7">
      <c r="B43" s="661" t="s">
        <v>624</v>
      </c>
    </row>
    <row r="45" spans="2:7" ht="26.7" customHeight="1">
      <c r="B45" s="942" t="s">
        <v>625</v>
      </c>
      <c r="C45" s="943"/>
      <c r="D45" s="943"/>
      <c r="E45" s="944"/>
    </row>
    <row r="46" spans="2:7" ht="66">
      <c r="B46" s="563" t="s">
        <v>626</v>
      </c>
      <c r="C46" s="563" t="s">
        <v>627</v>
      </c>
      <c r="D46" s="563" t="s">
        <v>628</v>
      </c>
      <c r="E46" s="563" t="s">
        <v>629</v>
      </c>
    </row>
    <row r="47" spans="2:7">
      <c r="B47" s="662" t="s">
        <v>1114</v>
      </c>
      <c r="C47" s="663">
        <f>+'[79]Nota 8'!J18</f>
        <v>0</v>
      </c>
      <c r="D47" s="662" t="s">
        <v>630</v>
      </c>
      <c r="E47" s="658">
        <f>+'[79]Nota 8'!I18</f>
        <v>0</v>
      </c>
    </row>
    <row r="48" spans="2:7">
      <c r="B48" s="662" t="s">
        <v>631</v>
      </c>
      <c r="C48" s="663">
        <f>+'[79]Nota 8'!J19</f>
        <v>1100000000</v>
      </c>
      <c r="D48" s="662" t="s">
        <v>630</v>
      </c>
      <c r="E48" s="658">
        <f>+'[79]Nota 8'!K19</f>
        <v>0.5</v>
      </c>
    </row>
    <row r="50" spans="2:7" ht="14.4" customHeight="1">
      <c r="C50" s="664"/>
      <c r="D50" s="304"/>
      <c r="E50" s="304"/>
    </row>
    <row r="51" spans="2:7" ht="14.4" customHeight="1">
      <c r="B51" s="942" t="s">
        <v>632</v>
      </c>
      <c r="C51" s="943"/>
      <c r="D51" s="943"/>
      <c r="E51" s="944"/>
    </row>
    <row r="52" spans="2:7" ht="26.4">
      <c r="B52" s="563" t="s">
        <v>626</v>
      </c>
      <c r="C52" s="563" t="s">
        <v>633</v>
      </c>
      <c r="D52" s="563" t="s">
        <v>634</v>
      </c>
      <c r="E52" s="563" t="s">
        <v>635</v>
      </c>
    </row>
    <row r="53" spans="2:7">
      <c r="B53" s="564" t="s">
        <v>474</v>
      </c>
      <c r="C53" s="564"/>
      <c r="D53" s="564"/>
      <c r="E53" s="564"/>
    </row>
    <row r="54" spans="2:7" ht="18.600000000000001" customHeight="1"/>
    <row r="55" spans="2:7" ht="14.4" customHeight="1">
      <c r="B55" s="954" t="s">
        <v>636</v>
      </c>
      <c r="C55" s="955"/>
    </row>
    <row r="56" spans="2:7" ht="15" customHeight="1">
      <c r="B56" s="563" t="s">
        <v>637</v>
      </c>
      <c r="C56" s="563" t="s">
        <v>638</v>
      </c>
    </row>
    <row r="57" spans="2:7" ht="13.95" customHeight="1">
      <c r="B57" s="564" t="s">
        <v>1115</v>
      </c>
      <c r="C57" s="662" t="s">
        <v>630</v>
      </c>
    </row>
    <row r="58" spans="2:7" ht="26.4">
      <c r="B58" s="564" t="s">
        <v>639</v>
      </c>
      <c r="C58" s="662" t="s">
        <v>640</v>
      </c>
    </row>
    <row r="59" spans="2:7">
      <c r="B59" s="564" t="s">
        <v>641</v>
      </c>
      <c r="C59" s="662" t="s">
        <v>640</v>
      </c>
    </row>
    <row r="60" spans="2:7">
      <c r="B60" s="564" t="s">
        <v>642</v>
      </c>
      <c r="C60" s="662" t="s">
        <v>630</v>
      </c>
    </row>
    <row r="61" spans="2:7" ht="10.5" customHeight="1"/>
    <row r="62" spans="2:7" ht="8.4" customHeight="1">
      <c r="B62" s="956" t="s">
        <v>1116</v>
      </c>
      <c r="C62" s="956"/>
      <c r="D62" s="956"/>
      <c r="E62" s="956"/>
      <c r="F62" s="956"/>
      <c r="G62" s="956"/>
    </row>
    <row r="63" spans="2:7" ht="30.45" customHeight="1">
      <c r="B63" s="956"/>
      <c r="C63" s="956"/>
      <c r="D63" s="956"/>
      <c r="E63" s="956"/>
      <c r="F63" s="956"/>
      <c r="G63" s="956"/>
    </row>
    <row r="64" spans="2:7">
      <c r="B64" s="956"/>
      <c r="C64" s="956"/>
      <c r="D64" s="956"/>
      <c r="E64" s="956"/>
      <c r="F64" s="956"/>
      <c r="G64" s="956"/>
    </row>
    <row r="65" spans="1:10" s="385" customFormat="1">
      <c r="A65"/>
      <c r="B65" s="411"/>
      <c r="C65" s="411"/>
      <c r="D65" s="411"/>
      <c r="E65" s="411"/>
      <c r="F65" s="411"/>
      <c r="G65" s="412"/>
      <c r="H65"/>
      <c r="I65"/>
      <c r="J65"/>
    </row>
    <row r="66" spans="1:10" s="385" customFormat="1" ht="26.4">
      <c r="A66"/>
      <c r="B66" s="563" t="s">
        <v>637</v>
      </c>
      <c r="C66" s="563" t="s">
        <v>643</v>
      </c>
      <c r="D66" s="563" t="s">
        <v>644</v>
      </c>
      <c r="E66" s="563" t="s">
        <v>645</v>
      </c>
      <c r="F66"/>
      <c r="H66"/>
      <c r="I66"/>
      <c r="J66"/>
    </row>
    <row r="67" spans="1:10" s="385" customFormat="1" ht="26.4">
      <c r="A67"/>
      <c r="B67" s="665" t="s">
        <v>646</v>
      </c>
      <c r="C67" s="665" t="s">
        <v>647</v>
      </c>
      <c r="D67" s="665" t="s">
        <v>648</v>
      </c>
      <c r="E67" s="665" t="s">
        <v>649</v>
      </c>
      <c r="F67"/>
      <c r="H67"/>
      <c r="I67"/>
      <c r="J67"/>
    </row>
    <row r="68" spans="1:10" s="385" customFormat="1" ht="26.4">
      <c r="A68"/>
      <c r="B68" s="665" t="s">
        <v>650</v>
      </c>
      <c r="C68" s="665" t="s">
        <v>1117</v>
      </c>
      <c r="D68" s="665" t="s">
        <v>651</v>
      </c>
      <c r="E68" s="665" t="s">
        <v>652</v>
      </c>
      <c r="F68"/>
      <c r="H68"/>
      <c r="I68"/>
      <c r="J68"/>
    </row>
    <row r="69" spans="1:10" s="385" customFormat="1" ht="39.6">
      <c r="A69"/>
      <c r="B69" s="665" t="s">
        <v>653</v>
      </c>
      <c r="C69" s="665" t="s">
        <v>654</v>
      </c>
      <c r="D69" s="665" t="s">
        <v>651</v>
      </c>
      <c r="E69" s="665" t="s">
        <v>649</v>
      </c>
      <c r="F69"/>
      <c r="H69"/>
      <c r="I69"/>
      <c r="J69"/>
    </row>
    <row r="70" spans="1:10" s="385" customFormat="1" ht="26.4">
      <c r="A70"/>
      <c r="B70" s="665" t="s">
        <v>655</v>
      </c>
      <c r="C70" s="665" t="s">
        <v>656</v>
      </c>
      <c r="D70" s="665" t="s">
        <v>648</v>
      </c>
      <c r="E70" s="665" t="s">
        <v>649</v>
      </c>
      <c r="F70"/>
      <c r="H70"/>
      <c r="I70"/>
      <c r="J70"/>
    </row>
    <row r="71" spans="1:10" s="385" customFormat="1" ht="52.8">
      <c r="A71"/>
      <c r="B71" s="665" t="s">
        <v>404</v>
      </c>
      <c r="C71" s="662" t="s">
        <v>409</v>
      </c>
      <c r="D71" s="665" t="s">
        <v>617</v>
      </c>
      <c r="E71" s="665" t="s">
        <v>657</v>
      </c>
      <c r="F71"/>
      <c r="H71"/>
      <c r="I71"/>
      <c r="J71"/>
    </row>
    <row r="72" spans="1:10" s="385" customFormat="1">
      <c r="A72"/>
      <c r="B72" s="665" t="s">
        <v>405</v>
      </c>
      <c r="C72" s="662" t="s">
        <v>409</v>
      </c>
      <c r="D72" s="665" t="s">
        <v>617</v>
      </c>
      <c r="E72" s="665" t="s">
        <v>658</v>
      </c>
      <c r="F72"/>
      <c r="H72"/>
      <c r="I72"/>
      <c r="J72"/>
    </row>
    <row r="73" spans="1:10" s="385" customFormat="1">
      <c r="A73"/>
      <c r="B73" s="665" t="s">
        <v>407</v>
      </c>
      <c r="C73" s="662" t="s">
        <v>409</v>
      </c>
      <c r="D73" s="665" t="s">
        <v>617</v>
      </c>
      <c r="E73" s="665" t="s">
        <v>658</v>
      </c>
      <c r="F73"/>
      <c r="H73"/>
      <c r="I73"/>
      <c r="J73"/>
    </row>
    <row r="74" spans="1:10" s="385" customFormat="1">
      <c r="A74"/>
      <c r="B74" s="665" t="s">
        <v>406</v>
      </c>
      <c r="C74" s="662" t="s">
        <v>409</v>
      </c>
      <c r="D74" s="665" t="s">
        <v>617</v>
      </c>
      <c r="E74" s="665" t="s">
        <v>658</v>
      </c>
      <c r="F74"/>
      <c r="H74"/>
      <c r="I74"/>
      <c r="J74"/>
    </row>
    <row r="75" spans="1:10" s="385" customFormat="1">
      <c r="A75"/>
      <c r="B75" s="665" t="s">
        <v>408</v>
      </c>
      <c r="C75" s="662" t="s">
        <v>409</v>
      </c>
      <c r="D75" s="665" t="s">
        <v>617</v>
      </c>
      <c r="E75" s="665" t="s">
        <v>658</v>
      </c>
      <c r="F75"/>
      <c r="H75"/>
      <c r="I75"/>
      <c r="J75"/>
    </row>
    <row r="76" spans="1:10" s="385" customFormat="1">
      <c r="A76"/>
      <c r="B76" s="666"/>
      <c r="C76" s="666"/>
      <c r="D76" s="666"/>
      <c r="E76" s="666"/>
      <c r="F76"/>
      <c r="H76"/>
      <c r="I76"/>
      <c r="J76"/>
    </row>
    <row r="77" spans="1:10">
      <c r="B77" s="957" t="s">
        <v>1118</v>
      </c>
      <c r="C77" s="957"/>
      <c r="D77" s="957"/>
      <c r="E77" s="957"/>
    </row>
    <row r="78" spans="1:10" s="385" customFormat="1" ht="9.6" customHeight="1">
      <c r="A78"/>
      <c r="B78"/>
      <c r="C78"/>
      <c r="D78"/>
      <c r="E78"/>
      <c r="F78"/>
      <c r="H78"/>
      <c r="I78"/>
      <c r="J78"/>
    </row>
    <row r="79" spans="1:10" s="385" customFormat="1">
      <c r="A79"/>
      <c r="B79" s="959" t="s">
        <v>1183</v>
      </c>
      <c r="C79" s="959"/>
      <c r="D79" s="959"/>
      <c r="E79" s="959"/>
      <c r="F79" s="959"/>
      <c r="H79"/>
      <c r="I79"/>
      <c r="J79"/>
    </row>
    <row r="80" spans="1:10">
      <c r="B80" s="958" t="s">
        <v>1119</v>
      </c>
      <c r="C80" s="958"/>
      <c r="D80" s="958"/>
      <c r="E80" s="958"/>
      <c r="F80" s="958"/>
    </row>
    <row r="81" spans="1:10" ht="9" customHeight="1"/>
    <row r="82" spans="1:10">
      <c r="B82" s="661" t="s">
        <v>659</v>
      </c>
    </row>
    <row r="83" spans="1:10">
      <c r="B83" s="667" t="s">
        <v>1120</v>
      </c>
    </row>
    <row r="84" spans="1:10">
      <c r="B84" s="660" t="s">
        <v>660</v>
      </c>
    </row>
    <row r="86" spans="1:10">
      <c r="B86" s="563" t="s">
        <v>614</v>
      </c>
      <c r="C86" s="563" t="s">
        <v>1184</v>
      </c>
      <c r="D86" s="563" t="s">
        <v>1121</v>
      </c>
      <c r="G86"/>
      <c r="H86" s="387"/>
      <c r="J86" s="386"/>
    </row>
    <row r="87" spans="1:10">
      <c r="B87" s="564" t="s">
        <v>653</v>
      </c>
      <c r="C87" s="668">
        <v>201533510196.94861</v>
      </c>
      <c r="D87" s="668">
        <v>337602307258.43701</v>
      </c>
      <c r="E87" s="669"/>
      <c r="G87"/>
      <c r="H87" s="387"/>
      <c r="J87" s="386"/>
    </row>
    <row r="88" spans="1:10">
      <c r="B88" s="564" t="s">
        <v>631</v>
      </c>
      <c r="C88" s="670">
        <v>39500293906.075432</v>
      </c>
      <c r="D88" s="670">
        <v>36484322533.068634</v>
      </c>
      <c r="E88" s="671"/>
      <c r="G88"/>
      <c r="H88" s="387"/>
      <c r="J88" s="386"/>
    </row>
    <row r="89" spans="1:10">
      <c r="B89" s="564" t="s">
        <v>415</v>
      </c>
      <c r="C89" s="670">
        <v>28934257115.734001</v>
      </c>
      <c r="D89" s="670">
        <v>28351944975.562</v>
      </c>
      <c r="E89" s="669"/>
      <c r="G89"/>
      <c r="H89" s="387"/>
      <c r="J89" s="386"/>
    </row>
    <row r="90" spans="1:10">
      <c r="B90" s="564" t="s">
        <v>406</v>
      </c>
      <c r="C90" s="670">
        <v>5896887417.2964001</v>
      </c>
      <c r="D90" s="670">
        <v>6138061015</v>
      </c>
      <c r="E90" s="672"/>
      <c r="G90"/>
      <c r="H90" s="387"/>
      <c r="J90" s="386"/>
    </row>
    <row r="91" spans="1:10">
      <c r="B91" s="564" t="s">
        <v>1033</v>
      </c>
      <c r="C91" s="670">
        <v>5804452805</v>
      </c>
      <c r="D91" s="670">
        <v>5804452805</v>
      </c>
      <c r="E91" s="672"/>
      <c r="G91"/>
      <c r="H91" s="387"/>
      <c r="J91" s="386"/>
    </row>
    <row r="92" spans="1:10">
      <c r="B92" s="564" t="s">
        <v>405</v>
      </c>
      <c r="C92" s="670">
        <v>3305773639.7004004</v>
      </c>
      <c r="D92" s="670">
        <v>3026847744</v>
      </c>
      <c r="E92" s="385"/>
      <c r="G92"/>
      <c r="H92" s="387"/>
      <c r="J92" s="386"/>
    </row>
    <row r="93" spans="1:10">
      <c r="B93" s="564" t="s">
        <v>408</v>
      </c>
      <c r="C93" s="670">
        <v>1390958384.7156</v>
      </c>
      <c r="D93" s="670">
        <v>811790739.17079997</v>
      </c>
      <c r="E93" s="385"/>
      <c r="G93"/>
      <c r="H93" s="387"/>
      <c r="J93" s="386"/>
    </row>
    <row r="94" spans="1:10">
      <c r="B94" s="564" t="s">
        <v>661</v>
      </c>
      <c r="C94" s="670">
        <v>462425345.85839993</v>
      </c>
      <c r="D94" s="670">
        <v>460397559.91119993</v>
      </c>
      <c r="E94" s="385"/>
      <c r="G94"/>
      <c r="H94" s="387"/>
      <c r="J94" s="386"/>
    </row>
    <row r="95" spans="1:10">
      <c r="B95" s="564" t="s">
        <v>407</v>
      </c>
      <c r="C95" s="670">
        <v>207312040</v>
      </c>
      <c r="D95" s="686">
        <v>0</v>
      </c>
      <c r="E95" s="673"/>
      <c r="F95" s="385"/>
      <c r="J95" s="388"/>
    </row>
    <row r="96" spans="1:10">
      <c r="A96" s="674"/>
      <c r="B96" s="743"/>
      <c r="C96" s="744">
        <f>SUM(C87:C95)</f>
        <v>287035870851.3288</v>
      </c>
      <c r="D96" s="744">
        <f>SUM(D87:D95)</f>
        <v>418680124630.1496</v>
      </c>
      <c r="E96" s="675"/>
      <c r="F96" s="676"/>
      <c r="G96" s="676"/>
    </row>
    <row r="97" spans="1:10" s="385" customFormat="1" ht="9.6" customHeight="1">
      <c r="A97"/>
      <c r="B97"/>
      <c r="C97" s="677"/>
      <c r="D97" s="678"/>
      <c r="E97" s="678"/>
      <c r="F97"/>
      <c r="G97"/>
      <c r="H97"/>
      <c r="I97"/>
      <c r="J97"/>
    </row>
    <row r="98" spans="1:10" s="385" customFormat="1" ht="13.2" customHeight="1">
      <c r="A98"/>
      <c r="B98" s="661" t="s">
        <v>662</v>
      </c>
      <c r="C98" s="679"/>
      <c r="D98" s="679"/>
      <c r="E98" s="678"/>
      <c r="F98" s="386"/>
      <c r="G98"/>
      <c r="H98"/>
      <c r="I98"/>
      <c r="J98"/>
    </row>
    <row r="99" spans="1:10" s="385" customFormat="1">
      <c r="A99"/>
      <c r="B99" s="667" t="s">
        <v>663</v>
      </c>
      <c r="C99"/>
      <c r="D99"/>
      <c r="F99"/>
      <c r="G99"/>
      <c r="H99"/>
      <c r="I99"/>
      <c r="J99"/>
    </row>
    <row r="100" spans="1:10">
      <c r="B100" s="660" t="s">
        <v>664</v>
      </c>
      <c r="E100" s="385"/>
      <c r="G100"/>
    </row>
    <row r="101" spans="1:10" s="385" customFormat="1">
      <c r="A101"/>
      <c r="B101"/>
      <c r="C101"/>
      <c r="D101"/>
      <c r="F101"/>
      <c r="G101"/>
      <c r="H101"/>
      <c r="I101"/>
      <c r="J101"/>
    </row>
    <row r="102" spans="1:10" s="385" customFormat="1">
      <c r="A102"/>
      <c r="B102" s="563" t="s">
        <v>665</v>
      </c>
      <c r="C102" s="563" t="s">
        <v>1184</v>
      </c>
      <c r="D102" s="563" t="s">
        <v>1121</v>
      </c>
      <c r="G102"/>
      <c r="H102"/>
      <c r="I102"/>
      <c r="J102"/>
    </row>
    <row r="103" spans="1:10">
      <c r="B103" s="564" t="s">
        <v>653</v>
      </c>
      <c r="C103" s="680">
        <v>20160633384.6353</v>
      </c>
      <c r="D103" s="745">
        <v>72816339256.998184</v>
      </c>
      <c r="E103" s="681"/>
      <c r="F103" s="385"/>
      <c r="G103" s="386"/>
    </row>
    <row r="104" spans="1:10" s="385" customFormat="1">
      <c r="A104"/>
      <c r="B104" s="564" t="s">
        <v>631</v>
      </c>
      <c r="C104" s="663">
        <v>4189297916</v>
      </c>
      <c r="D104" s="745">
        <v>4120927614</v>
      </c>
      <c r="G104" s="386"/>
      <c r="H104"/>
      <c r="I104"/>
      <c r="J104"/>
    </row>
    <row r="105" spans="1:10" ht="7.95" customHeight="1">
      <c r="C105" s="682"/>
      <c r="D105" s="682"/>
      <c r="E105" s="678"/>
      <c r="F105" s="385"/>
      <c r="G105"/>
    </row>
    <row r="106" spans="1:10" s="385" customFormat="1">
      <c r="A106"/>
      <c r="B106" s="683" t="s">
        <v>1122</v>
      </c>
      <c r="C106"/>
      <c r="D106"/>
      <c r="G106"/>
      <c r="H106"/>
      <c r="I106"/>
      <c r="J106"/>
    </row>
    <row r="107" spans="1:10" s="385" customFormat="1">
      <c r="A107"/>
      <c r="B107"/>
      <c r="C107"/>
      <c r="D107"/>
      <c r="E107"/>
      <c r="F107"/>
      <c r="G107"/>
      <c r="H107"/>
      <c r="I107"/>
      <c r="J107"/>
    </row>
    <row r="108" spans="1:10" ht="14.25" customHeight="1">
      <c r="B108" s="563" t="s">
        <v>614</v>
      </c>
      <c r="C108" s="563" t="s">
        <v>363</v>
      </c>
      <c r="D108" s="563" t="s">
        <v>1184</v>
      </c>
      <c r="E108" s="746">
        <v>45473</v>
      </c>
      <c r="G108"/>
    </row>
    <row r="109" spans="1:10" ht="14.25" customHeight="1">
      <c r="B109" s="747" t="s">
        <v>661</v>
      </c>
      <c r="C109" s="748" t="s">
        <v>667</v>
      </c>
      <c r="D109" s="686">
        <v>0</v>
      </c>
      <c r="E109" s="686">
        <v>0</v>
      </c>
      <c r="G109"/>
    </row>
    <row r="110" spans="1:10">
      <c r="B110" s="948" t="s">
        <v>653</v>
      </c>
      <c r="C110" s="684" t="s">
        <v>666</v>
      </c>
      <c r="D110" s="685">
        <v>11797802218</v>
      </c>
      <c r="E110" s="686">
        <v>17660466234</v>
      </c>
      <c r="G110"/>
    </row>
    <row r="111" spans="1:10">
      <c r="B111" s="949"/>
      <c r="C111" s="684" t="s">
        <v>667</v>
      </c>
      <c r="D111" s="685">
        <v>78433705</v>
      </c>
      <c r="E111" s="686">
        <v>74790005</v>
      </c>
      <c r="G111"/>
    </row>
    <row r="112" spans="1:10">
      <c r="B112" s="949"/>
      <c r="C112" s="684" t="s">
        <v>668</v>
      </c>
      <c r="D112" s="685">
        <v>5195159040</v>
      </c>
      <c r="E112" s="686">
        <v>7466239585</v>
      </c>
      <c r="G112"/>
    </row>
    <row r="113" spans="2:7">
      <c r="B113" s="949"/>
      <c r="C113" s="684" t="s">
        <v>86</v>
      </c>
      <c r="D113" s="686">
        <v>0</v>
      </c>
      <c r="E113" s="686">
        <v>632288160</v>
      </c>
      <c r="G113"/>
    </row>
    <row r="114" spans="2:7">
      <c r="B114" s="949"/>
      <c r="C114" s="684" t="s">
        <v>669</v>
      </c>
      <c r="D114" s="685">
        <v>5356093467</v>
      </c>
      <c r="E114" s="686">
        <v>8806548</v>
      </c>
      <c r="G114"/>
    </row>
    <row r="115" spans="2:7">
      <c r="B115" s="950"/>
      <c r="C115" s="684" t="s">
        <v>1123</v>
      </c>
      <c r="D115" s="686">
        <v>0</v>
      </c>
      <c r="E115" s="686">
        <v>467398721</v>
      </c>
      <c r="G115"/>
    </row>
    <row r="116" spans="2:7">
      <c r="B116" s="948" t="s">
        <v>631</v>
      </c>
      <c r="C116" s="749" t="s">
        <v>669</v>
      </c>
      <c r="D116" s="686">
        <v>0</v>
      </c>
      <c r="E116" s="686">
        <v>424413521</v>
      </c>
      <c r="G116"/>
    </row>
    <row r="117" spans="2:7">
      <c r="B117" s="949"/>
      <c r="C117" s="687" t="s">
        <v>86</v>
      </c>
      <c r="D117" s="686">
        <v>0</v>
      </c>
      <c r="E117" s="686">
        <v>0</v>
      </c>
      <c r="G117"/>
    </row>
    <row r="118" spans="2:7">
      <c r="B118" s="949"/>
      <c r="C118" s="687" t="s">
        <v>669</v>
      </c>
      <c r="D118" s="686">
        <v>0</v>
      </c>
      <c r="E118" s="686">
        <v>0</v>
      </c>
      <c r="G118"/>
    </row>
    <row r="119" spans="2:7">
      <c r="B119" s="949"/>
      <c r="C119" s="688" t="s">
        <v>667</v>
      </c>
      <c r="D119" s="689">
        <v>0</v>
      </c>
      <c r="E119" s="750">
        <v>200478308</v>
      </c>
      <c r="G119"/>
    </row>
    <row r="120" spans="2:7">
      <c r="B120" s="950"/>
      <c r="C120" s="751" t="s">
        <v>666</v>
      </c>
      <c r="D120" s="689">
        <v>0</v>
      </c>
      <c r="E120" s="686">
        <v>0</v>
      </c>
      <c r="G120"/>
    </row>
    <row r="121" spans="2:7" ht="14.25" customHeight="1">
      <c r="D121" s="385"/>
      <c r="G121"/>
    </row>
    <row r="122" spans="2:7" ht="14.25" customHeight="1">
      <c r="B122" s="661" t="s">
        <v>1124</v>
      </c>
      <c r="G122"/>
    </row>
    <row r="123" spans="2:7" ht="14.25" customHeight="1">
      <c r="G123"/>
    </row>
    <row r="124" spans="2:7" ht="14.25" customHeight="1">
      <c r="B124" s="563" t="s">
        <v>614</v>
      </c>
      <c r="C124" s="563" t="s">
        <v>363</v>
      </c>
      <c r="D124" s="563" t="s">
        <v>1185</v>
      </c>
      <c r="E124" s="746">
        <v>45473</v>
      </c>
      <c r="G124"/>
    </row>
    <row r="125" spans="2:7">
      <c r="B125" s="951" t="s">
        <v>653</v>
      </c>
      <c r="C125" s="752" t="s">
        <v>670</v>
      </c>
      <c r="D125" s="753">
        <v>9458456166</v>
      </c>
      <c r="E125" s="753">
        <v>13408846424</v>
      </c>
      <c r="G125"/>
    </row>
    <row r="126" spans="2:7">
      <c r="B126" s="952"/>
      <c r="C126" s="684" t="s">
        <v>672</v>
      </c>
      <c r="D126" s="686">
        <v>51883553</v>
      </c>
      <c r="E126" s="686">
        <v>113541185</v>
      </c>
      <c r="G126"/>
    </row>
    <row r="127" spans="2:7">
      <c r="B127" s="952"/>
      <c r="C127" s="684" t="s">
        <v>1030</v>
      </c>
      <c r="D127" s="686">
        <v>0</v>
      </c>
      <c r="E127" s="686">
        <v>0</v>
      </c>
      <c r="G127"/>
    </row>
    <row r="128" spans="2:7">
      <c r="B128" s="952"/>
      <c r="C128" s="684" t="s">
        <v>671</v>
      </c>
      <c r="D128" s="686">
        <v>0</v>
      </c>
      <c r="E128" s="686">
        <v>0</v>
      </c>
      <c r="G128"/>
    </row>
    <row r="129" spans="1:8">
      <c r="A129" s="304"/>
      <c r="B129" s="952"/>
      <c r="C129" s="684" t="s">
        <v>1125</v>
      </c>
      <c r="D129" s="686">
        <v>0</v>
      </c>
      <c r="E129" s="686">
        <v>4455683</v>
      </c>
      <c r="F129" s="304"/>
      <c r="G129" s="304"/>
    </row>
    <row r="130" spans="1:8">
      <c r="B130" s="952"/>
      <c r="C130" s="684" t="s">
        <v>1126</v>
      </c>
      <c r="D130" s="686">
        <v>0</v>
      </c>
      <c r="E130" s="686">
        <v>105023333</v>
      </c>
      <c r="G130"/>
    </row>
    <row r="131" spans="1:8">
      <c r="B131" s="952"/>
      <c r="C131" s="684" t="s">
        <v>1127</v>
      </c>
      <c r="D131" s="686">
        <v>39484506</v>
      </c>
      <c r="E131" s="686">
        <v>40439391</v>
      </c>
      <c r="G131"/>
      <c r="H131" s="385"/>
    </row>
    <row r="132" spans="1:8" ht="27">
      <c r="B132" s="952"/>
      <c r="C132" s="684" t="s">
        <v>1128</v>
      </c>
      <c r="D132" s="686">
        <v>0</v>
      </c>
      <c r="E132" s="686">
        <v>113541185</v>
      </c>
      <c r="G132"/>
      <c r="H132" s="385"/>
    </row>
    <row r="133" spans="1:8" ht="27">
      <c r="B133" s="952"/>
      <c r="C133" s="684" t="s">
        <v>1129</v>
      </c>
      <c r="D133" s="686">
        <v>0</v>
      </c>
      <c r="E133" s="686">
        <v>886449</v>
      </c>
      <c r="G133"/>
      <c r="H133" s="385"/>
    </row>
    <row r="134" spans="1:8">
      <c r="B134" s="952"/>
      <c r="C134" s="684" t="s">
        <v>1142</v>
      </c>
      <c r="D134" s="686">
        <v>164559804</v>
      </c>
      <c r="E134" s="686">
        <v>0</v>
      </c>
      <c r="G134"/>
    </row>
    <row r="135" spans="1:8">
      <c r="B135" s="953"/>
      <c r="C135" s="684" t="s">
        <v>667</v>
      </c>
      <c r="D135" s="686">
        <v>0</v>
      </c>
      <c r="E135" s="686">
        <v>5896</v>
      </c>
    </row>
    <row r="136" spans="1:8" ht="10.95" customHeight="1"/>
    <row r="139" spans="1:8">
      <c r="B139" s="1" t="s">
        <v>471</v>
      </c>
      <c r="C139" s="629" t="s">
        <v>439</v>
      </c>
      <c r="E139" s="286" t="s">
        <v>283</v>
      </c>
      <c r="G139"/>
    </row>
    <row r="140" spans="1:8">
      <c r="B140" s="9" t="s">
        <v>423</v>
      </c>
      <c r="C140" s="143" t="s">
        <v>1269</v>
      </c>
      <c r="E140" s="9" t="s">
        <v>238</v>
      </c>
      <c r="G140"/>
    </row>
    <row r="141" spans="1:8">
      <c r="G141"/>
    </row>
  </sheetData>
  <mergeCells count="13">
    <mergeCell ref="B125:B135"/>
    <mergeCell ref="B116:B120"/>
    <mergeCell ref="B51:E51"/>
    <mergeCell ref="B55:C55"/>
    <mergeCell ref="B62:G64"/>
    <mergeCell ref="B77:E77"/>
    <mergeCell ref="B80:F80"/>
    <mergeCell ref="B79:F79"/>
    <mergeCell ref="B45:E45"/>
    <mergeCell ref="A10:G10"/>
    <mergeCell ref="B24:G25"/>
    <mergeCell ref="B38:G39"/>
    <mergeCell ref="B110:B115"/>
  </mergeCells>
  <hyperlinks>
    <hyperlink ref="D1" location="Indice!A1" display="Indice" xr:uid="{C96357AB-1D39-43F6-9ADE-AF74CC08C7E1}"/>
  </hyperlinks>
  <pageMargins left="0.39370078740157483" right="0" top="0.74803149606299213" bottom="0.74803149606299213" header="0.31496062992125984" footer="0.31496062992125984"/>
  <pageSetup paperSize="9" scale="6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topLeftCell="A118" workbookViewId="0">
      <selection activeCell="M15" sqref="M15"/>
    </sheetView>
  </sheetViews>
  <sheetFormatPr baseColWidth="10" defaultColWidth="11.44140625" defaultRowHeight="14.4"/>
  <cols>
    <col min="1" max="1" width="11.33203125"/>
    <col min="2" max="2" width="66.33203125" bestFit="1" customWidth="1"/>
  </cols>
  <sheetData>
    <row r="1" spans="1:3">
      <c r="A1" t="s">
        <v>411</v>
      </c>
      <c r="B1" t="s">
        <v>484</v>
      </c>
      <c r="C1" s="52" t="s">
        <v>673</v>
      </c>
    </row>
    <row r="2" spans="1:3">
      <c r="A2" t="s">
        <v>300</v>
      </c>
      <c r="B2" t="s">
        <v>483</v>
      </c>
    </row>
    <row r="3" spans="1:3">
      <c r="A3" t="s">
        <v>674</v>
      </c>
      <c r="B3" t="s">
        <v>675</v>
      </c>
    </row>
    <row r="4" spans="1:3">
      <c r="A4" t="s">
        <v>676</v>
      </c>
      <c r="B4" t="s">
        <v>677</v>
      </c>
    </row>
    <row r="5" spans="1:3">
      <c r="A5" t="s">
        <v>678</v>
      </c>
      <c r="B5" t="s">
        <v>679</v>
      </c>
    </row>
    <row r="6" spans="1:3">
      <c r="A6" t="s">
        <v>680</v>
      </c>
      <c r="B6" t="s">
        <v>681</v>
      </c>
    </row>
    <row r="7" spans="1:3">
      <c r="A7" t="s">
        <v>682</v>
      </c>
      <c r="B7" t="s">
        <v>683</v>
      </c>
    </row>
    <row r="8" spans="1:3">
      <c r="A8" t="s">
        <v>684</v>
      </c>
      <c r="B8" t="s">
        <v>685</v>
      </c>
    </row>
    <row r="9" spans="1:3">
      <c r="A9" t="s">
        <v>686</v>
      </c>
      <c r="B9" t="s">
        <v>687</v>
      </c>
    </row>
    <row r="10" spans="1:3">
      <c r="A10" t="s">
        <v>688</v>
      </c>
      <c r="B10" t="s">
        <v>689</v>
      </c>
    </row>
    <row r="11" spans="1:3">
      <c r="A11" t="s">
        <v>690</v>
      </c>
      <c r="B11" t="s">
        <v>691</v>
      </c>
    </row>
    <row r="12" spans="1:3">
      <c r="A12" t="s">
        <v>692</v>
      </c>
      <c r="B12" t="s">
        <v>693</v>
      </c>
    </row>
    <row r="13" spans="1:3">
      <c r="A13" t="s">
        <v>694</v>
      </c>
      <c r="B13" t="s">
        <v>695</v>
      </c>
    </row>
    <row r="14" spans="1:3">
      <c r="A14" t="s">
        <v>696</v>
      </c>
      <c r="B14" t="s">
        <v>697</v>
      </c>
    </row>
    <row r="15" spans="1:3">
      <c r="A15" t="s">
        <v>698</v>
      </c>
      <c r="B15" t="s">
        <v>699</v>
      </c>
    </row>
    <row r="16" spans="1:3">
      <c r="A16" t="s">
        <v>700</v>
      </c>
      <c r="B16" t="s">
        <v>701</v>
      </c>
    </row>
    <row r="17" spans="1:2">
      <c r="A17" t="s">
        <v>702</v>
      </c>
      <c r="B17" t="s">
        <v>703</v>
      </c>
    </row>
    <row r="18" spans="1:2">
      <c r="A18" t="s">
        <v>704</v>
      </c>
      <c r="B18" t="s">
        <v>705</v>
      </c>
    </row>
    <row r="19" spans="1:2">
      <c r="A19" t="s">
        <v>706</v>
      </c>
      <c r="B19" t="s">
        <v>707</v>
      </c>
    </row>
    <row r="20" spans="1:2">
      <c r="A20" t="s">
        <v>708</v>
      </c>
      <c r="B20" t="s">
        <v>709</v>
      </c>
    </row>
    <row r="21" spans="1:2">
      <c r="A21" t="s">
        <v>710</v>
      </c>
      <c r="B21" t="s">
        <v>711</v>
      </c>
    </row>
    <row r="22" spans="1:2">
      <c r="A22" t="s">
        <v>712</v>
      </c>
      <c r="B22" t="s">
        <v>713</v>
      </c>
    </row>
    <row r="23" spans="1:2">
      <c r="A23" t="s">
        <v>714</v>
      </c>
      <c r="B23" t="s">
        <v>715</v>
      </c>
    </row>
    <row r="24" spans="1:2">
      <c r="A24" t="s">
        <v>716</v>
      </c>
      <c r="B24" t="s">
        <v>717</v>
      </c>
    </row>
    <row r="25" spans="1:2">
      <c r="A25" t="s">
        <v>718</v>
      </c>
      <c r="B25" t="s">
        <v>719</v>
      </c>
    </row>
    <row r="26" spans="1:2">
      <c r="A26" t="s">
        <v>720</v>
      </c>
      <c r="B26" t="s">
        <v>721</v>
      </c>
    </row>
    <row r="27" spans="1:2">
      <c r="A27" t="s">
        <v>722</v>
      </c>
      <c r="B27" t="s">
        <v>723</v>
      </c>
    </row>
    <row r="28" spans="1:2">
      <c r="A28" t="s">
        <v>724</v>
      </c>
      <c r="B28" t="s">
        <v>725</v>
      </c>
    </row>
    <row r="29" spans="1:2">
      <c r="A29" t="s">
        <v>726</v>
      </c>
      <c r="B29" t="s">
        <v>727</v>
      </c>
    </row>
    <row r="30" spans="1:2">
      <c r="A30" t="s">
        <v>728</v>
      </c>
      <c r="B30" t="s">
        <v>729</v>
      </c>
    </row>
    <row r="31" spans="1:2">
      <c r="A31" t="s">
        <v>730</v>
      </c>
      <c r="B31" t="s">
        <v>731</v>
      </c>
    </row>
    <row r="32" spans="1:2">
      <c r="A32" t="s">
        <v>732</v>
      </c>
      <c r="B32" t="s">
        <v>733</v>
      </c>
    </row>
    <row r="33" spans="1:2">
      <c r="A33" t="s">
        <v>734</v>
      </c>
      <c r="B33" t="s">
        <v>735</v>
      </c>
    </row>
    <row r="34" spans="1:2">
      <c r="A34" t="s">
        <v>736</v>
      </c>
      <c r="B34" t="s">
        <v>737</v>
      </c>
    </row>
    <row r="35" spans="1:2">
      <c r="A35" t="s">
        <v>738</v>
      </c>
      <c r="B35" t="s">
        <v>739</v>
      </c>
    </row>
    <row r="36" spans="1:2">
      <c r="A36" t="s">
        <v>740</v>
      </c>
      <c r="B36" t="s">
        <v>741</v>
      </c>
    </row>
    <row r="37" spans="1:2">
      <c r="A37" t="s">
        <v>742</v>
      </c>
      <c r="B37" t="s">
        <v>743</v>
      </c>
    </row>
    <row r="38" spans="1:2">
      <c r="A38" t="s">
        <v>744</v>
      </c>
      <c r="B38" t="s">
        <v>745</v>
      </c>
    </row>
    <row r="39" spans="1:2">
      <c r="A39" t="s">
        <v>746</v>
      </c>
      <c r="B39" t="s">
        <v>747</v>
      </c>
    </row>
    <row r="40" spans="1:2">
      <c r="A40" t="s">
        <v>748</v>
      </c>
      <c r="B40" t="s">
        <v>749</v>
      </c>
    </row>
    <row r="41" spans="1:2">
      <c r="A41" t="s">
        <v>750</v>
      </c>
      <c r="B41" t="s">
        <v>751</v>
      </c>
    </row>
    <row r="42" spans="1:2">
      <c r="A42" t="s">
        <v>752</v>
      </c>
      <c r="B42" t="s">
        <v>753</v>
      </c>
    </row>
    <row r="43" spans="1:2">
      <c r="A43" t="s">
        <v>754</v>
      </c>
      <c r="B43" t="s">
        <v>755</v>
      </c>
    </row>
    <row r="44" spans="1:2">
      <c r="A44" t="s">
        <v>756</v>
      </c>
      <c r="B44" t="s">
        <v>757</v>
      </c>
    </row>
    <row r="45" spans="1:2">
      <c r="A45" t="s">
        <v>758</v>
      </c>
      <c r="B45" t="s">
        <v>759</v>
      </c>
    </row>
    <row r="46" spans="1:2">
      <c r="A46" t="s">
        <v>760</v>
      </c>
      <c r="B46" t="s">
        <v>761</v>
      </c>
    </row>
    <row r="47" spans="1:2">
      <c r="A47" t="s">
        <v>762</v>
      </c>
      <c r="B47" t="s">
        <v>763</v>
      </c>
    </row>
    <row r="48" spans="1:2">
      <c r="A48" t="s">
        <v>764</v>
      </c>
      <c r="B48" t="s">
        <v>765</v>
      </c>
    </row>
    <row r="49" spans="1:2">
      <c r="A49" t="s">
        <v>766</v>
      </c>
      <c r="B49" t="s">
        <v>767</v>
      </c>
    </row>
    <row r="50" spans="1:2">
      <c r="A50" t="s">
        <v>768</v>
      </c>
      <c r="B50" t="s">
        <v>769</v>
      </c>
    </row>
    <row r="51" spans="1:2">
      <c r="A51" t="s">
        <v>770</v>
      </c>
      <c r="B51" t="s">
        <v>771</v>
      </c>
    </row>
    <row r="52" spans="1:2">
      <c r="A52" t="s">
        <v>772</v>
      </c>
      <c r="B52" t="s">
        <v>773</v>
      </c>
    </row>
    <row r="53" spans="1:2">
      <c r="A53" t="s">
        <v>774</v>
      </c>
      <c r="B53" t="s">
        <v>775</v>
      </c>
    </row>
    <row r="54" spans="1:2">
      <c r="A54" t="s">
        <v>776</v>
      </c>
      <c r="B54" t="s">
        <v>777</v>
      </c>
    </row>
    <row r="55" spans="1:2">
      <c r="A55" t="s">
        <v>778</v>
      </c>
      <c r="B55" t="s">
        <v>779</v>
      </c>
    </row>
    <row r="56" spans="1:2">
      <c r="A56" t="s">
        <v>780</v>
      </c>
      <c r="B56" t="s">
        <v>781</v>
      </c>
    </row>
    <row r="57" spans="1:2">
      <c r="A57" t="s">
        <v>782</v>
      </c>
      <c r="B57" t="s">
        <v>783</v>
      </c>
    </row>
    <row r="58" spans="1:2">
      <c r="A58" t="s">
        <v>784</v>
      </c>
      <c r="B58" t="s">
        <v>785</v>
      </c>
    </row>
    <row r="59" spans="1:2">
      <c r="A59" t="s">
        <v>786</v>
      </c>
      <c r="B59" t="s">
        <v>787</v>
      </c>
    </row>
    <row r="60" spans="1:2">
      <c r="A60" t="s">
        <v>788</v>
      </c>
      <c r="B60" t="s">
        <v>789</v>
      </c>
    </row>
    <row r="61" spans="1:2">
      <c r="A61" t="s">
        <v>790</v>
      </c>
      <c r="B61" t="s">
        <v>791</v>
      </c>
    </row>
    <row r="62" spans="1:2">
      <c r="A62" t="s">
        <v>792</v>
      </c>
      <c r="B62" t="s">
        <v>793</v>
      </c>
    </row>
    <row r="63" spans="1:2">
      <c r="A63" t="s">
        <v>794</v>
      </c>
      <c r="B63" t="s">
        <v>795</v>
      </c>
    </row>
    <row r="64" spans="1:2">
      <c r="A64" t="s">
        <v>796</v>
      </c>
      <c r="B64" t="s">
        <v>797</v>
      </c>
    </row>
    <row r="65" spans="1:2">
      <c r="A65" t="s">
        <v>798</v>
      </c>
      <c r="B65" t="s">
        <v>799</v>
      </c>
    </row>
    <row r="66" spans="1:2">
      <c r="A66" t="s">
        <v>800</v>
      </c>
      <c r="B66" t="s">
        <v>801</v>
      </c>
    </row>
    <row r="67" spans="1:2">
      <c r="A67" t="s">
        <v>802</v>
      </c>
      <c r="B67" t="s">
        <v>803</v>
      </c>
    </row>
    <row r="68" spans="1:2">
      <c r="A68" t="s">
        <v>804</v>
      </c>
      <c r="B68" t="s">
        <v>805</v>
      </c>
    </row>
    <row r="69" spans="1:2">
      <c r="A69" t="s">
        <v>806</v>
      </c>
      <c r="B69" t="s">
        <v>807</v>
      </c>
    </row>
    <row r="70" spans="1:2">
      <c r="A70" t="s">
        <v>808</v>
      </c>
      <c r="B70" t="s">
        <v>809</v>
      </c>
    </row>
    <row r="71" spans="1:2">
      <c r="A71" t="s">
        <v>810</v>
      </c>
      <c r="B71" t="s">
        <v>811</v>
      </c>
    </row>
    <row r="72" spans="1:2">
      <c r="A72" t="s">
        <v>812</v>
      </c>
      <c r="B72" t="s">
        <v>813</v>
      </c>
    </row>
    <row r="73" spans="1:2">
      <c r="A73" t="s">
        <v>814</v>
      </c>
      <c r="B73" t="s">
        <v>815</v>
      </c>
    </row>
    <row r="74" spans="1:2">
      <c r="A74" t="s">
        <v>816</v>
      </c>
      <c r="B74" t="s">
        <v>817</v>
      </c>
    </row>
    <row r="75" spans="1:2">
      <c r="A75" t="s">
        <v>818</v>
      </c>
      <c r="B75" t="s">
        <v>819</v>
      </c>
    </row>
    <row r="76" spans="1:2">
      <c r="A76" t="s">
        <v>820</v>
      </c>
      <c r="B76" t="s">
        <v>821</v>
      </c>
    </row>
    <row r="77" spans="1:2">
      <c r="A77" t="s">
        <v>822</v>
      </c>
      <c r="B77" t="s">
        <v>823</v>
      </c>
    </row>
    <row r="78" spans="1:2">
      <c r="A78" t="s">
        <v>824</v>
      </c>
      <c r="B78" t="s">
        <v>825</v>
      </c>
    </row>
    <row r="79" spans="1:2">
      <c r="A79" t="s">
        <v>826</v>
      </c>
      <c r="B79" t="s">
        <v>827</v>
      </c>
    </row>
    <row r="80" spans="1:2">
      <c r="A80" t="s">
        <v>828</v>
      </c>
      <c r="B80" t="s">
        <v>829</v>
      </c>
    </row>
    <row r="81" spans="1:2">
      <c r="A81" t="s">
        <v>830</v>
      </c>
      <c r="B81" t="s">
        <v>831</v>
      </c>
    </row>
    <row r="82" spans="1:2">
      <c r="A82" t="s">
        <v>832</v>
      </c>
      <c r="B82" t="s">
        <v>833</v>
      </c>
    </row>
    <row r="83" spans="1:2">
      <c r="A83" t="s">
        <v>834</v>
      </c>
      <c r="B83" t="s">
        <v>835</v>
      </c>
    </row>
    <row r="84" spans="1:2">
      <c r="A84" t="s">
        <v>836</v>
      </c>
      <c r="B84" t="s">
        <v>837</v>
      </c>
    </row>
    <row r="85" spans="1:2">
      <c r="A85" t="s">
        <v>838</v>
      </c>
      <c r="B85" t="s">
        <v>839</v>
      </c>
    </row>
    <row r="86" spans="1:2">
      <c r="A86" t="s">
        <v>840</v>
      </c>
      <c r="B86" t="s">
        <v>841</v>
      </c>
    </row>
    <row r="87" spans="1:2">
      <c r="A87" t="s">
        <v>842</v>
      </c>
      <c r="B87" t="s">
        <v>843</v>
      </c>
    </row>
    <row r="88" spans="1:2">
      <c r="A88" t="s">
        <v>844</v>
      </c>
      <c r="B88" t="s">
        <v>845</v>
      </c>
    </row>
    <row r="89" spans="1:2">
      <c r="A89" t="s">
        <v>846</v>
      </c>
      <c r="B89" t="s">
        <v>847</v>
      </c>
    </row>
    <row r="90" spans="1:2">
      <c r="A90" t="s">
        <v>848</v>
      </c>
      <c r="B90" t="s">
        <v>849</v>
      </c>
    </row>
    <row r="91" spans="1:2">
      <c r="A91" t="s">
        <v>850</v>
      </c>
      <c r="B91" t="s">
        <v>851</v>
      </c>
    </row>
    <row r="92" spans="1:2">
      <c r="A92" t="s">
        <v>852</v>
      </c>
      <c r="B92" t="s">
        <v>853</v>
      </c>
    </row>
    <row r="93" spans="1:2">
      <c r="A93" t="s">
        <v>854</v>
      </c>
      <c r="B93" t="s">
        <v>855</v>
      </c>
    </row>
    <row r="94" spans="1:2">
      <c r="A94" t="s">
        <v>856</v>
      </c>
      <c r="B94" t="s">
        <v>857</v>
      </c>
    </row>
    <row r="95" spans="1:2">
      <c r="A95" t="s">
        <v>858</v>
      </c>
      <c r="B95" t="s">
        <v>859</v>
      </c>
    </row>
    <row r="96" spans="1:2">
      <c r="A96" t="s">
        <v>860</v>
      </c>
      <c r="B96" t="s">
        <v>861</v>
      </c>
    </row>
    <row r="97" spans="1:2">
      <c r="A97" t="s">
        <v>862</v>
      </c>
      <c r="B97" t="s">
        <v>863</v>
      </c>
    </row>
    <row r="98" spans="1:2">
      <c r="A98" t="s">
        <v>864</v>
      </c>
      <c r="B98" t="s">
        <v>865</v>
      </c>
    </row>
    <row r="99" spans="1:2">
      <c r="A99" t="s">
        <v>866</v>
      </c>
      <c r="B99" t="s">
        <v>867</v>
      </c>
    </row>
    <row r="100" spans="1:2">
      <c r="A100" t="s">
        <v>868</v>
      </c>
      <c r="B100" t="s">
        <v>869</v>
      </c>
    </row>
    <row r="101" spans="1:2">
      <c r="A101" t="s">
        <v>870</v>
      </c>
      <c r="B101" t="s">
        <v>871</v>
      </c>
    </row>
    <row r="102" spans="1:2">
      <c r="A102" t="s">
        <v>872</v>
      </c>
      <c r="B102" t="s">
        <v>873</v>
      </c>
    </row>
    <row r="103" spans="1:2">
      <c r="A103" t="s">
        <v>874</v>
      </c>
      <c r="B103" t="s">
        <v>875</v>
      </c>
    </row>
    <row r="104" spans="1:2">
      <c r="A104" t="s">
        <v>876</v>
      </c>
      <c r="B104" t="s">
        <v>877</v>
      </c>
    </row>
    <row r="105" spans="1:2">
      <c r="A105" t="s">
        <v>878</v>
      </c>
      <c r="B105" t="s">
        <v>879</v>
      </c>
    </row>
    <row r="106" spans="1:2">
      <c r="A106" t="s">
        <v>880</v>
      </c>
      <c r="B106" t="s">
        <v>881</v>
      </c>
    </row>
    <row r="107" spans="1:2">
      <c r="A107" t="s">
        <v>882</v>
      </c>
      <c r="B107" t="s">
        <v>883</v>
      </c>
    </row>
    <row r="108" spans="1:2">
      <c r="A108" t="s">
        <v>884</v>
      </c>
      <c r="B108" t="s">
        <v>885</v>
      </c>
    </row>
    <row r="109" spans="1:2">
      <c r="A109" t="s">
        <v>886</v>
      </c>
      <c r="B109" t="s">
        <v>887</v>
      </c>
    </row>
    <row r="110" spans="1:2">
      <c r="A110" t="s">
        <v>888</v>
      </c>
      <c r="B110" t="s">
        <v>889</v>
      </c>
    </row>
    <row r="111" spans="1:2">
      <c r="A111" t="s">
        <v>890</v>
      </c>
      <c r="B111" t="s">
        <v>891</v>
      </c>
    </row>
    <row r="112" spans="1:2">
      <c r="A112" t="s">
        <v>892</v>
      </c>
      <c r="B112" t="s">
        <v>893</v>
      </c>
    </row>
    <row r="113" spans="1:2">
      <c r="A113" t="s">
        <v>894</v>
      </c>
      <c r="B113" t="s">
        <v>895</v>
      </c>
    </row>
    <row r="114" spans="1:2">
      <c r="A114" t="s">
        <v>896</v>
      </c>
      <c r="B114" t="s">
        <v>897</v>
      </c>
    </row>
    <row r="115" spans="1:2">
      <c r="A115" t="s">
        <v>898</v>
      </c>
      <c r="B115" t="s">
        <v>899</v>
      </c>
    </row>
    <row r="116" spans="1:2">
      <c r="A116" t="s">
        <v>900</v>
      </c>
      <c r="B116" t="s">
        <v>901</v>
      </c>
    </row>
    <row r="117" spans="1:2">
      <c r="A117" t="s">
        <v>902</v>
      </c>
      <c r="B117" t="s">
        <v>903</v>
      </c>
    </row>
    <row r="118" spans="1:2">
      <c r="A118" t="s">
        <v>904</v>
      </c>
      <c r="B118" t="s">
        <v>905</v>
      </c>
    </row>
    <row r="119" spans="1:2">
      <c r="A119" t="s">
        <v>906</v>
      </c>
      <c r="B119" t="s">
        <v>907</v>
      </c>
    </row>
    <row r="120" spans="1:2">
      <c r="A120" t="s">
        <v>908</v>
      </c>
      <c r="B120" t="s">
        <v>909</v>
      </c>
    </row>
    <row r="121" spans="1:2">
      <c r="A121" t="s">
        <v>910</v>
      </c>
      <c r="B121" t="s">
        <v>911</v>
      </c>
    </row>
    <row r="122" spans="1:2">
      <c r="A122" t="s">
        <v>912</v>
      </c>
      <c r="B122" t="s">
        <v>913</v>
      </c>
    </row>
    <row r="123" spans="1:2">
      <c r="A123" t="s">
        <v>914</v>
      </c>
      <c r="B123" t="s">
        <v>915</v>
      </c>
    </row>
    <row r="124" spans="1:2">
      <c r="A124" t="s">
        <v>916</v>
      </c>
      <c r="B124" t="s">
        <v>917</v>
      </c>
    </row>
    <row r="125" spans="1:2">
      <c r="A125" t="s">
        <v>918</v>
      </c>
      <c r="B125" t="s">
        <v>919</v>
      </c>
    </row>
    <row r="126" spans="1:2">
      <c r="A126" t="s">
        <v>920</v>
      </c>
      <c r="B126" t="s">
        <v>921</v>
      </c>
    </row>
    <row r="127" spans="1:2">
      <c r="A127" t="s">
        <v>922</v>
      </c>
      <c r="B127" t="s">
        <v>923</v>
      </c>
    </row>
    <row r="128" spans="1:2">
      <c r="A128" t="s">
        <v>924</v>
      </c>
      <c r="B128" t="s">
        <v>925</v>
      </c>
    </row>
    <row r="129" spans="1:2">
      <c r="A129" t="s">
        <v>926</v>
      </c>
      <c r="B129" t="s">
        <v>927</v>
      </c>
    </row>
    <row r="130" spans="1:2">
      <c r="A130" t="s">
        <v>928</v>
      </c>
      <c r="B130" t="s">
        <v>929</v>
      </c>
    </row>
    <row r="131" spans="1:2">
      <c r="A131" t="s">
        <v>930</v>
      </c>
      <c r="B131" t="s">
        <v>931</v>
      </c>
    </row>
    <row r="132" spans="1:2">
      <c r="A132" t="s">
        <v>932</v>
      </c>
      <c r="B132" t="s">
        <v>933</v>
      </c>
    </row>
    <row r="133" spans="1:2">
      <c r="A133" t="s">
        <v>934</v>
      </c>
      <c r="B133" t="s">
        <v>935</v>
      </c>
    </row>
    <row r="134" spans="1:2">
      <c r="A134" t="s">
        <v>936</v>
      </c>
      <c r="B134" t="s">
        <v>937</v>
      </c>
    </row>
    <row r="135" spans="1:2">
      <c r="A135" t="s">
        <v>938</v>
      </c>
      <c r="B135" t="s">
        <v>939</v>
      </c>
    </row>
    <row r="136" spans="1:2">
      <c r="A136" t="s">
        <v>940</v>
      </c>
      <c r="B136" t="s">
        <v>941</v>
      </c>
    </row>
    <row r="137" spans="1:2">
      <c r="A137" t="s">
        <v>942</v>
      </c>
      <c r="B137" t="s">
        <v>943</v>
      </c>
    </row>
    <row r="138" spans="1:2">
      <c r="A138" t="s">
        <v>944</v>
      </c>
      <c r="B138" t="s">
        <v>945</v>
      </c>
    </row>
    <row r="139" spans="1:2">
      <c r="A139" t="s">
        <v>946</v>
      </c>
      <c r="B139" t="s">
        <v>947</v>
      </c>
    </row>
    <row r="140" spans="1:2">
      <c r="A140" t="s">
        <v>948</v>
      </c>
      <c r="B140" t="s">
        <v>949</v>
      </c>
    </row>
    <row r="141" spans="1:2">
      <c r="A141" t="s">
        <v>950</v>
      </c>
      <c r="B141" t="s">
        <v>951</v>
      </c>
    </row>
    <row r="142" spans="1:2">
      <c r="A142" t="s">
        <v>952</v>
      </c>
      <c r="B142" t="s">
        <v>953</v>
      </c>
    </row>
    <row r="143" spans="1:2">
      <c r="A143" t="s">
        <v>954</v>
      </c>
      <c r="B143" t="s">
        <v>955</v>
      </c>
    </row>
    <row r="144" spans="1:2">
      <c r="A144" t="s">
        <v>956</v>
      </c>
      <c r="B144" t="s">
        <v>957</v>
      </c>
    </row>
    <row r="145" spans="1:2">
      <c r="A145" t="s">
        <v>958</v>
      </c>
      <c r="B145" t="s">
        <v>959</v>
      </c>
    </row>
    <row r="146" spans="1:2">
      <c r="A146" t="s">
        <v>960</v>
      </c>
      <c r="B146" t="s">
        <v>961</v>
      </c>
    </row>
    <row r="147" spans="1:2">
      <c r="A147" t="s">
        <v>962</v>
      </c>
      <c r="B147" t="s">
        <v>963</v>
      </c>
    </row>
    <row r="148" spans="1:2">
      <c r="A148" t="s">
        <v>964</v>
      </c>
      <c r="B148" t="s">
        <v>965</v>
      </c>
    </row>
    <row r="149" spans="1:2">
      <c r="A149" t="s">
        <v>966</v>
      </c>
      <c r="B149" t="s">
        <v>967</v>
      </c>
    </row>
    <row r="150" spans="1:2">
      <c r="A150" t="s">
        <v>968</v>
      </c>
      <c r="B150" t="s">
        <v>969</v>
      </c>
    </row>
    <row r="151" spans="1:2">
      <c r="A151" t="s">
        <v>970</v>
      </c>
      <c r="B151" t="s">
        <v>971</v>
      </c>
    </row>
    <row r="152" spans="1:2">
      <c r="A152" t="s">
        <v>972</v>
      </c>
      <c r="B152" t="s">
        <v>973</v>
      </c>
    </row>
    <row r="153" spans="1:2">
      <c r="A153" t="s">
        <v>974</v>
      </c>
      <c r="B153" t="s">
        <v>975</v>
      </c>
    </row>
    <row r="154" spans="1:2">
      <c r="A154" t="s">
        <v>976</v>
      </c>
      <c r="B154" t="s">
        <v>977</v>
      </c>
    </row>
    <row r="155" spans="1:2">
      <c r="A155" t="s">
        <v>978</v>
      </c>
      <c r="B155" t="s">
        <v>979</v>
      </c>
    </row>
    <row r="156" spans="1:2">
      <c r="A156" t="s">
        <v>980</v>
      </c>
      <c r="B156" t="s">
        <v>981</v>
      </c>
    </row>
    <row r="157" spans="1:2">
      <c r="A157" t="s">
        <v>982</v>
      </c>
      <c r="B157" t="s">
        <v>983</v>
      </c>
    </row>
    <row r="158" spans="1:2">
      <c r="A158" t="s">
        <v>984</v>
      </c>
      <c r="B158" t="s">
        <v>985</v>
      </c>
    </row>
    <row r="159" spans="1:2">
      <c r="A159" t="s">
        <v>986</v>
      </c>
      <c r="B159" t="s">
        <v>987</v>
      </c>
    </row>
    <row r="160" spans="1:2">
      <c r="A160" t="s">
        <v>988</v>
      </c>
      <c r="B160" t="s">
        <v>989</v>
      </c>
    </row>
    <row r="161" spans="1:2">
      <c r="A161" t="s">
        <v>990</v>
      </c>
      <c r="B161" t="s">
        <v>991</v>
      </c>
    </row>
    <row r="162" spans="1:2">
      <c r="A162" t="s">
        <v>992</v>
      </c>
      <c r="B162" t="s">
        <v>993</v>
      </c>
    </row>
    <row r="163" spans="1:2">
      <c r="A163" t="s">
        <v>994</v>
      </c>
      <c r="B163" t="s">
        <v>995</v>
      </c>
    </row>
    <row r="164" spans="1:2">
      <c r="A164" t="s">
        <v>996</v>
      </c>
      <c r="B164" t="s">
        <v>997</v>
      </c>
    </row>
    <row r="165" spans="1:2">
      <c r="A165" t="s">
        <v>998</v>
      </c>
      <c r="B165" t="s">
        <v>999</v>
      </c>
    </row>
    <row r="166" spans="1:2">
      <c r="A166" t="s">
        <v>1000</v>
      </c>
      <c r="B166" t="s">
        <v>1001</v>
      </c>
    </row>
    <row r="167" spans="1:2">
      <c r="A167" t="s">
        <v>1002</v>
      </c>
      <c r="B167" t="s">
        <v>1003</v>
      </c>
    </row>
    <row r="168" spans="1:2">
      <c r="A168" t="s">
        <v>1004</v>
      </c>
      <c r="B168" t="s">
        <v>1005</v>
      </c>
    </row>
    <row r="169" spans="1:2">
      <c r="A169" t="s">
        <v>1006</v>
      </c>
      <c r="B169" t="s">
        <v>1007</v>
      </c>
    </row>
    <row r="170" spans="1:2">
      <c r="A170" t="s">
        <v>1008</v>
      </c>
      <c r="B170" t="s">
        <v>1009</v>
      </c>
    </row>
    <row r="171" spans="1:2">
      <c r="A171" t="s">
        <v>1010</v>
      </c>
      <c r="B171" t="s">
        <v>1011</v>
      </c>
    </row>
    <row r="172" spans="1:2">
      <c r="A172" t="s">
        <v>1012</v>
      </c>
      <c r="B172" t="s">
        <v>1013</v>
      </c>
    </row>
    <row r="173" spans="1:2">
      <c r="A173" t="s">
        <v>1014</v>
      </c>
      <c r="B173" t="s">
        <v>1015</v>
      </c>
    </row>
    <row r="174" spans="1:2">
      <c r="A174" t="s">
        <v>1016</v>
      </c>
      <c r="B174" t="s">
        <v>1017</v>
      </c>
    </row>
    <row r="175" spans="1:2">
      <c r="A175" t="s">
        <v>1018</v>
      </c>
      <c r="B175" t="s">
        <v>1019</v>
      </c>
    </row>
    <row r="176" spans="1:2">
      <c r="A176" t="s">
        <v>1020</v>
      </c>
      <c r="B176" t="s">
        <v>1021</v>
      </c>
    </row>
    <row r="177" spans="1:2">
      <c r="A177" t="s">
        <v>1022</v>
      </c>
      <c r="B177" t="s">
        <v>1023</v>
      </c>
    </row>
    <row r="178" spans="1:2">
      <c r="A178" t="s">
        <v>1024</v>
      </c>
      <c r="B178" t="s">
        <v>1025</v>
      </c>
    </row>
    <row r="179" spans="1:2">
      <c r="A179" t="s">
        <v>1026</v>
      </c>
      <c r="B179" t="s">
        <v>1027</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GvTnIyxgySDzNHobbmFVWokDD68bnSk8Y6Nxlwd/9WY=</DigestValue>
    </Reference>
    <Reference Type="http://www.w3.org/2000/09/xmldsig#Object" URI="#idOfficeObject">
      <DigestMethod Algorithm="http://www.w3.org/2001/04/xmlenc#sha256"/>
      <DigestValue>c1+sq87A/nG9nOFUpcmjUtcPdhNM1PRXHJ/icRDzsJo=</DigestValue>
    </Reference>
    <Reference Type="http://uri.etsi.org/01903#SignedProperties" URI="#idSignedProperties">
      <Transforms>
        <Transform Algorithm="http://www.w3.org/TR/2001/REC-xml-c14n-20010315"/>
      </Transforms>
      <DigestMethod Algorithm="http://www.w3.org/2001/04/xmlenc#sha256"/>
      <DigestValue>OePpAihEB3cUHmbd6ZEyUHbBu6KDuRIuE7v2EBrq0AQ=</DigestValue>
    </Reference>
    <Reference Type="http://www.w3.org/2000/09/xmldsig#Object" URI="#idValidSigLnImg">
      <DigestMethod Algorithm="http://www.w3.org/2001/04/xmlenc#sha256"/>
      <DigestValue>8Q1Crzc6roMGDDiwqpOmE7yjXeNdgWCdDSvpteq2bdA=</DigestValue>
    </Reference>
    <Reference Type="http://www.w3.org/2000/09/xmldsig#Object" URI="#idInvalidSigLnImg">
      <DigestMethod Algorithm="http://www.w3.org/2001/04/xmlenc#sha256"/>
      <DigestValue>a+GbLbVT0kUcDQqJhcRNYmcQltBHrGDBEdPUCjchPZc=</DigestValue>
    </Reference>
  </SignedInfo>
  <SignatureValue>Nmx60rmSIvv5n6ARaAdgizAyTaaOATe2fXHrEYLWiFVEm5/IFfMMFC4U4DznRT+Etp0RY535Uz7F
KTi2cRyfXICoUXiekycwH7WOT9VnbetwL+pEPKIv/fLsW1E2az5EcDAQbS+MhBdovH7fk6HeV0EN
D4wKg/0VM9xg1dWaDiX5k+WcSSgfyh3sRGnf5SmWG/4HH36mIsyHfA5uBoRAfoTwiyKvC3VVB8/O
1nwj3ThacVwyZP2tfCKgQxgM/4b8cCH5Scf8a9g6xuiLIooZEptwoI2kj+DyT0HhSus/R8CwDJCA
YMBzsiTeKuO9u98yHvuQTNrD2/YK9LUnHULcmA==</SignatureValue>
  <KeyInfo>
    <X509Data>
      <X509Certificate>MIIIgTCCBmmgAwIBAgIIOoFjYwVcuv0wDQYJKoZIhvcNAQELBQAwWjEaMBgGA1UEAwwRQ0EtRE9DVU1FTlRBIFMuQS4xFjAUBgNVBAUTDVJVQzgwMDUwMTcyLTExFzAVBgNVBAoMDkRPQ1VNRU5UQSBTLkEuMQswCQYDVQQGEwJQWTAeFw0yNTA4MDUxMjI4MDBaFw0yNzA4MDUxMj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L+TxvRmupikmX1qCvcvLTsgE7scsZyqRRjBgJChrwEn0/jtRNyG3SBidy0PIGuhyIff99JhsxAB/2/KvZyeCR7DsXuF+vGtCZ9F4rIm+LfWcWf75UlAdOhdHnrjp6XIyyCFtJdhkRH1Rz8jtna+YF0O391JNLIkK79kCUR8gSdFILc5iShIe01LF0AqmMvoRIJgj3diClqHUyubKGJjtOlpdBqjLdu38ZaZfX6YFIk8FxX9K4OTvsA4TUw4iPgQqQ/NvqgSnnwX3RPKh9A+3Q7/0+O1TPyIWDXclHM/6h2l4ipazJ7WsbuYpzTIjKBa93I7UNE5qQjl+BFBNMAffrU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rlyCzbBj48atnaiPZJ6AWu0SVkjAOBgNVHQ8BAf8EBAMCBeAwDQYJKoZIhvcNAQELBQADggIBAG78YjytjjjqerVwf/KallRX7MPquw54z9gNnVb3u2lOm5woQd4wt3JQHGG6MB58gkSv3Fo4iF1OMnghXATdKw4fYZgeIyrVC9VoR60CkKQ0PXRmJOPuLvOUOeGvQLcirmpgX2DRNytnCqHzaOsyA3/qapgvaLmMAXZiPWNbxEZ35lAHFALDx8YuMyDj45k7gF+8ABaVtU0yNIK+o+sm53TxWI/kve9bvB1uZK8VBHjpufkA5mwOu4gGOgxYKGmUDHZj+kcDFos1hrYBwhlnXA10EHot9Om0Olcgp9Iezf9U13au3huL76iXJv5zrZ0Sr0vvsddc8wAX0LNmabrWbNOcLmUJ39Xwfsn1rLMn9zChgf9xKz/723FXCeKShdLChu3ssdHYqezzpZ/+uGHCgrNgWzB9OKPKrHetDGqvZK0BUBQsHs8O2VW8Y5a/kIPQsew4kraPsJIGwFFyolpmh6PcnSdxi5IYRJANPDMV8/xRFzzNcsYNv/yHV2PQrnMIvPcH/cQJKYd69pfmp87miEBKrNr4KaQTeIwU+akWB0vvNtbTUusxmSINNfqPSMW1JGJ+Q7dZWOAuIYEPbBS19vSeDxPAdbagSCKdcG9OH43ouOfJ7np1Aaysswg1wi4WWGJYGgu+t2j7KiF/lS+AayDM+f+CEr1yAx3+l6IJMqM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TFhWbq3CoV7MUUyXHXp30LBn/Nfr1BZ3VVQwL3yj7cs=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01j8luEq6cO/aTjYeDOE1MryDtHT8Z9E50c4v/VVpVA=</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kou+AM2kI3jfZ8w4ToyaRlvNbGVZ0hn7M89vNaH7PJk=</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XoZ5qkPNH37R3obThkbaLjmu29DHznNOW/Qvyw1fY90=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uDC5Y5pwuYYBSnvRMxZmkMo0mtfqKgMtUXTlvZiVTko=</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N67AlPCC7b5yHJCmabhShpQ1JNv+Lz+zxSmWHrfjMEw=</DigestValue>
      </Reference>
      <Reference URI="/xl/media/image4.emf?ContentType=image/x-emf">
        <DigestMethod Algorithm="http://www.w3.org/2001/04/xmlenc#sha256"/>
        <DigestValue>zHAR3FK8/wfDWsPrNRLw/x3cZXHQz7EnUBJ5ZKvD+pQ=</DigestValue>
      </Reference>
      <Reference URI="/xl/printerSettings/printerSettings1.bin?ContentType=application/vnd.openxmlformats-officedocument.spreadsheetml.printerSettings">
        <DigestMethod Algorithm="http://www.w3.org/2001/04/xmlenc#sha256"/>
        <DigestValue>F/oY0B7e9BE8/0cKF/hTCoBxzJhB0QlPXpvvLvRng/k=</DigestValue>
      </Reference>
      <Reference URI="/xl/printerSettings/printerSettings10.bin?ContentType=application/vnd.openxmlformats-officedocument.spreadsheetml.printerSettings">
        <DigestMethod Algorithm="http://www.w3.org/2001/04/xmlenc#sha256"/>
        <DigestValue>F/oY0B7e9BE8/0cKF/hTCoBxzJhB0QlPXpvvLvRng/k=</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ccFaPCl5QMLS5zI6lPT2mXUChcVqReSWZcNNtjMb72s=</DigestValue>
      </Reference>
      <Reference URI="/xl/printerSettings/printerSettings102.bin?ContentType=application/vnd.openxmlformats-officedocument.spreadsheetml.printerSettings">
        <DigestMethod Algorithm="http://www.w3.org/2001/04/xmlenc#sha256"/>
        <DigestValue>F/oY0B7e9BE8/0cKF/hTCoBxzJhB0QlPXpvvLvRng/k=</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ccFaPCl5QMLS5zI6lPT2mXUChcVqReSWZcNNtjMb72s=</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F/oY0B7e9BE8/0cKF/hTCoBxzJhB0QlPXpvvLvRng/k=</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F/oY0B7e9BE8/0cKF/hTCoBxzJhB0QlPXpvvLvRng/k=</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F/oY0B7e9BE8/0cKF/hTCoBxzJhB0QlPXpvvLvRng/k=</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F/oY0B7e9BE8/0cKF/hTCoBxzJhB0QlPXpvvLvRng/k=</DigestValue>
      </Reference>
      <Reference URI="/xl/printerSettings/printerSettings26.bin?ContentType=application/vnd.openxmlformats-officedocument.spreadsheetml.printerSettings">
        <DigestMethod Algorithm="http://www.w3.org/2001/04/xmlenc#sha256"/>
        <DigestValue>F/oY0B7e9BE8/0cKF/hTCoBxzJhB0QlPXpvvLvRng/k=</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ccFaPCl5QMLS5zI6lPT2mXUChcVqReSWZcNNtjMb72s=</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ccFaPCl5QMLS5zI6lPT2mXUChcVqReSWZcNNtjMb72s=</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F/oY0B7e9BE8/0cKF/hTCoBxzJhB0QlPXpvvLvRng/k=</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ccFaPCl5QMLS5zI6lPT2mXUChcVqReSWZcNNtjMb72s=</DigestValue>
      </Reference>
      <Reference URI="/xl/printerSettings/printerSettings39.bin?ContentType=application/vnd.openxmlformats-officedocument.spreadsheetml.printerSettings">
        <DigestMethod Algorithm="http://www.w3.org/2001/04/xmlenc#sha256"/>
        <DigestValue>ccFaPCl5QMLS5zI6lPT2mXUChcVqReSWZcNNtjMb72s=</DigestValue>
      </Reference>
      <Reference URI="/xl/printerSettings/printerSettings4.bin?ContentType=application/vnd.openxmlformats-officedocument.spreadsheetml.printerSettings">
        <DigestMethod Algorithm="http://www.w3.org/2001/04/xmlenc#sha256"/>
        <DigestValue>F/oY0B7e9BE8/0cKF/hTCoBxzJhB0QlPXpvvLvRng/k=</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F/oY0B7e9BE8/0cKF/hTCoBxzJhB0QlPXpvvLvRng/k=</DigestValue>
      </Reference>
      <Reference URI="/xl/printerSettings/printerSettings43.bin?ContentType=application/vnd.openxmlformats-officedocument.spreadsheetml.printerSettings">
        <DigestMethod Algorithm="http://www.w3.org/2001/04/xmlenc#sha256"/>
        <DigestValue>F/oY0B7e9BE8/0cKF/hTCoBxzJhB0QlPXpvvLvRng/k=</DigestValue>
      </Reference>
      <Reference URI="/xl/printerSettings/printerSettings44.bin?ContentType=application/vnd.openxmlformats-officedocument.spreadsheetml.printerSettings">
        <DigestMethod Algorithm="http://www.w3.org/2001/04/xmlenc#sha256"/>
        <DigestValue>F/oY0B7e9BE8/0cKF/hTCoBxzJhB0QlPXpvvLvRng/k=</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F/oY0B7e9BE8/0cKF/hTCoBxzJhB0QlPXpvvLvRng/k=</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ccFaPCl5QMLS5zI6lPT2mXUChcVqReSWZcNNtjMb72s=</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F/oY0B7e9BE8/0cKF/hTCoBxzJhB0QlPXpvvLvRng/k=</DigestValue>
      </Reference>
      <Reference URI="/xl/printerSettings/printerSettings54.bin?ContentType=application/vnd.openxmlformats-officedocument.spreadsheetml.printerSettings">
        <DigestMethod Algorithm="http://www.w3.org/2001/04/xmlenc#sha256"/>
        <DigestValue>F/oY0B7e9BE8/0cKF/hTCoBxzJhB0QlPXpvvLvRng/k=</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F/oY0B7e9BE8/0cKF/hTCoBxzJhB0QlPXpvvLvRng/k=</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F/oY0B7e9BE8/0cKF/hTCoBxzJhB0QlPXpvvLvRng/k=</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ccFaPCl5QMLS5zI6lPT2mXUChcVqReSWZcNNtjMb72s=</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F/oY0B7e9BE8/0cKF/hTCoBxzJhB0QlPXpvvLvRng/k=</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F/oY0B7e9BE8/0cKF/hTCoBxzJhB0QlPXpvvLvRng/k=</DigestValue>
      </Reference>
      <Reference URI="/xl/printerSettings/printerSettings7.bin?ContentType=application/vnd.openxmlformats-officedocument.spreadsheetml.printerSettings">
        <DigestMethod Algorithm="http://www.w3.org/2001/04/xmlenc#sha256"/>
        <DigestValue>F/oY0B7e9BE8/0cKF/hTCoBxzJhB0QlPXpvvLvRng/k=</DigestValue>
      </Reference>
      <Reference URI="/xl/printerSettings/printerSettings70.bin?ContentType=application/vnd.openxmlformats-officedocument.spreadsheetml.printerSettings">
        <DigestMethod Algorithm="http://www.w3.org/2001/04/xmlenc#sha256"/>
        <DigestValue>F/oY0B7e9BE8/0cKF/hTCoBxzJhB0QlPXpvvLvRng/k=</DigestValue>
      </Reference>
      <Reference URI="/xl/printerSettings/printerSettings71.bin?ContentType=application/vnd.openxmlformats-officedocument.spreadsheetml.printerSettings">
        <DigestMethod Algorithm="http://www.w3.org/2001/04/xmlenc#sha256"/>
        <DigestValue>F/oY0B7e9BE8/0cKF/hTCoBxzJhB0QlPXpvvLvRng/k=</DigestValue>
      </Reference>
      <Reference URI="/xl/printerSettings/printerSettings72.bin?ContentType=application/vnd.openxmlformats-officedocument.spreadsheetml.printerSettings">
        <DigestMethod Algorithm="http://www.w3.org/2001/04/xmlenc#sha256"/>
        <DigestValue>F/oY0B7e9BE8/0cKF/hTCoBxzJhB0QlPXpvvLvRng/k=</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F/oY0B7e9BE8/0cKF/hTCoBxzJhB0QlPXpvvLvRng/k=</DigestValue>
      </Reference>
      <Reference URI="/xl/printerSettings/printerSettings76.bin?ContentType=application/vnd.openxmlformats-officedocument.spreadsheetml.printerSettings">
        <DigestMethod Algorithm="http://www.w3.org/2001/04/xmlenc#sha256"/>
        <DigestValue>F/oY0B7e9BE8/0cKF/hTCoBxzJhB0QlPXpvvLvRng/k=</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R+jUVFK1ZhmMMZ3jKLAwY2cf6oc6V6utVE3bsXZkBp4=</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ccFaPCl5QMLS5zI6lPT2mXUChcVqReSWZcNNtjMb72s=</DigestValue>
      </Reference>
      <Reference URI="/xl/printerSettings/printerSettings81.bin?ContentType=application/vnd.openxmlformats-officedocument.spreadsheetml.printerSettings">
        <DigestMethod Algorithm="http://www.w3.org/2001/04/xmlenc#sha256"/>
        <DigestValue>ccFaPCl5QMLS5zI6lPT2mXUChcVqReSWZcNNtjMb72s=</DigestValue>
      </Reference>
      <Reference URI="/xl/printerSettings/printerSettings82.bin?ContentType=application/vnd.openxmlformats-officedocument.spreadsheetml.printerSettings">
        <DigestMethod Algorithm="http://www.w3.org/2001/04/xmlenc#sha256"/>
        <DigestValue>F/oY0B7e9BE8/0cKF/hTCoBxzJhB0QlPXpvvLvRng/k=</DigestValue>
      </Reference>
      <Reference URI="/xl/printerSettings/printerSettings83.bin?ContentType=application/vnd.openxmlformats-officedocument.spreadsheetml.printerSettings">
        <DigestMethod Algorithm="http://www.w3.org/2001/04/xmlenc#sha256"/>
        <DigestValue>vG8qz93r8jWRcEcSJvP31Xvr+RJBuABdRM17TQyAoIs=</DigestValue>
      </Reference>
      <Reference URI="/xl/printerSettings/printerSettings84.bin?ContentType=application/vnd.openxmlformats-officedocument.spreadsheetml.printerSettings">
        <DigestMethod Algorithm="http://www.w3.org/2001/04/xmlenc#sha256"/>
        <DigestValue>F/oY0B7e9BE8/0cKF/hTCoBxzJhB0QlPXpvvLvRng/k=</DigestValue>
      </Reference>
      <Reference URI="/xl/printerSettings/printerSettings85.bin?ContentType=application/vnd.openxmlformats-officedocument.spreadsheetml.printerSettings">
        <DigestMethod Algorithm="http://www.w3.org/2001/04/xmlenc#sha256"/>
        <DigestValue>F/oY0B7e9BE8/0cKF/hTCoBxzJhB0QlPXpvvLvRng/k=</DigestValue>
      </Reference>
      <Reference URI="/xl/printerSettings/printerSettings86.bin?ContentType=application/vnd.openxmlformats-officedocument.spreadsheetml.printerSettings">
        <DigestMethod Algorithm="http://www.w3.org/2001/04/xmlenc#sha256"/>
        <DigestValue>F/oY0B7e9BE8/0cKF/hTCoBxzJhB0QlPXpvvLvRng/k=</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F/oY0B7e9BE8/0cKF/hTCoBxzJhB0QlPXpvvLvRng/k=</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F/oY0B7e9BE8/0cKF/hTCoBxzJhB0QlPXpvvLvRng/k=</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ccFaPCl5QMLS5zI6lPT2mXUChcVqReSWZcNNtjMb72s=</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F/oY0B7e9BE8/0cKF/hTCoBxzJhB0QlPXpvvLvRng/k=</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PpiEdcm29wh9nIb1wzCMDsHHvOcnmGiDdusX/TP5Weo=</DigestValue>
      </Reference>
      <Reference URI="/xl/styles.xml?ContentType=application/vnd.openxmlformats-officedocument.spreadsheetml.styles+xml">
        <DigestMethod Algorithm="http://www.w3.org/2001/04/xmlenc#sha256"/>
        <DigestValue>/nVoB0bfzKuzuwP4Fr1/N1inzdNnWibuDMN5T9kdGUo=</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VJLGqsi7NDvj662oqSAYh43wsNoha1dibWbiSYwC5+I=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6yXCbt9hGlrKf5cerpKuPF6ABIWC9SMXB/By4WN51tY=</DigestValue>
      </Reference>
      <Reference URI="/xl/worksheets/sheet10.xml?ContentType=application/vnd.openxmlformats-officedocument.spreadsheetml.worksheet+xml">
        <DigestMethod Algorithm="http://www.w3.org/2001/04/xmlenc#sha256"/>
        <DigestValue>7I6+NaPn03TsXie1DWOX5Zg9h4vX+SjlexCESW/V5Ps=</DigestValue>
      </Reference>
      <Reference URI="/xl/worksheets/sheet11.xml?ContentType=application/vnd.openxmlformats-officedocument.spreadsheetml.worksheet+xml">
        <DigestMethod Algorithm="http://www.w3.org/2001/04/xmlenc#sha256"/>
        <DigestValue>bREYagGTswVukhV7eGxCdat+Gj0ujWGKD9AHM5bqbQo=</DigestValue>
      </Reference>
      <Reference URI="/xl/worksheets/sheet12.xml?ContentType=application/vnd.openxmlformats-officedocument.spreadsheetml.worksheet+xml">
        <DigestMethod Algorithm="http://www.w3.org/2001/04/xmlenc#sha256"/>
        <DigestValue>nVUjySWzb3iezOVdoGWTu4ji3ismReUXjaL73EgtmeI=</DigestValue>
      </Reference>
      <Reference URI="/xl/worksheets/sheet13.xml?ContentType=application/vnd.openxmlformats-officedocument.spreadsheetml.worksheet+xml">
        <DigestMethod Algorithm="http://www.w3.org/2001/04/xmlenc#sha256"/>
        <DigestValue>BAcqmWPdlJh7EiInl2TBBhrJVReJnG6JnTZ8qsRhX4c=</DigestValue>
      </Reference>
      <Reference URI="/xl/worksheets/sheet14.xml?ContentType=application/vnd.openxmlformats-officedocument.spreadsheetml.worksheet+xml">
        <DigestMethod Algorithm="http://www.w3.org/2001/04/xmlenc#sha256"/>
        <DigestValue>nBeZmpl8KgJB5Z31jwnxI8dt2DCkwD+Lm+MX335uvlM=</DigestValue>
      </Reference>
      <Reference URI="/xl/worksheets/sheet15.xml?ContentType=application/vnd.openxmlformats-officedocument.spreadsheetml.worksheet+xml">
        <DigestMethod Algorithm="http://www.w3.org/2001/04/xmlenc#sha256"/>
        <DigestValue>Fq6lgyOVJ4mmYpzyvPa1sFLfxO02RIDGjTd7ztPkUGQ=</DigestValue>
      </Reference>
      <Reference URI="/xl/worksheets/sheet16.xml?ContentType=application/vnd.openxmlformats-officedocument.spreadsheetml.worksheet+xml">
        <DigestMethod Algorithm="http://www.w3.org/2001/04/xmlenc#sha256"/>
        <DigestValue>mcXzAgl0IpSlYEMjZl/25eVt9mJCfkQerR0Mby0W7Og=</DigestValue>
      </Reference>
      <Reference URI="/xl/worksheets/sheet17.xml?ContentType=application/vnd.openxmlformats-officedocument.spreadsheetml.worksheet+xml">
        <DigestMethod Algorithm="http://www.w3.org/2001/04/xmlenc#sha256"/>
        <DigestValue>5QZUov9WriT9z1v4lPonZW6EZe1cTPL6EsptqKKoKiY=</DigestValue>
      </Reference>
      <Reference URI="/xl/worksheets/sheet18.xml?ContentType=application/vnd.openxmlformats-officedocument.spreadsheetml.worksheet+xml">
        <DigestMethod Algorithm="http://www.w3.org/2001/04/xmlenc#sha256"/>
        <DigestValue>EWj9K/plHRcX/sovKsdQDOgur5BZQb2aVyG8a1n2Ihg=</DigestValue>
      </Reference>
      <Reference URI="/xl/worksheets/sheet19.xml?ContentType=application/vnd.openxmlformats-officedocument.spreadsheetml.worksheet+xml">
        <DigestMethod Algorithm="http://www.w3.org/2001/04/xmlenc#sha256"/>
        <DigestValue>J7pYzw31IXEoSyckEcwP6gXjV+m1Fx7IYDZddbmhau8=</DigestValue>
      </Reference>
      <Reference URI="/xl/worksheets/sheet2.xml?ContentType=application/vnd.openxmlformats-officedocument.spreadsheetml.worksheet+xml">
        <DigestMethod Algorithm="http://www.w3.org/2001/04/xmlenc#sha256"/>
        <DigestValue>aUq51TSu5oJ0Qos2PSweipN69NNd/GjqG4lVI5zFTuc=</DigestValue>
      </Reference>
      <Reference URI="/xl/worksheets/sheet20.xml?ContentType=application/vnd.openxmlformats-officedocument.spreadsheetml.worksheet+xml">
        <DigestMethod Algorithm="http://www.w3.org/2001/04/xmlenc#sha256"/>
        <DigestValue>q7rgKAaWyW7isyR7VjdzOlWkuBqSqMhC56gHDC085JQ=</DigestValue>
      </Reference>
      <Reference URI="/xl/worksheets/sheet21.xml?ContentType=application/vnd.openxmlformats-officedocument.spreadsheetml.worksheet+xml">
        <DigestMethod Algorithm="http://www.w3.org/2001/04/xmlenc#sha256"/>
        <DigestValue>oDwyBHW5OqDrnreQKeuiiRMcwk+tLLQNH79nS/3huAo=</DigestValue>
      </Reference>
      <Reference URI="/xl/worksheets/sheet22.xml?ContentType=application/vnd.openxmlformats-officedocument.spreadsheetml.worksheet+xml">
        <DigestMethod Algorithm="http://www.w3.org/2001/04/xmlenc#sha256"/>
        <DigestValue>HVPVKKUrz55NBp2mDkg8o6nibHq9eXk1Nx0B65xhq5o=</DigestValue>
      </Reference>
      <Reference URI="/xl/worksheets/sheet23.xml?ContentType=application/vnd.openxmlformats-officedocument.spreadsheetml.worksheet+xml">
        <DigestMethod Algorithm="http://www.w3.org/2001/04/xmlenc#sha256"/>
        <DigestValue>rpY/F3IMyU8Gvdonuls8+IJsZwrWAKeummOiOq8YSk0=</DigestValue>
      </Reference>
      <Reference URI="/xl/worksheets/sheet24.xml?ContentType=application/vnd.openxmlformats-officedocument.spreadsheetml.worksheet+xml">
        <DigestMethod Algorithm="http://www.w3.org/2001/04/xmlenc#sha256"/>
        <DigestValue>HTfORFHWWUndw0e2lsLABRzDA1CRrc2ZFGxL3lNJ7Rc=</DigestValue>
      </Reference>
      <Reference URI="/xl/worksheets/sheet25.xml?ContentType=application/vnd.openxmlformats-officedocument.spreadsheetml.worksheet+xml">
        <DigestMethod Algorithm="http://www.w3.org/2001/04/xmlenc#sha256"/>
        <DigestValue>wKyDISP3VaYK1e9o5pnosjCOJyYvAGWQxl/1YD+tGqM=</DigestValue>
      </Reference>
      <Reference URI="/xl/worksheets/sheet26.xml?ContentType=application/vnd.openxmlformats-officedocument.spreadsheetml.worksheet+xml">
        <DigestMethod Algorithm="http://www.w3.org/2001/04/xmlenc#sha256"/>
        <DigestValue>6FEhA2tsLfx0qz60zsx8u4rWOHjRqr/CtSBaMsIz5Z8=</DigestValue>
      </Reference>
      <Reference URI="/xl/worksheets/sheet27.xml?ContentType=application/vnd.openxmlformats-officedocument.spreadsheetml.worksheet+xml">
        <DigestMethod Algorithm="http://www.w3.org/2001/04/xmlenc#sha256"/>
        <DigestValue>hl2H+CdfgY7blv4I47DK8bCziyQoWaN7Kmwx/G6KTq8=</DigestValue>
      </Reference>
      <Reference URI="/xl/worksheets/sheet28.xml?ContentType=application/vnd.openxmlformats-officedocument.spreadsheetml.worksheet+xml">
        <DigestMethod Algorithm="http://www.w3.org/2001/04/xmlenc#sha256"/>
        <DigestValue>RvW2Ftlo6ZKj9o4fC3v+Yo5qPg25bZS4sV8xXr0EExc=</DigestValue>
      </Reference>
      <Reference URI="/xl/worksheets/sheet29.xml?ContentType=application/vnd.openxmlformats-officedocument.spreadsheetml.worksheet+xml">
        <DigestMethod Algorithm="http://www.w3.org/2001/04/xmlenc#sha256"/>
        <DigestValue>nghwAlW4bCNqAavV3N8IfnjjAzi+3NtVAlSrJe+ct70=</DigestValue>
      </Reference>
      <Reference URI="/xl/worksheets/sheet3.xml?ContentType=application/vnd.openxmlformats-officedocument.spreadsheetml.worksheet+xml">
        <DigestMethod Algorithm="http://www.w3.org/2001/04/xmlenc#sha256"/>
        <DigestValue>EUhfo/yXZuaqf+8D8nk9T3teS4aPhDAx/Lx4RU3UIJk=</DigestValue>
      </Reference>
      <Reference URI="/xl/worksheets/sheet30.xml?ContentType=application/vnd.openxmlformats-officedocument.spreadsheetml.worksheet+xml">
        <DigestMethod Algorithm="http://www.w3.org/2001/04/xmlenc#sha256"/>
        <DigestValue>pQfP2w9W42IA0Pkh//Ofp1lsj7hp62abPdf93LS1Vgg=</DigestValue>
      </Reference>
      <Reference URI="/xl/worksheets/sheet31.xml?ContentType=application/vnd.openxmlformats-officedocument.spreadsheetml.worksheet+xml">
        <DigestMethod Algorithm="http://www.w3.org/2001/04/xmlenc#sha256"/>
        <DigestValue>3JRWHvc1c+0kkdm+H5RLv6Nfis4L0uvtpQ4Un8vAr88=</DigestValue>
      </Reference>
      <Reference URI="/xl/worksheets/sheet32.xml?ContentType=application/vnd.openxmlformats-officedocument.spreadsheetml.worksheet+xml">
        <DigestMethod Algorithm="http://www.w3.org/2001/04/xmlenc#sha256"/>
        <DigestValue>dpTBvSJSrwEQippX3DJUe0L+JS5XoZ3UzW+ctkkHbng=</DigestValue>
      </Reference>
      <Reference URI="/xl/worksheets/sheet33.xml?ContentType=application/vnd.openxmlformats-officedocument.spreadsheetml.worksheet+xml">
        <DigestMethod Algorithm="http://www.w3.org/2001/04/xmlenc#sha256"/>
        <DigestValue>i4FZhlflfk7yneJcutT+bvgzhLsEwi2JCCsqY/OPvBA=</DigestValue>
      </Reference>
      <Reference URI="/xl/worksheets/sheet34.xml?ContentType=application/vnd.openxmlformats-officedocument.spreadsheetml.worksheet+xml">
        <DigestMethod Algorithm="http://www.w3.org/2001/04/xmlenc#sha256"/>
        <DigestValue>VeWgyPAXHAaJjsn2g5c7yup2rZ2KkqGYQry8Y3XESXM=</DigestValue>
      </Reference>
      <Reference URI="/xl/worksheets/sheet35.xml?ContentType=application/vnd.openxmlformats-officedocument.spreadsheetml.worksheet+xml">
        <DigestMethod Algorithm="http://www.w3.org/2001/04/xmlenc#sha256"/>
        <DigestValue>w2/lse/Jghc7mAqJ1ga6ZMm4QnJb6SHe3M29QMGkXgI=</DigestValue>
      </Reference>
      <Reference URI="/xl/worksheets/sheet36.xml?ContentType=application/vnd.openxmlformats-officedocument.spreadsheetml.worksheet+xml">
        <DigestMethod Algorithm="http://www.w3.org/2001/04/xmlenc#sha256"/>
        <DigestValue>vKnXouOW5ZOMy3RjNns3LjLgcEE8ozxqzcH39zj9d9w=</DigestValue>
      </Reference>
      <Reference URI="/xl/worksheets/sheet37.xml?ContentType=application/vnd.openxmlformats-officedocument.spreadsheetml.worksheet+xml">
        <DigestMethod Algorithm="http://www.w3.org/2001/04/xmlenc#sha256"/>
        <DigestValue>yQ7zCfX2XetSSNlrqPjit68ZfnbMEiq0SXhA3uXVrGQ=</DigestValue>
      </Reference>
      <Reference URI="/xl/worksheets/sheet38.xml?ContentType=application/vnd.openxmlformats-officedocument.spreadsheetml.worksheet+xml">
        <DigestMethod Algorithm="http://www.w3.org/2001/04/xmlenc#sha256"/>
        <DigestValue>lks5WtbJU6/TZJ7zTadKccLSXTlggQnw+WNX5fsoFhg=</DigestValue>
      </Reference>
      <Reference URI="/xl/worksheets/sheet39.xml?ContentType=application/vnd.openxmlformats-officedocument.spreadsheetml.worksheet+xml">
        <DigestMethod Algorithm="http://www.w3.org/2001/04/xmlenc#sha256"/>
        <DigestValue>M53Nran20qjXd3DoeS0Y4eLFUjqRbw4xEqFiOQX3mJ4=</DigestValue>
      </Reference>
      <Reference URI="/xl/worksheets/sheet4.xml?ContentType=application/vnd.openxmlformats-officedocument.spreadsheetml.worksheet+xml">
        <DigestMethod Algorithm="http://www.w3.org/2001/04/xmlenc#sha256"/>
        <DigestValue>vh6JLiyEfQ3uic+qQ6S/q1FcwwykbFt6p1d6chKl+Vg=</DigestValue>
      </Reference>
      <Reference URI="/xl/worksheets/sheet40.xml?ContentType=application/vnd.openxmlformats-officedocument.spreadsheetml.worksheet+xml">
        <DigestMethod Algorithm="http://www.w3.org/2001/04/xmlenc#sha256"/>
        <DigestValue>g/ugqQLfJP38hFtGmkBRFV2SylGJIxpNY2A7zrYbrA4=</DigestValue>
      </Reference>
      <Reference URI="/xl/worksheets/sheet41.xml?ContentType=application/vnd.openxmlformats-officedocument.spreadsheetml.worksheet+xml">
        <DigestMethod Algorithm="http://www.w3.org/2001/04/xmlenc#sha256"/>
        <DigestValue>prPKxfjyFthOUs6T+bp0DabeWFMKIiPmy1sCdXLzCF4=</DigestValue>
      </Reference>
      <Reference URI="/xl/worksheets/sheet42.xml?ContentType=application/vnd.openxmlformats-officedocument.spreadsheetml.worksheet+xml">
        <DigestMethod Algorithm="http://www.w3.org/2001/04/xmlenc#sha256"/>
        <DigestValue>hDgYyl+IdM92rDKoQI10J4XxuKRgU0ZZ7Wnzm684NKI=</DigestValue>
      </Reference>
      <Reference URI="/xl/worksheets/sheet43.xml?ContentType=application/vnd.openxmlformats-officedocument.spreadsheetml.worksheet+xml">
        <DigestMethod Algorithm="http://www.w3.org/2001/04/xmlenc#sha256"/>
        <DigestValue>2PhSQCKCmXO4VBA79TnXq6+HrXfHd8UQkqB9X3XfDUE=</DigestValue>
      </Reference>
      <Reference URI="/xl/worksheets/sheet44.xml?ContentType=application/vnd.openxmlformats-officedocument.spreadsheetml.worksheet+xml">
        <DigestMethod Algorithm="http://www.w3.org/2001/04/xmlenc#sha256"/>
        <DigestValue>NWrQ6fhSdnw/aD9d7ybuBS2YkxVeoqHPHCYlytZOjJQ=</DigestValue>
      </Reference>
      <Reference URI="/xl/worksheets/sheet45.xml?ContentType=application/vnd.openxmlformats-officedocument.spreadsheetml.worksheet+xml">
        <DigestMethod Algorithm="http://www.w3.org/2001/04/xmlenc#sha256"/>
        <DigestValue>4cptdSdLSJmeIkpdJLpZWAiR3XjTNv6648CkjUVIOoc=</DigestValue>
      </Reference>
      <Reference URI="/xl/worksheets/sheet46.xml?ContentType=application/vnd.openxmlformats-officedocument.spreadsheetml.worksheet+xml">
        <DigestMethod Algorithm="http://www.w3.org/2001/04/xmlenc#sha256"/>
        <DigestValue>zA1mTLwHBA5DfP6kGKTxW/XAqMV3pvpYN10tWA68YIM=</DigestValue>
      </Reference>
      <Reference URI="/xl/worksheets/sheet47.xml?ContentType=application/vnd.openxmlformats-officedocument.spreadsheetml.worksheet+xml">
        <DigestMethod Algorithm="http://www.w3.org/2001/04/xmlenc#sha256"/>
        <DigestValue>ke9xHCtdVIr41qBhljwhwFNmwKTDNeY266/NqCviwkM=</DigestValue>
      </Reference>
      <Reference URI="/xl/worksheets/sheet5.xml?ContentType=application/vnd.openxmlformats-officedocument.spreadsheetml.worksheet+xml">
        <DigestMethod Algorithm="http://www.w3.org/2001/04/xmlenc#sha256"/>
        <DigestValue>M15LDrsmrVWk5DpGDuYE45D+tbHgq1rfvx47wH7ScZc=</DigestValue>
      </Reference>
      <Reference URI="/xl/worksheets/sheet6.xml?ContentType=application/vnd.openxmlformats-officedocument.spreadsheetml.worksheet+xml">
        <DigestMethod Algorithm="http://www.w3.org/2001/04/xmlenc#sha256"/>
        <DigestValue>kmZbt2Qvqz60SZW6kbqEUcRC56TnIJxqFuOtRcWJOh8=</DigestValue>
      </Reference>
      <Reference URI="/xl/worksheets/sheet7.xml?ContentType=application/vnd.openxmlformats-officedocument.spreadsheetml.worksheet+xml">
        <DigestMethod Algorithm="http://www.w3.org/2001/04/xmlenc#sha256"/>
        <DigestValue>wYeQ75Xjt4s5ruUyrSoARSF1Ng46ldVcIHOV0LQfJYw=</DigestValue>
      </Reference>
      <Reference URI="/xl/worksheets/sheet8.xml?ContentType=application/vnd.openxmlformats-officedocument.spreadsheetml.worksheet+xml">
        <DigestMethod Algorithm="http://www.w3.org/2001/04/xmlenc#sha256"/>
        <DigestValue>XJYgFgtBz3f3cDoBlwJfZm8x+AB1DtIvEjPoZXTN9kc=</DigestValue>
      </Reference>
      <Reference URI="/xl/worksheets/sheet9.xml?ContentType=application/vnd.openxmlformats-officedocument.spreadsheetml.worksheet+xml">
        <DigestMethod Algorithm="http://www.w3.org/2001/04/xmlenc#sha256"/>
        <DigestValue>1k3VL+rp1t1wDypdzAVzxOgBUZlSPxVMGzmqslE9xOs=</DigestValue>
      </Reference>
    </Manifest>
    <SignatureProperties>
      <SignatureProperty Id="idSignatureTime" Target="#idPackageSignature">
        <mdssi:SignatureTime xmlns:mdssi="http://schemas.openxmlformats.org/package/2006/digital-signature">
          <mdssi:Format>YYYY-MM-DDThh:mm:ssTZD</mdssi:Format>
          <mdssi:Value>2025-08-14T20:10:40Z</mdssi:Value>
        </mdssi:SignatureTime>
      </SignatureProperty>
    </SignatureProperties>
  </Object>
  <Object Id="idOfficeObject">
    <SignatureProperties>
      <SignatureProperty Id="idOfficeV1Details" Target="#idPackageSignature">
        <SignatureInfoV1 xmlns="http://schemas.microsoft.com/office/2006/digsig">
          <SetupID>{F58D7AD1-98E5-4E67-86C3-65800508275F}</SetupID>
          <SignatureText/>
          <SignatureImage>AQAAAGwAAAAAAAAAAAAAAIEAAABMAAAAAAAAAAAAAAAYCQAAZgUAACBFTUYAAAEARCYBAAwAAAABAAAAAAAAAAAAAAAAAAAAgAcAADgEAABYAQAAwgAAAAAAAAAAAAAAAAAAAMA/BQDQ9QIARgAAACwAAAAgAAAARU1GKwFAAQAcAAAAEAAAAAIQwNsBAAAAeAAAAHgAAABGAAAAaEoAAFxKAABFTUYrIkAEAAwAAAAAAAAAHkAJAAwAAAAAAAAAJEABAAwAAAAAAAAAMEACABAAAAAEAAAAAACAPyFABwAMAAAAAAAAAAhAAAW0SQAAqEkAAAIQwNsBAAAAAAAAAAAAAAAAAAAAAAAAAAEAAACJUE5HDQoaCgAAAA1JSERSAAAA2QAAAIAIBgAAAIY/zEkAAAABc1JHQgCuzhzpAAAACXBIWXMAAB7CAAAewgFu0HU+AAAAGXRFWHRTb2Z0d2FyZQBNaWNyb3NvZnQgT2ZmaWNlf+01cQAASQpJREFUeF7tfQdgnWX5/bkrNzs3s0m60r0XLXQyWqAFyuYnYgWUrSKCgoogiApO/IuyRURlb5C9V4GWQveipTNpOtLseff/nPe7N01LR9IkbW96P4xN7v3m+73P+6zznMcZ5ob4Fh+B+Ah02gg4O+3M8RPHRyA+AmYE4kIWnwjxEejkEYgLWScPcPz08RGIC1l8DsRHoJNHIC5knTzA8dPHRyAuZAdpDoRCISiwa7fbYbPZDtJdxC97IEYgLmTtHeXdJUD0meRmH7IjAYtvXX8E4kLW3ndsk0SFdpYoI1x7l7K4gLV34GPn+LiQ7ee7krknMy8cDtHkCyIUsvHvHScLhx38PG4G7ufwdqnD4kK2n68z6kcJLyMBs/61fCwgbISPcmj8LofDsZ9XiR/WFUYgLmT7+RaDwWBEoOwIB6m1qLRslK9QUCIG2M3IhuNBjf0c36502GEmZFItO/tKxqOSgJhfZAJSMKiFgjZXJG7Bv+38od/lDTng84cRDNhRUxVGeXk9GuoC8DWF4PMF4Q8EkZyciKQkF5JSvUjPSEIif09NdSLBZYPLScGU6Jl7oHDydmx2+XP6kN/wHuz2AD+s5wcZXWmeHdbPcvgJGWi67RSnCFPIfPqU2khfWKFBv60awXAmXBSs+kobtpXY8dbcErz/yWxUVFTA2+SFx+NBako6vBSw3r16w53oppAlw2F3YGPJGmwr20JTEXC5gGnHH4Pe2d3QMy8J+T2AtBzJVT0FmgJlp0CHU4lx444hCVtSHPDWhcTy8BIyCowV9JO24E9EVzk40W1IQoD/b7MlcvLbUFriwGdzSvDRhwuwdUs9CvL7oH9RBi46eyIKeqQgr0c60tKcsDmCRrO5E6xZIaGSLxb090VlpYQ2iMqKOv40Ys2azSjelIrq97bAnRzCsGG9Me6oTCS6vFSwPu7pgzOUAvgpbIfXm+lCIvX1Rzm8XqXMNGkrOyd0yEftkUiB4BD4MtDQBKwrqcWnX6zD4mUlGNp7HJwJdlx1zWnIznMgMzUAR9CHEAXKbgIZDoTCfqP9wokRR0zakNcwqTMem5wnk9CJnrmZ9NWyMHFyo+xB1NRnYd2aAFYsbsLKxVXI4X7TTvQgIyNAQa+FPYERy7i52GUE7zATMuP8yPnipHdSYJxwO5z47It63PvP57B5SxkuvvwS3PDTQcjN2wZ/MBkJTiIyGCHUvnZ7KRwJFCh4qG0y4Qi5jTO3E2CDp7fEzGv9K5+L/hYtSNiDbhOJzEgGRg23Y/iIBjQ2OPDBOyl49OHlOPucEcjNp/Db18ONUV1mkh3uD3J4CVlz2soJpz0Bn8zeiPff3oym3FRcfPUp6N0zBQU58o/8cDYmMFDB3wONNAm9lJxaCksmfxL5O0/k8nHu+K2ABU3NnTZpzCA/i8ZYJGg2njNETSb5C6Txe35GIQ07vZh0sh+BV/Nx79+W4wdXDkW3HgP3iRY53CduLD1/1xUyzX+XH/5wIyOFQQQ4oROpifwNPbBwfhNefGkzQslenEDtMX2chiHBCrcbtUS1k+I2kUBro+oBBexrGx2xPeWbd0qN6Uzc1xFx3HQelz6jJqXQuagNTzkll4GTBvzn6U8w6zvjUZBFk5HCKvl06p7C1KAOHhPHOcaSfJl77bpCZiREEpBAYXFQgTgZau+P2/+yCIuWvI9f/eo7GDrcw8kbYEjdDuW9lDS2H+BJHA4kU1NSfpx+nDSjF/K7p2L5fC96nZhEo1ZJbpmc0WeJufkVv+EuLWTm9VIT2Jxo9NuoBMK48ebZjAjacdsfL0S/XtRUAao7BjKkZJzOg7PeOCjUQebebM46Wp4BDB6Qi1WL67Bw4WaMHFlofDmTUDNmaXyLxRE4ODPrQIyUSfJKE9gZtACeemoec1jFuPGXszhh62mtMfLHYIZNmMODOH+V/HZyAXDwJkIyUxm9798PWLm0FiOG8glcNBNp7oJBk/gWmyPQdYXMZJwd9HdseObJj/DyS5/j8Yd/DHtDA1xMGCsAEXLSnOQIHNRBsFObMmdns6VQ4B3G7Rp5RDJWLU9FSUkAffpGNFlszq/4XXdlczHsDSOQ2IR59G+eeepL3H3X9whtaqB7k2ysLxNRsDXwF0UJdxfUOEDzI1oWQ9S+jYEOpQuSqL0K+6Rgzboy9OjVjVHOeLzjAL2NTrnMQV3EO+WJIicNE55UX+/G3/72EH77+wvQiz6Y0BmKhVgBQTs1GNEV5udgbpEIZQRgTFHjzbgwZGQGXn52LSZNzKe/yFydMX8Pol17MIcoxq/dZYXMm9CIh/8axujBQzFqFMP4XsYY7RSoGCnxSk2TP2njQhGiLynhUhI8LmSxKG9dSsiiYXi9iPkravHwI0/h0ScupsaqZdKX2iCG3pCCnVlZ2eaepZVtTGZb3mMsPUUMDXgn3mqXEjLluZRXUqrrtXfLcP4VA9GjB/NQvkSGyGWPCRQcG4+s8hsVgAb90mAMOSrCGN9icgRiY8a1eWjDWLIkAQ/cNYbYRAY2GghxSuEkdRIFHCNCZudikenJwPbtYeQXaAB2lOG0eTjiBxzUEYh5IRMEUPF4O5EbLKtkbjkFC74qw9GFa5HnPIXlWcQLZlRxFxZBhmPHJ1OldXlVGYp69VR9NaOOgnYJVnVQ50v84vsxAjEvZJQuU7XMMkuEfHYWUDLx/NinOG3CUH4a5WbTY1p5s1jaKFoW2iO+xfQIxL6QmeEnSp7RNxVeCmxbsj6AUVf0ZI1YCCkpkUc0/AJRoTv03xmLa+DJ9Fi1afEtpkegawhZOIGTMUCcoh3lFSH07NkdWd0IsFUtJTWBTQjc5hB4rNhbdjQ1NjHtkBrTEyx+87ESBdjbm1LtFvGJYUXg6LO88vJ7GDGyNz9T8aOLFSIK00nIYsvsCjHwUVVZg+SUbCtiKp1mtHGsLBJx8YqOQMxrMrpknHeNnIIhou3TyMmxBlddO4Kf8dE0L5vztxLC2JmgTU11CDb1giuRaYeozWiETM8R32JpBGJeyEz5l5h8GdTYQsKbhvp6ZGSqOFIJ3KhcxY5wNa9+jkQ0NNTC6VJElHZvSLmyuIcWS8LVZTSZ9SAWzVt1dRX69isiUkLh7tjevE12Pk8lwcGiNlAiukVVdWw/2mF39zGvyaw3Jq3loBbzkUzUTRMr9jF+frIS9+jRzTBrGQ22CynrYTdTY/iBu4iQKaNkw5bSWvTuTT8mIfbNqtKSKqxetZ7QKgZxpMli/5FiWEzad+sxL2SKvKmiOEwHbEt5LXKzCpAQInyKkcXY2CL5O4KA2aaCkURSeTv82Lw5iPHH5PDJSPBD7kYqNoPBjz3vMjbeQmfeZcwLmRVBFOaDMKTKevTvk07qNa78MWUxWkVuYXaFEe++P+jF1m0hjBvNFAQ5SGwMgoSdsZWC6MxJG2vnjnkhs1Z/LfE21NU3ID/fwz8qYuc9GF9LKwWT5hQwka76GxOxsXgzpk/ry4JNSV9cg8XOC/36nca8kKkcpK6pAe6kZGqAIPIZK4gpNRZFexmuD/Hou7FpQxNysrNRWEjG4YA3xhCXsSwOnXPvMS9kpskeER2yDv1EB4sjh1ZXzFmLFvZSRKZ8jkYXzd+mGIQ0d84kjfWzxryQyVaURyaFUFdbR7wf2A8slhwyK3Ko+w+x+lltnEo3B5DoIG5RnxtTONrDLB75iEWBi3khs3EmepvIo+hOohZLRYJ6QNhiKHGrpn8sgw6FEhFk7ZufELE1xSkY3r8cLiGq2BCDnSoocLESLY1FMejce455IdNKn5AgFD7bPjARXVfHniueWAp06xVYlAlhhuvDwRT4ArUYNLS76Ulhd+hZYkkzd+6EjcWzx7yQadDF7WHa7ZEqePHiGnQvZDeWWKnPVGNC02KJPlkoGdVVQdQ2bkS37iOMb2kEzJiMUbaqWFpAYlEkOv6eY17ITLCAXdD9nIn9+/dFfR3bw4Y9HT9SnXVGE13k/5F/xEkW4YVzKzHpmHzKVhP5V2n2RnpJsxlaxCGLC1lnvYrOOm/MC5nyZNbGxg3BRnz51WqiP8bHDjLC3L4EiF02CVPcuCGMqSPS+XcNH4mLRXOjidijT+isSRtr5415ITN4I2cjq6zqkZ+ZhSUbvKgL1CDdkRsT70IUHuz7iSYSAVVW2VC2qQ45qZK8LMtUbFZcsVUPdzAHX8gZMMpMLgoEXTVmfGFLNSQVPjZ4TCQ9u4ulQy4RKwXI2dzJvTxiXsjUuE//KYg/ZnRvPPbIk9heVYB0k5SOgU2IKlaWqn/1mvX16NU3B550+V98Nc31cHqOePCj1W+TKY9AEps82nLgD6Ri1SofFiwsw7r1CfB663DO2QUYM5y5SEZ2bex0ajNNHjtvi3khs4ZGjxFAQWEio3Ld0NQQOxMywDC9g03cm7ypWLZ0ETyJ3Sh0nby0dt58OiTOHGZpUD3bDzvQDS+8UIN773oWx55wHE44OhdBXxZef+Er5Hl6o2cvjv0BII2NfSEz5pRMqRASUkIYOToPCz6twuDe6ZysTsOPIejVobqJXkAkwQ3VdmzdXIdp5ww4aB1r/X6/GStjHUR+DtVx29196V2Lqj0ooLVzCO677ws8+u9XcOnlM/Gd7xbRGKghWCER22saMO+Lr9CtcIiZI6bVQCduXUPIgiwTIbTK5qjHzLNG49br1+Hbs5TgPfSLsMKET6nb5uL5DUgjaU7fQeqdJu/hwG8ONkeLdvM9wF19O+RhAwGrJXGAHVTv/P0avPvB6/jfC9egZ2EyOTlJfGurBthOa+bJo3DX39/D6nW9MEjj3clb7AuZ5IgrEVnj4aCwZdDZrSl/FyvXnI+efRuQEGakjqX89gRldtW04dAyxbj2wu93YslSL7oPzCKtXTF5gRjCb/e7r4qY0crDSdPr3+0U4ER6/2lmzALONfCy9s7rGMJ0gR1Lv3BgzQp+RY1w1rfYApizQ22AXQwZGKJVY5YfegnIELWXAhhh10b6WZm49PubsOKLX+OZZ+9Gjzw+K79nlgcJwUIkOGifp9TjxKmTsfyLagwZ1Pmts2JfyCKrkMFF0NQJsT/05EmDuYItxQ+uGaQpDKdmi9kOvRyTzZaI6hrWkPn8GDywkAnoDUyJdcR9CloWjZwo/M+fgFIDlC5XJXyMyjpthdha4sWcBV9xHibSlw2wVVMYubkezF8QxlHjcyLYSR62I1PSyet+208fkEvgDNKaKcBzr6zF2nXzcNddt7KBYp7RzOwcrpXDwNdE5SC0a26OC59+thWVFZnIz+pcMejcs7d9vNp+hOaR6Y9nrbBCepx3/tG48uoPUFPlRlpqDdyab2FqMOH/OmL+tv0u93iEjZp17mfFyM9zYugA6QkS57DNU7u3oFQhJ5ZJYqubjfpOK2KplIcNPmrPJx8rx8P/modpU/vgnG/2Q0ERBc/pQ31jDd5/pxK11TnIkFw2t2zqgPtq94N9/QQOhxdeWxOWzPPgL7+ZjZt+MwlHjh9kFcJKpMzUUGm5Xj41HoUuv6cNAwfnobSkhkKmdEnnbbEvZBob8+6tHpUax6QMIC0tgIceeB3XXHsSB5X9yUS2A7ZQ6ryxbNOZQyELWV9PU7auKQFDh6VA/D82W1IH5m3kl1pCIqKhMPOJ9mACVi/NwG1/fBlrS9fj9tsvwbgR9Fms4mxqUgfSEjKRkhwixV4NhUxSxgkqVMoh6qgF+JCllbW4/oa5mDzhWJw6I5+amW/cqLFowZ6eTu6CJgsrztlGqxer6CvL6gzlgxoumqnUCUGy2BcyMzaWv2AzA8pZxQnxvWvH4HuzHsVxk2oJU0rlZGuKhMYPFTGzXuiKlU3M33hxyrQcY9GE2b3Fx5KXhPb6jgwCiUbOJu2tLr587E2VNtxx19OoKfXg+GnD8bdzTkF6egP3qea1BeFKhEO+DY8szE/Dqi/X02ehkEkCNQkPnaHbaUHzNaXh3gc+Qd7gcvzs5pMQbGiEI4nBI3O/Ue0rTaYx4Qqs53FVoVeRBysXaV7YGSwJUIt3jjh0zlnbtKa3d2eDnm3hMyi7H0DPohr84bYf4Gc/fgDPvHQpcpicFl8+SEoj0h3LW4nUae2gGW7vzez9eKI6WLtirh/k6ish+3j2clqH+WCVDj/nSkvAcEi5m1ZbZpGV2kAbdxwUDtfy72QEwyTh4WXvvfsDvPZ+FU44exJu/lU+dfomClQ1e9N7LPPUDAivT8ykmtanpiWjbCvPYbZIYZsZ6lbfWCeMpcbHKvkJm/yWtKsTzzy9BBVbuuH2O6Yh1VEKR00ev5PWiq4KLX3TyBOFWa7BaIiPUccmFvva6W6EiAahwWxB2aKHdMBTdAEhiwxkC40mreYKJ2HsZAeOOCoL/37wY1x7/bGE1NRzPtGsDIhvOHKc6rkcB6r+rJJaJYsC5oCPdXBl5UE0VgHHTnIxOKN36zXt4hPlT7V6LksACHo0YOJoladQ/ens1cbLUT3e9dRCLNqejF/9fjQmDk0zppTTyUys5utOZWrRD/i924eQt4DTmPgkaTmpQ41V+8Oe7Zi22yg73S2ZpyYK8NlqyrPwKvOiV181EnkMcDnDjMymyAnb3TtV8w4Cr+0JSAoVkdpB47ACGzb1QSF9NLe9jHV7jEaGuF8HUoN1ASHb/TuzIZ2scEH86a5z8eMf3oWLLlyGu//5A9iSWFJCU8pObWcLyRTixDpQUWm9QF7LRkfdweuvWsbJEkjB4KHRphK6kTaaZTLjzDMEOPfoW8jR52e1xOetXOjCM49/hST6p3+9ZSTSnBQSaiK7aSCw9y01yYHUFN5v9H7MIQfZXgwRj6rKH2raIH3X8jIHfnjpQ5h05nAcMZxmoMkvaoc93aeme1RFKSIJjDtyBJav3kLLp5DfWPTuHanFNGpdVshMNNFONcEx/evff4jrrnoSv7nlTdz6p+nw0ya3MRplRwq/dh4wGQNJckKsfIajlr2gPfh8TglGjuzBNk9KAnPi8L4cevNtmssSMgon6Qp8PvKCOFIZaHXgs7n0U+75F664eAbhRGyISJ/DTrXVsnn93sTMZeYjUyKHUDecEIM2IfndZFUO0n9849WN6NN/Eq68eDBN4gYmohmspzm+5/GTeopEoXkeWb7dexDOtjpiFtP6MR8aU7TjVt4uK2SW60A7m4Wcdpo5t9x6Ds765h9x731JOP/8KbAnJ5qGgdIqBypBLQCKjcWZtGdQXW4nl8dWfPv8fpGgHQXMsb+JcsGjFa5PhI+CVL7Viz/cuAi/v/ObGDWEJmp4E7koe5pVmpbSPjdzLmo7B0O1PGKf+x+oHYzbyZREY8DF9IIdz77wNq2TixgiYjUhgxYmHxYtct3dTTHhHhVAK0gmItkwEhNdDHww6e6KmMUm9BPx9Tvg4bqskDG9y3HKoFkoXsYwUrP8+O/jP8clFz6AN/63EXff/Q0i3tVnuoSiOLADhnLfpzDgFDIbexud+OTNBgwdnofcQjWL1zfyqSKrsCHOacPkpvmk/cP2RLz+ejHuu5cCdmt/jOrH/I8vlROQeD53pYmu2rHvpoIKCwlEUVenEqIkKyFttn2bmfsehXbswdkaYDom4MvA/XcvwqnnTERKDoM3gSxLdqTU+b5DNJ3txuvexSSIBJ8tJaXFLmAWEpc7TBImMp1la5ETMki+Z8c5ZV1WyEwIXGNsODL040Ze3ga8+tr38d+HVuO8//sX/t+d38aosf3hTyyGO5zNHBJzVFJsAZpu6VbjQE5PE+2T2eTmf452mBEOxxaiwHPw0SI7Piyei5uvGA+Hl8LljghU85xovYCJpDyIbaxHS0HpOjde+89CPPTn41A0iD6K2aKqS91hWrnRp7E5XPB0Yy1WmKgJRxXli8EYL/NpHJYAhbqepu2yr3zYUBrAoMHM8xW4kBzUwqbhjvi5bTJ7931vDts2lqrk4dU36/FVyUe45aYfsm6MF2zxaMqG7tEL2skCtII8RmeFq4h88SE3Uy5GA+VP7aqEEtn3PbVmjy4rZLt7eAdYX8RJ+a3z+9NECOLyy6/DWWfPxPeuPBndujmpZTiuyTUc2xoCJWheaaAZzpUvY6LFEWukNQO7230IobIThLtsSTHS3DZkZFCrRLII+31OJSJCGcTkJeG9D9biksuPR88+rbAJ93ZBaYRIbq1ZRfCXMDVESHAsDtTrL63F/96cA4c7EW+/EsZl35qGiSMy2z9Ge7mvIBm9vN4w3n3rTQLATzcA8LCXnRAYpGnPlpqaBB/7i1u59kjgqQMXiMNKyOxc7RMY1Qs56zFrVh+MPeL3eOaJ2bjwW4/ilDOG46STB6Ff/2QKW4gpAJoSKqZkPsuE+2UzGTTA/i9vIYaGS7faUbx+Lc76xmgDxI3m7PZ/klDrhJKwdFkF8z2bcdTR/XhOrsbt7Gcmpiz5s81ADz5+yFbHa6Vi7oe1WDpnK37x47OR3yMRf7rtVfzkqlvx7OO/QX53jp9BB3ZgoikyOGF7GhYv2oKCnBQcPaEX74+gcC5W7dmkyTIz3NiwvcFCXXXCdlgJmcMQPklYlKikmTPQg1/eeDouuCCM+/7xBq74zlsYNfoYXPidiRh2FBEAnGFuF/cPsv808ys2KKS9v8EJukc0o954ZzkG9MnC6EE0T+kr2YiwaO8WCtgwb85mTJgyhBYQ7V3+3Z5NguX3MwdVU2tgWRFYqAkshGl+f/TBQpx8wmgM7c9GGMyj/fLaGbjky0X4x38/xi9+Pp3ErDSvaU4qytmRWxPB3w8QKvfr689HqltEsDTmne52h8idLgeB0cw1dtJ2WAmZWanUSzrk4b9WBCnMNkVFvZy49ZaTULzxOPzzX3Nx0w3/QvrgdJw2YxzOmN4X6UmkmCOg1sG4dnumbz1Nm0XL1uOHl5yAFDrbtpCEvX2vQFGydesq2MS9HiOHEzUfquKjta9ORmaTom0yZ1sCPMJMRNuozbPz/MjJZfRRvirhamnpYfzjgZ/iN398BQsWVWLcqBT2iOt4MtaSUi+v50Sf3kTthBpMQCfAYE57RlDvs6FR6Jv2vNm9S2d77q+T5L4TTytEOmvO+HasWAjzLTbRq3BWuUiQ2qe/C7/747HYWjYcL77hxOvPfYh/3/kOBg4owncvmIa+DIcXZqVSBxJZwJdtYJJR3yWSggnQHNUXYWIG7crH8Zqh0BYeUYglXwQxfMhY9CkSplAQq/Y719I63qYATjpxKJ+NZT2MXir3196tscFLNmb14tZGH099uRkCFxzszG+MZQidUT1pdkZE7UyDpKYl4Zabz0DZ5lrm64JmPNuzBYXMoA9mwLsc0yBzDx9/uAFnnzkZXn8tkhP5jEGOscmbtVZAog5wNMzIsBGDPE0NPi6gem/aNHYRjpV2Lak7nr79b6M9I3nAj+Wk3smC0UTgT2QUoq+qW242Lp4VwKXnn4pi8tLPX7AFv/rdP1C9rQBDB/fGlVcNxKgxtMyc5ZxgdQx3MwFsksiMThKCRLAODSsWOjIhbiq5OEFWEN3x7JPzcM11R1omqy5m4Ert28IU5DWrS2gq9meElJNOQZoOsNLqa5uQkkpv1AyKFb6Tr+ok/is1LRXJKYw0GgFLM1QFbj6+fjL7yaRu/xbi+EnIJD8+wsaCNNOXLVqHq66cjGACfU6S5KjuzmEwiq0dR72NaA7M+tdJVb1xYxkXvozIgsLxM7nMeJ6s/W9xH2cI22qIKkhAXrcETJtegEnHfhevvRDAE49+hB9d8wEmTeqDM8+cinFHpTHBS5gWtaPLvHQKsrLODiaB7VliHoE3nIPH/ldMmapDXr5QFFJ/WjnbLw2KsGVkpqOgIGNHoLID0lmbt9TCTfdTARAGRK3NxH+E91Mklv7ZjgRaJ7yPaOLYynPSRWRmJYSC7ozIMo9oAjLmOSUQbdmiwiOwqP5HbpUtTTjqqF48p8Dl+jACv2qtgtzH5Q8zTdb6lxG2WSuyiyadi+87JTEBs75dhe/MmozFqydi/qfV+Od9y8mEFMLYSR5MGNcdY0clgnT8BiIVIuW2Aiz+oBtLlwexauM2XH/N0Uh0MVqplVL4uvbLmNE0hYXZVuTZCK5+2b9Eqs/ns8o9eFIFPJLY860lTYoihqZVlWjRuUPnku1YaZMwx0qCUFkOVjNngK/BVHWbFcWYitJkrc0BRjUU82NM+JEKBA1UivW1fqO1DRjaIEYECuggCeMZ40K2B7mjV9HMaNHMGhZQCYUNI/vYMbRPGi68sBu2l7vwwtNbcNdfn2c5jQdTpx2Ffv1yUMB6rLQ8dv9ksvSBu9/FZZeNxaABCVb6k4BeTZwQI3U2rp7tgi5xMmRlaUEQK1eEZkDBnf14tVGmqgCT8SH+JCenWLn8ZkXG+434P51R3Ljzq5DZJs1Jwae5XVEGDB7SgxqNaQXjWimZJ4uhLVHBiLlIi0O+tCof1nxVjR7dCwip0uJE/9zU1e2AX7V+Wd7znnEh2+PYVBlBUEGfyY+p0I+YOb0AtZ0Vs1PQ50SOpxGXXZGEc8+/EAsXV+L+f65EcfFyTvwQTjjVzTD3EHTvlofxo+m3hTgh6LeZTaaXyXC3z7bTnC+vqEBGVibhQayHMlKxfxluNVPU5iPfSAKjg1nZGYauTprcbB3npuxz7mrsDYSSD+in1izb1shuPR4zZn5fgJQSUd+qLeaiHkSVCNblmQbE5tJypm36Gnk19YYG3rbP22vTDnEh28NwJcHTLAzGrNNPi6i04DvSQJbuIEtWqg1TJ2Zj6qTJqNlejdmfFOPJ/63FnXe+gBEjeuLJ/4Yx/aTBKCxgiB11hh3K0UTIkuz/iAtg5pVMTWNJti7pLYHvXuSm/+gnOkuh+7aaOTKROHVZw+Z3NBBgzAldk4qtVTmY1k1sX7TTvEXw6dlpmiUYH6jlNWT66hS8dpCfm3w9PxMYN7qf+TU6c1t3fwkGCN/Aae9ikl2RxZcx/fjhjOr2hjuFQQrjlOnEraeK9pOty8F6M3sj/cnEcpRUJ2FrYwpm9vMzZcHbDtHs1oLawVLRwadrk4B3iZ1VWmFK9zkBQ+r6yYRzak4aJpwwFHNWrEV+0VBMnXwUHrzzMZqNb+GkU2fggm+PpAPPNTOJpf+2Cs5Lt9Ga+k+hE6ugtHVJb9MQhjhD9WiTnyR/qW2bAgBWtDNIG8pF6JdSAunpjRS3JP4QwcGEvIOmqCUeu+a/IjVw+kqtQQ24lmX+vCdrZZIgcJpFG2e0TsYi8mntLFnSs3k8mUazqVxnf/xBW6g7FzCmHpLZOLI8G688sQpTpouRi2Pe0i5u2wDuc++4kO1ziPaxQ7S1EUPOps8zV3SF8D/5pIYh50248YYTMGxIAsaPOhevv7MB/7j/Q7z1xhIcd9woXP/rYXTkXQxCs/zd+BiMRUYcwLZQdUvA2i5cLZ5LQRjDtCxBYglOsRf5OQreuHlnaXyaBqJfIvlFAy1TxM/G1T9IAVeY39JgQSXXhY4xZqd6YCtQEkGjtWOcVcnd2OQ1TR7bFdFUXlP3Sd9r4QL6X75EDCwSUZAV0DHP0QnbQRUykZfIge58J7oTRi56StmLMpMoHGqjG6RBVbolhH/9Zz5++pOLCJ9icthejYQsL847tyfOOPUKzP9iO158cQnOO+u/GDG+O06cORzjx+TDTZPKTFxFzFqpkDQxXK52oCuay2ukyUjTTfO1bEsDjjmO5h9vo5HaLMVdwwpuLQO6jjUR5bfpukpOK4AQCfdR1iyz0cxXlRlFabD2s4mh8TApACnJyUhJSWjnXKE/F2K1QqkLXyzbiIsvYm6RnCai6u4sAdPIHFQh6yx2oE4Uqd2fWuEuruxB8myUV9nw0IMLcfw5vTDqSCI7gjQJWdELUQ8QU5js8mPSZBcmTxmHrdunkoyzGDfd9BZOmz4KZ8wchCF9uFpT0A5cp9CI78eJ7OKCt73Kj4b6ADLI7PPIf0qpw2rxvct6UOAoSeRrjG4y2SoqKkmESj/GCJ6A1E5GAYNYuqDaEN30Jza0oIfQIvya8LXWmsAtB9kEEHnpxMSk9pt0RKZs+DKMhx+pxBVXF8HtoenojzMIH3B52esFGRwMJ/iIQJAD3Q1OcfAHWHTJMLKfJCw+W1+882Y5NqwpxlWXzEQiw89haoYwS+WDNjZaV5KHmsHOCKMMs7zsMC6flY8ZE87Gtde9jbdfW4k/33kqBrESIDW8nkKZRU2QxtwoyUg50RKoV0y4XzRvEUiWVU9mJQGsMIyKQHmjQY/1KPJn9B+ZqCyvb1etJ6R9gOSgNFtZMrP+y2pk0rcSZmXZgmXoNWggk8BJ1Fp1ZGem9nIwEMLi0Af+UY5N5Q588/w0DB+YyPMzd0Z/6fW5W/H0w8Xo3deFAcVrcMlF48knyWNIrNpgV6cV3leAiXsu73YbfbcAacNZrxagBtxGsp/NJU0YNYriylxYmLVdCsjYqUVzc5LhVJfEeu1vDYGw1YqPCKbczOthGL/oFzbw06QK7rOdo5GPbbUZePuxCqyc/yUuu2o8epIuxFBUyI/kUsKdIxZJZM2wR3Jmxp+M5uWs8WzrdlA1WVtv9qDvT59FqID6+lyUl/rQpydhP2o7yxi335aLhQt9ePPNebjs0uOQm81pSvNLyeiqCppUKR6kU5lZ/rXgTzIx+c5c5egz0If7/n06nvnfElx/3T9x8uSzcfrpWeg/iMxS1AgKOriYPDXmmmL2Fvd0ZLPKFCMhgkieh6/VEZ0klt0pX0tBlV23kEk6SQs76YsFWKu1GBeTgbmGmsqftB2rafrWiyGKvmOSU6Sgpm4a6blcCHqkoZGaWu2EBYNqoqZO4jpy7v9NwMZNXpzGFIaZ/yTAUZ48RHbibWVcFhp95Dx08zzCjnJyB7LNovP0UxuwbXMFivqMRBYbIQbUnYVLy7y5XjTWp6Im0Ij0FJXxkASJAuIIkizJcCi2HA9R7vHY1LWMShZh0dwMvPfhOmypXorjx/XAjTcfi6wCjZYWI46nsWtN/N7aVJVOTOtOWzR1sZ+h/biQtUVyw/RNGAz44J1tJMFpwKmn9sa48dRirKhu8qbhb7e/RDt/HLn4SdDjF0RHL8xO/2wB888p+NGVg5Bs8juKmBlnjsfKz6D0JYVx/sUj8Y3/G46//mwFzj7vHfzt7nN4LhH9UIOxjktEpQbJJP+G55bQ2JQK0Gc8n0kniNfReAF+7k/gqwiDlCYwNHOREHuLZ9ZHQWrk2u0B3PGn2bjyyiNJ1+3Fa5+WYUsVgyHUvu98UoajhuUiL4kaKLEXnBSkpJRSLFyxChMnjOT1VegaRLIzHamJNpSs2oYBo0vhKRjI4Ek1rWRS8bkFXO6JV1/+CltKinH9jVMptxR9NeKjmS1Z2bx9E0aOGQVnEp9FWFDVjy2uwperQli/3o7Fa6hx3dnonkV9TEFyyg9muiDE4+1ChmgchOTgmK5q7IdFn9dh5WebcQSLSX984gCW4FDAuXiEWG9n6X5ZBFKL/GEqREBkddkReDvM2kOxLlvvKipdZqDbMmPMvnEha9OQMVzPgRffytri7Xjl7UqMGj8aCSQHnfdRHboVpOCYo9k0wt/ICWWF4PXa5ixYSsskH8tX9sIRw2juUEDULUWC4GCb1VVf2vD8m5/jiEkFmDIuHzffNhhNfwjhN7+9G48/9mPkZmWYvFMTF3EinSJNOE1xnHX3Zg5QYGlWNXpteOrpzzD1xJHoyYJKHsVJo5W6hUnV4pnDqvxmNHDp8s2YceowDBySxABIDZbOK0N26hD47Kn49S8eQko4FWmJaRhEXpI+fbuzvKYeZRXMNa0NYmjPTJE0GOFex3F566PlGM5up7lpKkspQAqVlcxDH283OSWP+9XyPvkYXHiEgrcrP8eS/z5DslFWVQwvu68kOWkmU4uVV9Vg5aoKFPboh80b03DPHe/hisvGY+LEVGR7tKAQSBygH0shE1LFxSjMqmW1+Nmt63HBZd1xzc8ySMNIbQuyJKt6QrR4ZsAiQZxoTlvcIKZIlZFaO/OOtEWdysKb9EYESbMfAhYXsjYJGMfby9mSGMboiXm444H30cc1DtsqHJj93kZO7Pm456GzuDqTusBH8hkKhY15JztL9geP6Y95y8rJTfE+jhh6sqnJsrwJRRHteHf2V1iyoAElxeswZWR3JKeH8LvfDcYTjzTh+xc9ST7/c7FxK/0LYou+NWsknMnqwxUpx9AkMflhCi59t5VLqvDIYx9jztxy/OX2GdxX5DkiP5Vm/foqHKIWU2RtyOhspGWQbVjRQk6yUQPz8dnsT9F7SD/84rrTUb62GsvWbyQC3o4lX5ZQmzVh67YSFr1uwssTxmDwiGyk5yThlQ82we7Jx/o1Qdx43fPYXtaAJvL9u5wUqPQFyEovopndHRs2VqMvEfspPF+Y91VRHcDW0iS89r85XJnq8IMrxpnE+BAm8t9+txLO1EbStyUhKzOM6372ADWjA+MmDcLocb3wk1lDqI2ZBiG5aUMd8PjDr+F75x+J44/2MJleRSFk9FAa00DCJDhaAKVf+LtpyKFxUfCKY8XIaMVWMlilcQFk2ZDAAfQ2rXfVjEpo28TZpybrfCBo2274YO7t43IsYtB8TxgnTMlDbWMTHnuilD295uAXrLDOTFNggs0tyAQctMvPcNN0seHMU0fQdHmJAuBFVX2IxZAy5VgK41UpjA1nnDYIX63xG9R/I7kmkhI3IsmWj2+fPRwNVSFcd90duOJHP0cPktV4/QGaPY2mzooUVKDbJ+Zxk5uyUSuNGZ6JW35xMd6a48fmqiASU+SLMejhFKCXWnQX40VaTEnoPJpgCuFzrWcwh5UHxxdi2gnn4sXXPsH06UOR4mRrpfBEcuSIB4paieZwRXkYn85ehReeXcSgzasUPBdGjBqE3/7uJPQqtEDGZcQcMsVlWIvhPgebihtx08/vx1kz32SxbF9MHn8ijjpmAN6fvQwlJUyGs7/Y/fd9xPGqxIzTJjI35iRrlg/lK5ZjxgmT8a9/nICVK4/BJ3OL8c/HPyRnog/fP6sPzVia1bQoEtko49e3nk1S6C0UGpqQXjJZGcSJZZ5b3mtk2kd9LfMxw0YMtFRUuHD7n99HYV8nfvSjaRwLy+JgYsUABvYpMLuZoPs8Rqvc/iEJDqY4dM61OaeNoaHeMCdPPRKPPrsMsxduwzETJ3KlZoTNywnLf11kLvYZRDeFiVpr9PB0jBoWxqoVYXxCmoCTTy5kJI9+Cu1OBzVeRgaza8n1bDxRgY/nZOK0Exgo4ItPSG7CJT8cgU01SynMj+KyWcfTlFIMUQ47hVQNFEhmGuL1FEQwfbpcyRgx2oVHXqrGW+9uw0UXDKVmYoTOQPy+rslMJ6XICq34gbawU6aT0CNhnDlzfCSHxNW9xRnsnLQ9uznQ4+xBOJ1wMV+joFQsFyXzVoICgAxaOKk5ujejnshqzLqZgvwk/On28/HYf2ZjzuyNePTRF/DQo41ITLLju5ecjCnfm4i/370Ur720DK+89AkFv4FBkmwSHp3Kc9JU5z2MJDtWXnYvPPF8Har9DIAoeBGhEhePoql+B9MOfNwoVDSC97IeMBo0MjEPaTZLyIL01dzpORgyagS211ehqpoBHvqYGp6QGLh2RJvaNMFaJWTtQhO06XYO7Z2dhudDi04CPFkeNNQSAe8pwLyFZfjsi43YsHotUp1Z6FGYg6LR7DRGTnaPJ5nh53ys25iMqkY/bvjVw6SFPpGkpmORk0VThmZfA+nCk1KzUVtTht/9ZhE2rx2DM85KQzaR/BKfq39+Ma5k44wHn3oFVb4TcdJJvQhATiZapI6TegvFK9OaAIQyeRn6Xk5TLDc5Ca8+/ToGFbox/bh+Vq44inJqxTBrcfVTa5rGipGylpagAX0vlESIwRV3ciMhYlrpXRRM+TWK3Hl2aIzI9eyEkCleeMQ4ws7GncGoZQB1VYRveYOoZyeWbnze5FQXJh35XdRsS6c5WkF2Kh96FGWiW14ySthTW9dQvbYij3UNNXStMhjtJXiYFBGWtLQxMKFDNC5CphBMIBazvgNyMffJ9dSaH5Hi/VjzHOz7wl3aMIAtxnifQtaK93HY7OIINfLlqgjTjceeWWLKQU4/owjHzUxFdWUTqrYNxVdLalG6kVGt5WGs3VAKn7cR3sDnNLkm4Jc3DcDn89bgL394Hf++fymmnjQQ2fRjlswvJRqJzvq138Snny/FPQ//HXfcPhDHHD8SRfRbVq0tx/plLqQXVOKefz+CW37NriuM5I0ZMwhHHJGHwaPFc5GIiu31eP21Bdi0qQJ3/HU8bvrl5QzS0EwUYY8xlaJI572/sigucG9InOjCq+pl0yI3mkdQ4JPBnN0t+omsZjZbJAaTzJRAcg71qDpjGLSWFUp30SxPornZrXsWP9R966T1DJqo9W+AgSYH0jNYNkTV2+CrR3V1HVIzU3dUC7RlRirKq4w3taSdi1RTsJGUeimorW3AG69/iqu/LyGL3HRznL8tF4hHF9s2WnSgneQ3/HheFebMW4YLvjmTZlIxEkJ90D3Tht6ZKRgzMNMg6L1sXVTfUEi3gL+zXiQvh/4XTZ9BvfqjIHMW6cJfw8vPv2oiWd1YD/a7X5+HY8cHGTUbiiFjzsHL/wHTBB/hw/eqyAmZjZ9e+W08+87zOPvUyQyZh/Hhm8tQvGY9HvxkAXO7W/lZOqFHGZg4ZSwu++V0jB3DtZfhaocB7ApXaeWkbKQI7/DNxM6jERjZVhGh2QEQMZc0MYboZpSOtCEtg2iaK4odFIOqM9r6yEqza0tLT2Rgg51TM8gzmUD0TArHlLyP2ixY1C4XbNWDRm5KFiePdzGRmZFhx9HHDeWylU2TXufUPlHAc6tOutNOcU22hzFrWd4eIvDVBBccRCRs9jGs/jGuvvoUBhlS8fi/q1Ff4kJGocrxaV6Z8nX6bYQRuYm3UyjYwXkdFsmN8lxEJMyY7saJJ56NGgY+/Ixrp5O5yp1QTbNpEyuxM3HqcWNx5lQmgZvGmkU8QcAEhqA/ndcfmzesxW03z8D3v9ubEcwEwwkfoK+j1IIc/AyP6FurEPRS2MUboJZKctrJ6hTN+7R9mkSPiBQ9tpjMSvyGGOixqeDRFD1Ks6lxQwt0fkQElbi3qHmiJp2cJgKNleA2nVgiP0ZoWyTO9adJOZK6h33TwgzQJLrcyM4kDXtTKsq2V6JH33zuQh84EjXcncgpyWBdf4cwyuS1G4C0pdAkq0ns/DNuHBH/fHe+YBMSTZlOVNjaaI6a0Y9vux0B48KYvEk95ws5rfgyFm8I4r4/f4orzp2CSRMSmEj2018YhKeeW4+Jk/KYmFZOU1E/JpcZXdQLs8CzekVW3sx6vWJZoteiRdgsxPrUw8Svx3xrvUYvKQ90cKRMxJaBcROG4d13nuTeFGg/wy+8r6RMgo/VPbJ5o19EpmTrvNFN5TOtRBzvdjSiH0Z6T7fUGLz1kEhgDQWAhEuPY6FIdprMeq49EAcZAIsZmIhGNL+3KMbU38oXc9KrRW1I4Xh+lEJ/sZEc9iWbfBjDsRDqJDq+CrzsqtiijTR2ekQT+OBRNBvdHEkVboaJcRzSKwHbtupslgZjijtyWFzI9jpF2vKl1fPBS21BM8uWzpfpxn23L0BOWj82FsyAL1TCsWejvWA95s9fhh5M/B45ngEItUYyL6S9k/rra7ES2ELpq8AwWv70taYKbXnINu8bnWAtzDKOk1P90fZhqUl89uTSmIBga+7FyO4ORq4hNL1fX7aQaY5G4hqZmBZzFk3VsKmK0E+Lk+oaUpy7Fo0rzG9SIly6jPa14GfJyQ707ZtrcZw0K79W3eXXniSuyfbwcsOkgJaJGGaAQTwef/rtMnTzpOEn1/Uh7Iehc9rr6za4MPfztcjJ9qC6grkUQaQYXdOquH+vY/c3Y0X37MRGbqE5mEHUAu8rurC2ZnK2cR+ZUC3rq6JlICEl2JtrriJsVaYOS106ZHJZ9pYRKMGWo7hAMxpGjxhciPX5jhEyqeAI85UJumjv5nMZEghzRrEXW6Vv1DZNNuaxJuGcM0agaGA6x77eJOiNSSyMJSPBlmzofmQm6g+ZzYJR6ROrfkxIFSW97RxfB08uO0D5Rr3DICXMlMaZRNv+i8r+H9nGFxdru9upxRqJ96v12fDP/84jSY4dV/5kGHk0Nho/p3R9Pu68YyUje0UYxMTliiUb0ciydldKKv0wvrB9L+6tHBL6LBR4vebi4mJMmaI2T9aksSZzx28tq4412VX3pwtaaWhLm5kSFDNJqVmN+Rb93GKxUrjbaAeadDKrHfzXRzVC9CPPZXHlR9mvBGfS9wZPaIRoRwGlhEEoFJOv1Yzn98rrydxOYE6u77BMeE0SkPhHyx02ua8AI5xypfwcO7UwlhA1cTeBbXxMjCdSYEV3p/P5+Zm0KeGjBDIL8aK+dU1MbutkeuZI1UNLd7INwx4Xsj0Mli1MWgBbDzz33FbMX7Qaf/jtqVwg1bhb0BsP0erlyO7uxJQZbmQQMbuWINbGOtZhUcgMc3AbXsLedjUUbJwg3iaiHrZXkS9kHEGuO1b3zhE1zVbLJzJ+pRq37yLSUWPYVEjbUsy3nJ9mY69zg/YQ5Zp80iDLXGjliquZECtLgKhszLll9qbwD/VD0zEkyCKaxPpdnWUMAi2yCRtPZgQk8zN5ShnEcQrPGSDEykaQb1U1TKUDh8oEOBeT2Gjtmk1smZVHXsoc5vLsZp9tJOVpbKxnfq0ehd096NvfiYLsZEYtuYwwWCQ4XFiIHKPB9GQSsq8NQavfcFzIIpErDWJQyVXVEfFneyiTXUrWYBmBstdf+Q307a4G5ZUE4Wbjs1U2fLFhNY6bnIt84tseeYj9rerZn/ndEgwbSCAty+Tz2IopKVl03AwJEFUu1L0cf702Y6ZoEvE/p1b75nVd39Gg4pdBl0DG3I/mjcOZiuJNfuT33oa+Q5mTE8eF7CZqzBChUgI4yLTxMgdcz1mnFTzUyBnIX5TM9Wu281xaweWuSHBrScOtO6gqa4SvNoHQJ/HM8zyEEfmYi7JxGbcoBsiGVd5keDV8Pq3yTHiThruurs7wilRV1xiIld/POjvlsPhZRXkF0fhWtFXFlvWRfcNUPzW1DMEzXOomc6qX10xOFOJZ6BInI60k6uHnDfVKOitf5jLtkbRiufi9l88RpOR50j1oopCks+WRnxLtk1lnmis20ZzOpCA3kk/Rjg0b1jDBnQs3O2l6m+p53yZIT3ByI4p690JlFaOwuk46E/sc9ylj++CXPxttoG4Ok+qImrWRJXM/V864kGk9MkEODq1SPHTiVcP0xeJGfP75Clz/o5no21ORMdnyXNGYw/mc7XtyClNw2sy+ZJzyI5f1ScsXlGL1+0Hcc+dSBMiYmUBy07y8fDPBBw4YyAYNeTSJtmL8hAGoqKpERnoGoVicODJniPlzMgHr54yWYHmYbytdzWs6qpkGoDnm34bZ7y9HYmAyHvhLLdasWcOJw8nI6+i4supKag8fERB1aCRyIhjywlk7luYTw/malGbieVHdUE8hI/6O1w3wviQAmdl1mHxMDl57401kknJNuTU/SU4TM5KQmprKkv9k9O7dG+VkFxXlQCKFIi01HT1yc/kM6Zzw1NyEI2VkeODJcJCNy9JECRwu3iIyM6W9qH0k8zLN+J20kz6TdstlIJQySIGjRouk8GqobdQTXmtDlFI/yrAgjaefRq55+k7+qX70tzah/YWV/A/Li4qKJtK8zkWdakMlTZTXTA+IJBGhKe+FH9awHKCKzUSU6BjWR8IqK2E3ifu2BxWbNV1cyDQUiuKyOtdwu9vT8coLZXj+lS9x9TXHoVc/OfA0HwhcrK104Mab7sTSknrcfe81ZvV2EdZ0+jcpoBlFeOMNP65hPVampw5lxayxYvZ129Y6gk5ruTpXs3wjFS89sYgtiZrMKi5UeIgJ1Wr6NNVs4KDVW5M6gbOzW00BoVYUOWcNhakS64sXUxg8RCKsQgHREDKLXMQpukhAn0kKgETWayl4kMFV2c7e0Ukpi5DuITKevPUq9/RRgAOBVEKxhIhX0k89qtmnJYENEZ3ZuPmnQ/h5tPMkv2YKQBPOaLOgIEWc1MI0yl/i50Hl5owfRSSl6XXNKmYzlFafbtlrdoXVaTqzR4dZx0zJTZIFx7Kn8DtDi837SeUYp0vzSRD4DBJI459xH0mU/tIap5OwHs8wVhEIHE1A655SDXMzr839E1mp/n+npVDI1IWG0DPhJwUGVa0dr9GD/rXl1wo6zbHheeWTSdBsYfZgY5N3JETQKa02Cve842EvZHKsNYkIVJLRgg/e24LnXlyGqy6fghFDVNjOphJScfYM/P62B1nCsYmg2zMxrBcpBKgp1NkkNSEFM45x4qknXoczsYbFnIP4wlTfbnEz7vDQovFj2R1Rr0YlFppwFrOTI9KlxIcK7pOORcRF/uG2x3D7nZfi6ImFzW/SitVpk3FjRdKsT6zf7KFjIkGAyEcRy+drFo9g/GrhakyjSG7KnEJQKSsQQdRx5Fpykozap/qIXF83LTuzhRdqAiQqujRhcev6zQmN6G1rBCI305Jrfydnlvs2+2Q6LnrzShu00CzNbG5mfwKTk1IwsH+WNRSK2RsOFv1EyGpbhPH1ZEoKNPucLMoltiRybAdIGE9x2AuZYVQik2awKZHdPXx48KG3ceMt52F4T9YnKUfGVV5lGvfefz+ef/lF9O5eRPhTPwtOx9cTYvWuTdGqZMJxPOW4489PIS/9Gpx84hizKkffp+ainSxUQsvryCjoVq9RGq05dK2/uW+dn9GyRhuuv/YfOGrCCBxFAfNzMbAifC02ThwHTdOd0kLy1xK2W9qgxSZxNMy8zZs0lfpg75S5NnNTgQP1Ptt507E7X98sDDvLmJmgQX3YHO7vmMnaurMYp9Pa1SwQLRe0qI+10xCYjqcqUwiyijxM2JzGyMLc76cTtsuNHl5CplXbENtEcjkGMU4txhX7w9nVeOrRT/D9y0+mD0UIFPkkQsqr0CySk/+3v9+DkaNOYWDAh+wCJqGtjI8p8XcyPxMm38TMmSdgw1cbsWJxLU45gUZ/tIaJ0SpTJs/q4rBYq/TuZaLyXwVAbCZ5ygmvF00DRtCrspUZuOGGh3D5xRdi5ulq3aoqaiXGd+McNKuC6Nvlmf1cyXedI5p/LT6z8ke7m3g8nvews4jprwgCpeUkajmHd5q7u2Z9WyciHbeX7tUsFy3+jajVXS6i90iyOH6qZ9bckNks37xjtsNLyEz6Xra5NcuDnHF+AnifJWfHqvmb2aD9OIwdSeMhuJXvprvxqUxekkmv/G6jwWAUy/pZuJhCn4R5FL0I4W+DDIjI0We8gH2nT6FW4xyl/2O1+JGAWdc1/xr8nspHFHZWv2e2XTLMSApOOMllQfqAZ9dj8RvLcQW7wMw4s7cRUKudTxuSb7uSUumRWzlnJHiO1vb82sNMVPHnQdua1w2jyvZ+G837RmBhnXDTB3EkOuFp9nVKgWWdhErRLAjQ9g6SQXbRwiA+ffdLXP/T41nZzHVMJOyBdMsTNsWAnHCsM0pPKoKf7WinThxHwhjZ7TVGcFQ6HybUp5Ltdz7+dC5+cNlZePqxF1DVNBhpJLdo1jzmdBQoky2icEYYeQP2FK6fqZjDVkwvvbiUVAb1OPKIqXjgkVHIIIuv2LGEyjMqqKOW1n2NU/z7Dh2Bw0rI1EhOkTYFOMASk6eeXkUqbXbUPG8yumUTdUACGUtj0KQzjLeMRkWSqnZbJggAR/d8Nolgfko4OZl4QQkiQ1+fsRtnRk4hmH7BJRcfTzpBRgsFAzLxN/aDpBatqiVivDKEr0gMU1PtJZPwWmxdw0hZjYcV1WsxenwaHnxuFBOk66nXBhuCUItbQkEE/hMXsg6d/AfqZIeVkNnZFzjAhHB9rQtPPbUQny9cjfPOOwljRiUwwkjqNEbExEFvmKtZOyaaMAXJnLQFh5BC4P3Za3Hfw/MwbFgP5LJS181qYB/JTZ9+8VN8ubYGo0eOZYRxEXlg6lHr7Ym62s2oZzV06SaG8xkT9zlJ4sn2t9kk6hw2vD/GHzsI7mO3YlBvEtkMmAa3EsDCJAYKYGMbJKt3vDgPZLNGPaS4pB0o4eio63RZIbPcbppa8nsiASeGMJho9eB/z5Xhi3nVuOHWc5GRS18ptJ4GHDkhGKUz+DfTWE5ZE5W5MzGb7MLNv70EX5z3/zB/dSlye4/Hx19sIJZwE1EDJaTb3oCRR0zDllJqncpKDOqTRWLQDWxz60UO80IzLxiFoaQ7y+J9uK2EEZUkAyOEboVt2Qj40k2Be1hIDjVtUBbWRZM1qr10jGGnaq1X1VHTI36ejhiBLitklRwdj0k1Mt3PIEOYjCrbGzx45JFVrChehV/cMJ2VzIyvSXM4CemQ+pIGMwqDw2Ii1fLHFGliNox+8RWXno677nkegfqNGNCLvaJ9uejGpOrPaR5Ond4D7lRGGplTU6cTyUW04ldRZCNbkRSTJT2EN5DgRkEGq/rWuh6dQgpYhD9+J6UV12AdMeEPxjm6rJClMDBhigTJJd9E2MzGLUE89MRcYuX8uPanM9GNAqbQoC0k0hf5V5FpbuILMs+sSW/9Z23nzOyH7tnfwnNPfUhTMEC4UU9860fHkDiHnh4pqJ0uFQ1SGilMCtFHOr+aY43MNiuinTXS7qLyO00GcwNxLXYwBKQjrtllhcwtUyzci3koG75kcOHF10owsF8WZn1jAP0vBt856wN+glybe7XuezidDKVPYIujKUfOMj0NDP0Y535Q9M4s1jQwn5aJqH2fMr5HJ4/ArrVxupyBdUWgJPvqdxalRIyyc+m46DGtbbfUZYUsFM4iasKOzxf4CRZ9E6efOhanzygykXkJmKqXE8gTYRlyrd0IyCW6HORJNwIWSWA6FB0xPtyOeqvWnjG+36E5Ai1JfVWBoK2lwLWlp16XFbIVxQ688OqX5GtngOPmkzFInTwIrzBVrybnpCYHjCa2ATwTEvzI4PksA9JCfKh7SwSWZJLckrVokCLuRx1sEdpd29uWGmhP2qgl12i7mixyALqckEmVL14awGtPfox+/TLxsx8fSQrniF+1S19gq7NH6zdy47bYWQIkBEYLaEWzTO2CL2z9JeJ7dsER6HJC1sjCoumnTMBZ08/G9bfe0gVfWWw/0tKlS01/64EDB7avz3UMDUOXEDKVvZdv9+HlF98iHfZKfP7ZE6QBYN7rMNiiTviuPsTuWgXvhPzvIIS8zhndWnJzeNkne83qJPz73hWmzuvyawagHxm9hg8fbnaXn9Py2CgduL5ri78TC684toRMED7lmIR+iDQKEOj2k88DePaRtzFtynhc8suZ/Ir5MfJxHA5b1Kdo6UPsqRd3Z0zePZ1TiMse7EQ6YdIY/O62u8n3vwh//8v5zamS3fVX6Iz7OxTmQGwJGcPmYQYV/PS7fOppRdDEk49vxOrlC3H+tyZj0lirmtVAosTgEo87HLQ5lkAAdgJhbKed7sCE8Rdh2xa+rOZk/EG7rYNy4b0ImWZ05OvmwVGl4terjET01XI+q1RRfPCt2QixpW5SQ4RIcEIaymy8qEgzI4G6sJ2kJw6PqQUr2WDDgiVleO6lRaS7PhIX//EMJLtVa6WeVALsssyEYfa4kLXmDXTOPk5hLtmIPWSrYfM+coLkkwPgMI0H7VnIoqUVsrmjNeQql/3azBUOL1IaGyETt8ghW/fyROVlU4OB6BatsuXnIZalgJzyIXHqhTys1wrjpRcacP+dz6GwZw5+esvRpAhIi4RIFfnLt24vtvRz6wYqxvaymULSDMLSMqw73019W4w90n7f7l6ETPkgzfgo/7nyS9p9V+kRsk99iSNVs0RY7Kzr9nFvukSEWsJoSVUI6wwiRSE5S4jwqLpgAd58owYvP/g5yWWA3/zhDAwb6UFSRq3pb+yMvsj9Hob4gfER6LwR2Lsmk4CxaldVvDLdQuruqC4eojU2KsNiHgoTWSFlZ3FCRFVRK1UZixjDqjI2iVwX/GKfVdfDgA1bNqVh+TIbHn7mPTT4G3DxuUNxyukM/bp1H+JBZKeSCLC384Yofub4CLRvBPZhWFkQBp+XSHSCbENsKWNn8++AOuhS00STuSKmNCAjmovK94qgs7UiZpmaDTxjAilmkvnjQkV9GHM+mIf7/99iNFYW4puzjsVFP0xBtruWBJfbeW0Kl4C4wTaU47dvnOJHx0dgv0dgL5pM51SonJN+Wwifz65CuBvpmJMD2Fa21XDr6SeDJJi989zk+HOwNiuJAYgQ0omCIH9uK28qib2EnWTIrcfcxVvx0WdVWLGane7TEnHpj6dg/CgP+heWwUZyPNGmOembmU4QkmJnBSVatV/0xeJbfAQO0RHYs5CZb8QYCRT2Bk7vzd5NPgfmf7YNDVuryT9YznZCZPQp6Il71i1A5fYAairsJPG0o1fPDCRmVZJBNxn9B+Ygk+yWaWkpqKe56UpKRHVNA7aWbkdpaT22bQih4ssscpxXsEfyNkyamo9rLxmDwT3YVoD4QtOlQ5ZplLWsJbIJZGSKb/EROMRHoA1xOEYBExpxxORMjJyQZbjHVegYIHHGZYlFlk9Fc/GD91eRMTeMr74swurVX+HZjxeSLTeIJFI41Tf40Eie8traagwe0s8IXq+eLlzzew97H49kJbFolgPMg9VRUbFKWclnass9JVcP8bGN3158BMwI7FPIotAXC/aiWhr2ITaUyYwokk1WRbxhmnt2Itr9bDM07Ri29mHCuCm4jfuO4DHjmvNtYb9osEUHwMwaERnBcBPLTmhaSroMixMlVc0DDO9d2+E1ulfdpyA7u0MUtPedRyFMLeFDOmdLSFNra4x2dy8t65Si4747FHl7n2PX43eFW7V8Tu3bkUgMnVvvR/9GF8/9GTMdHx0jveuWz6B7bu05dS8txzha1rK7hT16TV0vOsfUVmpfSuD/A0M4ERblRqu5AAAAAElFTkSuQmCCAAAIQAEIJAAAABgAAAACEMDbAQAAAAMAAAAAAAAAAAAAAAAAAAAbQAAAQAAAADQAAAABAAAAAgAAAAAAAIAAAACAAABZQwAAAEMDAAAAAAAAswAAALP+/wFDAAAAswAAALP+/5lCIQAAAAgAAABiAAAADAAAAAEAAAAVAAAADAAAAAQAAAAVAAAADAAAAAQAAABRAAAAeNoAAAAAAAAAAAAAgQAAAEw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wAAABkAAAAAAAAAAAAAACBAAAATAAAAAAAAAAAAAAAggAAAE0AAAApAKoAAAAAAAAAAAAAAIA/AAAAAAAAAAAAAIA/AAAAAAAAAAAAAAAAAAAAAAAAAAAAAAAAAAAAAAAAAAAiAAAADAAAAP////9GAAAAHAAAABAAAABFTUYrAkAAAAwAAAAAAAAADgAAABQAAAAAAAAAEAAAABQAAAA=</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2025-08-14T20:10:40Z</xd:SigningTime>
          <xd:SigningCertificate>
            <xd:Cert>
              <xd:CertDigest>
                <DigestMethod Algorithm="http://www.w3.org/2001/04/xmlenc#sha256"/>
                <DigestValue>kkI029YoTOd4cFoFp/j7b3I9Jzh3is//kG48sX19dk8=</DigestValue>
              </xd:CertDigest>
              <xd:IssuerSerial>
                <X509IssuerName>C=PY, O=DOCUMENTA S.A., SERIALNUMBER=RUC80050172-1, CN=CA-DOCUMENTA S.A.</X509IssuerName>
                <X509SerialNumber>4215760003138370301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YPc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N17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EAAAAIAAAAYgAAAAwAAAABAAAASwAAABAAAAAAAAAABQAAACEAAAAIAAAAHgAAABgAAAAAAAAAAAAAAEA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L0ozPwAAAAAAAAAAfK4zPwAAQEIAAABCJAAAACQAAAAvSjM/AAAAAAAAAAB8rjM/AABAQgAAAEIEAAAAcwAAAAwAAAAAAAAADQAAABAAAAAwAAAAIA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IIAAABNAAAAAAAAACEAAAAIAAAAYgAAAAwAAAABAAAAFQAAAAwAAAAEAAAAFQAAAAwAAAAEAAAAUQAAAHjaAAAwAAAAIAAAAIoAAABVAAAAAAAAAAAAAAAAAAAAAAAAANkAAACAAAAAUAAAACgAAAB4AAAAANoAAAAAAAAgAMwAggAAAE0AAAAoAAAA2QAAAIAAAAABABAAAAAAAAAAAAAAAAAAAAAAAAAAAAAAAAAA/3//f/9//3//f/9//3//f/9//3//f/9//n//f/5//n/+f/9//3//f/9//3/8e/5/3nv/e99733vfe/9//n/+f/5//3//f/9//n//f/9//3//f/9//3//f/9//3//f/9//3//f/9//3//f/9//3//f/9//3//f/9//3//f/9//3//f/9//3//f/9//3//f/9//3//f/9//3//f/9//3//f/9//3//f/9//3//f/9//3//f/9//3//f/9//3//f/9//3//f/9//3//f/9//3//f/9//3//f/9//3//f/9//3//f/9//3//f/9//3//f/9//3//f/9//3//f/9//3//f/9//3//f/9//3//f/9//3//f/9//3//f/9//3//f/9//3//f/9//3//f/9//3//f/9//3//f/9//3//f/9//3//f/9//3//f/9//3//f/9//3//f/9//3//f/9//3//f/9//3//f/9//3//f/9//3//f/9//3//f/9//3//f/9//3//f/9//3//f/9//3//f/9//3//f/9//3//f/9//3//f/9//3//f/9//3//f/9//38AAP9//3//f/9//3//f/9//3//f/9//3//f/9//3//f/9//3//f/9//38bY7tWPUaYMRUh1BwWIdQYtBhxEDYlVynYORxj/3//f/9//n//f/9//3//f/9//3//f/9//3//f/9//3//f/9//3//f/9//3//f/9//3//f/9//3//f/9//3//f/9//3//f/9//3//f/9//3//f/9//3//f/9//3//f/9//3//f/9//3//f/9//3//f/9//3//f/9//3//f/9//3//f/9//3//f/9//3//f/9//3//f/9//3//f/9//3//f/9//3//f/9//3//f/9//3//f/9//3//f/9//3//f/9//3//f/9//3//f/9//3//f/9//3//f/9//3//f/9//3//f/9//3//f/9//3//f/9//3//f/9//3//f/9//3//f/9//3//f/9//3//f/9//3//f/9//3//f/9//3//f/9//3//f/9//3//f/9//3//f/9//3//f/9//3//f/9//3//f/9//3//f/9//3//f/9//3//f/9//3//f/9//3//f/9//3//f/9//3//f/9/AAD/f/9//3//f/9//3//f/9//3//f/9//38cZ3pW10G4QRxKly02Jfcc1hhZKXYp+Dl6StxS/Vb8Uh1X/E55Qhg2mCkaIfccVSVYQp5v/n//f/9//3//f/9//3//f/9//3//f/9//3//f/9//3//f/9//3//f/9//3//f/9//3//f/9//3//f/9//3//f/9//3//f/9//3//f/9//3//f/9//3//f/9//3//f/9//3//f/9//3//f/9//3//f/9//3//f/9//3//f/9//3//f/9//3//f/9//3//f/9//3//f/9//3//f/9//3//f/9//3//f/9//3//f/9//3//f/9//3//f/9//3//f/9//3//f/9//3//f/9//3//f/9//3//f/9//3//f/9//3//f/9//3//f/9//3//f/9//3//f/9//3//f/9//3//f/9//3//f/9//3//f/9//3//f/9//3//f/9//3//f/9//3//f/9//3//f/9//3//f/9//3//f/9//3//f/9//3//f/9//3//f/9//3//f/9//3//f/9//3//f/9//3//f/9//3//fwAA/3//f/9//3//f/9//3//f/9/n3e+Wv9aP1vcTtxOu0ocV11jnmv+c/97/3//f/9//3//f/9//3//f/9//3//f/9//3ueb9xOGzJ5Hbot21K9b/x//3/+f/9//3//f/1//X//f/9//3//f/9//3//f/9//3//f/9//3//f/9//3//f/9//3//f/9//3//f/9//3//f/9//3//f/9//3//f/9//3//f/9//3//f/9//3//f/9//3//f/9//3//f/9//3//f/9//3//f/9//3//f/9//3//f/9//3//f/9//3//f/9//3//f/9//3//f/9//3//f/9//3//f/9//3//f/9//3//f/9//3//f/9//3//f/9//3//f/9//3//f/9//3//f/9//3//f/9//3//f/9//3//f/9//3//f/9//3//f/9//3//f/9//3//f/9//3//f/9//3//f/9//3//f/9//3//f/9//3//f/9//3//f/9//3//f/9//3//f/9//3//f/9//3//f/9//3//f/9//3//f/9//3//f/9//3//f/9//3//f/9//3//f/9//38AAP9//3//f/9//3//f/9//3/+f/9/33v/f/97/3v/e/9//3//f/9//3//f/9//3//f/9//3//f/9//3//f/9//3/+f/1//X//f/93/3PZUjQh1hhfRv93/n/9f/5//3//f/9//3//f/9//3//f/9//3//f/9//3//f/9//3//f/9//3//f/9//3//f/9//3//f/9//3//f/9//3//f/9//3//f/9//3//f/9//3//f/9//3//f/9//3//f/9//3//f/9//3//f/9//3//f/9//3//f/9//3//f/9//3//f/9//3//f/9//3//f/9//3//f/9//3//f/9//3//f/9//3//f/9//3//f/9//3//f/9//3//f/9//3//f/9//3//f/9//3//f/9//3//f/9//3//f/9//3//f/9//3//f/9//3//f/9//3//f/9//3//f/9//3//f/9//3//f/9//3//f/9//3//f/9//3//f/9//3//f/9//3//f/9//3//f/9//3//f/9//3//f/9//3//f/9//3//f/9//3//f/9//3//f/9//3//f/9//3//f/9/AAD/f/9//3//f/9//3//f/9//n/+f/9//3//f/5//3/+f/9//n//f/9//3//f/9//3//f/9//3//f/9//3//f/9//3/+f/5//3//f/9//3+fb/5elymWKbta/3//f/9//3//f/9//3//f/9//3//f/9//3//f/9//3//f/9//3//f/9//3//f/9//3//f/9//3//f/9//3//f/9//3//f/9//3//f/9//3//f/9//3//f/9//3//f/9//3//f/9//3//f/9//3//f/9//3//f/9//3//f/9//3//f/9//3//f/9//3//f/9//3//f/9//3//f/9//3//f/9//3//f/9//3//f/9//3//f/9//3//f/9//3//f/9//3//f/9//3//f/9//3//f/9//3//f/9//3//f/9//3//f/9//3//f/9//3//f/9//3//f/9//3//f/9//3//f/9//3//f/9//3//f/9//3//f/9//3//f/9//3//f/9//3//f/9//3//f/9//3//f/9//3//f/9//3//f/9//3//f/9//3//f/9//3//f/9//3//f/9//3//fwAA/3//f/9//3//f/9//3//f/9//3//f/9//3//f/9//3//f/9//3//f/9//3//f/9//3//f/9//3//f/9//3//f/9//3//f/9//3//f/9//n/8f/973lJYLXcxHmO/d/5//n//f/9//3//f/9//3//f/9//3//f/9//3//f/9//3//f/9//3//f/9//3//f/9//3//f/9//3//f/9//3//f/9//3//f/9//3//f/9//3//f/9//3//f/9//3//f/9//3//f/9//3//f/9//3//f/9//3//f/9//3//f/9//3//f/9//3//f/9//3//f/9//3//f/9//3//f/9//3//f/9//3//f/9//3//f/9//3//f/9//3//f/9//3//f/9//3//f/9//3//f/9//3//f/9//3//f/9//3//f/9//3//f/9//3//f/9//3//f/9//3//f/9//3//f/9//3//f/9//3//f/9//3//f/9//3//f/9//3//f/9//3//f/9//3//f/9//3//f/9//3//f/9//3//f/9//3//f/9//3//f/9//3//f/9//3//f/9//38AAP9//3//f/9//3//f/9//3//f/9//3//f/9//3//f/9//3//f/9//3//f/9//3//f/9//3//f/9//3//f/9//3//f/9//3//f/9//3//f/9//3//f/9//3u/VvQgdy1+a/9//3//f/9//3//f/9//3//f/9//3//f/9//3//f/9//3//f/9//3//f/9//3//f/9//3//f/9//3//f/9//3//f/9//3//f/9//3//f/9//3//f/9//3//f/9//3//f/9//3//f/9//3//f/9//3//f/9//3//f/9//3//f/9//3//f/9//3//f/9//3//f/9//3//f/9//3//f/9//3//f/9//3//f/9//3//f/9//3//f/9//3//f/9//3//f/9//3//f/9//3//f/9//3//f/9//3//f/9//3//f/9//3//f/9//3//f/9//3//f/9//3//f/9//3//f/9//3//f/9//3//f/9//3//f/9//3//f/9//3//f/9//3//f/9//3//f/9//3//f/9//3//f/9//3//f/9//3//f/9//3//f/9//3//f/9//3//f/9/AAD/f/9//3//f/9//3//f/9//3//f/9//3//f/9//3//f/9//3//f/9//3//f/9//3//f/9//3//f/9//3//f/9//3//f/9//3//f/9//3//f/9//3/+f/9//3+fc91WuC2+Tv93/3v9f/1//3//f/9//3//f/9//3//f/9//3//f/9//3//f/9//3//f/9//3//f/9//3//f/9//3//f/9//3//f/9//3//f/9//3//f/9//3//f/9//3//f/9//3//f/9//3//f/9//3//f/9//3//f/9//3//f/9//3//f/9//3//f/9//3//f/9//3//f/9//3//f/9//3//f/9//3//f/9//3//f/9//3//f/9//3//f/9//3//f/9//3//f/9//3//f/9//3//f/5//H/+f/9//3//f/9//3//f/9//3//f/9//3//f/9//3//f/9//3//f/9//3//f/9//3//f/9//3//f/9//3//f/9//3//f/9//3//f/9//3//f/9//3//f/9//3//f/9//3//f/9//3//f/9//3//f/9//3//f/9//3//f/9//3//fwAA/3//f/9//3//f/9//3//f/9//3//f/9//3//f/9//3//f/9//3//f/9//3//f/9//3//f/9//3//f/9//3//f/9//3//f/9//3//f/9//3//f/9//3//f/9//3//f99zfEbWMT5j/3//f/9//3//f/9//3//f/9//3//f/9//3//f/9//3//f/9//3//f/9//3//f/9//3//f/9//3//f/9//3//f/9//3//f/9//3//f/9//3//f/9//3//f/9//3//f/9//3//f/9//3//f/9//3//f/9//3//f/9//3//f/9//3//f/9//3//f/9//3//f/9//3//f/9//3//f/9//3//f/9//3//f/9//3//f/9//3//f/9//3//f/9//3//f/9//3//f/9//3//f/9/nnNda/9//3//f/9//3//f/9//3//f/9//3//f/9//3//f/9//3//f/9//3//f/9//3//f/9//3//f/9//3//f/9//3//f/9//3//f/9//3//f/9//3//f/9//3//f/9//3//f/9//3//f/9//3//f/9//3//f/9//3//f/9//38AAP9//3//f/9//3//f/9//3//f/9//3//f/9//3//f/9//3//f/9//3//f/9//3//f/9//3//f/9//3//f/9//3//f/9//3//f/9//3//f/9//3//f/9//3//f/9//3//f/9/P2O2Nb1a/3//f/5//3//f/9//3//f/9//3//f/9//3//f/9//3//f/9//3//f/9//3//f/9//3//f/9//3//f/9//3//f/9//3//f/9//3//f/9//3//f/9//3//f/9//3//f/9//3//f/9//3//f/9//3//f/9//3//f/9//3//f/9//3//f/9//3//f/9//3//f/9//3//f/9//3//f/9//3//f/9//3//f/9//3//f/9//3//f/9//3//f/9//3//f/9//3//f/17/3u/VtMY1DX/f/9//3//f/9//3//f/9//3//f/9//3//f/9//3//f/9//3//f/9//3//f/9//3//f/9//3//f/9//3//f/9//3//f/9//3//f/9//3//f/9//3//f/9//3//f/9//3//f/9//3//f/9//3//f/9//3//f/9//3//f/9/AAD/f/9//3//f/9//3//f/9//3//f/9//3//f/9//3//f/9//3//f/9//3//f/9//3//f/9//3//f/9//3//f/9//3//f/9//3//f/9//3//f/9//3//f/9//3//f/9//3//f/9/v3d2ThJCu3Pee/9//3//f/9//3//f/9//3//f/9//3//f/9//3//f/9//3//f/9//3//f/9//3//f/9//3//f/9//3//f/9//3//f/9//3//f/9//3//f/9//3//f/9//3//f/9//3//f/9//3//f/9//3//f/9//3//f/9//3//f/9//3//f/9//3//f/9//3//f/9//3//f/9//3//f/9//3//f/9//3//f/9//3//f/9//3//f/9//3//f/9//3//f/9//3/+f39r+j3aOb9z/3//f/9//3//f/9//3//f/9//3//f/9//3//f/9//3//f/9//3//f/9//3//f/9//3//f/9//3//f/9//3//f/9//3//f/9//3//f/9//3//f/9//3//f/9//3//f/9//3//f/9//3//f/9//3//f/9//3//f/9//3//fwAA/3//f/9//3//f/9//3//f/9//3//f/9//3//f/9//3//f/9//3//f/9//3//f/9//3//f/9//3//f/9//3//f/9//3//f/9//3//f/9//3//f/9//3//f/9//3//f/9//3//f/9//3/ee4YMkDX/f/9//3//f/9//3//f/9//3//f/9//3//f/9//3//f/9//3//f/9//3//f/9//3//f/9//3//f/9//3//f/9//3//f/9//3//f/9//3//f/9//3//f/9//3//f/9//3//f/9//3//f/9//3//f/9//3//f/9//3//f/9//3//f/9//3//f/9//3//f/9//3//f/9//3//f/9//3//f/9//3//f/9//3//f/9//3//f/9//3//f/9//3//f/9//3//f/9//3//f/9/Wmt7b/9//3//f/9//3//f/9//3//f/9//3//f/9//3//f/9//3//f/9//3//f/9//3//f/9//3//f/9//3//f/9//3//f/9//3//f/9//3//f/9//3//f/9//3//f/9//3//f/9//3//f/9//3//f/9//3//f/9//38AAP9//3//f/9//3//f/9//3//f/9//3//f/9//3//f/9//3//f/9//3//f/9//3//f/9//3//f/9//3//f/9//3//f/9//3//f/9//3//f/9//3//f/9//3//f/9//3//f/9//3//f/9//39faxhGmVb/f/9//3//f/9//3//f/9//3//f/9//3//f/9//3//f/9//3//f/9//3//f/9//3//f/9//3//f/9//3//f/9//3//f/9//3//f/9//3//f/9//3//f/9//3//f/9//3//f/9//3//f/9//3//f/9//3//f/9//3//f/9//3//f/9//3//f/9//3//f/9//3//f/9//3//f/9//3//f/9//3//f/9//3//f/9//3//f/9//3//f/9//3//f/9//3//f/9//3//f/9//3//f/9//3//f/9//3//f/9//3//f/9//3//f/9//3//f/9//3//f/9//3//f/9//3//f/9//3//f/9//3//f/9//3//f/9//3//f/9//3//f/9//3//f/9//3//f/9//3//f/9//3//f/9//3//f/9//3//f/9/AAD/f/9//3//f/9//3//f/9//3//f/9//3//f/9//3//f/9//3//f/9//3//f/9//3//f/9//3//f/9//3//f/9//3//f/9//3//f/9//3//f/9//3//f/9//3//f/9//3//f/9//3//f/9//3+ea3tCGTa/b/9//3//f/9//3//f/9//3//f/9//3//f/9//3//f/9//3//f/9//3//f/9//3//f/9//3//f/9//3//f/9//3//f/9//3//f/9//3//f/9//3//f/9//3//f/9//3//f/9//3//f/9//3//f/9//3//f/9//3//f/9//3//f/9//3//f/9//3//f/9//3//f/9//3//f/9//3//f/9//3//f/9//3//f/9//3//f/9//3//f/9//3//f/9//3//f/9//3//f/9//3//f/9//3//f/9//3//f/9//3//f/9//3//f/9//3//f/9//3//f/9//3//f/9//3//f/9//3//f/9//3//f/9//3//f/9//3//f/9//3//f/9//3//f/9//3//f/9//3//f/9//3//f/9//3//f/9//3//fwAA/3//f/9//3//f/9//3//f/9//3//f/9//3//f/9//3//f/9//3//f/9//3//f/9//3//f/9//3//f/9//3//f/9//3//f/9//3//f/9//3//f/9//3//f/9//3//f/9//3//f/9//3//f/9//n//ez9jtjH9Wv9//3//f/9//n//f/9//3//f/9//3//f/9//3//f/9//n//f/9//3//f/9//3//f/9//3//f/9//3//f/9//3//f/9//3//f/9//3//f/9//3//f/9//3//f/9//3//f/9//3//f/9//3//f/9//3//f/9//3//f/9//3//f/9//3//f/9//3//f/9//3//f/9//3//f/9//3//f/9//3//f/9//3//f/9//3//f/9//3//f/9//3//f/9//3//f/9//3//f/9//3//f/9//3//f/9//3//f/9//3//f/9//3//f/9//3//f/9//3//f/9//3//f/9//3//f/9//3//f/9//3//f/9//3//f/9//3//f/9//3//f/9//3//f/9//3//f/9//3//f/9//3//f/9//3//f/9//38AAP9//3//f/9//3//f/9//3//f/9//3//f/9//3//f/9//3//f/9//3//f/9//3//f/9//3//f/9//3//f/9//3//f/9//3//f/9//3//f/9//3//f/9//3//f/9//3//f/9//3//f/9//3//f/x//3//f39rPEK7Uv9//3//f/5//n//f/9//3//f/9//3//f/9//3//f/9/33//f99//3//f/9//n/+f/9//3//f/9//3//f/9//3//f/9//3//f/9//3//f/9//3//f/9//3//f/9//3//f/9//3//f/9//3//f/9//3//f/9//3//f/9//3//f/9//3//f/9//3//f/9//3//f/9//3//f/9//3//f/9//3//f/9//3//f/9//3//f/9//3//f/9//3//f/9//3//f/9//3//f/9//3//f/9//3//f/9//3//f/9//3//f/9//3//f/9//3//f/9//3//f/9//3//f/9//3//f/9//3//f/9//3//f/9//3//f/9//3//f/9//3//f/9//3//f/9//3//f/9//3//f/9//3//f/9//3//f/9/AAD/f/9//3//f/9//3//f/9//3//f/9//3//f/9//3//f/9//3//f/9//3//f/9//3//f/9//3//f/9//3//f/9//3//f/9//3//f/9//3//f/9//3//f/9//3//f/9//3//f/9//3//f/9//3//f/9//3//f59zOT5ZRr9z/3//f/9//3//f/9//3//f/9//3//f/9//3//fz1n1Dm1NRhCn3Pff/9//n//f/9//3//f/9//3//f/9//3//f/9//3//f/9//3//f/9//3//f/9//3//f/9//3//f/9//3//f/9//3//f/9//3//f/9//3//f/9//3//f/9//3//f/9//3//f/9//3//f/9//3//f/9//3//f/9//3//f/9//3//f/9//3//f/9//3//f/9//3//f/9//3//f/9//3//f/9//3//f/9//3//f/9//3//f/9//3//f/9//3//f/9//3//f/9//3//f/9//3//f/9//3//f/9//3//f/9//3//f/9//3//f/9//3//f/9//3//f/9//3//f/9//3//f/9//3//f/9//3//f/9//3//fwAA/3//f/9//3//f/9//3//f/9//3//f/9//3//f/9//3//f/9//3//f/9//3//f/9//3//f/9//3//f/9//3//f/9//3//f/9//3//f/9//3//f/9//3//f/9//3//f/9//3//f/9//3//f/9//3f/f/1//n//f/93e0b3OZ9v/3//f/9//3//f/9//3//f/9//3//f/9/21YxHVtGXEbaNZcxvVq/e/9//3//f/9//3//f/9//3//f/9//3//f/9//3//f/9//3//f/9//3//f/9//3//f/9//3//f/9//3//f/9//3//f/9//3//f/9//3//f/9//3//f/9//3//f/9//3//f/9//3//f/9//3//f/9//3//f/9//3//f/9//3//f/9//3//f/9//3//f/9//3//f/9//3//f/9//3//f/9//3//f/9//3//f/9//3//f/9//3//f/9//3//f/9//3//f/9//3//f/9//3//f/9//3//f/9//3//f/9//3//f/9//3//f/9//3//f/9//3//f/9//3//f/9//3//f/9//3//f/9//3//f/9//38AAP9//3//f/9//3//f/9//3//f/9//3//f/9//3//f/9//3//f/9//3//f/9//3//f/9//3//f/9//3//f/9//3//f/9//3//f/9//3//f/9//3//f/9//3//f/9//3//f/9//3//f/9//3//f/9//3//f/9//3/+f/9/nVK4Nb9z/3v8f/9//3//f/9//3//f/9//3//f1EhdSV/Rvs1VyU0HdAQuSmZKdg5Wkp5RldCmEZdX/93/3//f/9//n/8f/5//3//f/9//3/ef/9//3//f/9//3//f/9//3//f/9//3//f/9//3//f/9//3//f/9//3//f/9//3//f/9//3//f/9//3//f/9//3//f/9//3//f/9//3//f/9//3//f/9//3//f/9//3//f/9//3//f/9//3//f/9//3//f/9//3//f/9//3//f/9//3//f/9//3//f/9//3//f/9//3//f/9//3//f/9//3//f/9//3//f/9//3//f/9//3//f/9//3//f/9//3//f/9//3//f/9//3//f/9//3//f/9//3//f/9//3//f/9//3//f/9/AAD/f/9//3//f/9//3//f/9//3//f/9//3//f/9//3//f/9//3//f/9//3//f/9//3//f/9//3//f/9//3//f/9//3//f/9//3//f/9//3//f/9//3//f/9//3//f/9//3//f/9//3//f/9//3//f/9//3//f/9//3//f997eU7VNR5f/3/+f/5//3//f/9//3//f/9/0znvHPc5u1L8Wj1jHFvVMVMdGjp6TllOPEYcQts5eS16LZgtliX4MZxG/lLbVntr/3//f/9//3//f/9//3//f/9//3//f/9//3//f/9//3//f/9//3//f/9//3//f/9//3//f/9//3//f/9//3//f/9//3//f/9//3//f/9//3//f/9//3//f/9//3//f/9//3//f/9//3//f/9//3//f/9//3//f/9//3//f/9//3//f/9//3//f/9//3//f/9//3//f/9//3//f/9//3//f/9//3//f/9//3//f/9//3//f/9//3//f/9//3//f/9//3//f/9//3//f/9//3//f/9//3//f/9//3//f/9//3//f/9//3//f/9//3//fwAA/3//f/9//3//f/9//3//f/9//3//f/9//3//f/9//3//f/9//3//f/9//3//f/9//3//f/9//3//f/9//3//f/9//3//f/9//3//f/9//3//f/9//3//f/9//3//f/9//3//f/9//3//f/9//3//f/9//3//f/9//3/+f/9/m1L7PT9n/3/+f/5//3//f/9//3/fezIpMil/c/9//3//f/9//38dWzk+/3uec/17/3//f/9//3/fc59r/VbeUvk1ei07KVcpGUKdb/t3/3//f/9//3//f/9//3//f/9//3//f/9//3//f/9//3//f/9//3//f/9//3//f/9//3//f/9//3//f/9//3//f/9//3//f/9//3//f/9//3//f/9//3//f/9//3//f/9//3//f/9//3//f/9//3//f/9//3//f/9//3//f/9//3//f/9//3//f/9//3//f/9//3//f/9//3//f/9//3//f/9//3//f/9//3//f/9//3//f/9//3//f/9//3//f/9//3//f/9//3//f/9//3//f/9//3//f/9//3//f/9//3//f/9//38AAP9//3//f/9//3//f/9//3//f/9//3//f/9//3//f/9//3//f/9//3//f/9//3//f/9//3//f/9//3//f/9//3//f/9//3//f/9//3//f/9//3//f/9//3//f/9//3//f/9//3//f/9//3//f/9//3//f/9//3//f/9//n/+f/9/P2P4Nb9z/3v/f/5//3//f/9//38PJQ8lG2P/f/1//n/+f/9/v3PWNX9rFkLed/9//3//f/9//n/9f/5//3//f/9//38dX/g51hi/OZ93/3//f/9//3//f/9//3//f/9//3//f/9//3//f/9//3//f/9//3//f/9//3//f/9//3//f/9//3//f/9//3//f/9//3//f/9//3//f/9//3//f/9//3//f/9//3//f/9//3//f/9//3//f/9//3//f/9//3//f/9//3//f/9//3//f/9//3//f/9//3//f/9//3//f/9//3//f/9//3//f/9//3//f/9//3//f/9//3//f/9//3//f/9//3//f/9//3//f/9//3//f/9//3//f/9//3//f/9//3//f/9//3//f/9/AAD/f/9//3//f/9//3//f/9//3//f/9//3//f/9//3//f/9//3//f/9//3//f/9//3//f/9//3//f/9//3//f/9//3//f/9//3//f/9//3//f/9//3//f/9//3//f/9//3//f/9//3//f/9//3//f/9//3//f/9//3//f/9//3//f/9//FI6Qj9n/3/8f/9//3//f997DCEPITZG/3v/f/9//3//f/9/vFJaRnpK/3//f/9//3//f/5//3//f/9//3/+f/1//3//e39vGkIVKbte/3//f/9//3//f/9//3//f/9//3//f/9//3//f/9//3//f/9//3//f/9//3//f/9//3//f/9//3//f/9//3//f/9//3//f/9//3//f/9//3//f/9//3//f/9//3//f/9//3//f/9//3//f/9//3//f/9//3//f/9//3//f/9//3//f/9//3//f/9//3//f/9//3//f/9//3//f/9//3//f/9//3//f/9//3//f/9//3//f/9//3//f/9//3//f/9//3//f/9//3//f/9//3//f/9//3//f/9//3//f/9//3//fwAA/3//f/9//3//f/9//3//f/9//3//f/9//3//f/9//3//f/9//3//f/9//3//f/9//3//f/9//3//f/9//3//f/9//3//f/9//3//f/9//3//f/9//3//f/9//3//f/9//3//f/9//3//f/9//3//f/9//3//f/9//3//f/9//3/+f/9//l6XMR1f/3/9f/9//3/ee4UQTykuJd97/3//f/5//n//e91WEB04Rv5//n/9f/1//X//f/9//3//f/9//3//f/9//3/+e/5/X29UKZtW33v/e/9//n//f/5//3/+f/9//3//f/9//3//f/9//3//f/9//3//f/9//3//f/9//3//f/9//3//f/9//3//f/9//3//f/9//3//f/9//3//f/9//3//f/9//3//f/9//3//f/9//3//f/9//3//f/9//3//f/9//3//f/9//3//f/9//3//f/9//3//f/9//3//f/9//3//f/9//3//f/9//3//f/9//3//f/9//3//f/5//n/+f/9//3//f/9//3//f/9//3//f/9//3//f/9//3//f/9//3//f/9//38AAP9//3//f/9//3//f/9//3//f/9//3//f/9//3//f/9//3//f/9//3//f/9//3//f/9//3//f/9//3//f/9//3//f/9//3//f/9//3//f/9//3//f/9//3//f/9//3//f/9//3//f/9//3//f/9//3//f/9//3//f/9//3//f/9//3//f/9/f2+VLX9r/3//f/9//39zTokUDSV9c/9//3//f/9//3+0LewY+lr/f/9//3//f/9//3/+f/5//n/+f/5//n//f/5//3/+f/9733cwJfU9/3//f/9//3//f/9//3//f/9//3//f/9//n/+f/5//X/+f/5//n/+f/5//n//f/9//3//f/9//3//f/9//3//f/9//3//f/9//3//f/9//3//f/9//3//f/9//3//f/9//3//f/9//3//f/9//3//f/9//3//f/9//3//f/9//3//f/9//3//f/9//3//f/9//3//f/9//3//f/9//3//f/9//3//f/9//3//f/9//3//f/5//3//f/9//3//f/9//3//f/9//3//f/9//3//f/9//3//f/9//3//f/9/AAD/f/9//3//f/9//3//f/9//3//f/9//3//f/9//3//f/9//3//f/9//3//f/9//3//f/9//3//f/9//3//f/9//3//f/9//3//f/9//3//f/9//3//f/9//3//f/9//3//f/9//3//f/9//3//f/9//3//f/9//3//f/9//3//f/9//3//f/9//F6YMR5n/3/9f/5//3/TPQ4lmVL/f/9//X//f793dym5Tv5//3//f/9//3//f/9//3//f/9//3//f/9//3//f/9//3/9f/9/XGdyKRxj/3//f/9//3//f/9//3/+f/9//n/+f/9//3//f/9//3//f/9//3//f/9//3//f/5//3/+f/9//3//f/9//3//f/9//3//f/9//3//f/9//3//f/9//3//f/9//3//f/9//3//f/9//3//f/9//3//f/9//3//f/9//3//f/9//3//f/9//3//f/9//3//f/9//3//f/9//3//f/9//3//f/9//3//f/9//3//f/9//3//f/9//3//f/9//3//f/9//3//f/9//3//f/9//3//f/9//3//f/9//3//fwAA/3//f/9//3//f/9//3//f/9//3//f/9//3//f/9//3//f/9//3//f/9//3//f/9//3//f/9//3//f/9//3//f/9//3//f/9//3//f/9//3//f/9//3//f/9//3//f/9//3//f/9//3//f/9//3//f/9//3//f/9//3//f/9//3//f/9//n/+f/9/3Vq5MV5n/3//f/9/v3uzOTEhn2//e/x//HvcVrstvlLcVntOek45Rtc51znYOZg1Ny02KTYpdylWITUZFBlWIXYhWi16MZgxVi3wHNg5+T34OTpGOUZbSptS3Fa8Uv1e/lo4Y1pnvHOcb5xvemubc5tzvHO7c95733vfe99//3/fe/9//3//f/97/3v/f/9//3//f/97/3/+f/9//n//f/5//3/+f/9//3//f/5//3/+f/9//n//f/5//3/+f/9//n//f/9//3/+f/9//n//f/5//3/+f/9//n//f/9//3/ee3tv/n//f/5//n/+f/9//3//f/5//3//e/9//3//f/1//3//f/9//3//f/9//3//f/9//3//f/9//3//f/9//3//f/9//38AAP9//3//f/9//3//f/9//3//f/9//3//f/9//3//f/9//3//f/9//3//f/9//3//f/9//3//f/9//3//f/9//3//f/9//3//f/9//3//f/9//3//f/9//3//f/9//3//f/9//3//f/9//3//f/9//3//f/9//3//f/9//3//f/9//3//f/9//3//f/9/PlvXMX9r/3/+f/5//3u9SlpC/3/ff55S1zG4KfEU0RSyFBUh9ByZMfs5+T3dWptS3Vb+Wt1W/lr+Wv5a/lY/Y51SvFbbVtxWtjW6Nf09eS2ZMXkteC1XJTYhFR3TFNMUmRS4GJcU2hy5GJgQmAy5EJgQuRT3HPo50RQzIRIZ8hgzHXUllikaOrctty24Lfo5Oz59Rp5Ovk7fVj9ff2t/a39rn3Pfd79333f/e99333u/c79z/3vfd79z/3vfd79z33ffd99333v/e/9733ffd79z33ffd/97v3ffd993v3c5Qt1Wn3Ofb39rf2u/c19nH2MfY/5W31LfUn9r/3//f/9//3//f/9//3//f/9//3//f/9//3//f/9//3//f/9//3//f/9/AAD/f/9//3//f/9//3//f/9//3//f/9//3//f/9//3//f/9//3//f/9//3//f/9//3//f/9//3//f/9//3//f/9//3//f/9//3//f/9//3//f/9//3//f/9//3//f/9//3//f/9//3//f/9//3//f/9//3//f/9//3//f/9//3//f/9//3//f/9//3/9f/93m0rZNT9n/3/9f/9/X2MZOttWv3c9Rhs+vEpdY15n33f/d/97/3v/f/9//3//f/9//3//f/9//3//f/9//3/+f/5//3//f39vsjHfd/97/3v/e/97/3v/e99z32++b59vn2+fa35nf2teZ39nXmNeXz1f/Fa8UpxOnE6cTltGfEp8RnxGGzobPvo1+znaNbkx2jGYLXcldyVWIXclFR1WJTUhViUUIVUlVSEUHTQdViU0HVYlVSV2KTUhdik0ITUhNSFVJTUhViU1ITUhdiVWJXYpdilVJXYpNSGXLVYlNyGyEBUdNSE0HfMYFB3TFHcpFR01HVYddiU6Qv9//3//f/9//3//f/9//3//f/9//3//f/9//3//f/9//3//f/9//3//fwAA/3//f/9//3//f/9//3//f/9//3//f/9//3//f/9//3//f/9//3//f/9//3//f/9//3//f/9//3//f/9//3//f/9//3//f/9//3//f/9//3//f/9//3//f/9//3//f/9//3//f/9//3//f/9//3//f/9//3//f/9//3//f/9//3//f/9//3//f/9//3/8f/9/nUqVKZ5v/3/9f/9/fU47Qp5rv3N6Tr93/3//f/9//3//f/9//3//f/9//3//f/9//3//f/9//3//f/9//n//f/9//3/eezUlPWP/f/9//3/+f/9//3//f/9//3//f/9//3//f/9//3//f/9//3//f/9//3//f/9//3//f/9//3//f/9//3//f/9//3//f/9//3//f/97/3v/e/9333ffd99333e/c99vn2u/b79r32+/b993v3Pfc/9333ffc99z33Pfd79z33O/a99zv3P/e793/3ffd79v33Pfc79vHlt6Rt1SP19/Yx9b31KdSnxG3lJ/Z79v/3//f/9//X/+f/5//3//f/9//3//f/9//3//f/9//3//f/9//3//f/9//38AAP9//3//f/9//3//f/9//3//f/9//3//f/9//3//f/9//3//f/9//3//f/9//3//f/9//3//f/9//3//f/9//3//f/9//3//f/9//3//f/9//3//f/9//3//f/9//3//f/9//3//f/9//3//f/9//3//f/9//3//f/9//3//f/9//3//f/9//3//f/9//3//e/93WUI6Rv97/X/9f59zuzWeTh5fe07fe/9//3//f/9//3//f/9//3//f/9//3//f/9//3//f/9//3//f/9//3//f/9//3+XLZlO/3//f/9//3//f/9//3//f/9//3//f/9//3//f/9//3//f/9//3//f/9//3//f/9//3//f/9//3//f/9//3//f/9//3//f/9//n//f/9//3//f/9//3//f/97/3//e/9//3//f/9//3//e/9//3//f/9//3//f/9//3//f/97/3//f/9//3//f/9//3//f/9//3//f/97/3v/e/9//3v/e/93/3//e/97/3f/e/9//3//f/9//n//f/9//3//f/9//3//f/9//3//f/9//3//f/9//3//f/9/AAD/f/9//3//f/9//3//f/9//3//f/9//3//f/9//3//f/9//3//f/9//3//f/9//3//f/9//3//f/9//3//f/9//3//f/9//3//f/9//3//f/9//3//f/9//3//f/9//3//f/9//3//f/9//3//f/9//3//f/9//3//f/9//3//f/9//3//f/9//3//f/9//3//f9932jn8Pb9z/3/+f59v+TnYOXxO/3/8f/9//3//f/9//3//f/9//3//f/9//3//f/9//3//f/9//3//f/9//3//f/9/Gz7UNf9//3//f/5//3//f/9//3//f/9//3//f/9//3//f/9//3//f/9//3//f/9//3//f/9//3//f/9//3//f/9//3//f/9//3//f/9//3//f/9//3/+f/9//n//f/5//3/+f/9//3//f/5//3/+f/9//n//f/5//3/+f/9//3//f/9//3/+f99/XW//f/5//n/+f/9//n/+f/5//n/+f/9//3//f/5//3/+f/5//nv/f/9//3//f/9//3//f/9//3//f/9//3//f/9//3//f/9//3//f/9//3//fwAA/3//f/9//3//f/9//3//f/9//3//f/9//3//f/9//3//f/9//3//f/9//3//f/9//3//f/9//3//f/9//3//f/9//3//f/9//3//f/9//3//f/9//3//f/9//3//f/9//3//f/9//3//f/9//3//f/9//3//f/9//3//f/9//3//f/9//3//f/9//3//f/5//n//f/97ujH8Pd9//X/+f91adi3dWv9//X//f/9//3//f/9//3//f/9//3//f/9//3//f/9//3//f/9//3//f/9//3//f71WszH/f/9//3/+f/9//3//f/9//3//f/9//3//f/9//3//f/9//3//f/9//3//f/9//3//f/9//3//f/9//3//f/9//3//f/9//3//f/9//3//f/9//3//f/9//3//f/9//3//f/9//3//f/9//3//f/9//3//f/9//3//f/9//3//f/9//38YRhIheFL/f/9//3//f/9//3//f/9//3//f/9//3//f/9//3/+f/9//3//f/9//3//f/9//3//f/9//3//f/9//3//f/9//3//f/9//3//f/9//38AAP9//3//f/9//3//f/9//3//f/9//3//f/9//3//f/9//3//f/9//3//f/9//3//f/9//3//f/9//3//f/9//3//f/9//3//f/9//3//f/9//3//f/9//3//f/9//3//f/9//3//f/9//3//f/9//3//f/9//3//f/9//3//f/9//3//f/9//3//f/9//3//f/5//n/+e59nty0eZ/5//3/dWlxKPmP+f/5//3//f/9//3//f/9//3//f/9//3//f/9//3//f/9//3//f/5//3//f/9//3++UpIx/3//f/9//n//f/9//3//f/9//3//f/9//3//f/9//3//f/9//3//f/9//3//f/9//3//f/9//3//f/9//3/+f/9//n//f/9//3/+f/9//3//f/9//3//f/9//3//f/9//3//f/9//3//f/9//3//f/9//3//f/9//3//f/9//3//f/9/tDE0Jbpa/3/+f/5//3//f/9//3//f/9//3//f/9//3//f/9//3//f/9//3//f997fXPff/9//3//f/9//3//f/9//3//f/9//3//f/9//3//f/9/AAD/f/9//3//f/9//3//f/9//3//f/9//3//f/9//3//f/9//3//f/9//3//f/9//3//f/9//3//f/9//3//f/9//3//f/9//3//f/9//3//f/9//3//f/9//3//f/9//3//f/9//3//f/9//3//f/9//3//f/9//3//f/9//3//f/9//3//f/9//3//f/9//3//f/9//3//f793tjE+Y997eU6fc/9//3//f/9//n/+f/9//3//f/9//3/+f/9//3v/e/9//n/8f/9//3//f/97/3//f/5/2Dk3Qv9//3//f997v3ffe997/3/9f/9//3//f/9//3//f/9//3//f/9//3//f/9//3//f/9//3//f/9//3//f/9//3//f/9//3//f/9//n/9f/5//3//f/9//3//f/9//n//f/9//3//f/9//3//f/9//3//f/9//3//f/9//3//f/9//3//f5MpliU6Z/9//n//f/9//3//f/9//3//f/9//3//f/9//3//f/9//3//f/9//3t/a11n/3//f/9//3//f/9//3//f/9//3//f/9//3//f/9//3//fwAA/3//f/9//3//f/9//3//f/9//3//f/9//3//f/9//3//f/9//3//f/9//3//f/9//3//f/9//3//f/9//3//f/9//3//f/9//3//f/9//3//f/9//3//f/9//3//f/9//3//f/9//3//f/9//3//f/9//3//f/9//3//f/9//3//f/9//3//f/9//3//f/9//3//f/9//n//fz5jdSXeWrpS/3v/e/9//3//f/5/3nu9d713/n//f/9//l5UKZAQkBDyHN1e/3//fxpbmTHSGJAQ8iCdVrQtm0qbTnUt8xxwEI4QbxCyGJgx/2L/f/9//3/+f/1//3//f/9//3//f/9//3//f/9//3//f/9//3//f/9//3//f/9//3//f/9//3//f/9//3//f/9//3//f/9//3//f/9//3//f/9//3//f/9//3//f/9//3//f/9//3//f/9//3+9d/9//39SITMZfHP/f/9//3//f/9//3//f/9//3//f/9//3//f/9//3//f/9//3/+e993nEqaUv9//3//f/9//3//f/9//3//f/9//3//f/9//3//f/9//38AAP9//3//f/9//3//f/9//3//f/9//3//f/9//3//f/9//3//f/9//3//f/9//3//f/9//3//f/9//3//f/9//3//f/9//3//f/9//3//f/9//3//f/9//3//f/9//3//f/9//3//f/9//3//f/9//3//f/9//3//f/9//3//f/9//3//f/9//3//f/9//3//f/9//3//f/5//3//e1tGuDX/Vv9333N9Z9xWOka7NRchFiH0GBxCn2u8UtIU1BTZNTpCVilVKR9jW0bvFLQUujU8RrkxFB1SIREZkAyzFFcpOkb9Vv9enlJ5LRYdXmv/e/9//3//f/9//3//f/9//3//f/9//3//f/9//3//f/9//3//f/9//3//f/9//3//f/9//3//f/9//3//f/9//3//f/9//3//f/9//3//f/9//3//f/9//3//f/9//3//f/9//3//f953/3//f/9/MR0TFXxz/3//f/9//3//f/9//3//f/9//3//f/9//3//f/9//3//f/9//3ufb5gxECH/f/9//3//f/9//3//f/9//3//f/9//3//f/9//3//f/9/AAD/f/9//3//f/9//3//f/9//3//f/9//3//f/9//3//f/9//3//f/9//3//f/9//3//f/9//3//f/9//3//f/9//3//f/9//3//f/9//3//f/9//3//f/9//3//f/9//3//f/9//3//f/9//3//f/9//3//f/9//3//f/9//3//f/9//3//f/9//3//f/9//3//f/9//3//f/9//3+fc9k1mi2ZKXgp9Bj2HHktGT5ZQnpK3laVKVQh0RRaRr9z/n/9f/93OkJYJfYYfU6ec/9//3v/d7MpVCF8Sr9z/3v+f/x//3/+e/9//3tdY/05MyX7Xv9//3//f/9//3//f/9//3//f/9//3//f/9//3//f/9//3//f/9//3//f/9//3//f/5//n//f/5//n//f/9//3//f/9//X/9e/9//3//e75zvnd8b957/3/+f593XWscZ793/3+ec/9//3+fcxEZNBm+e/9//3//f/9//3//f/9//3//f/9//3//f/9//3//f/9//3/+f/9/P2O4MThG33//f/9//3//f/9//3//f/9//3//f/9//3//f/9//3//fwAA/3//f/9//3//f/9//3//f/9//3//f/9//3//f/9//3//f/9//3//f/9//3//f/9//3//f/9//3//f/9//3//f/9//3//f/9//3//f/9//3//f/9//3//f/9//3//f/9//3//f/9//3//f/9//3//f/9//3//f/9//3//f/9//3//f/9//3//f/9//3//f/9//3//f/9//3v/f/9/Xmv4OXgpXEZ/a/97/3//f/9//n//f/9/FT5TKf1e/3/+f/9//3//exk+ly39Wv5//3/+f/9/Ez5VIZ1W33v/f/1//n//f/9//3/+f/9/v3fcMZpK/3//f/9//3//f/9//3//f/9//3//f/9//3//f/9//3//f/9//3//f/9//3//f/9//3/ff997v3vff/9//3//f/9//3//f/97/389Z9Y50hiREHAMsBA5Qj9jcilyDHAMbwzxGDtGf2v/f/9/v3cyITUZ33//f/9//3//f/9//3//f/9//3//f/9//3//f/9//3//f/9//X//e51Se0bfd/9//3//f/9//3//f/9//3//f/9//3//f/9//3//f/9//38AAP9//3//f/9//3//f/9//3//f/9//3//f/9//3//f/9//3//f/9//3//f/9//3//f/9//3//f/9//3//f/9//3//f/9//3//f/9//3//f/9//3//f/9//3//f/9//3//f/9//3//f/9//3//f/9//3//f/9//3//f/9//3//f/9//3//f/9//3//f/9//3//f/9//3//f/9//3//fzdGOj5cQrUxPmP/f/x//X//f/9//3teZ1QllC2/d/9//n//f99/v3f5Ofs533f8f/5/3385SvEcn07eXr97/n/9f/9/33//f/9//3//fx5jHT6fb/97/n/+f/9//3//f/9//3//f/9//3//f/9//3//f/9/2Fb/e/9//3//e/9//3u/c7pWdS2vFNAYdS2/c/9//3+/c59zf2+/bz5fEh2ODBIh2j3fWvo5mi0XHdIUlzHfVv5a2TW3MZ9r/39/a3tONB02Gd9//n//f/9//3/8f/9/33//f/9//3//f/9//3//f/9//3//f/9/v3fXPVdG/3//f/9//3//f/9//3//f/9//3//f/9//3//f/9//3//f/9/AAD/f/9//3//f/9//3//f/9//3//f/9//3//f/9//3//f/9//3//f/9//3//f/9//3//f/9//3//f/9//3//f/9//3//f/9//3//f/9//3//f/9//3//f/9//3//f/9//3//f/9//3//f/9//3//f/9//3//f/9//3//f/9//3//f/9//3//f/9//3//f/9//3//f/9//3/ff/9/33N1JTs+v3O8UnYp33P+f/9//3/+f/9/OD6XJTdC/3//f/9//n//f3pKmDHYNf9//3//f5lSVSkfY91WelLff/9//3//f/9//3//f/9/XmcSHbc133v/f/5//3//f/9//3//f/9//3//f993/3v/f/5//WJVKRo+ulI5SrUx1zWWLdYxEh0THdk1nE7cUrcpmCmYMRUhtBSUELYUzxAUHXYtfmv/e/9//3/fc1xCFR15Sv9//3vfd/k5fUofX7gxshDzFNctm0r/f/9//3//f9U9/F7/f/5//H/+f/5//3//f/9//3//f/9//3//f/9/n3f/f/9//3//f/9//3//f/9//3//f/9//3//f/9//3//f/9//3//fwAA/3//f/9//3//f/9//3//f/9//3//f/9//3//f/9//3//f/9//3//f/9//3//f/9//3//f/9//3//f/9//3//f/9//3//f/9//3//f/9//3//f/9//3//f/9//3//f/9//3//f/9//3//f/9//3//f/9//3//f/9//3//f/9//3//f/9//3//f/9//3//f/9//3//f/9//n//f/1eeC0ZPv97/3/+Wvg1/3v/f/9//n//e3QpdyVfZ/9//3//f/9//39/b1lCPF//e99/2jUxIb93/3//f99//3//f/5//3//f/9//3//f997mU6eb/9//n//f/9//3//f/9//3//f/9//3/8Xv1a/3/+f1lG2jXbLfEU0hgUIbYxWka4MXYpHl//f/9//3+aTnUpGD4/Y79z33vfe/97nlIaQt93/3//f/9//3u7TntK/nf/f/9/G1/aOT1Cn05XJf9av3f/f/5//3//f/9//39eb1ol/lb9d/x//n//f/5//n/+f/9//3//f/9//3//f/9//3//f/9//3//f/9//3//f/9//3//f/9//3//f/9//3//f/9//38AAP9//3//f/9//3//f/9//3//f/9//3//f/9//3//f/9//3//f/9//3//f/9//3//f/9//3//f/9//3//f/9//3//f/9//3//f/9//3//f/9//3//f/9//3//f/9//3//f/9//3//f/9//3//f/9//3//f/9//3//f/9//3//f/9//3//f/9//3//f/9//3//f/9//3//f/5//3/cWvxBH2f9f/5//3t2KR1f/3//f/5//386RltG/3v/f/9//3//f/5//n//d/97/3e6PdQYHmP/f/5//3//f/9//3//f/9//3//f/9//3//f/9//3/+f/5//n//f/9//3//f/9//3//f/9/v3e4NX9v/n88X5Qp2C0dV79z33v/f/9/3VYZPr9v/X/9f/9/HWNdShpb/nv9f/t//H//e5xOF0L/f/5//3//f/9/GD7fVv97/3//f15rfU77PR1b33P/f/9//3//f/9//3//f/9//3/fb/5SPELdWv9//3//f/5//3//f/9//3//f/9//3/+f/9//3//f/9//3//f/9//3//f/9//3//f/9//3//f/9//3//f/9/AAD/f/9//3//f/9//3//f/9//3//f/9//3//f/9//3//f/9//3//f/9//3//f/9//3//f/9//3//f/9//3//f/9//3//f/9//3//f/9//3//f/9//3//f/9//3//f/9//3//f/9//3//f/9//3//f/9//3//f/9//3//f/9//3//f/9//3//f/9//3//f/9//3//f/9//3//f/5/33t+b/9//X/+f/57X2d2LR5j/3//f/9/v3ffd/9//3//f/9//3/8f/x/v3eaTjIhPEpeb/9//3//f/9//3//f/9//3//f/9//3//f/9//3//f/5//3//f/9//3//f/9//3//f/9//3//f/97n28XQp9333fVNdcx/3f+e/9//H/9f5xOvlJdY/9//n//e9xWv1Y/Rr9z/3v/f/9//3+fb59z/3/+f/9//3//f3xK+T3fe/9//n//f/9iWkq+c/1//X/+f/9//3//f/9//3//f/9/+3//ex9jO0L4Ndxan3f/f/5//3//f/9//3//f/9//3/+f/9//3//f/9//3//f/9//3//f/9//3//f/9//3//f/9//3//fwAA/3//f/9//3//f/9//3//f/9//3//f/9//3//f/9//3//f/9//3//f/9//3//f/9//3//f/9//3//f/9//3//f/9//3//f/9//3//f/9//3//f/9//3//f/9//3//f/9//3//f/9//3//f/9//3//f/9//3//f/9//3//f/9//3//f/9//3//f/9//3//f/9//3//f/9//3//f/x//3//f/9//n/8f/97vlKWLb93/3//f/9//n/+f/9//3//f/9//39+b1YpNSF/a/97/H/+f/9//3//f/9//3//f/9//3//f/9//3//f/9//n//f/9//3//f/9//3//f/9//3//f/9//3//f/97PmedWv9/tzlcSv97/3/+f/x//X9bSvs9f2v/f/9//3vdVlkp+jl5Sv9//X/+f/1//3//f/9//n//f/1//3+/d19r/3//f/1//3/fe5lSv3v/f/9//3//f/9//3//f/9//3//f/9//X/7f/57/3N9Trg9Xm//f/9//3/+f/9//3//f/9//3//f/9//3//f/9//3//f/9//3//f/9//3//f/9//3//f/9//38AAP9//3//f/9//3//f/9//3//f/9//3//f/9//3//f/9//3//f/9//3//f/9//3//f/9//3//f/9//3//f/9//3//f/9//3//f/9//3//f/9//3//f/9//3//f/9//3//f/9//3//f/9//3//f/9//3//f/9//3//f/9//3//f/9//3//f/9//3//f/9//3//f/9//3//f/9//3//f/9//3//f/9//n//f79zOkK7Sv9//n//f/9//3//f/5//n+/d5xKNB06Qn9v/3//f/9//3//f/9//3//f/9//3//f/9//3//f/9//3//f/9//3//f/9//3//f/9//3//f/9//3//f/9//3/+f79znlLfe31Oe0r/f99//3//f/9/3nu9d/9//3//f/9/v3f+Yt1in3f/f/9//n//f/9//3//f/9//3//f/9//3//f/9//3//f/9//3s3Qt93/3//f/9//3//f/9//3//f/9//3//f/9//3//f/9//39+ax0+v3P+f/9//3//f/9//3//f/9//3//f/9//3//f/9//3//f/9//3//f/9//3//f/9//3//f/9/AAD/f/9//3//f/9//3//f/9//3//f/9//3//f/9//3//f/9//3//f/9//3//f/9//3//f/9//3//f/9//3//f/9//3//f/9//3//f/9//3//f/9//3//f/9//3//f/9//3//f/9//3//f/9//3//f/9//3//f/9//3//f/9//3//f/9//3//f/9//3//f/9//3//f/9//3//f/9//3//f/9//3//f/9//n//f79vmCk/Z/9//n/9f/5//38dY/g9NCU4Pj1f/3//f/9//3//f/9//3//f/9//3//f/9//3//f/9//3//f/9//3//f/9//3//f/9//3//f/9//3//f/9//3//f/9//Xv/f75Wv3f/e/97/n//f/9//3//f/9//3//f/9//3//f/9//3//f/9//3//f/9//3//f/9//3//f/9//3//f/9//3//f/9//3//f993N0K/d/9//3//f/9//3//f/9//3//f/9//3//f/9//3//f/9//3+fb1xO33v/f/9//3//f/9//3//f/9//3//f/9//3//f/9//3//f/9//3//f/9//3//f/9//3//fwAA/3//f/9//3//f/9//3//f/9//3//f/9//3//f/9//3//f/9//3//f/9//3//f/9//3//f/9//3//f/9//3//f/9//3//f/9//3//f/9//3//f/9//3//f/9//3//f/9//3//f/9//3//f/9//3//f/9//3//f/9//3//f/9//3//f/9//3//f/9//3//f/9//3//f/9//3//f/9//3//f/9//3/+f/5//3//f/1acyleZ/9/vne7VhMh9Rz6Pf97/3//f/5//3/+f/9//3//f/9//3//f/9//3//f/9//3//f/9//3//f/9//3//f/9//3//f/9//3//f/9//3//f/9//3//f/5//38fYz1j/3/+e/5//n//f/9//3//f/9//3//f/9//3/+f/5//n//f/5//3//f/9//3//f/9//3//f/9//3//f/9//3//f/9//3//e/U5n3P/f/9//3//f/9//3//f/9//3//f/9//3//f/9//3//f/5//X//YlxO/3v/f/9//3//f/9//3//f/9//3//f/9//3//f/9//3//f/9//3//f/9//3//f/9//38AAP9//3//f/9//3//f/9//3//f/9//3//f/9//3//f/9//3//f/9//3//f/9//3//f/9//3//f/9//3//f/9//3//f/9//3//f/9//3//f/9//3//f/9//3//f/9//3//f/9//3//f/9//3//f/9//3//f/9//3//f/9//3//f/9//3//f/9//3//f/9//3//f/9//3//f/9//3//f/9//3//f/9//3//f/9//3//ezZCOT7/XlQt0RwaQn9v/3//f/1//n//f/5//3//f/9//3//f/9//3//f/9//3//f/9//3/ee/9//3//f/9//3//f/9//3//f/9//3//f/9//3//f/9//3/+f/9/n28eW/9//X//f/9//3//f/9//3//f/9//3//f/9//3/+f/9//3//f/9//3//f/9//3//f/9//3//f/9//3//f/9//3//f/9//3sWQn5r/3//f/9//3//f/9//3//f/9//3//f/9//3//f/9//3/+f/5/339bTn5r/3//f/9//3//f/9//3//f/9//3//f/9//3//f/9//3//f/9//3//f/9//3//f/9/AAD/f/9//3//f/9//3//f/9//3//f/9//3//f/9//3//f/9//3//f/9//3//f/9//3//f/9//3//f/9//3//f/9//3//f/9//3//f/9//3//f/9//3//f/9//3//f/9//3//f/9//3//f/9//3//f/9//3//f/9//3//f/9//3//f/9//3//f/9//3//f/9//3//f/9//3//f/9//3//f/9//3//f/9//3//f7572lqWMdMQlyl5Tr9z/n/9f/x//3/ff/9//3//f/9//3//f/9//3//f/9//3//f/9//3//f/9/3nvee/9//3//f/9//3//f/9//3//f/9//3//f/9//n//f/9//3/+e79zv1L+f/t//3//f/9//n//f/5//3/+f/9//3//f/9//3//f/9//3//f/9//3//f/9//3//f/9//3//f/9//3//f/9//3//f/97Fj48Z/9//3//f/9//3//f/9//3//f/9//3//f/9//3//f/1//3//f/1/v3O9Tv9//3//f/9//3//f/9//3//f/9//3//f/9//3//f/9//3//f/9//3//f/9//3//fwAA/3//f/9//3//f/9//3//f/9//3//f/9//3//f/9//3//f/9//3//f/9//3//f/9//3//f/9//3//f/9//3//f/9//3//f/9//3//f/9//3//f/9//3//f/9//3//f/9//3//f/9//3//f/9//3//f/9//3//f/9//3//f/9//3//f/9//3//f/9//3/+f/5//3//f/9/33//f/9//3//f/9//X//ex1jmS0XHXcpmEo+Yxo+/3//f/9//3//f/9//3//f/9//3//f/9//3//f/9//3//f/9//3//f/9//3//f11v/3/+f/9//3//f/9//3//f/9//3//f/9//3//f/9//3//f/9//3/fex1fv3P/f/9//3//f/9//3//f/9//3//f/9//3//f/9//3//f/9//3//f/9//3//f/9//3//f/9//3//f/9//3//f/9//3//fx9fHl//f957/3//f/1//3//f/9//3//f/9//3//f/9//3//f/9//3//f/9/3F5/b/9//X//f/9//3//f/9//3//f/9//3//f/9//3//f/9//3//f/9//3//f/9//38AAP9//3//f/9//3//f/9//3//f/9//3//f/9//3//f/9//3//f/9//3//f/9//3//f/9//3//f/9//3//f/9//3//f/9//3//f/9//3//f/9//3//f/9//3//f/9//3//f/9//3//f/9//3//f/9//3//f/9//3//f/9//3//f/9//3//f/9//3//f/9//3v/f/9//3//f/9//3//f/9//3+/d3xOVCnWNbxWX2u/d/9/33e3MT1f/3//f/9//3//f/9//3//f/9//3//f/9//3//f/9//3//f/9//3//f/9//3+fd/9//3/+f/9//3//f/9//3//f/9//3//f/9//3//f/9//3//f/9//3/cWn5r/3//f/9//3//f/9//3//f/9//3//f/9//3//f/9//3//f/9//3//f/9//3//f/9//3//f/9//3//f/9//3//f/5//39fZ9xW/3//f/9//3/9f/9//3//f/9//3//f/9//3//f/9//3/+f/9//3//fz5n3Vb/e/5//n//f/9//3//f/9//3//f/9//3//f/9//3//f/9//3//f/9//3//f/9/AAD/f/9//3//f/9//3//f/9//3//f/9//3//f/9//3//f/9//3//f/9//3//f/9//3//f/9//3//f/9//3//f/9//3//f/9//3//f/9//3//f/9//3//f/9//3//f/9//3//f/9//3//f/9//3//f/9//3//f/9//3//f/9//3//f/9//3//f/9//3//f/9//3//f/9//3/9f/5/fmucUnkteS1aRj5n33//f/9//n/+f/9/X2e6LX9r/3//f/9//3//f/9//3//f/9//3//f/9//3//f/9//3//f/9//3//f/9/XW//f/9//3//f/9//3//f/9//3//f/9//3//f/9//3//f/9//3//f/9/HV88Z/9//3//f/9//3//f/9//3//f/9//3//f/9//3//f/9//3//f/9//3//f/9//3//f/9//3//f/9//3//f/9//3//f/5/33M5Qv9//n//f/9//n//f/9//3//f/9//3//f/9//3//f/9//3//f/9//3/fe1pK/3//f/9//3//f/9//3//f/9//3//f/9//3//f/9//3//f/9//3//f/9//3//fwAA/3//f/9//3//f/9//3//f/9//3//f/9//3//f/9//3//f/9//3//f/9//3//f/9//3//f/9//3//f/9//3//f/9//3//f/9//3//f/9//3//f/9//3//f/9//3//f/9//3//f/9//3//f/9//3//f/9//3//f/9//3//f/9//3//f/9//3//f/9//3/9f/5//3v/e953vlI2JfIc1jkeY/57/X/+f/9//3//f/x//3//f/97HD7XNf97/3/+f/9//3//f/9//3//f/9//3//f/9//3//f/9//3//f/9//3//f/ti/3//f/9//3//f/9//3//f/9//3//f/9//3//f/9//3//f/9//3//f/xaG2P/f/9//3//f/9//3//f/9//3//f/9//3//f/9//3//f/9//3//f/9//3//f/9//3//f/9//3//f/9//3/+f/9//3/+f/971zn/e/5//3//f/5//3//f/9//3//f/9//3//f/9//3//f/9//3//f/9//3+bTr9z/3//f/9//3//f/9//3//f/9//3//f/9//3//f/9//3//f/9//3//f/9//38AAP9//3//f/9//3//f/9//3//f/9//3//f/9//3//f/9//3//f/9//3//f/9//3//f/9//3//f/9//3//f/9//3//f/9//3//f/9//3//f/9//3//f/9//3//f/9//3//f/9//3//f/9//3//f/9//3//f/9//3//f/9//3//f/9//3//f/9//3//f/9//3//f79z/FpTJdYYmjE+Z/9//X/8f/1//n/+f/9//3//f/9//3/9f39vuDWfc/9//3//f/9//3//f/9//3//f/9//3//f/9//3//f/9//3//f/9//3+5Wr53/3//f/9//3//f/9//3//f/9//3//f/9//3//f/9//3//f/9//39+axtf/3//f/9//3//f/9//3//f/9//3//f/9//3//f/9//3//f/9//3//f/9//3//f/9//3//f/9//3//f/9//n//f/9//n//f9c5n3P9e/9//3//f/9//3//f/9//3//f/9//3//f/9//3//f/9//3//f/9//Fp+a/9//3//f/9//3//f/9//3//f/9//3//f/9//3//f/9//3//f/9//3//f/9/AAD/f/9//3//f/9//3//f/9//3//f/9//3//f/9//3//f/9//3//f/9//3//f/9//3//f/9//3//f/9//3//f/9//3//f/9//3//f/9//3//f/9//3//f/9//3//f/9//3//f/9//3//f/9//3//f/9//3//f/9//3//f/9//3//f/5//n//f/9//3++d55Oli0THbcxH2Ped/5//3//f/9//3//f/9//3//f/9//3//f/9//X//fz9jnU7/f/9//3//f/9//3//f/9//3//f/9//3//f/9//3//f/9//3//f/9/PWtea/9//n//f/9//3//f/9//3//f/9//3//f/9//3//f/9//3//f/9/nm/7Wv9//3//f/9//3++e3tz/3/+f/5//3//e35v33//f/9//3//f/9//3//f/9//3//f/9//3//f/9//3//f/9//3//f/9//3+bUrtW3n/+f/9//3//f/9//3//f/9//3//f/9//3//f/9//3//f/9//3//f35r/F7/f/5//3//f/9//3//f/9//3//f/9//3//f/9//3//f/9//3//f/9//3//fwAA/3//f/9//3//f/9//3//f/9//3//f/9//3//f/9//3//f/9//3//f/9//3//f/9//3//f/9//3//f/9//3//f/9//3//f/9//3//f/9//3//f/9//3//f/9//3//f/9//3//f/9//3//f/9//3//f/9//3//f/9//3//f/9//3//f/9//39/c/g9EyG2KdxS/3v/f/9//3//f/9//3//f/9//3//f/9//3//f/9//3//f/9//3//d/c5f2//f/9//3//f/9//3//f/9//3//f/9//3//f/9//3//f/9//3//f11vWUr/f/5//3//f/9//3//f/9//3//f/9//3//f/9//3//f/9//3//f993u1b/f/5//3//f/9/d05eb/9//n/+f9979jk+Z/9//3//f/9//3//f/9//3//f/9//3//f/9//3//f/9//3//f/9//3//f/9/n2+VLd9//3/+f/9//3//f/9//3//f/9//3//f/9//3//f/9//3//f/9//3+fb/1e/3/+f/9//3//f/9//3//f/9//3//f/9//3//f/9//3//f/9//3//f/9//38AAP9//3//f/9//3//f/9//3//f/9//3//f/9//3//f/9//3//f/9//3//f/9//3//f/9//3//f/9//3//f/9//3//f/9//3//f/9//3//f/9//3//f/9//3//f/9//3//f/9//3//f/9//3//f/9//3//f/9//3//f/9//n/9f/9//3+fc9Y58Ry4NT9n/3v/f/9//3/9f/9//3//f/9//3//f/9//3//f/9//3//f/9//3//f/9//3+aTppO33v/f/9//3//f/9//3//f/9//3//f/9//3//f/9//3//f/9//3//f3pOXWf/f/9//3//f/9//3//f/9//3//f/9//3//f/9//3//f/9//3+/c5lO/3/+f/9//n//fxhG/WL/f/5/33tQKRdC/3//f/9//3//f/9//3//f/9//3//f/9//3//f/9//3//f/9//3//f/9//3//f/97cy1/c/9//3//f/9//3//f/9//3//f/9//3//f/9//3//f/9//3//f/9/v3PcWv9//n//f/9//3//f/9//3//f/9//3//f/9//3//f/9//3//f/9//3//f/9/AAD/f/9//3//f/9//3//f/9//3//f/9//3//f/9//3//f/9//3//f/9//3//f/9//3//f/9//3//f/9//3//f/9//3//f/9//3//f/9//3//f/9//3//f/9//3//f/9//3//f/9//3//f/9//3//f/9//3//f/9//3//f/5//399axdGFCFaRn5r/3/+f/9//3//f/9//3//f/9//3//f/9//3//f/9//3//f/9//3//f/9//3//f/9/v3f4OV5n/3//f/9//3//f/9//3//f/9//3//f/9//3//f/9//3//f/9//39+a3hK/3/+f/9//3//f/9//3//f/9//3//f/9//3//f/9//3//f/9//3u7Vv9//n//f/5//38eZ/lBf2v/e/c57xyec/9//3//f/9//3//f/9//3//f/9//3//f/9//3//f/9//3//f/9//3//f/9//3//fz1jFz7/f/9//3//f/9//3//f/9//3//f/9//3//f/9//3//f/9//3//f59vHmP/f/5//3//f/9//3//f/9//3//f/9//3//f/9//3//f/9//3//f/9//3//fwAA/3//f/9//3//f/9//3//f/9//3//f/9//3//f/9//3//f/9//3//f/9//3//f/9//3//f/9//3//f/9//3//f/9//3//f/9//3//f/9//3//f/9//3//f/9//3//f/9//3//f/9//3//f/9//3//f/9//3//f/9//3v/e5tSrRT2Pb9z/3//f/5//H//f/9//3//f/9//3//f/9//3//f/9//3//f/9//3//f/9//3//f/9//3/+f/9/fEo3Pv9//3//f/9//3//f/9//3//f/9//3//f/9//3//f/9//3//f/9//3+cTv5i/3//f/9//3//f/9//3//f/9//3//f/9//3//f/9//3//f9933Fb/f/5//3//f/9//3+7UrUttS3WMT1j/3//f/9//3//f/9//3//f/9//3//f/9//3//f/9//3//f/9//3//f/9//3//f/9//n/fd7Yx/Fr/f79//3//f/9//3//f/9//3//f/9//3//f/9//3//f/9//39eZz5n/3/+f/9//3//f/9//3//f/9//3//f/9//3//f/9//3//f/9//3//f/9//38AAP9//3//f/9//3//f/9//3//f/9//3//f/9//3//f/9//3//f/9//3//f/9//3//f/9//3//f/9//3//f/9//3//f/9//3//f/9//3//f/9//3//f/9//3//f/9//3//f/9//3//f/9//3//f/9//3//f/9//3/8f/9/e07zHB5j/3v8e/9//3//f99//3//f/9//3//f/9//3//f/9//3//f/9//3//f/9//3//f/9//3//f/9//X//fz9fODq+d/9//3//f/9//3//f/9//3//f/9//3//f/9//3//f/9//3/8f/5/n292MX5z/3//f/9//3//f/9//3//f/9//3//f/9//3//f/9//3//e7tW/3/+f/9//3//f/9//3t/Yx9Xn2f/f/9//3//f/9//3//f/9//3//f/9//3//f/9//3//f/9//3//f/9//3//f/9//3//f/1//3/eUrMx/3//f/9//3//f/9//3//f/9//3//f/9//3//f/9//3//f/9/PWNfa/9//n//f/9//3//f/9//3//f/9//3//f/9//3//f/9//3//f/9//3//f/9/AAD/f/9//3//f/9//3//f/9//3//f/9//3//f/9//3//f/9//3//f/9//3//f/9//3//f/9//3//f/9//3//f/9//3//f/9//3//f/9//3//f/9//3//f/9//3//f/9//3//f/9//3//f/9//3//f/9//3//f/9/v3MyITUlf2//f/t//3//f/9//3//f/9//3//f/9//3//f/9//3//f/9//3//f/9//3//f/9//3//f/9//3//f/9//3//f55Wm07/f/9//3//f/9//3//f/9//3//f/9//3//f/9//3//f/9//3/+f/9/3FZWIRpj/3//f/9//X/+f/9//3//f/9//3//f/9//3//f/9/33d9Tv9//3//f/9//3//f/9//3//f/9//3//f/9//3//f/9//3//f/9//3//f/9//3//f/9//3//f/9//3//f/9//3//f/9//3//f/5//3saPptO/Xf/f/9//3//f/9//3//f/9//3//f/9//3//f/9//3//fz1jv3P/f/9//3//f/9//3//f/9//3//f/9//3//f/9//3//f/9//3//f/9//3//fwAA/3//f/9//3//f/9//3//f/9//3//f/9//3//f/9//3//f/9//3//f/9//3//f/9//3//f/9//3//f/9//3//f/9//3//f/9//3//f/9//3//f/9//3//f/9//3//f/9//3//f/9//3//f/9//3/+f/5//3/fexAdeUrfd/9//3//f/9//3//f/9//3//f/9//3//f/9//3//f/9//3//f/9//3//f/9//3//f/9//3//f/9//3//f/9//n+/d9g5v3f/f/9//3//f/9//3//f/9//3//f/9//3//f/9//3//f/9//3/+f/97v3M5JX1n/H/8f/9//3//f/9//3//f/9//3//f/9//3//f/9/nlL/f/9//3//f/9//3//f/9//3//f/9//3//f/9//3//f/9//3//f/9//3//f/9//3//f/9//3//f/9//3//f/9//3//f/9//3//f/9733dTJd93/3//f/9//3//f/9//3//f/9//3//f/9//3//f/9//38dX/97/3//f/9//3//f/9//3//f/9//3//f/9//3//f/9//3//f/9//3//f/9//38AAP9//3//f/9//3//f/9//3//f/9//3//f/9//3//f/9//3//f/9//3//f/9//3//f/9//3//f/9//3//f/9//3//f/9//3//f/9//3//f/9//3//f/9//3//f/9//3//f/9//3//f/9//3//f/9//n/9f/9/tTX3Pf97/nv8f/9//3//f/9//3//f/9//3//f/9//3//f/9//3//f/9//3//f/9//3//f/9//3//f/9//3//f/9//3/+f/1//3s8Sr5a/3//f/9//3//f/9//3//f/9//3//f/9//3//f/9//3//f/5//n//e/9/P1+TKRtf/3//f/9//3//f/9//3//f/9//3//f/9//3/fe55S/n//f/9//3//f/9//3//f/9//3//f/9//3//f/9//3//f/9//3//f/9//3//f/9//3//f/9//3//f/9//3//f/9//3//f/9//3//f/9/nFLaOf9//nv/f/9//3//f/9//3//f/9//3//f/9//3//f/9//Vr/e/9//n//f/9//3//f/9//3//f/9//3//f/9//3//f/9//3//f/9//3//f/9/AAD/f/9//3//f/9//3//f/9//3//f/9//3//f/9//3//f/9//3//f/9//3//f/9//3//f/9//3//f/9//3//f/9//3//f/9//3//f/9//3//f/9//3//f/9//3//f/9//3//f/9//3//f/9//3//f/9//3+yNXMx33v/f/5//n//f/9//3//f/9//3//f/9//3//f/9//3//f/9//3//f/9//3//f/9//3//f/9//3//f/9//3//f/9//3//f/9/HmMbRp93/3//f/9//3//f/9//3//f/9//3//f/9//3//f/9//3//f/9//3//f/5/Xmf6PRlC/3v+f/9//3//f/9//3//f/9//3//f/9//3ueUv9//3//f/9//3//f/9//3//f/9//3//f/9//3//f/9//3//f/9//3//f/9//3//f/9//3//f/9//3//f/9//3//f/9//3//f/9//3//f793VC15Rv9//3//f/9//3//f/9//3//f/9//3//f/9//3+fc/xa/3/9f/9//3//f/9//3//f/9//3//f/9//3//f/9//3//f/9//3//f/9//3//fwAA/3//f/9//3//f/9//3//f/9//3//f/9//3//f/9//3//f/9//3//f/9//3//f/9//3//f/9//3//f/9//3//f/9//3//f/9//3//f/9//3//f/9//3//f/9//3//f/9//3//f/9//3//f/9//X//f7U1GEb/f/9//3//f/9//3//f/9//3//f/9//3//f/9//3//f/9//3//f/9//3//f/9//3//f/9//3//f/9//3//f/9//3/9f/9//3//e993GUIdZ/9//n//f/9//3//f/9//3//f/9//3//f/9//3//f/9//3//f/9//3/+f/9//3+aSvktXmf/f/9//3//f/9//3//f/9//3//f79zXE7+f/9//3//f/9//3//f/9//3//f/9//3//f/9//3//f/9//3//f/9//3//f/9//3//f/9//3//f/9//3//f/9//3//f/9//X//f/9//X/9f793uC1eY/9//3//f/9//3//f/9//3//f/5//3//f/9/uFafb/97/X/+f/9//3//f/9//3//f/9//3//f/9//3//f/9//3//f/9//3//f/9//38AAP9//3//f/9//3//f/9//3//f/9//3//f/9//3//f/9//3//f/9//3//f/9//3//f/9//3//f/9//3//f/9//3//f/9//3//f/9//3//f/9//3//f/9//3//f/9//3//f/9//3//f/9//3//f/x/H2fzIL93/n//f/9//3//f/9//3//f/9//3//f/9//3//f/9//3//f/9//3//f/9//3//f/9//3//f/9//3//f/9//3//f/9//3//f/9//3//f3pKXUb/f/9//3//f/9//3//f/9//3//f/9//3//f/9//3//f/9//3//f/9//X/+f/9//39YSjYlnUr/e/x//X//f/9//3//f/9//n+/c3lO/3//f/9//3//f/9//3//f/9//3//f/9//3//f/9//3//f/9//3//f/9//3//f/9//3//f/9//3//f/9//3//f/9//3//f/9//3//f/9//3//f5pS2jH/c/1/33//f/5//3//f/9//X//f/9//H/+e7xW/3//f/9//3//f/9//3//f/9//3//f/9//3//f/9//3//f/9//3//f/9//3//f/9/AAD/f/9//3//f/9//3//f/9//3//f/9//3//f/9//3//f/9//3//f/9//3//f/9//3//f/9//3//f/9//3//f/9//3//f/9//3//f/9//3//f/9//3//f/9//3//f/9//3//f/9//3//f/9//3+da/IgHWP/f/5//3//f/9//3//f/9//3//f/9//3//f/9//3//f/9//3//f/9//3//f/9//3//f/9//3//f/9//3//f/9//3//f/9//3//f/9//38+ZzxGv3v/f/9//3//f/9//3//f/9//3//f/9//3//f/9//3//f/9//3//f/5//3//f/9//3/fd/U5tzV7Ut97/n/+f/5//3//f/9/XmvbWv9//3//f/9//3//f/9//3//f/9//3//f/9//3//f/9//3//f/9//3//f/9//3//f/9//3//f/9//3//f/9//3//f/9//3//f/9//3//f/9//3//exc61C2/c/9//3//f/9//3//f/5//3//f/17/3u8Vv9//3//f/9//3//f/9//3//f/9//3//f/9//3//f/9//3//f/9//3//f/9//3//fwAA/3//f/9//3//f/9//3//f/9//3//f/9//3//f/9//3//f/9//3//f/9//3//f/9//3//f/9//3//f/9//3//f/9//3//f/9//3//f/9//3//f/9//3//f/9//3//f/9//3//f/9//3//f/9/2Dk2Qv9//X//f/9//3//f/9//3//f/9//3//f/9//3//f/9//3//f/9//3//f/9//3//f/9//3//f/9//3//f/9//3//f/9//3//f/9//3//f/9//3+9Vj9n/3//f/9//3//f/9//3//f/9//3//f/9//3//f/9//3//f/9//3//f/9//3//f/9//n//f19vlzESIV9n/3//f/9//3//fx5ffmv/f/9//3//f/9//3//f/9//3//f/9//3//f/9//3//f/9//3//f/9//3//f/9//3//f/9//3//f/9//3//f/9//3//f/9//3//f/9//3//f/9//n/ccxch2zn+f/9//3//f/9//3//f/9//3//f39rPmf/f/9//3//f/9//3//f/9//3//f/9//3//f/9//3//f/9//3//f/9//3//f/9//38AAP9//3//f/9//3//f/9//3//f/9//3//f/9//3//f/9//3//f/9//3//f/9//3//f/9//3//f/9//3//f/9//3//f/9//3//f/9//3//f/9//3//f/9//3//f/9//3//f/9//3//f/9//3/ff3gx33f9e/9//3//f/9//3//f/9//3//f/9//3//f/9//3//f/9//3//f/9//3//f/9//3//f/9//3//f/9//3//f/9//3//f/9//3//f/9//3//f/9//Fp8Tv9//X//f/9//3//f/9//3//f/9//3//f/9//3//f/9//3//f/9//3//f/9//3/+f/9//3/+f/57vFIVITpGf2//e/9//nvbVt93/3//f/9//3//f/9//3//f/9//3//f/9//3//f/9//3//f/9//3//f/9//3//f/9//3//f/9//3//f/9//3//f/9//3//f/9//3//f/9//3//f/9//Xs/Z9MY+l7/f/9//3//f/5//3//f/9//3v9Xl1n/3//f/9//3//f/9//3//f/9//3//f/9//3//f/9//3//f/9//3//f/9//3//f/9/AAD/f/9//3//f/9//3//f/9//3//f/9//3//f/9//3//f/9//3//f/9//3//f/9//3//f/9//3//f/9//3//f/9//3//f/9//3//f/9//3//f/9//3//f/9//3//f/9//3//f/9//3//f/9/WFJaRv57/3//f/9//3//f/9//3//f/9//3//f/9//3//f/9//3//f/9//3//f/9//3//f/9//3//f/9//3//f/9//3//f/9//3//f/9//3//f/9//3//f793PUZfZ/x/33//f/9//3//f/9//3//f/9//3//f/9//3//f/9//3//f/9//3//f/9//3//f/9//n/+f/9/nnPbVtxWm058Sr1SPmP/f/9//3//f/9//3//f/9//3//f/9//3//f/9//3//f/9//3//f/9//3//f/9//3//f/9//3//f/9//3//f/9//3//f/9//3//f/9//3//f/9//3//f/9//3/7WhQdG2f/f/9//3//f/9//3//f59zWkrfd/9//3//f/9//3//f/9//3//f/9//3//f/9//3//f/9//3//f/9//3//f/9//3//fwAA/3//f/9//3//f/9//3//f/9//3//f/9//3//f/9//3//f/9//3//f/9//3//f/9//3//f/9//3//f/9//3//f/9//3//f/9//3//f/9//3//f/9//3//f/9//3//f/9//3//f/5//3//f3Mxfm/+f/9//3//f/9//3//f/9//3//f/9//3//f/9//3//f/9//3//f/9//3//f/9//3//f/9//3//f/9//3//f/9//3//f/9//3//f/9//3//f/9//n//fz1G3Vb8f/9//3//f/9//3//f/9//3//f/9//3//f/9//3//f/9//3/+f/9//n//f/9//X/+f/9//3/8f/p7/3v/ez9nn1KfUv97/3//f/9//3//f/9//3//f/9//3//f/9//3//f/9//3//f/9//3//f/9//3//f/9//3//f/9//3//f/9//3//f/9//3//f/9//3//f/9//3//f/9//3//f/x//X+aLaoYfXP/f/9//n//f/5//38/Z71W/3//f/9//3//f/9//3//f/9//3//f/9//3//f/9//3//f/9//3//f/9//3//f/9//38AAP9//3//f/9//3//f/9//3//f/9//3//f/9//3//f/9//3//f/9//3//f/9//3//f/9//3//f/9//3//f/9//3//f/9//3//f/9//3//f/9//3//f/9//3//f/9//3//f/9//3//f/5//3u7Of9//3//f/9//3//f/9//3//f/9//3//f/9//3//f/9//3//f/9//3//f/9//3//f/9//3//f/9//3//f/9//3//f/9//3//f/9//3//f/9//3//f/9//n//XltG/3//f/9//3//f/9//3//f/9//3//f/9//3//f/9//3//f/9//3//f/9//3//f/9//3//f/9//3//f/9//3//f/9//3//f/9//3//f/9//3//f/9//3//f/9//3//f/9//3//f/9//3//f/9//3//f/9//3//f/9//3//f/9//3//f/9//3//f/9//3//f/9//3//f/9//3//f/9//3//f/9//388RjAhvnP/f/9//H/9f997OEZ+a/9//3//f/9//3//f/9//3//f/9//3//f/9//3//f/9//3//f/9//3//f/9//3//f/9/AAD/f/9//3//f/9//3//f/9//3//f/9//3//f/9//3//f/9//3//f/9//3//f/9//3//f/9//3//f/9//3//f/9//3//f/9//3//f/9//3//f/9//3//f/9//3//f/9//3//f/9//n//f5lSvFb/f/9//3//f/9//3//f/9//3//f/9//3//f/9//3//f/9//3//f/9//3//f/9//3//f/9//3//f/9//3//f/9//3//f/9//3//f/9//3//f/9//3//f/9/n3M5Qn5v/3//f/9//3//f/9//3//f/9//3//f/9//3//f/9//3//f/9//3//f/9//3//f/9//3//f/9//3//f/9//3//f/9//3//f/9//3//f/9//3//f/9//3//f/9//3//f/9//3//f/9//3//f/9//3//f/9//3//f/9//3//f/9//3//f/9//3//f/9//3//f/9//3//f/9//3//f/9//3//f/9//3t6RtAYmk7/e/573nfaVrpW/3//e/9//3//f/9//3//f/9//3//f/9//3//f/9//3//f/9//3//f/9//3//f/9//3//fwAA/3//f/9//3//f/9//3//f/9//3//f/9//3//f/9//3//f/9//3//f/9//3//f/9//3//f/9//3//f/9//3//f/9//3//f/9//3//f/9//3//f/9//3//f/9//3//f/9//3//f/5/33v3PZ1v/3//f/9//3//f/9//3//f/9//3//f/9//3//f/9//3//f/9//3//f/9//3//f/9//3//f/9//3//f/9//3//f/9//3//f/9//3//f/9//3//f/9//3//f/97ekq9Vv5//3//f/9//3//f/9//3//f/9//3//f/9//3//f/9//3//f/9//3//f/9//3//f/9//3//f/9//3//f/9//3//f/9//3//f/9//3//f/9//3//f/9//3//f/9//3//f/9//3//f/9//3//f/9//3//f/9//3//f/9//3//f/9//3//f/9//3//f/9//3//f/9//3//f/9//3//f/9//3//f/t7/3veVhMdPD4fXx9jG0Kfc/9//3//f/9//3//f/9//3//f/9//3//f/9//3//f/9//3//f/9//3//f/9//3//f/9//38AAP9//3//f/9//3//f/9//3//f/9//3//f/9//3//f/9//3//f/9//3//f/9//3//f/9//3//f/9//3//f/9//3//f/9//3//f/9//3//f/9//3//f/9//3//f/9//3//f/9//n/9f39vNCW9c/9//3//f/9//3//f/9//3//f/9//3//f/9//3//f/9//3//f/9//3//f/9//3//f/9//3//f/9//3//f/9//3//f/9//3//f/9//3//f/9//3//f/9//3/+ez9jfk7+f/9//3//f/9//3//f/9//3//f/9//3//f/9//3//f/9//3//f/9//3//f/9//3//f/9//3//f/9//3//f/9//3//f/9//3//f/9//3//f/9//3//f/9//3//f/9//3//f/9//3//f/9//3//f/9//3//f/9//3//f/9//3//f/9//3//f/9//3//f/9//3//f/9//3//f/9//3//f/9//3/8f/9//3t/a5xOPkL8OV9n/3//f/5//3//f/9//3//f/9//3//f/9//3//f/9//3//f/9//3//f/9//3//f/9//3//f/9/AAD/f/9//3//f/9//3//f/9//3//f/9//3//f/9//3//f/9//3//f/9//3//f/9//3//f/9//3//f/9//3//f/9//3//f/9//3//f/9//3//f/9//3//f/9//3//f/9//3//f/5//n+7VvpB/Xv/f/9//3//f/9//3//f/9//3//f/9//3//f/9//3//f/9//3//f/9//3//f/9//3//f/9//3//f/9//3//f/9//3//f/9//3//f/9//3//f/9//3//f/9//n+/c/xBvXf/f/9//3//f/9//3//f/9//3//f/9//3//f/9//3//f/9//3//f/9//3//f/9//3//f/9//3//f/9//3//f/9//3//f/9//3//f/9//3//f/9//3//f/9//3//f/9//3//f/9//3//f/9//3//f/9//3//f/9//3//f/9//3//f/9//3//f/9//3//f/9//3//f/9//3//f/9//3//f/9//3//f/5//n//f/97/3v9e/9//3//f/9//3//f/9//3//f/9//3//f/9//3//f/9//3//f/9//3//f/9//3//f/9//3//fwAA/3//f/9//3//f/9//3//f/9//3//f/9//3//f/9//3//f/9//3//f/9//3//f/9//3//f/9//3//f/9//3//f/9//3//f/9//3//f/9//3//f/9//3//f/9//3//f/9//3//f/9/eUoYQv9//3//f/9//3//f/9//3//f/9//3//f/9//3//f/9//3//f/9//3//f/9//3//f/9//3//f/9//3//f/9//3//f/9//3//f/9//3//f/9//3//f/9//3//f/1//39dSp9v/X//f/9//3//f/9//3//f/9//3//f/9//3//f/9//3//f/9//3//f/9//3//f/9//3//f/9//3//f/9//3//f/9//3//f/9//3//f/9//3//f/9//3//f/9//3//f/9//3//f/9//3//f/9//3//f/9//3//f/9//3//f/9//3//f/9//3//f/9//3//f/9//3//f/9//3//f/9//3//f/9//3//f/9//3//f/9//3//f/9//3//f/9//3//f/9//3//f/9//3//f/9//3//f/9//3//f/9//3//f/9//3//f/9//38AAP9//3//f/9//3//f/9//3//f/9//3//f/9//3//f/9//3//f/9//3//f/9//3//f/9//3//f/9//3//f/9//3//f/9//3//f/9//3//f/9//3//f/9//3//f/9//3//f/9//3//f3pKvVr/f/9//3//f/9//3//f/9//3//f/9//3//f/9//3//f/9//3//f/9//3//f/9//3//f/9//3//f/9//3//f/9//3//f/9//3//f/9//3//f/9//3//f/9//3//f/9//l49Y/9//3//f/9//3//f/9//3//f/9//3//f/9//3//f/9//3//f/9//3//f/9//3//f/9//3//f/9//3//f/9//3//f/9//3//f/9//3//f/9//3//f/9//3//f/9//3//f/9//3//f/9//3//f/9//3//f/9//3//f/9//3//f/9//3//f/9//3//f/9//3//f/9//3//f/9//3//f/9//3//f/9//3//f/9//3//f/9//3//f/9//3//f/9//3//f/9//3//f/9//3//f/9//3//f/9//3//f/9//3//f/9//3//f/9/AAD/f/9//3//f/9//3//f/9//3//f/9//3//f/9//3//f/9//3//f/9//3//f/9//3//f/9//3//f/9//3//f/9//3//f/9//3//f/9//3//f/9//3//f/9//3//f/9//3//f/9//3/2Od5a/3//f/9//3//f/9//3//f/9//3//f/9//3//f/9//3//f/9//3//f/9//3//f/9//3//f/9//3//f/9//3//f/9//3//f/9//3//f/9//3//f/9//3//f/9//3//f79zOkb/f/9//3//f/9//3//f/9//3//f/9//3//f/9//3//f/9//3//f/9//3//f/9//3//f/9//3//f/9//3//f/9//3//f/9//3//f/9//3//f/9//3//f/9//3//f/9//3//f/9//3//f/9//3//f/9//3//f/9//3//f/9//3//f/9//3//f/9//3//f/9//3//f/9//3//f/9//3//f/9//3//f/9//3//f/9//3//f/9//3//f/9//3//f/9//3//f/9//3//f/9//3//f/9//3//f/9//3//f/9//3//f/9//3//fwAA/3//f/9//3//f/9//3//f/9//3//f/9//3//f/9//3//f/9//3//f/9//3//f/9//3//f/9//3//f/9//3//f/9//3//f/9//3//f/9//3//f/9//3//f/9//3//f/9//3/+f/9/9jm/d/9//3//f/9//3//f/9//3//f/9//3//f/9//3//f/9//3//f/9//3//f/9//3//f/9//3//f/9//3//f/9//3//f/9//3//f/9//3//f/9//3//f/9//3//f/9//n//f15Kv3f/f/9//3//f/9//3//f/9//3//f/9//3//f/9//3//f/9//3//f/9//3//f/9//3//f/9//3//f/9//3//f/9//3//f/9//3//f/9//3//f/9//3//f/9//3//f/9//3//f/9//3//f/9//3//f/9//3//f/9//3//f/9//3//f/9//3//f/9//3//f/9//3//f/9//3//f/9//3//f/9//3//f/9//3//f/9//3//f/9//3//f/9//3//f/9//3//f/9//3//f/9//3//f/9//3//f/9//3//f/9//3//f/9//38AAP9//3//f/9//3//f/9//3//f/9//3//f/9//3//f/9//3//f/9//3//f/9//3//f/9//3//f/9//3//f/9//3//f/9//3//f/9//3//f/9//3//f/9//3//f/9//3//f/9//nv/f9U1v3v/f/9//3//f/9//3//f/9//3//f/9//3//f/9//3//f/9//3//f/9//3//f/9//3//f/9//3//f/9//3//f/9//3//f/9//3//f/9//3//f/9//3//f/9//3//f/5//nt/Tvti/3//f/9//3//f/9//3//f/9//3//f/9//3//f/9//3//f/9//3//f/9//3//f/9//3//f/9//3//f/9//3//f/9//3//f/9//3//f/9//3//f/9//3//f/9//3//f/9//3//f/9//3//f/9//3//f/9//3//f/9//3//f/9//3//f/9//3//f/9//3//f/9//3//f/9//3//f/9//3//f/9//3//f/9//3//f/9//3//f/9//3//f/9//3//f/9//3//f/9//3//f/9//3//f/9//3//f/9//3//f/9//3//f/9/AAD/f/9//3//f/9//3//f/9//3//f/9//3//f/9//3//f/9//3//f/9//3//f/9//3//f/9//3//f/9//3//f/9//3//f/9//3//f/9//3//f/9//3//f/9//3//f/9//3//f/9//3+UMb97/n//f/9//3//f/9//3//f/9//3//f/9//3//f/9//3//f/9//3//f/9//3//f/9//3//f/9//3//f/9//3//f/9//3//f/9//3//f/9//3//f/9//3//f/9//3/+f/9/3l6cTv9//3//f/9//3//f/9//3//f/9//3//f/9//3//f/9//3//f/9//3//f/9//3//f/9//3//f/9//3//f/9//3//f/9//3//f/9//3//f/9//3//f/9//3//f/9//3//f/9//3//f/9//3//f/9//3//f/9//3//f/9//3//f/9//3//f/9//3//f/9//3//f/9//3//f/9//3//f/9//3//f/9//3//f/9//3//f/9//3//f/9//3//f/9//3//f/9//3//f/9//3//f/9//3//f/9//3//f/9//3//f/9//3//fwAA/3//f/9//3//f/9//3//f/9//3//f/9//3//f/9//3//f/9//3//f/9//3//f/9//3//f/9//3//f/9//3//f/9//3//f/9//3//f/9//3//f/9//3//f/9//3//f/9//3//f/9/1TXfe/5//3//f/9//3//f/9//3//f/9//3//f/9//3//f/9//3//f/9//3//f/9//3//f/9//3//f/9//3//f/9//3//f/9//3//f/9//3//f/9//3//f/9//3//f/5//3//fz9vfUb/f/9//3//f/9//3//f/9//3//f/9//3//f/9//3//f/9//3//f/9//3//f/9//3//f/9//3//f/9//3//f/9//3//f/9//3//f/9//3//f/9//3//f/9//3//f/9//3//f/9//3//f/9//3//f/9//3//f/9//3//f/9//3//f/9//3//f/9//3//f/9//3//f/9//3//f/9//3//f/9//3//f/9//3//f/9//3//f/9//3//f/9//3//f/9//3//f/9//3//f/9//3//f/9//3//f/9//3//f/9//3//f/9//38AAP9//3//f/9//3//f/9//3//f/9//3//f/9//3//f/9//3//f/9//3//f/9//3//f/9//3//f/9//3//f/9//3//f/9//3//f/9//3//f/9//3//f/9//3//f/9//3//f/9//nv/f/Y5v3f+f/9//3//f/9//3//f/9//3//f/9//3//f/9//3//f/9//3//f/9//3//f/9//3//f/9//3//f/9//3//f/9//3//f/9//3//f/9//3//f/9//3//f/9//3//f/9//39eb55K/3//f/9//3//f/9//3//f/9//3//f/9//3//f/9//3//f/9//3//f/9//3//f/9//3//f/9//3//f/9//3//f/9//3//f/9//3//f/9//3//f/9//3//f/9//3//f/9//3//f/9//3//f/9//3//f/9//3//f/9//3//f/9//3//f/9//3//f/9//3//f/9//3//f/9//3//f/9//3//f/9//3//f/9//3//f/9//3//f/9//3//f/9//3//f/9//3//f/9//3//f/9//3//f/9//3//f/9//3//f/9//3//f/9/AAD/f/9//3//f/9//3//f/9//3//f/9//3//f/9//3//f/9//3//f/9//3//f/9//3//f/9//3//f/9//3//f/9//3//f/9//3//f/9//3//f/9//3//f/9//3//f/9//3//f/9//3/2PV9r/n//f/9//3//f/9//3//f/9//3//f/9//3//f/9//3//f/9//3//f/9//3//f/9//3//f/9//3//f/9//3//f/9//3//f/9//3//f/9//3//f/9//3//f/9//3//f/9/338aPr9z/3//f/9//3//f/9//3//f/9//3//f/9//3//f/9//3//f/9//3//f/9//3//f/9//3//f/9//3//f/9//3//f/9//3//f/9//3//f/9//3//f/9//3//f/9//3//f/9//3//f/9//3//f/9//3//f/9//3//f/9//3//f/9//3//f/9//3//f/9//3//f/9//3//f/9//3//f/9//3//f/9//3//f/9//3//f/9//3//f/9//3//f/9//3//f/9//3//f/9//3//f/9//3//f/9//3//f/9//3//f/9//3//fwAA/3//f/9//3//f/9//3//f/9//3//f/9//3//f/9//3//f/9//3//f/9//3//f/9//3//f/9//3//f/9//3//f/9//3//f/9//3//f/9//3//f/9//3//f/9//3//f/9//3//f/9/F0L+Xv5//3//f/9//3//f/9//3//f/9//3//f/9//3//f/9//3//f/9//3//f/9//3//f/9//3//f/9//3//f/9//3//f/9//3//f/9//3//f/9//3//f/9//3//f/9//3//f/5/vU5dZ/9//3//f/9//3//f/9//3//f/9//3//f/9//3//f/9//3//f/9//3//f/9//3//f/9//3//f/9//3//f/9//3//f/9//3//f/9//3//f/9//3//f/9//3//f/9//3//f/9//3//f/9//3//f/9//3//f/9//3//f/9//3//f/9//3//f/9//3//f/9//3//f/9//3//f/9//3//f/9//3//f/9//3//f/9//3//f/9//3//f/9//3//f/9//3//f/9//3//f/9//3//f/9//3//f/9//3//f/9//3//f/9//38AAP9//3//f/9//3//f/9//3//f/9//3//f/9//3//f/9//3//f/9//3//f/9//3//f/9//3//f/9//3//f/9//3//f/9//3//f/9//3//f/9//3//f/9//3//f/9//3//f/9//3//f3lOvFb+f/9//3//f/9//3//f/9//3//f/9//3//f/9//3//f/9//3//f/9//3//f/9//3//f/9//3//f/9//3//f/9//3//f/9//3//f/9//3//f/9//3//f/9//3//f/9//3//f/1a/F7+f/9//3//f/9//3//f/9//3//f/9//3//f/9//3//f/9//3//f/9//3//f/9//3//f/9//3//f/9//3//f/9//3//f/9//3//f/9//3//f/9//3//f/9//3//f/9//3//f/9//3//f/9//3//f/9//3//f/9//3//f/9//3//f/9//3//f/9//3//f/9//3//f/9//3//f/9//3//f/9//3//f/9//3//f/9//3//f/9//3//f/9//3//f/9//3//f/9//3//f/9//3//f/9//3//f/9//3//f/9//3//f/9/AAD/f/9//3//f/9//3//f/9//3//f/9//3//f/9//3//f/9//3//f/9//3//f/9//3//f/9//3//f/9//3//f/9//3//f/9//3//f/9//3//f/9//3//f/9//3//f/9//3//f/9//3+7VptS/3v/f/9//3//f/9//3//f/9//3//f/9//3//f/9//3//f/9//3//f/9//3//f/9//3//f/9//3//f/9//3//f/9//3//f/9//3//f/9//3//f/9//3//f/9//3//f/9//39+a/pB/n/9f/9//3//f/9//3//f/9//3//f/9//3//f/9//3//f/9//3//f/9//3//f/9//3//f/9//3//f/9//3//f/9//3//f/9//3//f/9//3//f/9//3//f/9//3//f/9//3//f/9//3//f/9//3//f/9//3//f/9//3//f/9//3//f/9//3//f/9//3//f/9//3//f/9//3//f/9//3//f/9//3//f/9//3//f/9//3//f/9//3//f/9//3//f/9//3//f/9//3//f/9//3//f/9//3//f/9//3//f/9//3//fwAA/3//f/9//3//f/9//3//f/9//3//f/9//3//f/9//3//f/9//3//f/9//3//f/9//3//f/9//3//f/9//3//f/9//3//f/9//3//f/9//3//f/9//3//f/9//3//f/9//3//f/9/HGP2Pf97/3//f/9//3//f/9//3//f/9//3//f/9//3//f/9//3//f/9//3//f/9//3//f/9//3//f/9//3//f/9//3//f/9//3//f/9//3//f/9//3//f/9//3//f/9//3//f/9/v3OeUv57/n//f/9//3//f/9//3//f/9//3//f/9//3//f/9//3//f/9//3//f/9//3//f/9//3//f/9//3//f/9//3//f/9//3//f/9//3//f/9//3//f/9//3//f/9//3//f/9//3//f/9//3//f/9//3//f/9//3//f/9//3//f/9//3//f/9//3//f/9//3//f/9//3//f/9//3//f/9//3//f/9//3//f/9//3//f/9//3//f/9//3//f/9//3//f/9//3//f/9//3//f/9//3//f/9//3//f/9//3//f/9//38AAP9//3//f/9//3//f/9//3//f/9//3//f/9//3//f/9//3//f/9//3//f/9//3//f/9//3//f/9//3//f/9//3//f/9//3//f/9//3//f/9//3//f/9//3//f/9//3//f/9//3//f11n9j3fd/9//3//f/9//3//f/9//3//f/9//3//f/9//3//f/9//3//f/9//3//f/9//3//f/9//3//f/9//3//f/9//3//f/9//3//f/9//3//f/9//3//f/9//3//f/9//3//f993G0b/f/5//3//f/9//3//f/9//3//f/9//3//f/9//3//f/9//3//f/9//3//f/9//3//f/9//3//f/9//3//f/9//3//f/9//3//f/9//3//f/9//3//f/9//3//f/9//3//f/9//3//f/9//3//f/9//3//f/9//3//f/9//3//f/9//3//f/9//3//f/9//3//f/9//3//f/9//3//f/9//3//f/9//3//f/9//3//f/9//3//f/9//3//f/9//3//f/9//3//f/9//3//f/9//3//f/9//3//f/9//3//f/9/AAD/f/9//3//f/9//3//f/9//3//f/9//3//f/9//3//f/9//3//f/9//3//f/9//3//f/9//3//f/9//3//f/9//3//f/9//3//f/9//3//f/9//3//f/9//3//f/9//3//f/9//n+fc1Epnm//f/9//3//f/9//3//f/9//3//f/9//3//f/9//3//f/9//3//f/9//3//f/9//3//f/9//3//f/9//3//f/9//3//f/9//3//f/9//3//f/9//3//f/9//3//f/9//3//e15O3nv/f/9//3//f/9//3//f/9//3//f/9//3//f/9//3//f/9//3//f/9//3//f/9//3//f/9//3//f/9//3//f/9//3//f/9//3//f/9//3//f/9//3//f/9//3//f/9//3//f/9//3//f/9//3//f/9//3//f/9//3//f/9//3//f/9//3//f/9//3//f/9//3//f/9//3//f/9//3//f/9//3//f/9//3//f/9//3//f/9//3//f/9//3//f/9//3//f/9//3//f/9//3//f/9//3//f/9//3//f/9//3//fwAA/3//f/9//3//f/9//3//f/9//3//f/9//3//f/9//3//f/9//3//f/9//3//f/9//3//f/9//3//f/9//3//f/9//3//f/9//3//f/9//3//f/9//3//f/9//3//f/9//3/+f/9//3uTMV1n/3//f/9//3//f/9//3//f/9//3//f/9//3//f/9//3//f/9//3//f/9//3//f/9//3//f/9//3//f/9//3//f/9//3//f/9//3//f/9//3//f/9//3//f/9//3//f/9//3t/Ut97/3//f/9//3//f/9//3//f/9//3//f/9//3//f/9//3//f/9//3//f/9//3//f/9//3//f/9//3//f/9//3//f/9//3//f/9//3//f/9//3//f/9//3//f/9//3//f/9//3//f/9//3//f/9//3//f/9//3//f/9//3//f/9//3//f/9//3//f/9//3//f/9//3//f/9//3//f/9//3//f/9//3//f/9//3//f/9//3//f/9//3//f/9//3//f/9//3//f/9//3//f/9//3//f/9//3//f/9//3//f/9//38AAP9//3//f/9//3//f/9//3//f/9//3//f/9//3//f/9//3//f/9//3//f/9//3//f/9//3//f/9//3//f/9//3//f/9//3//f/9//3//f/9//3//f/9//3//f/9//3//f/9//3//f/9/d07cUv9//3//f/9//3//f/9//3//f/9//3//f/9//3//f/9//3//f/9//3//f/9//3//f/9//3//f/9//3//f/9//3//f/9//3//f/9//3//f/9//3//f/9//3//f/9//3//f/97u1K/d/9//3//f/9//3//f/9//3//f/9//3//f/9//3//f/9//3//f/9//3//f/9//3//f/9//3//f/9//3//f/9//3//f/9//3//f/9//3//f/9//3//f/9//3//f/9//3//f/9//3//f/9//3//f/9//3//f/9//3//f/9//3//f/9//3//f/9//3//f/9//3//f/9//3//f/9//3//f/9//3//f/9//3//f/9//3//f/9//3//f/9//3//f/9//3//f/9//3//f/9//3//f/9//3//f/9//3//f/9//3//f/9/AAD/f/9//3//f/9//3//f/9//3//f/9//3//f/9//3//f/9//3//f/9//3//f/9//3//f/9//3//f/9//3//f/9//3//f/9//3//f/9//3//f/9//3//f/9//3//f/9//3//f/9//3//f793GTr/f/9//3//f/9//3//f/9//3//f/9//3//f/9//3//f/9//3//f/9//3//f/9//3//f/9//3//f/9//3//f/9//3//f/9//3//f/9//3//f/9//3//f/9//3//f/9//3//f91an3P/f/9//3//f/9//3//f/9//3//f/9//3//f/9//3//f/9//3//f/9//3//f/9//3//f/9//3//f/9//3//f/9//3//f/9//3//f/9//3//f/9//3//f/9//3//f/9//3//f/9//3//f/9//3//f/9//3//f/9//3//f/9//3//f/9//3//f/9//3//f/9//3//f/9//3//f/9//3//f/9//3//f/9//3//f/9//3//f/9//3//f/9//3//f/9//3//f/9//3//f/9//3//f/9//3//f/9//3//f/9//3//fwAA/3//f/9//3//f/9//3//f/9//3//f/9//3//f/9//3//f/9//3//f/9//3//f/9//3//f/9//3//f/9//3//f/9//3//f/9//3//f/9//3//f/9//3//f/9//3//f/9//3//f/5//3/fe5Utvnf/f/9//3//f/9//3//f/9//3//f/9//3//f/9//3//f/9//3//f/9//3//f/9//3//f/9//3//f/9//3//f/9//3//f/9//3//f/9//3//f/9//3//f/9//3//f/9//3seX39v/3//f/9//3//f/9//3//f/9//3//f/9//3//f/9//3//f/9//3//f/9//3//f/9//3//f/9//3//f/9//3//f/9//3//f/9//3//f/9//3//f/9//3//f/9//3//f/9//3//f/9//3//f/9//3//f/9//3//f/9//3//f/9//3//f/9//3//f/9//3//f/9//3//f/9//3//f/9//3//f/9//3//f/9//3//f/9//3//f/9//3//f/9//3//f/9//3//f/9//3//f/9//3//f/9//3//f/9//3//f/9//38AAP9//3//f/9//3//f/9//3//f/9//3//f/9//3//f/9//3//f/9//3//f/9//3//f/9//3//f/9//3//f/9//3//f/9//3//f/9//3//f/9//3//f/9//3//f/9//3//f/9//3//f/9//3sWOvxi/3//f/5//3//f/9//3//f/9//3//f/9//3//f/9//3//f/9//3//f/9//3//f/9//3//f/9//3//f/9//3//f/9//3//f/9//3//f/9//3//f/9//3//f/9//3//f/9/3Fafc/9//3//f/9//3//f/9//3//f/9//3//f/9//3//f/9//3//f/9//3//f/9//3//f/9//3//f/9//3//f/9//3//f/9//3//f/9//3//f/9//3//f/9//3//f/9//3//f/9//3//f/9//3//f/9//3//f/9//3//f/9//3//f/9//3//f/9//3//f/9//3//f/9//3//f/9//3//f/9//3//f/9//3//f/9//3//f/9//3//f/9//3//f/9//3//f/9//3//f/9//3//f/9//3//f/9//3//f/9//3//f/9/AAD/f/9//3//f/9//3//f/9//3//f/9//3//f/9//3//f/9//3//f/9//3//f/9//3//f/9//3//f/9//3//f/9//3//f/9//3//f/9//3//f/9//3//f/9//3//f/9//3//f/9//3/+f/9/nWf2Rf9//n/+f/9//3//f/9//3//f/9//3//f/9//3//f/9//3//f/9//3//f/9//3//f/9//3//f/9//3//f/9//3//f/9//3//f/9//3//f/9//3//f/9//3//f/9//3//e9xWf2//f/9//3//f/9//3//f/9//3//f/9//3//f/9//3//f/9//3//f/9//3//f/9//3//f/9//3//f/9//3//f/9//3//f/9//3//f/9//3//f/9//3//f/9//3//f/9//3//f/9//3//f/9//3//f/9//3//f/9//3//f/9//3//f/9//3//f/9//3//f/9//3//f/9//3//f/9//3//f/9//3//f/9//3//f/9//3//f/9//3//f/9//3//f/9//3//f/9//3//f/9//3//f/9//3//f/9//3//f/9//3//fwAA/3//f/9//3//f/9//3//f/9//3//f/9//3//f/9//3//f/9//3//f/9//3//f/9//3//f/9//3//f/9//3//f/9//3//f/9//3//f/9//3//f/9//3//f/9//3//f/9//3//f/9//3//f/9/uyn9d/9/33//f/5//3//f/9//3//f/9//3//f/9//3//f/9//3//f/9//3//f/9//3//f/9//3//f/9//3//f/9//3//f/9//3//f/9//3//f/9//3//f/9//3//f/9//3/+Xn9v/3//f/9//3//f/9//3//f/9//3//f/9//3//f/9//3//f/9//3//f/9//3//f/9//3//f/9//3//f/9//3//f/9//3//f/9//3//f/9//3//f/9//3//f/9//3//f/9//3//f/9//3//f/9//3//f/9//3//f/9//3//f/9//3//f/9//3//f/9//3//f/9//3//f/9//3//f/9//3//f/9//3//f/9//3//f/9//3//f/9//3//f/9//3//f/9//3//f/9//3//f/9//3//f/9//3//f/9//3//f/9//38AAP9//3//f/9//3//f/9//3//f/9//3//f/9//3//f/9//3//f/9//3//f/9//3//f/9//3//f/9//3//f/9//3//f/9//3//f/9//3//f/9//3//f/9//3//f/9//3//f/9//3//f/9//3//f1o+d0rfe/9//3//f/9//3//f/9//3//f/9//3//f/9//3//f/9//3//f/9//3//f/9//3//f/9//3//f/9//3//f/9//3//f/9//3//f/9//3//f/9//3//f/9//3//f/973Vqfc/9//n//f/9//3//f/9//3//f/9//3//f/9//3//f/9//3//f/9//3//f/9//3//f/9//3//f/9//3//f/9//3//f/9//3//f/9//3//f/9//3//f/9//3//f/9//3//f/9//3//f/9//3//f/9//3//f/9//3//f/9//3//f/9//3//f/9//3//f/9//3//f/9//3//f/9//3//f/9//3//f/9//3//f/9//3//f/9//3//f/9//3//f/9//3//f/9//3//f/9//3//f/9//3//f/9//3//f/9//3//f/9/AAD/f/9//3//f/9//3//f/9//3//f/9//3//f/9//3//f/9//3//f/9//3//f/9//3//f/9//3//f/9//3//f/9//3//f/9//3//f/9//3//f/9//3//f/9//3//f/9//3//f/9//3//f/9//399Z9Icf3P8f/9//3//f/9//3//f/9//3//f/9//3//f/9//3//f/9//3//f/9//3//f/9//3//f/9//3//f/9//3//f/9//3//f/9//3//f/9//3//f/9//3//f/9//3//f7xW33v/f/9//3//f/9//3//f/9//3//f/9//3//f/9//3//f/9//3//f/9//3//f/9//3//f/9//3//f/9//3//f/9//3//f/9//3//f/9//3//f/9//3//f/9//3//f/9//3//f/9//3//f/9//3//f/9//3//f/9//3//f/9//3//f/9//3//f/9//3//f/9//3//f/9//3//f/9//3//f/9//3//f/9//3//f/9//3//f/9//3//f/9//3//f/9//3//f/9//3//f/9//3//f/9//3//f/9//3//f/9//3//fwAA/3//f/9//3//f/9//3//f/9//3//f/9//3//f/9//3//f/9//3//f/9//3//f/9//3//f/9//3//f/9//3//f/9//3//f/9//3//f/9//3//f/9//3//f/9//3//f/9//3//f/9//3//f/9//ns+ShhC/X/+f/9//3//f/9//3//f/9//3//f/9//3//f/9//3//f/9//3//f/9//3//f/9//3//f/9//3//f/9//3//f/9//3//f/9//3//f/9//3//f/9//3//f/9//3t6Tr93/3//f/9//3//f/9//3//f/9//3//f/9//3//f/9//3//f/9//3//f/9//3//f/9//3//f/9//3//f/9//3//f/9//3//f/9//3//f/9//3//f/9//3//f/9//3//f/9//3//f/9//3//f/9//3//f/9//3//f/9//3//f/9//3//f/9//3//f/9//3//f/9//3//f/9//3//f/9//3//f/9//3//f/9//3//f/9//3//f/9//3//f/9//3//f/9//3//f/9//3//f/9//3//f/9//3//f/9//3//f/9//38AAP9//3//f/9//3//f/9//3//f/9//3//f/9//3//f/9//3//f/9//3//f/9//3//f/9//3//f/9//3//f/9//3//f/9//3//f/9//3//f/9//3//f/9//3//f/9//3//f/9//3//f/9//3//f/9/33uTLV5n/3//f/9//3//f/9//3//f/9//3//f/9//3//f/9//3//f/9//3//f/9//3//f/9//3//f/9//3//f/9//3//f/9//3//f/9//3//f/9//3//f/9//3//f993eU7/f/9//3//f/9//3//f/9//3//f/9//3//f/9//3//f/9//3//f/9//3//f/9//3//f/9//3//f/9//3//f/9//3//f/9//3//f/9//3//f/9//3//f/9//3//f/9//3//f/9//3//f/9//3//f/9//3//f/9//3//f/9//3//f/9//3//f/9//3//f/9//3//f/9//3//f/9//3//f/9//3//f/9//3//f/9//3//f/9//3//f/9//3//f/9//3//f/9//3//f/9//3//f/9//3//f/9//3//f/9//3//f/9/AAD/f/9//3//f/9//3//f/9//3//f/9//3//f/9//3//f/9//3//f/9//3//f/9//3//f/9//3//f/9//3//f/9//3//f/9//3//f/9//3//f/9//3//f/9//3//f/9//3//f/9//3//f/9//3//f/9/PWMzJX5v/3//f/9//3//f/1//3//f/9//3//f/9//3//f/9//3//f/9//3//f/9//3//f/9//3//f/9//3//f/9//3//f/9//3//f/9//3//f/9//3//f/9//38eXx1f/3//f/9//3//f/9//3//f/9//3//f/9//3//f/9//3//f/9//3//f/9//3//f/9//3//f/9//3//f/9//3//f/9//3//f/9//3//f/9//3//f/9//3//f/9//3//f/9//3//f/9//3//f/9//3//f/9//3//f/9//3//f/9//3//f/9//3//f/9//3//f/9//3//f/9//3//f/9//3//f/9//3//f/9//3//f/9//3//f/9//3//f/9//3//f/9//3//f/9//3//f/9//3//f/9//3//f/9//3//f/9//3//fwAA/3//f/9//3//f/9//3//f/9//3//f/9//3//f/9//3//f/9//3//f/9//3//f/9//3//f/9//3//f/9//3//f/9//3//f/9//3//f/9//3//f/9//3//f/9//3//f/9//3//f/9//3//f/9//3//f/9/mE5yKf9//3//f/9//3//f/9//3//f/9//3//f/9//3//f/9//3//f/9//3//f/9//3//f/9//3//f/9//3//f/9//3//f/9//3//f/9//3/+f/9//3//f/97nVafc/9//3//f/9//3//f/9//3//f/9//3//f/9//3//f/9//3//f/9//3//f/9//3//f/9//3//f/9//3//f/9//3//f/9//3//f/9//3//f/9//3//f/9//3//f/9//3//f/9//3//f/9//3//f/9//3//f/9//3//f/9//3//f/9//3//f/9//3//f/9//3//f/9//3//f/9//3//f/9//3//f/9//3//f/9//3//f/9//3//f/9//3//f/9//3//f/9//3//f/9//3//f/9//3//f/9//3//f/9//3//f/9//38AAP9//3//f/9//3//f/9//3//f/9//3//f/9//3//f/9//3//f/9//3//f/9//3//f/9//3//f/9//3//f/9//3//f/9//3//f/9//3//f/9//3//f/9//3//f/9//3//f/9//3//f/9//3//f/9//3//f/97mU4VPv9//3//f/9/33//f/9//3//f/9//3//f/9//3//f/9//3//f/9//3//f/9//3//f/9//3//f/9//3//f/9//3//f/9//3//f/9//3/+f/5//38/Z5tS/3//f/9//3//f/9//3//f/9//3//f/9//3//f/9//3//f/9//3//f/9//3//f/9//3//f/9//3//f/9//3//f/9//3//f/9//3//f/9//3//f/9//3//f/9//3//f/9//3//f/9//3//f/9//3//f/9//3//f/9//3//f/9//3//f/9//3//f/9//3//f/9//3//f/9//3//f/9//3//f/9//3//f/9//3//f/9//3//f/9//3//f/9//3//f/9//3//f/9//3//f/9//3//f/9//3//f/9//3//f/9//3//f/9/AAD/f/9//3//f/9//3//f/9//3//f/9//3//f/9//3//f/9//3//f/9//3//f/9//3//f/9//3//f/9//3//f/9//3//f/9//3//f/9//3//f/9//3//f/9//3//f/9//3//f/9//3//f/9//3//f/9//3//e/9/2Dk5Qp5v/3//f/9//3//f/9//3//f/9//3//f/9//3//f/9//3//f/9//3//f/9//3//f/9//3//f/9//3//f/9//3//f/9//3//f/9//n/9f/9/vlJda/9//3//f/9//3//f/9//3//f/9//3//f/9//3//f/9//3//f/9//3//f/9//3//f/9//3//f/9//3//f/9//3//f/9//3//f/9//3//f/9//3//f/9//3//f/9//3//f/9//3//f/9//3//f/9//3//f/9//3//f/9//3//f/9//3//f/9//3//f/9//3//f/9//3//f/9//3//f/9//3//f/9//3//f/9//3//f/9//3//f/9//3//f/9//3//f/9//3//f/9//3//f/9//3//f/9//3//f/9//3//f/9//3//fwAA/3//f/9//3//f/9//3//f/9//3//f/9//3//f/9//3//f/9//3//f/9//3//f/9//3//f/9//3//f/9//3//f/9//3//f/9//3//f/9//3//f/9//3//f/9//3//f/9//3//f/9//3//f/9//3//f/5//3//e/9/GkJyKV5r/3//f/9//3//f/9//3//f/9//3//f/9//3//f/9//3//f/9//3//f/9//3//f/9//3//f/9//3//f/9//3//f/9//3//f/9//39dZ/9e/3//f/9//3//f/9//3//f/9//3//f/9//3//f/9//3//f/9//3//f/9//3//f/9//3//f/9//3//f/9//3//f/9//3//f/9//3//f/9//3//f/9//3//f/9//3//f/9//3//f/9//3//f/9//3//f/9//3//f/9//3//f/9//3//f/9//3//f/9//3//f/9//3//f/9//3//f/9//3//f/9//3//f/9//3//f/9//3//f/9//3//f/9//3//f/9//3//f/9//3//f/9//3//f/9//3//f/9//3//f/9//3//f/9//38AAP9//3//f/9//3//f/9//3//f/9//3//f/9//3//f/9//3//f/9//3//f/9//3//f/9//3//f/9//3//f/9//3//f/9//3//f/9//3//f/9//3//f/9//3//f/9//3//f/9//3//f/9//3//f/9//3/+f/5//3/7f/9/HmP8PRs6P1//f/9//3//f/9//3//f/9//3//f/9//3//f/9//3//f/9//3//f/9//3//f/9//3//f/9//3//f/9//3//f/9//n//f/xaWUa/c/9//3//f/9//3//f/9//3//f/9//3//f/9//3//f/9//3//f/9//3//f/9//3//f/9//3//f/9//3//f/9//3//f/9//3//f/9//3//f/9//3//f/9//3//f/9//3//f/9//3//f/9//3//f/9//3//f/9//3//f/9//3//f/9//3//f/9//3//f/9//3//f/9//3//f/9//3//f/9//3//f/9//3//f/9//3//f/9//3//f/9//3//f/9//3//f/9//3//f/9//3//f/9//3//f/9//3//f/9//3//f/9//3//f/9/AAD/f/9//3//f/9//3//f/9//3//f/9//3//f/9//3//f/9//3//f/9//3//f/9//3//f/9//3//f/9//3//f/9//3//f/9//3//f/9//3//f/9//3//f/9//3//f/9//3//f/9//3//f/9//3//f/9//3//f/9//3//f/9//3/8ZthBWkI9Y79z/3//f91//n/+f/5//H/+f/9//3//f/9//n//f/9//3//f/9//3//f/9//3//f/5//n//f99//3/9e/933Vb7PZ9z/3//f/9//3//f/9//3//f/9//3//f/9//3//f/9//3//f/9//3//f/9//3//f/9//3//f/9//3//f/9//3//f/9//3//f/9//3//f/9//3//f/9//3//f/9//3//f/9//3//f/9//3//f/9//3//f/9//3//f/9//3//f/9//3//f/9//3//f/9//3//f/9//3//f/9//3//f/9//3//f/9//3//f/9//3//f/9//3//f/9//3//f/9//3//f/9//3//f/9//3//f/9//3//f/9//3//f/9//3//f/9//3//f/9//3//fwAA/3//f/9//3//f/9//3//f/9//3//f/9//3//f/9//3//f/9//3//f/9//3//f/9//3//f/9//3//f/9//3//f/9//3//f/9//3//f/9//3//f/9//3//f/9//3//f/9//3//f/9//3//f/9//3//f/9//3//f/9//3/+f/9//3//fx5nlTERJd5av3P9f/17/3//f/9//H/8f/5//3//f/9//3//f/9//3//f/9//3//f/9//3//f/9//3//f/1//nvfWntKv3P/f/p//3//f/9//3//f/9//3//f/9//3//f/9//3//f/9//3//f/9//3//f/9//3//f/9//3//f/9//3//f/9//3//f/9//3//f/9//3//f/9//3//f/9//3//f/9//3//f/9//3//f/9//3//f/9//3//f/9//3//f/9//3//f/9//3//f/9//3//f/9//3//f/9//3//f/9//3//f/9//3//f/9//3//f/9//3//f/9//3//f/9//3//f/9//3//f/9//3//f/9//3//f/9//3//f/9//3//f/9//3//f/9//3//f/9//38AAP9//3//f/9//3//f/9//3//f/9//3//f/9//3//f/9//3//f/9//3//f/9//3//f/9//3//f/9//3//f/9//3//f/9//3//f/9//3//f/9//3//f/9//3//f/9//3//f/9//3//f/9//3//f/9//3//f/9//3//f/9//3/+f/9//3//f797Xmt6Stc1XUp8Tn9r33f/f/9//n//f/9//3/+f/5//n//f/5//3/+f/9//3//f/9//3//f/93X2e+Ul1Kvlbfd/9//n/+f/9//3//f/9//3//f/9//3//f/9//3//f/9//3//f/9//3//f/9//3//f/9//3//f/9//3//f/9//3//f/9//3//f/9//3//f/9//3//f/9//3//f/9//3//f/9//3//f/9//3//f/9//3//f/9//3//f/9//3//f/9//3//f/9//3//f/9//3//f/9//3//f/9//3//f/9//3//f/9//3//f/9//3//f/9//3//f/9//3//f/9//3//f/9//3//f/9//3//f/9//3//f/9//3//f/9//3//f/9//3//f/9//3//f/9/AAD/f/9//3//f/9//3//f/9//3//f/9//3//f/9//3//f/9//3//f/9//3//f/9//3//f/9//3//f/9//3//f/9//3//f/9//3//f/9//3//f/9//3//f/9//3//f/9//3//f/9//3//f/9//3//f/9//3//f/9//3//f/9//3//f/9//X//f/9//3//f79zvFbWOVQp2TlaStxePWffd/97/3vfe/9//3//f/9//3+/c793XWs9Y5xSnVJaRnpOHmP/e/5//3/+f/9//3//f/9//3//f/9//3//f/9//3//f/9//3//f/9//3//f/9//3//f/9//3//f/9//3//f/9//3//f/9//3//f/9//3//f/9//3//f/9//3//f/9//3//f/9//3//f/9//3//f/9//3//f/9//3//f/9//3//f/9//3//f/9//3//f/9//3//f/9//3//f/9//3//f/9//3//f/9//3//f/9//3//f/9//3//f/9//3//f/9//3//f/9//3//f/9//3//f/9//3//f/9//3//f/9//3//f/9//3//f/9//3//f/9//3//fwAA/3//f/9//3//f/9//3//f/9//3//f/9//3//f/9//3//f/9//3//f/9//3//f/9//3//f/9//3//f/9//3//f/9//3//f/9//3//f/9//3//f/9//3//f/9//3//f/9//3//f/9//3//f/9//3//f/9//3//f/9//3//f/9//3//f/9//3//f/5//3/9e/9//3/fe19vfEqVKVMhER10JZUpdSn5NRo+O0JcQtcxdCl0KbQtm07/Xl9r33v/f/9//X/+f/9//3//f/9//3//f/9//3//f/9//3//f/9//3//f/9//3//f/9//3//f/9//3//f/9//3//f/9//3//f/9//3//f/9//3//f/9//3//f/9//3//f/9//3//f/9//3//f/9//3//f/9//3//f/9//3//f/9//3//f/9//3//f/9//3//f/9//3//f/9//3//f/9//3//f/9//3//f/9//3//f/9//3//f/9//3//f/9//3//f/9//3//f/9//3//f/9//3//f/9//3//f/9//3//f/9//3//f/9//3//f/9//3//f/9//3//f/9//38AAP9//3//f/9//3//f/9//3//f/9//3//f/9//3//f/9//3//f/9//3//f/9//3//f/9//3//f/9//3//f/9//3//f/9//3//f/9//3//f/9//3//f/9//3//f/9//3//f/9//3//f/9//3//f/9//3//f/9//3//f/9//3//f/9//3//f/9//3//f/9//3//f/9//3//f/9//3/fe79zXms+Zx1j/V7dWh5jPmd+a55v33f/e/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BGAAAAFAAAAAgAAABHRElDAwAAACIAAAAMAAAA/////yIAAAAMAAAA/////yUAAAAMAAAADQAAgCgAAAAMAAAABAAAACIAAAAMAAAA/////yIAAAAMAAAA/v///ycAAAAYAAAABAAAAAAAAAD///8AAAAAACUAAAAMAAAABAAAAEwAAABkAAAAAAAAAGEAAAA/AQAAmwAAAAAAAABhAAAAQAEAADsAAAAhAPAAAAAAAAAAAAAAAIA/AAAAAAAAAAAAAIA/AAAAAAAAAAAAAAAAAAAAAAAAAAAAAAAAAAAAAAAAAAAlAAAADAAAAAAAAIAoAAAADAAAAAQAAAAnAAAAGAAAAAQAAAAAAAAA////AAAAAAAlAAAADAAAAAQAAABMAAAAZAAAAA4AAABhAAAAMQEAAHEAAAAOAAAAYQAAACQBAAARAAAAIQDwAAAAAAAAAAAAAACAPwAAAAAAAAAAAACAPwAAAAAAAAAAAAAAAAAAAAAAAAAAAAAAAAAAAAAAAAAAJQAAAAwAAAAAAACAKAAAAAwAAAAEAAAAJQAAAAwAAAABAAAAGAAAAAwAAAAAAAAAEgAAAAwAAAABAAAAHgAAABgAAAAOAAAAYQAAADIBAAByAAAAJQAAAAwAAAABAAAAVAAAANgAAAAPAAAAYQAAAJMAAABxAAAAAQAAAFVVj0EmtI9BDwAAAGEAAAAXAAAATAAAAAAAAAAAAAAAAAAAAP//////////fAAAAEcAcgBhAGMAaQBhAG4AbwAgAFAAZQByAGUAaQByAGEAIABQAGEAcgBpAG4AaQD/fwkAAAAFAAAABwAAAAYAAAADAAAABwAAAAcAAAAIAAAABAAAAAcAAAAHAAAABQAAAAcAAAADAAAABQAAAAcAAAAEAAAABwAAAAcAAAAFAAAAAwAAAAcAAAADAAAASwAAAEAAAAAwAAAABQAAACAAAAABAAAAAQAAABAAAAAAAAAAAAAAAEABAACgAAAAAAAAAAAAAABAAQAAoAAAACUAAAAMAAAAAgAAACcAAAAYAAAABAAAAAAAAAD///8AAAAAACUAAAAMAAAABAAAAEwAAABkAAAADgAAAHYAAAAxAQAAhgAAAA4AAAB2AAAAJAEAABEAAAAhAPAAAAAAAAAAAAAAAIA/AAAAAAAAAAAAAIA/AAAAAAAAAAAAAAAAAAAAAAAAAAAAAAAAAAAAAAAAAAAlAAAADAAAAAAAAIAoAAAADAAAAAQAAAAlAAAADAAAAAEAAAAYAAAADAAAAAAAAAASAAAADAAAAAEAAAAeAAAAGAAAAA4AAAB2AAAAMgEAAIcAAAAlAAAADAAAAAEAAABUAAAAwAAAAA8AAAB2AAAAhQAAAIYAAAABAAAAVVWPQSa0j0EPAAAAdgAAABMAAABMAAAAAAAAAAAAAAAAAAAA//////////90AAAAUgBlAHAAcgBlAHMAZQBuAHQAYQBuAHQAZQAgAEwAZQBnAGEAbAD/fwgAAAAHAAAACAAAAAUAAAAHAAAABgAAAAcAAAAHAAAABAAAAAcAAAAHAAAABAAAAAcAAAAEAAAABgAAAAcAAAAIAAAABwAAAAMAAABLAAAAQAAAADAAAAAFAAAAIAAAAAEAAAABAAAAEAAAAAAAAAAAAAAAQAEAAKAAAAAAAAAAAAAAAEABAACgAAAAJQAAAAwAAAACAAAAJwAAABgAAAAEAAAAAAAAAP///wAAAAAAJQAAAAwAAAAEAAAATAAAAGQAAAAOAAAAiwAAAP4AAACbAAAADgAAAIsAAADxAAAAEQAAACEA8AAAAAAAAAAAAAAAgD8AAAAAAAAAAAAAgD8AAAAAAAAAAAAAAAAAAAAAAAAAAAAAAAAAAAAAAAAAACUAAAAMAAAAAAAAgCgAAAAMAAAABAAAACUAAAAMAAAAAQAAABgAAAAMAAAAAAAAABIAAAAMAAAAAQAAABYAAAAMAAAAAAAAAFQAAAAkAQAADwAAAIsAAAD9AAAAmwAAAAEAAABVVY9BJrSPQQ8AAACLAAAAJAAAAEwAAAAEAAAADgAAAIsAAAD/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Object Id="idInvalidSigLnImg">AQAAAGwAAAAAAAAAAAAAAD8BAACfAAAAAAAAAAAAAABmFgAAOwsAACBFTUYAAAEA4P0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2lk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AvSjM/AAAAAAAAAAB8rjM/AABAQgAAAEIkAAAAJAAAAC9K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gAAAE0AAAAAAAAAIQAAAAgAAABiAAAADAAAAAEAAAAVAAAADAAAAAQAAAAVAAAADAAAAAQAAABRAAAAeNoAADAAAAAgAAAAigAAAFU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2AAAAA8AAABhAAAAkwAAAHEAAAABAAAAVVWPQSa0j0EPAAAAYQAAABcAAABMAAAAAAAAAAAAAAAAAAAA//////////98AAAARwByAGEAYwBpAGEAbgBvACAAUABlAHIAZQBpAHIAYQAgAFAAYQByAGkAbgBpAP9/CQAAAAUAAAAHAAAABgAAAAMAAAAHAAAABwAAAAgAAAAEAAAABwAAAAcAAAAFAAAABwAAAAMAAAAFAAAABwAAAAQAAAAHAAAABwAAAAUAAAADAAAABwAAAAM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DAAAAADwAAAHYAAACFAAAAhgAAAAEAAABVVY9BJrSPQQ8AAAB2AAAAEwAAAEwAAAAAAAAAAAAAAAAAAAD//////////3QAAABSAGUAcAByAGUAcwBlAG4AdABhAG4AdABlACAATABlAGcAYQBsAP9/CAAAAAcAAAAIAAAABQAAAAcAAAAGAAAABwAAAAcAAAAEAAAABwAAAAcAAAAEAAAABwAAAAQAAAAGAAAABwAAAAgAAAAHAAAAAwAAAEsAAABAAAAAMAAAAAUAAAAgAAAAAQAAAAEAAAAQAAAAAAAAAAAAAABAAQAAoAAAAAAAAAAAAAAAQAEAAKAAAAAlAAAADAAAAAIAAAAnAAAAGAAAAAQAAAAAAAAA////AAAAAAAlAAAADAAAAAQAAABMAAAAZAAAAA4AAACLAAAA/gAAAJsAAAAOAAAAiwAAAPEAAAARAAAAIQDwAAAAAAAAAAAAAACAPwAAAAAAAAAAAACAPwAAAAAAAAAAAAAAAAAAAAAAAAAAAAAAAAAAAAAAAAAAJQAAAAwAAAAAAACAKAAAAAwAAAAEAAAAJQAAAAwAAAABAAAAGAAAAAwAAAAAAAAAEgAAAAwAAAABAAAAFgAAAAwAAAAAAAAAVAAAACQBAAAPAAAAiwAAAP0AAACbAAAAAQAAAFVVj0EmtI9BDwAAAIsAAAAkAAAATAAAAAQAAAAOAAAAiwAAAP8AAACcAAAAlAAAAEYAaQByAG0AYQBkAG8AIABwAG8AcgA6ACAARwBSAEEAQwBJAEEATgBPACAAUABFAFIARQBJAFIAQQAgAFAAQQBSAEkATgBJAAYAAAADAAAABQAAAAsAAAAHAAAACAAAAAgAAAAEAAAACAAAAAgAAAAFAAAAAwAAAAQAAAAJAAAACAAAAAgAAAAIAAAAAwAAAAgAAAAKAAAACgAAAAQAAAAHAAAABwAAAAgAAAAHAAAAAwAAAAgAAAAIAAAABAAAAAcAAAAIAAAACAAAAAMAAAAKAAAAA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GFOd8Vcf25vJt+RSsO73tRpq2bg7BaopHJep0vG34Z4=</DigestValue>
    </Reference>
    <Reference Type="http://www.w3.org/2000/09/xmldsig#Object" URI="#idOfficeObject">
      <DigestMethod Algorithm="http://www.w3.org/2001/04/xmlenc#sha256"/>
      <DigestValue>TK6HIe8S1Q9pSigAQRmFZWvALfLWf2A/cHw2q0NIwZE=</DigestValue>
    </Reference>
    <Reference Type="http://uri.etsi.org/01903#SignedProperties" URI="#idSignedProperties">
      <Transforms>
        <Transform Algorithm="http://www.w3.org/TR/2001/REC-xml-c14n-20010315"/>
      </Transforms>
      <DigestMethod Algorithm="http://www.w3.org/2001/04/xmlenc#sha256"/>
      <DigestValue>5JnzXbWyi6fa6NpPYRfT56735Lu1KdMeNTas52r/HJY=</DigestValue>
    </Reference>
    <Reference Type="http://www.w3.org/2000/09/xmldsig#Object" URI="#idValidSigLnImg">
      <DigestMethod Algorithm="http://www.w3.org/2001/04/xmlenc#sha256"/>
      <DigestValue>CcMYq2DIMK37un7NI6gZPhjagyAQJpWldHlm1ABBXWU=</DigestValue>
    </Reference>
    <Reference Type="http://www.w3.org/2000/09/xmldsig#Object" URI="#idInvalidSigLnImg">
      <DigestMethod Algorithm="http://www.w3.org/2001/04/xmlenc#sha256"/>
      <DigestValue>d+H6Oq9lWriZuJqHfiBsjuNKtFVBnso+7WLy51ba7E4=</DigestValue>
    </Reference>
  </SignedInfo>
  <SignatureValue>qnNRPU8hCwpYbXCjvpRDi38aizMxyxzsHBiVpdu8XrT3GudBDFmR6SJQv2bEpMngNY/ZxNvUmEwe
Jb7eOvBwPW9P/vBTHZIDCgkAnkm7hH7gKlDZ9mt10ILx3hhuUMfQ7JqfTQ1f9gqM/+2H2woOvPwH
5RmN+iFWSa0Fh5W/5COTEdG0keB8C7J3hxTPNQXUCxQhbEYt5A11+ZRUKOH0jseFOmP3Gz9rQIjH
R5+q9qYenCUAA/Kp8NVz+pSo7T9swtRMOwf2Q5MMwZBpMdmSzal4M7rx+hshXja7pcX//e2D2jle
PPoguiDaiPyK7+zXBRy5RW/lhy71aX3S3evyqg==</SignatureValue>
  <KeyInfo>
    <X509Data>
      <X509Certificate>MIIIiTCCBnGgAwIBAgIIE4TALwITACcwDQYJKoZIhvcNAQELBQAwWjEaMBgGA1UEAwwRQ0EtRE9DVU1FTlRBIFMuQS4xFjAUBgNVBAUTDVJVQzgwMDUwMTcyLTExFzAVBgNVBAoMDkRPQ1VNRU5UQSBTLkEuMQswCQYDVQQGEwJQWTAeFw0yNTA4MDcxMTIwMDBaFw0yNzA4MDcxMTIwMDBaMIHBMScwJQYDVQQDDB5HVVNUQVZPIFJBTU9OIFNJTFZBIEFSWkFNRU5ESUExEjAQBgNVBAUTCUNJMjY3MjA0NzEWMBQGA1UEKgwNR1VTVEFWTyBSQU1PTjEZMBcGA1UEBAwQU0lMVkEgQVJaQU1FTkRJQTELMAkGA1UECwwCRjIxNTAzBgNVBAoMLENFUlRJRklDQURPIENVQUxJRklDQURPIERFIEZJUk1BIEVMRUNUUk9OSUNBMQswCQYDVQQGEwJQWTCCASIwDQYJKoZIhvcNAQEBBQADggEPADCCAQoCggEBALWXWjpc0LyCcUOnpaCTUJZBYqaiTUgrHiPd5JjQukCsswUzwKMS5gpRFFo+o7YxWbJe6wiSUpakonGqK+cy1gGd8fF+T0oEUTXgW6/m3w3V4ZBLERiBA4jGGRf3lhbGNHquYXPkqDw/pBN67J/lsDJMNHRpaaOvmSnh6DQObEQVS90y85ePwPPJ5uw+hJ0rtW5LmYJ3XJCWrRfHzA4J2Az5vfXPyz+PJHqK9OAkL2s4F+J8RM+oBt4PiwIw9DKvQshGEQB+etqK8iMWo/aC7TRoet4CvOsxYeNQsRTQWiYP0SvBhWoF+JdsIrZQ9Rg3vRxeIWTJ1DM9ZTkBJ/1Jm40CAwEAAaOCA+kwggPlMAwGA1UdEwEB/wQCMAAwHwYDVR0jBBgwFoAUoT2FK83YLJYfOQIMn1M7WNiVC3swgZQGCCsGAQUFBwEBBIGHMIGEMFUGCCsGAQUFBzAChklodHRwczovL3d3dy5kaWdpdG8uY29tLnB5L3VwbG9hZHMvY2VydGlmaWNhZG8tZG9jdW1lbnRhLXNhLTE1MzUxMTc3NzEuY3J0MCsGCCsGAQUFBzABhh9odHRwczovL3d3dy5kaWdpdG8uY29tLnB5L29jc3AvMEwGA1UdEQRFMEOBFWd1c3NfMjc3OE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hRasqIA9sxzWefqNFIWXOIzQMA4GA1UdDwEB/wQEAwIF4DANBgkqhkiG9w0BAQsFAAOCAgEALkjgManmsgiKt/ffsqb2Gk5q0m18LrXAEDPlbrOqPIo8wX/XGHBmnjCUpBbPM/ENGDTraMhE9kNBR+KxuhIkMUKbBuJnaND+LNVDjgWvml3R4/ln3zCB5fYLzo6TqeG7+D8EUSdR5GT2jbtLLodkGno7Ud7bASQJ+CF7yoMVGWZ5LAjO7hAwHnvx28k4xt6VanEDC/7PI1phHzYvz0iFI+1lJd6poRD/ORXzeJuulv8hRpLhyc7XJpuyJKHAJ+ZvFtpgCadA+Ph7Q0spXDo4pDIwpMoXbMyBlrJYqQNCFhuEZMQwLPNkBQWx2xCpxfz17aDuY+Qj4yqakk4FA3uj0KCnKER5gyh7nACasSLsa17//GIq7RQedSFk7q8jtn2Ik7Pme7N+zKAI4ACEtfsq2/kas1IgI/CZjnGnu3aC9+cg1QYDPxDsEyzviNlgl6OMEX3JqHqT3OhAGSm73b/u5RpM6EA1A4r+FGVu94vS3yeZYuxGyhhDsnRflh3B2jv6p6IvAagfMbcHRQUMoh1ta6XwDkJRsBExm6TCw4FWndvTYaNS+nlN7yv6Kd2/F9CdXFyUnSACreFSKxinGeD5e1UCq6iM49NvWfLVgwWvD8P1aMCaBrGO+AamKEqKB+EvjfGkAtzRJJu5d+s/g9+O7h8gBRjCYqeZLrlEXwfXps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TFhWbq3CoV7MUUyXHXp30LBn/Nfr1BZ3VVQwL3yj7cs=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01j8luEq6cO/aTjYeDOE1MryDtHT8Z9E50c4v/VVpVA=</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kou+AM2kI3jfZ8w4ToyaRlvNbGVZ0hn7M89vNaH7PJk=</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QMI7DILlOMkSOrZEO5D38ScH/6aejTSFvPjHr+fZ2Kw=</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XoZ5qkPNH37R3obThkbaLjmu29DHznNOW/Qvyw1fY90=</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uDC5Y5pwuYYBSnvRMxZmkMo0mtfqKgMtUXTlvZiVTko=</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N67AlPCC7b5yHJCmabhShpQ1JNv+Lz+zxSmWHrfjMEw=</DigestValue>
      </Reference>
      <Reference URI="/xl/media/image4.emf?ContentType=image/x-emf">
        <DigestMethod Algorithm="http://www.w3.org/2001/04/xmlenc#sha256"/>
        <DigestValue>zHAR3FK8/wfDWsPrNRLw/x3cZXHQz7EnUBJ5ZKvD+pQ=</DigestValue>
      </Reference>
      <Reference URI="/xl/printerSettings/printerSettings1.bin?ContentType=application/vnd.openxmlformats-officedocument.spreadsheetml.printerSettings">
        <DigestMethod Algorithm="http://www.w3.org/2001/04/xmlenc#sha256"/>
        <DigestValue>F/oY0B7e9BE8/0cKF/hTCoBxzJhB0QlPXpvvLvRng/k=</DigestValue>
      </Reference>
      <Reference URI="/xl/printerSettings/printerSettings10.bin?ContentType=application/vnd.openxmlformats-officedocument.spreadsheetml.printerSettings">
        <DigestMethod Algorithm="http://www.w3.org/2001/04/xmlenc#sha256"/>
        <DigestValue>F/oY0B7e9BE8/0cKF/hTCoBxzJhB0QlPXpvvLvRng/k=</DigestValue>
      </Reference>
      <Reference URI="/xl/printerSettings/printerSettings100.bin?ContentType=application/vnd.openxmlformats-officedocument.spreadsheetml.printerSettings">
        <DigestMethod Algorithm="http://www.w3.org/2001/04/xmlenc#sha256"/>
        <DigestValue>hVRJMY+PIxqnel5nOgucSAqCc2gtydZ0Ahlm48E/BHg=</DigestValue>
      </Reference>
      <Reference URI="/xl/printerSettings/printerSettings101.bin?ContentType=application/vnd.openxmlformats-officedocument.spreadsheetml.printerSettings">
        <DigestMethod Algorithm="http://www.w3.org/2001/04/xmlenc#sha256"/>
        <DigestValue>ccFaPCl5QMLS5zI6lPT2mXUChcVqReSWZcNNtjMb72s=</DigestValue>
      </Reference>
      <Reference URI="/xl/printerSettings/printerSettings102.bin?ContentType=application/vnd.openxmlformats-officedocument.spreadsheetml.printerSettings">
        <DigestMethod Algorithm="http://www.w3.org/2001/04/xmlenc#sha256"/>
        <DigestValue>F/oY0B7e9BE8/0cKF/hTCoBxzJhB0QlPXpvvLvRng/k=</DigestValue>
      </Reference>
      <Reference URI="/xl/printerSettings/printerSettings103.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ccFaPCl5QMLS5zI6lPT2mXUChcVqReSWZcNNtjMb72s=</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F/oY0B7e9BE8/0cKF/hTCoBxzJhB0QlPXpvvLvRng/k=</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F/oY0B7e9BE8/0cKF/hTCoBxzJhB0QlPXpvvLvRng/k=</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F/oY0B7e9BE8/0cKF/hTCoBxzJhB0QlPXpvvLvRng/k=</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F/oY0B7e9BE8/0cKF/hTCoBxzJhB0QlPXpvvLvRng/k=</DigestValue>
      </Reference>
      <Reference URI="/xl/printerSettings/printerSettings26.bin?ContentType=application/vnd.openxmlformats-officedocument.spreadsheetml.printerSettings">
        <DigestMethod Algorithm="http://www.w3.org/2001/04/xmlenc#sha256"/>
        <DigestValue>F/oY0B7e9BE8/0cKF/hTCoBxzJhB0QlPXpvvLvRng/k=</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ccFaPCl5QMLS5zI6lPT2mXUChcVqReSWZcNNtjMb72s=</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ccFaPCl5QMLS5zI6lPT2mXUChcVqReSWZcNNtjMb72s=</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F/oY0B7e9BE8/0cKF/hTCoBxzJhB0QlPXpvvLvRng/k=</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ccFaPCl5QMLS5zI6lPT2mXUChcVqReSWZcNNtjMb72s=</DigestValue>
      </Reference>
      <Reference URI="/xl/printerSettings/printerSettings39.bin?ContentType=application/vnd.openxmlformats-officedocument.spreadsheetml.printerSettings">
        <DigestMethod Algorithm="http://www.w3.org/2001/04/xmlenc#sha256"/>
        <DigestValue>ccFaPCl5QMLS5zI6lPT2mXUChcVqReSWZcNNtjMb72s=</DigestValue>
      </Reference>
      <Reference URI="/xl/printerSettings/printerSettings4.bin?ContentType=application/vnd.openxmlformats-officedocument.spreadsheetml.printerSettings">
        <DigestMethod Algorithm="http://www.w3.org/2001/04/xmlenc#sha256"/>
        <DigestValue>F/oY0B7e9BE8/0cKF/hTCoBxzJhB0QlPXpvvLvRng/k=</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F/oY0B7e9BE8/0cKF/hTCoBxzJhB0QlPXpvvLvRng/k=</DigestValue>
      </Reference>
      <Reference URI="/xl/printerSettings/printerSettings43.bin?ContentType=application/vnd.openxmlformats-officedocument.spreadsheetml.printerSettings">
        <DigestMethod Algorithm="http://www.w3.org/2001/04/xmlenc#sha256"/>
        <DigestValue>F/oY0B7e9BE8/0cKF/hTCoBxzJhB0QlPXpvvLvRng/k=</DigestValue>
      </Reference>
      <Reference URI="/xl/printerSettings/printerSettings44.bin?ContentType=application/vnd.openxmlformats-officedocument.spreadsheetml.printerSettings">
        <DigestMethod Algorithm="http://www.w3.org/2001/04/xmlenc#sha256"/>
        <DigestValue>F/oY0B7e9BE8/0cKF/hTCoBxzJhB0QlPXpvvLvRng/k=</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jqnpqOdrZNpPDlsA6eGCQZiw1dum7FB9Gc4KLWxc6MM=</DigestValue>
      </Reference>
      <Reference URI="/xl/printerSettings/printerSettings47.bin?ContentType=application/vnd.openxmlformats-officedocument.spreadsheetml.printerSettings">
        <DigestMethod Algorithm="http://www.w3.org/2001/04/xmlenc#sha256"/>
        <DigestValue>F/oY0B7e9BE8/0cKF/hTCoBxzJhB0QlPXpvvLvRng/k=</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WMklylRrmiucqO3zX7PlCVUzAfisKjOnYUPqvCJdI7U=</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ccFaPCl5QMLS5zI6lPT2mXUChcVqReSWZcNNtjMb72s=</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aKO8XWThzgvGlTVSu23kX37OoqtKGS6PBUkmhsicI1Y=</DigestValue>
      </Reference>
      <Reference URI="/xl/printerSettings/printerSettings53.bin?ContentType=application/vnd.openxmlformats-officedocument.spreadsheetml.printerSettings">
        <DigestMethod Algorithm="http://www.w3.org/2001/04/xmlenc#sha256"/>
        <DigestValue>F/oY0B7e9BE8/0cKF/hTCoBxzJhB0QlPXpvvLvRng/k=</DigestValue>
      </Reference>
      <Reference URI="/xl/printerSettings/printerSettings54.bin?ContentType=application/vnd.openxmlformats-officedocument.spreadsheetml.printerSettings">
        <DigestMethod Algorithm="http://www.w3.org/2001/04/xmlenc#sha256"/>
        <DigestValue>F/oY0B7e9BE8/0cKF/hTCoBxzJhB0QlPXpvvLvRng/k=</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tVOuYuRrdzbo8LP45TcsSYVclOdSaPaGljr1PpHM/4g=</DigestValue>
      </Reference>
      <Reference URI="/xl/printerSettings/printerSettings57.bin?ContentType=application/vnd.openxmlformats-officedocument.spreadsheetml.printerSettings">
        <DigestMethod Algorithm="http://www.w3.org/2001/04/xmlenc#sha256"/>
        <DigestValue>F/oY0B7e9BE8/0cKF/hTCoBxzJhB0QlPXpvvLvRng/k=</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aKO8XWThzgvGlTVSu23kX37OoqtKGS6PBUkmhsicI1Y=</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F/oY0B7e9BE8/0cKF/hTCoBxzJhB0QlPXpvvLvRng/k=</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cllwcHcfo/R4U2SsPzKuJlTThzErOHvS8MKB0QHCuPQ=</DigestValue>
      </Reference>
      <Reference URI="/xl/printerSettings/printerSettings63.bin?ContentType=application/vnd.openxmlformats-officedocument.spreadsheetml.printerSettings">
        <DigestMethod Algorithm="http://www.w3.org/2001/04/xmlenc#sha256"/>
        <DigestValue>ccFaPCl5QMLS5zI6lPT2mXUChcVqReSWZcNNtjMb72s=</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hn9N2FuhLED1G+oO9NyaIcvvOOi+Obt7ukBjap+G5yY=</DigestValue>
      </Reference>
      <Reference URI="/xl/printerSettings/printerSettings66.bin?ContentType=application/vnd.openxmlformats-officedocument.spreadsheetml.printerSettings">
        <DigestMethod Algorithm="http://www.w3.org/2001/04/xmlenc#sha256"/>
        <DigestValue>F/oY0B7e9BE8/0cKF/hTCoBxzJhB0QlPXpvvLvRng/k=</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HeMXh0BvJ5EJgLU/vDhAs8Wted+7ofJnylrfXHCWHDg=</DigestValue>
      </Reference>
      <Reference URI="/xl/printerSettings/printerSettings69.bin?ContentType=application/vnd.openxmlformats-officedocument.spreadsheetml.printerSettings">
        <DigestMethod Algorithm="http://www.w3.org/2001/04/xmlenc#sha256"/>
        <DigestValue>F/oY0B7e9BE8/0cKF/hTCoBxzJhB0QlPXpvvLvRng/k=</DigestValue>
      </Reference>
      <Reference URI="/xl/printerSettings/printerSettings7.bin?ContentType=application/vnd.openxmlformats-officedocument.spreadsheetml.printerSettings">
        <DigestMethod Algorithm="http://www.w3.org/2001/04/xmlenc#sha256"/>
        <DigestValue>F/oY0B7e9BE8/0cKF/hTCoBxzJhB0QlPXpvvLvRng/k=</DigestValue>
      </Reference>
      <Reference URI="/xl/printerSettings/printerSettings70.bin?ContentType=application/vnd.openxmlformats-officedocument.spreadsheetml.printerSettings">
        <DigestMethod Algorithm="http://www.w3.org/2001/04/xmlenc#sha256"/>
        <DigestValue>F/oY0B7e9BE8/0cKF/hTCoBxzJhB0QlPXpvvLvRng/k=</DigestValue>
      </Reference>
      <Reference URI="/xl/printerSettings/printerSettings71.bin?ContentType=application/vnd.openxmlformats-officedocument.spreadsheetml.printerSettings">
        <DigestMethod Algorithm="http://www.w3.org/2001/04/xmlenc#sha256"/>
        <DigestValue>F/oY0B7e9BE8/0cKF/hTCoBxzJhB0QlPXpvvLvRng/k=</DigestValue>
      </Reference>
      <Reference URI="/xl/printerSettings/printerSettings72.bin?ContentType=application/vnd.openxmlformats-officedocument.spreadsheetml.printerSettings">
        <DigestMethod Algorithm="http://www.w3.org/2001/04/xmlenc#sha256"/>
        <DigestValue>F/oY0B7e9BE8/0cKF/hTCoBxzJhB0QlPXpvvLvRng/k=</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ZVxXhJn6XmjT/m1Dw2UhwYZPVXYMSYE+DUFTlsgHV4s=</DigestValue>
      </Reference>
      <Reference URI="/xl/printerSettings/printerSettings75.bin?ContentType=application/vnd.openxmlformats-officedocument.spreadsheetml.printerSettings">
        <DigestMethod Algorithm="http://www.w3.org/2001/04/xmlenc#sha256"/>
        <DigestValue>F/oY0B7e9BE8/0cKF/hTCoBxzJhB0QlPXpvvLvRng/k=</DigestValue>
      </Reference>
      <Reference URI="/xl/printerSettings/printerSettings76.bin?ContentType=application/vnd.openxmlformats-officedocument.spreadsheetml.printerSettings">
        <DigestMethod Algorithm="http://www.w3.org/2001/04/xmlenc#sha256"/>
        <DigestValue>F/oY0B7e9BE8/0cKF/hTCoBxzJhB0QlPXpvvLvRng/k=</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ZVxXhJn6XmjT/m1Dw2UhwYZPVXYMSYE+DUFTlsgHV4s=</DigestValue>
      </Reference>
      <Reference URI="/xl/printerSettings/printerSettings79.bin?ContentType=application/vnd.openxmlformats-officedocument.spreadsheetml.printerSettings">
        <DigestMethod Algorithm="http://www.w3.org/2001/04/xmlenc#sha256"/>
        <DigestValue>R+jUVFK1ZhmMMZ3jKLAwY2cf6oc6V6utVE3bsXZkBp4=</DigestValue>
      </Reference>
      <Reference URI="/xl/printerSettings/printerSettings8.bin?ContentType=application/vnd.openxmlformats-officedocument.spreadsheetml.printerSettings">
        <DigestMethod Algorithm="http://www.w3.org/2001/04/xmlenc#sha256"/>
        <DigestValue>aKO8XWThzgvGlTVSu23kX37OoqtKGS6PBUkmhsicI1Y=</DigestValue>
      </Reference>
      <Reference URI="/xl/printerSettings/printerSettings80.bin?ContentType=application/vnd.openxmlformats-officedocument.spreadsheetml.printerSettings">
        <DigestMethod Algorithm="http://www.w3.org/2001/04/xmlenc#sha256"/>
        <DigestValue>ccFaPCl5QMLS5zI6lPT2mXUChcVqReSWZcNNtjMb72s=</DigestValue>
      </Reference>
      <Reference URI="/xl/printerSettings/printerSettings81.bin?ContentType=application/vnd.openxmlformats-officedocument.spreadsheetml.printerSettings">
        <DigestMethod Algorithm="http://www.w3.org/2001/04/xmlenc#sha256"/>
        <DigestValue>ccFaPCl5QMLS5zI6lPT2mXUChcVqReSWZcNNtjMb72s=</DigestValue>
      </Reference>
      <Reference URI="/xl/printerSettings/printerSettings82.bin?ContentType=application/vnd.openxmlformats-officedocument.spreadsheetml.printerSettings">
        <DigestMethod Algorithm="http://www.w3.org/2001/04/xmlenc#sha256"/>
        <DigestValue>F/oY0B7e9BE8/0cKF/hTCoBxzJhB0QlPXpvvLvRng/k=</DigestValue>
      </Reference>
      <Reference URI="/xl/printerSettings/printerSettings83.bin?ContentType=application/vnd.openxmlformats-officedocument.spreadsheetml.printerSettings">
        <DigestMethod Algorithm="http://www.w3.org/2001/04/xmlenc#sha256"/>
        <DigestValue>vG8qz93r8jWRcEcSJvP31Xvr+RJBuABdRM17TQyAoIs=</DigestValue>
      </Reference>
      <Reference URI="/xl/printerSettings/printerSettings84.bin?ContentType=application/vnd.openxmlformats-officedocument.spreadsheetml.printerSettings">
        <DigestMethod Algorithm="http://www.w3.org/2001/04/xmlenc#sha256"/>
        <DigestValue>F/oY0B7e9BE8/0cKF/hTCoBxzJhB0QlPXpvvLvRng/k=</DigestValue>
      </Reference>
      <Reference URI="/xl/printerSettings/printerSettings85.bin?ContentType=application/vnd.openxmlformats-officedocument.spreadsheetml.printerSettings">
        <DigestMethod Algorithm="http://www.w3.org/2001/04/xmlenc#sha256"/>
        <DigestValue>F/oY0B7e9BE8/0cKF/hTCoBxzJhB0QlPXpvvLvRng/k=</DigestValue>
      </Reference>
      <Reference URI="/xl/printerSettings/printerSettings86.bin?ContentType=application/vnd.openxmlformats-officedocument.spreadsheetml.printerSettings">
        <DigestMethod Algorithm="http://www.w3.org/2001/04/xmlenc#sha256"/>
        <DigestValue>F/oY0B7e9BE8/0cKF/hTCoBxzJhB0QlPXpvvLvRng/k=</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F/oY0B7e9BE8/0cKF/hTCoBxzJhB0QlPXpvvLvRng/k=</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CPmghBcq8M3AOC7OD9E4RGQCJ4N82avzjW2vuKZebXA=</DigestValue>
      </Reference>
      <Reference URI="/xl/printerSettings/printerSettings92.bin?ContentType=application/vnd.openxmlformats-officedocument.spreadsheetml.printerSettings">
        <DigestMethod Algorithm="http://www.w3.org/2001/04/xmlenc#sha256"/>
        <DigestValue>F/oY0B7e9BE8/0cKF/hTCoBxzJhB0QlPXpvvLvRng/k=</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ccFaPCl5QMLS5zI6lPT2mXUChcVqReSWZcNNtjMb72s=</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F/oY0B7e9BE8/0cKF/hTCoBxzJhB0QlPXpvvLvRng/k=</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PpiEdcm29wh9nIb1wzCMDsHHvOcnmGiDdusX/TP5Weo=</DigestValue>
      </Reference>
      <Reference URI="/xl/styles.xml?ContentType=application/vnd.openxmlformats-officedocument.spreadsheetml.styles+xml">
        <DigestMethod Algorithm="http://www.w3.org/2001/04/xmlenc#sha256"/>
        <DigestValue>/nVoB0bfzKuzuwP4Fr1/N1inzdNnWibuDMN5T9kdGUo=</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VJLGqsi7NDvj662oqSAYh43wsNoha1dibWbiSYwC5+I=</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5TlFQB6fCusg5tRBR+ucMsV/DCgSwq/jbbkec0EpmkU=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dOaxLIRAMBHOHs7C2cwGnQAspKm87pl9kuPkKFhfmt8=</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vzR2FA8Bgx8TvP+8VDQoXhi2G+FceM+3w37s/dm2uzg=</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ClXgYizeH9DNz3FyyDmJxGLUxbqMHI5XUMaBQsteG0g=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HrR/nYgTFibGNcHzBZTdOXI55fBufP0yYxEPL9Xvxf0=</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7/nemkTZSr1q715vAnYThMf5LzqTkmT+F+jq4QRqzpc=</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ll+Zkulb4g93tNFn/9OSCCDfF4yy2bvqwUH59PpY770=</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ZnXXyTE4iFb7jUd5FFOPE1Q4m1csaSJjrUob0/2tZec=</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LI2J5ZD8Xu+aelzethW/1P+92EDyIkTCFHG98uRWL5M=</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ZVZGxUvbBpJG5KH8iFsWroHtUW7+di7enL2KpTz13to=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dKFramKbrQI1EfQpGzO4vdvDnNDCIu3MoYOZ0I82uvk=</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5l9ju6S3Vf4VeOJCqH6TGYO6IgO5VS8QJ0XuGXN3i7A=</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MpDTH2YjOLyMJLqbQMoDxSC3KcHff1yRobOTHfAeIkc=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V0wpVGZEX/8UCuF994mCMU/OLPPIAqYG3qGAKW4g7aQ=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1Aqbdj5GoXyygtwVAnTlQy4kc21oQKrWSmCy+QY3GWs=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KGgShrqYQkwQ8gCeNogUDmhM4JUdzGBK7nXuApohThw=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10wuTUtaRWof7vJ1BnMGkI+NUBMkhHLScLa67wIcEOM=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VNc5Urg8Z7Eh9Ak92BsOF/wsBUsVYvu9Wxpjb0y0fBQ=</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mkQtvubaGMWo+1J00BBQdIq07J6OqI3KNFpIAma5how=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dsY74WBDjss2DgzgsoSkk39e0qHsUxlMFE09DnoE0cY=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Isv8VhHBi28nqttfRyVHAed4Pw4SARzeN9rFpgfH1OU=</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c7AL2nh1Ndit8xC5N5JKZ+54tykHNvwotVBInHR9s3o=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jO5ehgfkg4CFtoAfxCDUX6EKau7TdcWwv+X3rck/2Eo=</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HIv8eT59n6ocI6XBz4c9k5GkZh8e637Lb2pNYglRAD0=</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dMnDpvyZvLq7GQ+ZQnYld9mBREpM52jqz9HXMSPhRAs=</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dU+nmi+tcDadihIRHxkwKYnKHp61scxhacwkW1wFzKo=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+7p3w3Ab5Nf7aF4sQvvJCb1cabX+ySPb0C+WKvtjatE=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YyBlbauZT9L+xRqXk/+BJwQ/bqaIz5V96nVsWxBwHHU=</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SUctalc3fndUf3N20V1a4+CmVFbbk78ibKvja77c+Hk=</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lv1hyAKtQVmWaRV4bvwJqTNZmKrEqi4CHzEnx0gUjrU=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bmQlFm3jjhHlMRp0QOO5vriSMS3gYc0SNn5N3mn5tdw=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C1h8JrZplnemr0UsjR92ihuQE5r62QVe9+2PwqjDlYg=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6/PSW7ySyggE3BjuOrK/GilzItMA1KJiCedF7A7ZhNU=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vzjWyG05eSD+k5+G9bnmERLtJRgcqamckCtZqY/NaP4=</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Vkd4boW78L6NOb98CH3QmVUy9m+IZYGiSmo66Q8/HFg=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sSK30AuG5zs1b6xxMsE13vMEpzl69ATwvJ3h8nqATVA=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G/i1tZtR6KHgSiufbSFZT/FudD/pguWWr4U9jFKGVHM=</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SEgGLGcyig2CIb7pfW8GuVVBE3mAEaQWi8I8z2Mg27I=</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DJ2QFNXTrWLnl+HF4GNZDCcCmInwp1gSavY/CKfivZM=</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/ME1tTr/3Y+yq05kVvWmvSwOF/9nyu4J6KSxWCtTyQo=</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8xKN3MVVl0iqr7te+jUI0nIwDIuiHnunHJcrcX+rd10=</DigestValue>
      </Reference>
      <Reference URI="/xl/worksheets/sheet1.xml?ContentType=application/vnd.openxmlformats-officedocument.spreadsheetml.worksheet+xml">
        <DigestMethod Algorithm="http://www.w3.org/2001/04/xmlenc#sha256"/>
        <DigestValue>6yXCbt9hGlrKf5cerpKuPF6ABIWC9SMXB/By4WN51tY=</DigestValue>
      </Reference>
      <Reference URI="/xl/worksheets/sheet10.xml?ContentType=application/vnd.openxmlformats-officedocument.spreadsheetml.worksheet+xml">
        <DigestMethod Algorithm="http://www.w3.org/2001/04/xmlenc#sha256"/>
        <DigestValue>7I6+NaPn03TsXie1DWOX5Zg9h4vX+SjlexCESW/V5Ps=</DigestValue>
      </Reference>
      <Reference URI="/xl/worksheets/sheet11.xml?ContentType=application/vnd.openxmlformats-officedocument.spreadsheetml.worksheet+xml">
        <DigestMethod Algorithm="http://www.w3.org/2001/04/xmlenc#sha256"/>
        <DigestValue>bREYagGTswVukhV7eGxCdat+Gj0ujWGKD9AHM5bqbQo=</DigestValue>
      </Reference>
      <Reference URI="/xl/worksheets/sheet12.xml?ContentType=application/vnd.openxmlformats-officedocument.spreadsheetml.worksheet+xml">
        <DigestMethod Algorithm="http://www.w3.org/2001/04/xmlenc#sha256"/>
        <DigestValue>nVUjySWzb3iezOVdoGWTu4ji3ismReUXjaL73EgtmeI=</DigestValue>
      </Reference>
      <Reference URI="/xl/worksheets/sheet13.xml?ContentType=application/vnd.openxmlformats-officedocument.spreadsheetml.worksheet+xml">
        <DigestMethod Algorithm="http://www.w3.org/2001/04/xmlenc#sha256"/>
        <DigestValue>BAcqmWPdlJh7EiInl2TBBhrJVReJnG6JnTZ8qsRhX4c=</DigestValue>
      </Reference>
      <Reference URI="/xl/worksheets/sheet14.xml?ContentType=application/vnd.openxmlformats-officedocument.spreadsheetml.worksheet+xml">
        <DigestMethod Algorithm="http://www.w3.org/2001/04/xmlenc#sha256"/>
        <DigestValue>nBeZmpl8KgJB5Z31jwnxI8dt2DCkwD+Lm+MX335uvlM=</DigestValue>
      </Reference>
      <Reference URI="/xl/worksheets/sheet15.xml?ContentType=application/vnd.openxmlformats-officedocument.spreadsheetml.worksheet+xml">
        <DigestMethod Algorithm="http://www.w3.org/2001/04/xmlenc#sha256"/>
        <DigestValue>Fq6lgyOVJ4mmYpzyvPa1sFLfxO02RIDGjTd7ztPkUGQ=</DigestValue>
      </Reference>
      <Reference URI="/xl/worksheets/sheet16.xml?ContentType=application/vnd.openxmlformats-officedocument.spreadsheetml.worksheet+xml">
        <DigestMethod Algorithm="http://www.w3.org/2001/04/xmlenc#sha256"/>
        <DigestValue>mcXzAgl0IpSlYEMjZl/25eVt9mJCfkQerR0Mby0W7Og=</DigestValue>
      </Reference>
      <Reference URI="/xl/worksheets/sheet17.xml?ContentType=application/vnd.openxmlformats-officedocument.spreadsheetml.worksheet+xml">
        <DigestMethod Algorithm="http://www.w3.org/2001/04/xmlenc#sha256"/>
        <DigestValue>5QZUov9WriT9z1v4lPonZW6EZe1cTPL6EsptqKKoKiY=</DigestValue>
      </Reference>
      <Reference URI="/xl/worksheets/sheet18.xml?ContentType=application/vnd.openxmlformats-officedocument.spreadsheetml.worksheet+xml">
        <DigestMethod Algorithm="http://www.w3.org/2001/04/xmlenc#sha256"/>
        <DigestValue>EWj9K/plHRcX/sovKsdQDOgur5BZQb2aVyG8a1n2Ihg=</DigestValue>
      </Reference>
      <Reference URI="/xl/worksheets/sheet19.xml?ContentType=application/vnd.openxmlformats-officedocument.spreadsheetml.worksheet+xml">
        <DigestMethod Algorithm="http://www.w3.org/2001/04/xmlenc#sha256"/>
        <DigestValue>J7pYzw31IXEoSyckEcwP6gXjV+m1Fx7IYDZddbmhau8=</DigestValue>
      </Reference>
      <Reference URI="/xl/worksheets/sheet2.xml?ContentType=application/vnd.openxmlformats-officedocument.spreadsheetml.worksheet+xml">
        <DigestMethod Algorithm="http://www.w3.org/2001/04/xmlenc#sha256"/>
        <DigestValue>aUq51TSu5oJ0Qos2PSweipN69NNd/GjqG4lVI5zFTuc=</DigestValue>
      </Reference>
      <Reference URI="/xl/worksheets/sheet20.xml?ContentType=application/vnd.openxmlformats-officedocument.spreadsheetml.worksheet+xml">
        <DigestMethod Algorithm="http://www.w3.org/2001/04/xmlenc#sha256"/>
        <DigestValue>q7rgKAaWyW7isyR7VjdzOlWkuBqSqMhC56gHDC085JQ=</DigestValue>
      </Reference>
      <Reference URI="/xl/worksheets/sheet21.xml?ContentType=application/vnd.openxmlformats-officedocument.spreadsheetml.worksheet+xml">
        <DigestMethod Algorithm="http://www.w3.org/2001/04/xmlenc#sha256"/>
        <DigestValue>oDwyBHW5OqDrnreQKeuiiRMcwk+tLLQNH79nS/3huAo=</DigestValue>
      </Reference>
      <Reference URI="/xl/worksheets/sheet22.xml?ContentType=application/vnd.openxmlformats-officedocument.spreadsheetml.worksheet+xml">
        <DigestMethod Algorithm="http://www.w3.org/2001/04/xmlenc#sha256"/>
        <DigestValue>HVPVKKUrz55NBp2mDkg8o6nibHq9eXk1Nx0B65xhq5o=</DigestValue>
      </Reference>
      <Reference URI="/xl/worksheets/sheet23.xml?ContentType=application/vnd.openxmlformats-officedocument.spreadsheetml.worksheet+xml">
        <DigestMethod Algorithm="http://www.w3.org/2001/04/xmlenc#sha256"/>
        <DigestValue>rpY/F3IMyU8Gvdonuls8+IJsZwrWAKeummOiOq8YSk0=</DigestValue>
      </Reference>
      <Reference URI="/xl/worksheets/sheet24.xml?ContentType=application/vnd.openxmlformats-officedocument.spreadsheetml.worksheet+xml">
        <DigestMethod Algorithm="http://www.w3.org/2001/04/xmlenc#sha256"/>
        <DigestValue>HTfORFHWWUndw0e2lsLABRzDA1CRrc2ZFGxL3lNJ7Rc=</DigestValue>
      </Reference>
      <Reference URI="/xl/worksheets/sheet25.xml?ContentType=application/vnd.openxmlformats-officedocument.spreadsheetml.worksheet+xml">
        <DigestMethod Algorithm="http://www.w3.org/2001/04/xmlenc#sha256"/>
        <DigestValue>wKyDISP3VaYK1e9o5pnosjCOJyYvAGWQxl/1YD+tGqM=</DigestValue>
      </Reference>
      <Reference URI="/xl/worksheets/sheet26.xml?ContentType=application/vnd.openxmlformats-officedocument.spreadsheetml.worksheet+xml">
        <DigestMethod Algorithm="http://www.w3.org/2001/04/xmlenc#sha256"/>
        <DigestValue>6FEhA2tsLfx0qz60zsx8u4rWOHjRqr/CtSBaMsIz5Z8=</DigestValue>
      </Reference>
      <Reference URI="/xl/worksheets/sheet27.xml?ContentType=application/vnd.openxmlformats-officedocument.spreadsheetml.worksheet+xml">
        <DigestMethod Algorithm="http://www.w3.org/2001/04/xmlenc#sha256"/>
        <DigestValue>hl2H+CdfgY7blv4I47DK8bCziyQoWaN7Kmwx/G6KTq8=</DigestValue>
      </Reference>
      <Reference URI="/xl/worksheets/sheet28.xml?ContentType=application/vnd.openxmlformats-officedocument.spreadsheetml.worksheet+xml">
        <DigestMethod Algorithm="http://www.w3.org/2001/04/xmlenc#sha256"/>
        <DigestValue>RvW2Ftlo6ZKj9o4fC3v+Yo5qPg25bZS4sV8xXr0EExc=</DigestValue>
      </Reference>
      <Reference URI="/xl/worksheets/sheet29.xml?ContentType=application/vnd.openxmlformats-officedocument.spreadsheetml.worksheet+xml">
        <DigestMethod Algorithm="http://www.w3.org/2001/04/xmlenc#sha256"/>
        <DigestValue>nghwAlW4bCNqAavV3N8IfnjjAzi+3NtVAlSrJe+ct70=</DigestValue>
      </Reference>
      <Reference URI="/xl/worksheets/sheet3.xml?ContentType=application/vnd.openxmlformats-officedocument.spreadsheetml.worksheet+xml">
        <DigestMethod Algorithm="http://www.w3.org/2001/04/xmlenc#sha256"/>
        <DigestValue>EUhfo/yXZuaqf+8D8nk9T3teS4aPhDAx/Lx4RU3UIJk=</DigestValue>
      </Reference>
      <Reference URI="/xl/worksheets/sheet30.xml?ContentType=application/vnd.openxmlformats-officedocument.spreadsheetml.worksheet+xml">
        <DigestMethod Algorithm="http://www.w3.org/2001/04/xmlenc#sha256"/>
        <DigestValue>pQfP2w9W42IA0Pkh//Ofp1lsj7hp62abPdf93LS1Vgg=</DigestValue>
      </Reference>
      <Reference URI="/xl/worksheets/sheet31.xml?ContentType=application/vnd.openxmlformats-officedocument.spreadsheetml.worksheet+xml">
        <DigestMethod Algorithm="http://www.w3.org/2001/04/xmlenc#sha256"/>
        <DigestValue>3JRWHvc1c+0kkdm+H5RLv6Nfis4L0uvtpQ4Un8vAr88=</DigestValue>
      </Reference>
      <Reference URI="/xl/worksheets/sheet32.xml?ContentType=application/vnd.openxmlformats-officedocument.spreadsheetml.worksheet+xml">
        <DigestMethod Algorithm="http://www.w3.org/2001/04/xmlenc#sha256"/>
        <DigestValue>dpTBvSJSrwEQippX3DJUe0L+JS5XoZ3UzW+ctkkHbng=</DigestValue>
      </Reference>
      <Reference URI="/xl/worksheets/sheet33.xml?ContentType=application/vnd.openxmlformats-officedocument.spreadsheetml.worksheet+xml">
        <DigestMethod Algorithm="http://www.w3.org/2001/04/xmlenc#sha256"/>
        <DigestValue>i4FZhlflfk7yneJcutT+bvgzhLsEwi2JCCsqY/OPvBA=</DigestValue>
      </Reference>
      <Reference URI="/xl/worksheets/sheet34.xml?ContentType=application/vnd.openxmlformats-officedocument.spreadsheetml.worksheet+xml">
        <DigestMethod Algorithm="http://www.w3.org/2001/04/xmlenc#sha256"/>
        <DigestValue>VeWgyPAXHAaJjsn2g5c7yup2rZ2KkqGYQry8Y3XESXM=</DigestValue>
      </Reference>
      <Reference URI="/xl/worksheets/sheet35.xml?ContentType=application/vnd.openxmlformats-officedocument.spreadsheetml.worksheet+xml">
        <DigestMethod Algorithm="http://www.w3.org/2001/04/xmlenc#sha256"/>
        <DigestValue>w2/lse/Jghc7mAqJ1ga6ZMm4QnJb6SHe3M29QMGkXgI=</DigestValue>
      </Reference>
      <Reference URI="/xl/worksheets/sheet36.xml?ContentType=application/vnd.openxmlformats-officedocument.spreadsheetml.worksheet+xml">
        <DigestMethod Algorithm="http://www.w3.org/2001/04/xmlenc#sha256"/>
        <DigestValue>vKnXouOW5ZOMy3RjNns3LjLgcEE8ozxqzcH39zj9d9w=</DigestValue>
      </Reference>
      <Reference URI="/xl/worksheets/sheet37.xml?ContentType=application/vnd.openxmlformats-officedocument.spreadsheetml.worksheet+xml">
        <DigestMethod Algorithm="http://www.w3.org/2001/04/xmlenc#sha256"/>
        <DigestValue>yQ7zCfX2XetSSNlrqPjit68ZfnbMEiq0SXhA3uXVrGQ=</DigestValue>
      </Reference>
      <Reference URI="/xl/worksheets/sheet38.xml?ContentType=application/vnd.openxmlformats-officedocument.spreadsheetml.worksheet+xml">
        <DigestMethod Algorithm="http://www.w3.org/2001/04/xmlenc#sha256"/>
        <DigestValue>lks5WtbJU6/TZJ7zTadKccLSXTlggQnw+WNX5fsoFhg=</DigestValue>
      </Reference>
      <Reference URI="/xl/worksheets/sheet39.xml?ContentType=application/vnd.openxmlformats-officedocument.spreadsheetml.worksheet+xml">
        <DigestMethod Algorithm="http://www.w3.org/2001/04/xmlenc#sha256"/>
        <DigestValue>M53Nran20qjXd3DoeS0Y4eLFUjqRbw4xEqFiOQX3mJ4=</DigestValue>
      </Reference>
      <Reference URI="/xl/worksheets/sheet4.xml?ContentType=application/vnd.openxmlformats-officedocument.spreadsheetml.worksheet+xml">
        <DigestMethod Algorithm="http://www.w3.org/2001/04/xmlenc#sha256"/>
        <DigestValue>vh6JLiyEfQ3uic+qQ6S/q1FcwwykbFt6p1d6chKl+Vg=</DigestValue>
      </Reference>
      <Reference URI="/xl/worksheets/sheet40.xml?ContentType=application/vnd.openxmlformats-officedocument.spreadsheetml.worksheet+xml">
        <DigestMethod Algorithm="http://www.w3.org/2001/04/xmlenc#sha256"/>
        <DigestValue>g/ugqQLfJP38hFtGmkBRFV2SylGJIxpNY2A7zrYbrA4=</DigestValue>
      </Reference>
      <Reference URI="/xl/worksheets/sheet41.xml?ContentType=application/vnd.openxmlformats-officedocument.spreadsheetml.worksheet+xml">
        <DigestMethod Algorithm="http://www.w3.org/2001/04/xmlenc#sha256"/>
        <DigestValue>prPKxfjyFthOUs6T+bp0DabeWFMKIiPmy1sCdXLzCF4=</DigestValue>
      </Reference>
      <Reference URI="/xl/worksheets/sheet42.xml?ContentType=application/vnd.openxmlformats-officedocument.spreadsheetml.worksheet+xml">
        <DigestMethod Algorithm="http://www.w3.org/2001/04/xmlenc#sha256"/>
        <DigestValue>hDgYyl+IdM92rDKoQI10J4XxuKRgU0ZZ7Wnzm684NKI=</DigestValue>
      </Reference>
      <Reference URI="/xl/worksheets/sheet43.xml?ContentType=application/vnd.openxmlformats-officedocument.spreadsheetml.worksheet+xml">
        <DigestMethod Algorithm="http://www.w3.org/2001/04/xmlenc#sha256"/>
        <DigestValue>2PhSQCKCmXO4VBA79TnXq6+HrXfHd8UQkqB9X3XfDUE=</DigestValue>
      </Reference>
      <Reference URI="/xl/worksheets/sheet44.xml?ContentType=application/vnd.openxmlformats-officedocument.spreadsheetml.worksheet+xml">
        <DigestMethod Algorithm="http://www.w3.org/2001/04/xmlenc#sha256"/>
        <DigestValue>NWrQ6fhSdnw/aD9d7ybuBS2YkxVeoqHPHCYlytZOjJQ=</DigestValue>
      </Reference>
      <Reference URI="/xl/worksheets/sheet45.xml?ContentType=application/vnd.openxmlformats-officedocument.spreadsheetml.worksheet+xml">
        <DigestMethod Algorithm="http://www.w3.org/2001/04/xmlenc#sha256"/>
        <DigestValue>4cptdSdLSJmeIkpdJLpZWAiR3XjTNv6648CkjUVIOoc=</DigestValue>
      </Reference>
      <Reference URI="/xl/worksheets/sheet46.xml?ContentType=application/vnd.openxmlformats-officedocument.spreadsheetml.worksheet+xml">
        <DigestMethod Algorithm="http://www.w3.org/2001/04/xmlenc#sha256"/>
        <DigestValue>zA1mTLwHBA5DfP6kGKTxW/XAqMV3pvpYN10tWA68YIM=</DigestValue>
      </Reference>
      <Reference URI="/xl/worksheets/sheet47.xml?ContentType=application/vnd.openxmlformats-officedocument.spreadsheetml.worksheet+xml">
        <DigestMethod Algorithm="http://www.w3.org/2001/04/xmlenc#sha256"/>
        <DigestValue>ke9xHCtdVIr41qBhljwhwFNmwKTDNeY266/NqCviwkM=</DigestValue>
      </Reference>
      <Reference URI="/xl/worksheets/sheet5.xml?ContentType=application/vnd.openxmlformats-officedocument.spreadsheetml.worksheet+xml">
        <DigestMethod Algorithm="http://www.w3.org/2001/04/xmlenc#sha256"/>
        <DigestValue>M15LDrsmrVWk5DpGDuYE45D+tbHgq1rfvx47wH7ScZc=</DigestValue>
      </Reference>
      <Reference URI="/xl/worksheets/sheet6.xml?ContentType=application/vnd.openxmlformats-officedocument.spreadsheetml.worksheet+xml">
        <DigestMethod Algorithm="http://www.w3.org/2001/04/xmlenc#sha256"/>
        <DigestValue>kmZbt2Qvqz60SZW6kbqEUcRC56TnIJxqFuOtRcWJOh8=</DigestValue>
      </Reference>
      <Reference URI="/xl/worksheets/sheet7.xml?ContentType=application/vnd.openxmlformats-officedocument.spreadsheetml.worksheet+xml">
        <DigestMethod Algorithm="http://www.w3.org/2001/04/xmlenc#sha256"/>
        <DigestValue>wYeQ75Xjt4s5ruUyrSoARSF1Ng46ldVcIHOV0LQfJYw=</DigestValue>
      </Reference>
      <Reference URI="/xl/worksheets/sheet8.xml?ContentType=application/vnd.openxmlformats-officedocument.spreadsheetml.worksheet+xml">
        <DigestMethod Algorithm="http://www.w3.org/2001/04/xmlenc#sha256"/>
        <DigestValue>XJYgFgtBz3f3cDoBlwJfZm8x+AB1DtIvEjPoZXTN9kc=</DigestValue>
      </Reference>
      <Reference URI="/xl/worksheets/sheet9.xml?ContentType=application/vnd.openxmlformats-officedocument.spreadsheetml.worksheet+xml">
        <DigestMethod Algorithm="http://www.w3.org/2001/04/xmlenc#sha256"/>
        <DigestValue>1k3VL+rp1t1wDypdzAVzxOgBUZlSPxVMGzmqslE9xOs=</DigestValue>
      </Reference>
    </Manifest>
    <SignatureProperties>
      <SignatureProperty Id="idSignatureTime" Target="#idPackageSignature">
        <mdssi:SignatureTime xmlns:mdssi="http://schemas.openxmlformats.org/package/2006/digital-signature">
          <mdssi:Format>YYYY-MM-DDThh:mm:ssTZD</mdssi:Format>
          <mdssi:Value>2025-08-14T20:23:29Z</mdssi:Value>
        </mdssi:SignatureTime>
      </SignatureProperty>
    </SignatureProperties>
  </Object>
  <Object Id="idOfficeObject">
    <SignatureProperties>
      <SignatureProperty Id="idOfficeV1Details" Target="#idPackageSignature">
        <SignatureInfoV1 xmlns="http://schemas.microsoft.com/office/2006/digsig">
          <SetupID>{D40DE541-39B4-40F2-91C0-E56A5B00E92C}</SetupID>
          <SignatureText/>
          <SignatureImage>AQAAAGwAAAAAAAAAAAAAAIIAAABMAAAAAAAAAAAAAAAqCQAAZgUAACBFTUYAAAEALIEAAAwAAAABAAAAAAAAAAAAAAAAAAAAgAcAADgEAABYAQAAwgAAAAAAAAAAAAAAAAAAAMA/BQDQ9QIARgAAACwAAAAgAAAARU1GKwFAAQAcAAAAEAAAAAIQwNsBAAAAeAAAAHgAAABGAAAA3A0AANANAABFTUYrIkAEAAwAAAAAAAAAHkAJAAwAAAAAAAAAJEABAAwAAAAAAAAAMEACABAAAAAEAAAAAACAPyFABwAMAAAAAAAAAAhAAAUoDQAAHA0AAAIQwNsBAAAAAAAAAAAAAAAAAAAAAAAAAAEAAAD/2P/gABBKRklGAAEBAQDIAMgAAP/bAEMACgcHCQcGCgkICQsLCgwPGRAPDg4PHhYXEhkkICYlIyAjIigtOTAoKjYrIiMyRDI2Oz1AQEAmMEZLRT5KOT9APf/AAAsIAIAA2gEBEQD/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2gAIAQEAAD8A9mooooooooooooooooooooooooooooooooooqOa4hto988qRJ03OwUfmarf2rbt/qhNN6GOF2Vvo2Nv60G+uM8aXeH33Rf8AxdINURGVbqCe1LnCmVQVz0GWUlRzwMkZzV6iiiiiiiiiiiiiiiiiiiikqrJfqZDHbI1xKpwwT7qH/aboPpyfam/Z7uc5uLgRL/zzgH6FyMn6gLUkGn21vJ5kcK+bjHmt8zke7HJP51ZopksccsLxyqrRupVlboQeoNVtId5NGsnlLNI1vGWLdSdozmrlFFFFFFFFFFFFFFFFFFQ3FzHbIDITljhVUZZj6Ad/8moBbzXnN2THF2gRuv8AvsOv0HHUfMKtoixIqRqFRRgKowAKdRRRVLVSWsmt1J33JEC46jd94j3C7m/CrgAAAAwB0paKKKKKKKKKKKKKKKKKr3N15JWONPMnkzsjzjPqSeyjuf5kgFLe08pzLK/mzsMM5GMD0Udh7fmSeas0UUUUVSUm51Zz1jtV2j/ro3J/ELt5/wBs1doooooooqi+qLFIyz213GoYgP5JdWx3+XOB/vYqSDUrS6lVLa4jmLKzZjbcAAQDkjgdRx9fSnNdY1BLUJndE0hbP3cFQAR75P8A3yasUUUUUUVBdXItYd20u7EKiDq7HoB/j2GSeBTbS2MIaSUh7iTBkft7AeijnA+p6kk2aKKKKKiuJ0tbaSaTOyNSxwMk49Peo7CB4LRRLjznJklwcjexycewJwPYCrFIrqxYKwJU4OD0NOoooooqOeaO2gkmlbbHGpZjjoBWfBpMVwXvL2HbeTYJZGKvEo+6gZTngdcHBJPY4qvp0d8DLfxyJdxz4Eay4R/KXO0hlGDnJIBUH5uTxWjDqMMsohkDwXB6RSjax9cdmx32k4q3RRRRRVJB9o1WRm5W2UIgPZm5Y/ltAPu1XaKKKSq8uo2cMpie5iEo/wCWYcF/++etR/2jv/1FpdzY6/u/Lx/32Vz+FVLl76+v4rUQ28Uce2eQtIXIwTsBUAfxDPDfwe9Wza3kn+tvynp9nhVfz37qT+ybdzmczT56iWZmVvqmdv6VZt7aC0j8u2hjhjznbGoUfkKloooooqhIPt98Iv8AlhbMHk/2pOqr9Bw312+hFGok3DJYIeZ8mUj+GIfe/E/dHfkkdKvAAAADAHYUyeCK5iMU8aSRnqrrkH8Kp/Zbqz5s5vNj/wCeNwxOPpJyw/Hd6DFS2+oxTy+RIrwXGM+TKAGI9RjIYe6k471boooqrcWjvN59tN5M20KSV3K4GcBhkdMnoR1/Co9+pqcfZ7OQf3vPZM/hsOPzpfN1LP8Ax6Wn/gU3/wAboK6jIMh7SE+mxpf1yv8AKlNncPgyX849VjVFU/mCR+dH9lWh/wBbG0w9J5GlH5MTViKKOGMRwxrGi9FVcAfhRNMlvA8shwiKWY4zwKhsIXjgMky7Z528yQZztJAAX8AAM98Z71aooopKWiiqt9cPBEqQgG4lbZED0z1JPsACT9MdSKWNIdNsDufEUSl3dup7sx9zyTUenQybXurhStxcYZlPWNR91PwHX/aLHvV2iiobi1hu4jFcRrImc4I6HsR6Eeo6VTMd/p5zATe24/5ZOwEy/wC6x4b6Ng9yxq1aXsF9GXgckqdroylWQ9cMp5B6dfWrFFFFFFFFFUZ/9Mv47YcxQETS+7Z+RfzG78F7Gr1VNU1K30jT5by6YiOPHA5ZmJwFA7kkgAepqgPEEVloz3uqSJlFLyfZUaRYx2TcMgkcDPGT2HSll16WCytpZ9Lu45rgoiQ7kLF2/h+9njkk4wApPQVLd6lc2stvC8MAluJBHGqSGRj3LYIXhRkk56DuSATUbyfTLN7m6vLdY1wMLbsWdjwFUb+WJwAO5NI7vDpgvdR1CWxVYw8ofygIuOQSQRweOtZtre3kOlXGpa3qE9lbM5NvGUj80R4+XeNn3zydoHAwOuauaXa6ncQG5vdRuovOw0dv5cIMK9gx2ct69geBnGS+ys5rtjetf3OGG2A7Ys+Xwc/c/iIz9NueRTZra4ur5bRb6WSOHbNMZUQjOcovyhe43HnsP71X/L1DP/H1a4/69m/+Lozfp/Bay++9o/6NR594nL2iMPSKbJ/8eCj9aPtk3/QPuv8AvqL/AOLoN8V+9aXI+ig/yNN/tBzny7C7fHsi/wDoTCqcsV5d6hb3MFkbR42AklmlXc8eeV2puDDk4yRgnPqDs0UUUUUUlU7vVba0jcljK6cGOIb23E4AwOhJ4Gcc1DYperB80KRTSHfK8jbjuPXAXqBwBznAFTPAwjaS7vX2KCzhSIkAHfI+YD/gVY9rYRaj4igu3hKx2kfnQrICXy+VV2J5zgOcHlRt6EkVJqF5Bf6yltMUGn6eDdXMrthfMQjYpz2UksT/AHkA7EVErahNrKam1jPKrQGOzh3BFiBblpM8qxAU9CQCRjIOZ10vULfVl1H9xd3ckBhZ3cxpCCwOFGDleB7kjk88S3Ogy3IjuJrpZr6KRZEeSP8AdJg52qgPA98ls4ySBipJdBW/glGqXDXMskbRgquxItwKkovODgnkljyRnBxST6Cs8Mhnnkubhxt8yfBAXI3KFAAUEcEgZI6k4FWb7/SpEsV6SDdOfSP0/wCBHj6bscirF1cpZ2sk8mdsa5woyT6ADuT0A7k1Hp9u9vbZnwbiVjJMRyNx7D2Awo9gKtUUUUUUUUUUUU13WJGeRgqKMlmOABVX7XNcHFnD8n/PaXKr+A6t+gPY0fYBMP8ATJXn9U+7H9No6j2bNRrGk98sUaqttZnlVGAZCOBj0AOfqw7rV2SVIY2kldUjUZLMcAD3NZqN/bkiyDP9modyf9PLDo3/AFzHb+8efugbkltNQF5dLbNFHDdOrtcbv3kWFCkKuME/LkEnALHIOMNONEsM2xNuD9m/1eWJGc5yRn5jnnJyc89av0UUU2R1ijZ5GCooJZieAPWqOkZntPtzgiS8xLg9VQj5F/BcZH94t61Fcul/rUVjuBW0C3Uy+pJIiHvyrN7FF9a1aKKKKKKKKKKKhublbaIMVZ2Y7URfvO3YD/OAAScAE1FHaNK6zXhDyA5WMfcjPt6n/aP4YzirdV724a3t8xqGmc7IkP8AEx6fgOp9ACadaW4tbZIgxYjJZj1Zickn6kk/jTp4IrmForiJJY2+8jqGB+oNPopCwAJJwB3NVG1nT1YqL2BnH8COGb/vkc0g1SN+Iba8kb0+zun6uAP1o+13kg/daeyH/p4mVR/45upcanIM5s7c+mGmz+PyUyXT7i7geK6vcpIpR0jhQKwPBBDhqVNLZUCNfXTIoAVQUQAf8BUVDD4etIppZjJdtNKcu/2uUEjsOG7DA/Cpv7Htsf6y9/8AA2b/AOLo/se2/wCel71z/wAfs3/xdKdL28wXt5Ef+uvmf+hhqlghuYXAe586LHPmIA+fXK4H4Y/GrNFFFFFFFZ8sqQaxvunCRtCqQM3C7tx3jPqRs4PXBx0NX6jnuYLZN9xNHEvq7BR+tZUWq2d3fvcLL58cGY4hAjS8/wATYUHH90Z9Djhqu/2jI/MNhdyL/e2qn6OwP6Unmam5wLe1iU9GaZnI+qhQP/HqPst9IMS6gE9Ps8AU/wDj5ak/stZB+/u7yVh/F57R/pHtH6Uo0bTgwY2Nuzj+N4wzfmeauBQqhVAAHQClHTigUZoJA6nFLRRRRRRRRRRRRRSMqupVgCpGCCODVP8AsbTR/wAw+0/78L/hUNza29lEEsLeCC5nby0eOJQVJyS3TsATz1xjvV+GFIIUiiXakahVGc4AqSiikxilopKKMU2RC8bKGKlhjcvUe4ohV0gRZZPMdVAZ8Y3HucdqfRRRRRRRRRRRRRRVG0/0q7kvD9wAxQ/7ufmb8SB+Cg96vUUUUUUUUUUUUUUUUUUUUUUUUUVBdxyzQGKJtm/5WfJBVe5X39PTr2wZY0WKNUjUKigBVAwAB2p1FFFFFFFFFFFFFFFFFFFFFf/ZAAAACEABCCQAAAAYAAAAAhDA2wEAAAADAAAAAAAAAAAAAAAAAAAAG0AAAEAAAAA0AAAAAQAAAAIAAAAAAACAAAAAgAAAWkMAAABDAwAAAAAAALMAAACz/v8CQwAAALMAAACz/v+ZQiEAAAAIAAAAYgAAAAwAAAABAAAAFQAAAAwAAAAEAAAAFQAAAAwAAAAEAAAAUQAAAOxxAAAAAAAAAAAAAIIAAABMAAAAAAAAAAAAAAAAAAAAAAAAANoAAACAAAAAUAAAAJwDAADsAwAAAG4AAAAAAAAgAMwAgwAAAE0AAAAoAAAA2gAAAIAAAAABAAgAAAAAAAAAAAAAAAAAAAAAAN0AAAAAAAAAAAAAAP///wD8/PwA+vr6APv7+wD9/f0A+fn5APf39wD29vYA8fHxAPX19QD+/v4A+Pj4AO7u7gDm5uYA8PDwAOLi4gDr6+sA9PT0AO3t7QDv7+8A2NjYALW1tQCMjIwAiYmJAIWFhQCAgIAAf39/AIGBgQCDg4MAdnZ2AG9vbwCQkJAAyMjIAPPz8wDMzMwAl5eXAJGRkQCysrIAx8fHAN/f3wBlZWUAdXV1ANTU1ADs7OwAvr6+AJOTkwB+fn4Ajo6OALi4uADq6uoAcXFxAKKiogDNzc0A8vLyAHNzcwDj4+MA3t7eALCwsAB3d3cA6OjoAMrKygCbm5sApaWlAKioqADn5+cAa2trAMLCwgDc3NwAdHR0AOHh4QBsbGwAurq6AHp6egCUlJQAn5+fAOnp6QDS0tIAqampAI+PjwCcnJwAqqqqAK2trQDW1tYAbm5uAK+vrwC9vb0AwMDAAHx8fADZ2dkAhISEAHt7ewC/v78AnZ2dAM/PzwCkpKQAmpqaAHh4eADX19cAi4uLALe3twCCgoIAioqKAGhoaACIiIgAZ2dnANXV1QBVVVUAcnJyANra2gDl5eUAhoaGAFlZWQCurq4AfX19AF5eXgCgoKAAwcHBAMbGxgA2NjYAlpaWALu7uwBKSkoAaWlpAFFRUQDd3d0AkpKSAE9PTwBhYWEAZmZmAM7OzgBUVFQAo6OjAJWVlQB5eXkA29vbAODg4ABtbW0Ah4eHAKGhoQCrq6sAjY2NAJiYmADT09MA5OTkAGRkZADFxcUAs7OzADg4OAC8vLwA0NDQAKampgC0tLQAsbGxAMPDwwBqamoArKysAJ6engC5ubkAycnJAFBQUABNTU0ASUlJAFhYWADExMQAYmJiAE5OTgBHR0cAHBwcAFtbWwAqKioAFRUVAD4+PgCZmZkATExMAC0tLQAiIiIAKysrANHR0QA/Pz8AGBgYAEhISAAICAgAGhoaAHBwcACnp6cAMjIyABcXFwALCwsANzc3AD09PQBjY2MARkZGADMzMwAFBQUABgYGAGBgYAAQEBAACgoKADAwMABWVlYAHh4eAFNTUwAjIyMAICAgALa2tgBDQ0MANTU1AFxcXAAWFhYAXV1dAF9fXwA0NDQAQkJCAC8vLwA6OjoAS0tLAEBAQAA7OzsAWlpaAMvLywABAQEBAQEBAQEBAQEBAQEBAQEBAQEBAQEBAQEBAQEBAQEBAQEBCQEMAQQBAQEFAQIBAQEBAQEBAQEBAQEBAQEBAQEBAQEBAQEBAQEBAQEBAQEBAQEBAQEBAQEBAQEBAQEBAQEBAQEBAQEBAQEBAQEBAQEBAQEBAQEBAQEBAQEBAQEBAQEBAQEBAQEBAQEBAQEBAQEBAQEBAQEBAQEBAQEBAQEBAQEBAQEBAQEBAQEBAQEBAQEBAQEBAQEBAQEBAQEBAQEBAQEBAQEBAQEBAQEBAQEBAQEBAQEBAQAAAQEBAQEBAQEBAQEBAQEBAQEBAQEBAQEBAQEBAQEBAQECEgcIBwEDBQcGAQUHAQEBAQEBAQEBAQEBAQEBAQEBAQEBAQEBAQEBAQEBAQEBAQEBAQEBAQEBAQEBAQEBAQEBAQEBAQEBAQEBAQEBAQEBAQEBAQEBAQEBAQEBAQEBAQEBAQEBAQEBAQEBAQEBAQEBAQEBAQEBAQEBAQEBAQEBAQEBAQEBAQEBAQEBAQEBAQEBAQEBAQEBAQEBAQEBAQEBAQEBAQEBAQEBAQEBAQEBAQEBAQEBAQEBAQEAAAEBAQEBAQEBAQEBAQEBAQEBAQEBAQEBAQEBAQEBAQEBAQ0LAQ4BNgEEAQEFAwEBAwEBAQEBAQEBAQEBAQEBAQEBAQEBAQEBAQEBAQEBAQEBAQEBAQEBAQEBAQEBAQEBAQEBAQEBAQEBAQEBAQEBAQEBAQEBAQEBAQEBAQEBAQEBAQEBAQEBAQEBAQEBAQEBAQEBAQEBAQEBAQEBAQEBAQEBAQEBAQEBAQEBAQEBAQEBAQEBAQEBAQEBAQEBAQEBAQEBAQEBAQEBAQEBAQEBAQEBAQEBAQEBAQEBAAABAQEBAQEBAQEBAQEBAQEBAQEBAQEBAQEBAQEBAQEBAQMBBwwBbywHAQEBAQEBAwwBAQEBAQEBAQEBAQEBAQEBAQEBAQEBAQEBAQEBAQEBAQEBAQEBAQEBAQEBAQEBAQEBAQEBAQEBAQEBAQEBAQEBAQEBAQEBAQEBAQEBAQEBAQEBAQEBAQEBAQEBAQEBAQEBAQEBAQEBAQEBAQEBAQEBAQEBAQEBAQEBAQEBAQEBAQEBAQEBAQEBAQEBAQEBAQEBAQEBAQEBAQEBAQEBAQEBAQEBAQEBAQEBAQAAAQEBAQEBAQEBAQEBAQEBAQEBAQEBAQEBAQEBAQEBAQEUAQELLAFyAQEEDwYBAQcBAQEBAQEBAQEBAQEBAQEBAQEBAQEBAQEBAQEBAQEBAQEBAQEBAQEBAQEBAQEBAQEBAQEBAQEBAQEBAQEBAQEBAQEBAQEBAQEBAQEBAQEBAQEBAQEBAQEBAQEBAQEBAQEBAQEBAQEBAQEBAQEBAQEBAQEBAQEBAQEBAQEBAQEBAQEBAQEBAQEBAQEBAQEBAQEBAQEBAQEBAQEBAQEBAQEBAQEBAQEBAQEBAQEAAAEBAQEBAQEBAQEBAQEBAQEBAQEBAQEBAQEBAQEBAQEBAQEBBgELIi4BAQwHAQIKAQEBAQEBAQEBAQEBAQEBAQEBAQEBAQEBAQEBAQEBAQEBAQEBAQEBAQEBAQEBAQEBAQEBAQEBAQEBAQEBAQEBAQEBAQEBAQEBAQEBAQEBAQEBAQEBAQEBAQEBAQEBAQEBAQEBAQEBAQEBAQEBAQEBAQEBAQEBAQEBAQEBAQEBAQEBAQEBAQEBAQEBAQEBAQEBAQEBAQEBAQEBAQEBAQEBAQEBAQEBAQEBAQEBAAABAQEBAQEBAQEBAQEBAQEBAQEBAQEBAQEBAQEBAQEBAQFMAgETCwFvRAEBAwEBBwEBAQEBAQEBAQEBAQEBAQEBAQEBAQEBAQEBAQEBAQEBAQEBAQEBAQEBAQEBAQEBAQEBAQEBAQEBAQEBAQEBAQEBAQEBAQEBAQEBAQEBAQEBAQEBAQEBAQEBAQEBAQEBAQEBAQEBAQEBAQEBAQEBAQEBAQEBAQEBAQEBAQEBAQEBAQEBAQEBAQEBAQEBAQEBAQEBAQEBAQEBAQEBAQEBAQEBAQEBAQEBAQEBAQAAAQEBAQEBAQEBAQEBAQEBAQEBAQEBAQEBAQEBAQEBAQESAQEEAQFBCy4RAQcBAQU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msiIBCAQBNg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ERcBkAEBD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GZQwEBAQ8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FAxkDAQc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SJNdAEEAQU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SAWYTAQED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DAQpNuQIBDA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gCAWEBAQEBAQEBAQEBAQEBAQEBAQEBAQEBAQEBAQEBAQEBAQEBAQEBAQEBAQEBAQEBAQEBAQEBAQEBAQEBAQEBAQEBAQEBAQEBAQEBAQEBAQEBAQEBAQEBAQEBAQEBAQEBAQEBAQEBAQEBAQEBAQEBAQEBAQEBAQEBAQEBAQEBAQEBAQEBAQEBAQEBAQEBAQEBAQEBAQEBAQEBAQEBAQEBAQEBAQEBAQEBAQEBAQEBAQAAAQEBAQEBAQEBAQEBAQEBAQEBAQEBAQEBBQsBAQEFAgUBAQEBAQEBAQEBBDwIUAQFAQYCBQMBAQQBAQEBAQEBAQEBAQEBAQEBAQEBAQEBAQEBAQEBAQELCwEBAQEBAQEBAQEBAQEBAQELCwsLCwsLCwsLCwsLCwsLAQEBAQEBAQEIAQEFBgEBAQECAgUFAQEIAQEBAQEBAQEBAQEBAQEBAQEBAQEBAQEBAQEBAQEBAQEBAQEBAQEBAQEBAQEBAQEBAQEBAQEBAQEBAQEBAQEBAQEBAQEBAQEBAQEAAAEBAQEBAQEBAQEBAQEBAQEBAQEBAQEBAQECBgMFAQEBBQUCAgQEAwMMCgEBCzsMAgEBAQELAQEDAQEBAQEBAQEBAQEBAQEBAQEBAQEBAQEBAQEBAQELCwsBAQEBAQEBAQEBAQEBAQEBCwsLCwsLCwsLCwsLCwsLCwEBAQEBAQEBAQECAQEBAwc2AwEBAQIDAQEBAQEBAQEBAQEBAQEBAQEBAQEBAQEBAQEBAQEBAQEBAQEBAQEBAQEBAQEBAQEBAQEBAQEBAQEBAQEBAQEBAQEBAQEBAQEBAQEBAAABAQEBAQEBAQEBAQEBAQEBAQEBAQEBAQEBAQICAQEBAQEBAQEBAQEBAQEMBgEoPgsDDAMLAQsBAQEBAQEBAQEBAQEBAQEBAQEBAQEBAQEBAQEBAQEBCwsLAQEBAQEBAQEBAQEBAQEBAQsLCwsLCwsLCwsLCwsLCwsBAQEBAQEBAQEEBgEBAwwBAQEGBwEBBgEBAQEBAQEBAQEBAQEBAQEBAQEBAQEBAQEBAQEBAQEBAQEBAQEBAQEBAQEBAQEBAQEBAQEBAQEBAQEBAQEBAQEBAQEBAQEBAQEBAQAAAQEBAQEBAQEBAQEBAQEBAQEBAQEBAQEBAQEBAQEBAQIBCwsLCwsLCxIBAQcMAVoPBAQHBgELAgEBAQEBAQEBAQEBAQEBAQEBAQEBAQEBAQEBAQEBCwsLCwEBAQEBAQEBAQEBAQEBAQELCwsLCwsLCwsLCwsLCwsLAQEBAQEBAQEEBQEBBAcLARQBBBMBAQMBAQEBAQEBAQEBAQEBAQEBAQEBAQEBAQEBAQEBAQEBAQEBAQEBAQEBAQEBAQEBAQEBAQEBAQEBAQEBAQEBAQEBAQEBAQEBAQEBAQEAAAEBAQEBAQEBAQEBAQEBAQEBAQEBAQEBAQYBAQsDBQEFAQEBAQEBAQEEBwEBAUEKhQEBAQIBAQcCAQEBAQEBAQEBAQEBAQEBAQEBAQEBAQEBCwsLCwsLCwsBAQEBAQEBAQEBAQEBAQEBCwsLCwsLCwsLCwsLCwsLCwsLCwsLCwsLEgEBBAMBBw4uLAEBAQEMAQEBAQEBAQEBAQEBAQEBAQEBAQEBAQEBAQEBAQEBAQEBAQEBAQEBAQEBAQEBAQEBAQEBAQEBAQEBAQEBAQEBAQEBAQEBAQEBAQEBAAABAQEBAQEBAQEBAQEBAQEBAQEBAQEBAQELAQEDDAEBAQICBQUFCwsLASIFNgEBCUKQAQEHAQEMCwEBAQEBAQEBAQEBAQEBAQEBAQEBAQEBAQUFBQULCwsBAQEBAQEBAQEBAQEBAQEBAQsLCwsLCwsLCwsLCwsLCwsLCwsLCwsLCwQBCwcBATKenREBBQQBAQEBAQEBAQEBAQEBAQEBAQEBAQEBAQEBAQEBAQEBAQEBAQEBAQEBAQEBAQEBAQEBAQEBAQEBAQEBAQEBAQEBAQEBAQEBAQEBAQEBAQAAAQEBAQEBAQEBAQEBAQEBAQEBAQEBAQEBAQEBAgEBARQLCwsBAQEBAQgGAQESARECQBMBNgIBAwEBAQEBAQEBAQEBAQEBAQEBAQEBAQEBAQECAgIFCwsLAQEBAQEBAQEBAQEBAQEBAQELCwsLCwsLCwsLCwsLCwsLBQUFBQUFBQUBAQMMAQEU3AkBAQcEAQEDAQEBAQEBAQEBAQEBAQEBAQEBAQEBAQEBAQEBAQEBAQEBAQEBAQEBAQEBAQEBAQEBAQEBAQEBAQEBAQEBAQEBAQEBAQEBAQEBAQEAAAEBAQEBAQEBAQEBAQEBAQEBAQEBAQEBAQYFCwUBAUF2HBwcZR0dWlqFKXJ4nJoCBWMyAQwECwcBAQEBAQEBAQEBAQEBAQEBAQEBAQEBAQEBBAICBQULCwEBAQEBAQEBAQEBAQEBAQEBCwsLCwsLCwsLCwsLCwsLCwUFBQUFBQUFAQsCAwMCAQEBCwEBAQQBAQEBAQEBAQEBAQEBAQEBAQEBAQEBAQEBAQEBAQEBAQEBAQEBAQEBAQEBAQEBAQEBAQEBAQEBAQEBAQEBAQEBAQEBAQEBAQEBAQEBAAABAQEBAQEBAQEBAQEBAQEBAQEBAQEBAQEBBwEGCE9PggsLCwsLCwsLAQEBIhWYJVtJa1h0UwE2AQUFCwEBAQEBAQULAQEBAQMBAQECDAYBAQsEBgQBAQEBAQELBAQFCwEFCwsCAwQBAQMEBQEBAQEBBQULCwsBAQEFBQUFBQUFBQEBCwIGCBIiAQEBAQEBAQEBAQEBAQEBAQEBAQEBAQEBAQEBAQEBAQEBAQEBAQEBAQEBAQEBAQEBAQEBAQEBAQEBAQEBAQEBAQEBAQEBAQEBAQEBAQEBAQEBAQAAAQEBAQEBAQEBAQEBAQEBAQEBAQEBAQEBAwEIAakRAwwLCwsLCwsLCwoGCwEBAQUDBGZMKIQ7JFQZnZIyAQEBDAEBAQINEwQBEgwFAQEBAQECBAQFAQsGChIMAQEBAQEEAQEBAQELCwsEAgsBAQEBAQUFCwsLAQEBBQUFBQUFBQUBAQELAgQEAwEBAQEBAQEBAQEBAQEBAQEBAQEBAQEBAQEBAQEBAQEBAQEBAQEBAQEBAQEBAQEBAQEBAQEBAQEBAQEBAQEBAQEBAQEBAQEBAQEBAQEBAQEBAQEAAAEBAQEBAQEBAQEBAQEBAQEBAQEBAQEBAQEBEhxuAQIBCwsLCwsLCwsBAQELCwsBAQEBKgEBBAEPBihkJViGHRdXRAUBAQEEBAEBAQEBAgoPAQECBAsBAQEBAQQKIggCAQEBAQEBAQUDBQULAQEBCwsFBQsLCwEBAQsLCwsLCwsLAQEBAQEBAQEBAQEBAQEBAQEBAQEBAQEBAQEBAQEBAQEBAQEBAQEBAQEBAQEBAQEBAQEBAQEBAQEBAQEBAQEBAQEBAQEBAQEBAQEBAQEBAQEBAQEBAQEBAQEBAAABAQEBAQEBAQEBAQEBAQEBAQEBAQEBAQEBDQEbAQUsAQsLCwsLCwsLAQEBAQELAgQBAVAjDgETAQEBAQEBCwMHdVAf20KtPTwBBAwEAQEBAQgGAgEBCwMMBwQBAQEBAQEFBAMCAQELBAsLAQEBCwUFBQULCwsBAQELCwsLCwsLCwEBAQEBAQEBAQEBAQEBAQEBAQEBAQEBAQEBAQEBAQEBAQEBAQEBAQEBAQEBAQEBAQEBAQEBAQEBAQEBAQEBAQEBAQEBAQEBAQEBAQEBAQEBAQEBAQEBAQEBAQAAAQEBAQEBAQEBAQEBAQEBAQEBAQEBAQEBATYBWCwBAQULCwsLCwsLCwcDAQEBAQEBDDgBjQQSAQEMBwoKBwQBAQEFAQEBkJgwMztvdFd9DwwBAQECBgwGAwEBAQUMCggMAQsCAgULBQULCwEBAQsFBQUFCwsLAQEBAQEBAQEBAQEBAQEBAQEBCwEBAQEBAQEBAQEBAQEBAQEBAQEBAQEBAQEBAQEBAQEBAQEBAQEBAQEBAQEBAQEBAQEBAQEBAQEBAQEBAQEBAQEBAQEBAQEBAQEBAQEBAQEBAQEAAAEBAQEBAQEBAQEBAQEBAQEBAQEBAQEBAQQBCtMBARQBCwsLCwsLCwsBAQEDDAcHDAEBB06CAQE2AQEBAQEBBhICAwMCAQEBAQEBCVlWnR1s0HJVOQQBAQIIBQEBAQEBAQEBAQELBAIFBQULAQEBCwsFBQsLCwEBAQEBAQEBAQEBAQEBCwsFAgIBAQEBAQEBAQEBAQEBAQEBAQEBAQEBAQEBAQEBAQEBAQEBAQEBAQEBAQEBAQEBAQEBAQEBAQEBAQEBAQEBAQEBAQEBAQEBAQEBAQEBAQEBAQEBAAABAQEBAQEBAQEBAQEBAQEBAQEBAQEBAQESAQGIFhEUAQsLCwsLCwsLAQEBCwsBAQEBDgEBmwQFAQUEAwMCAQEBAQEBBQwHAgE2DAsBAQsDDAEHNXRYR0czmCGQDAEFBgcUBgEBAQMECwQCCwEBAQEBBQULCwsBAQEBAQEBAQEBAQEBAQELCwUFAQEBAQEBAQEBAQEBAQEBAQEBAQEBAQEBAQEBAQEBAQEBAQEBAQEBAQEBAQEBAQEBAQEBAQEBAQEBAQEBAQEBAQEBAQEBAQEBAQEBAQEBAQEBAQAAAQEBAQEBAQEBAQEBAQEBAQEBAQEBAQEBAQELBIUPARQLCwsLCwsLCwULAQEBBQQGEwEBDxAlCwwBAQEBAQEBAQULAQEBAQEECwEBAQUCAQEMBQEBAQsBAXaTfjeBbDA/FUwCAQEDBAEDBAUBAQEBAQUFCwsLAQEBAQEBAQEBAQELAQEBAQEBAQEBAQEBAQEBAQEBAQEBAQEBAQEBAQEBAQEBAQEBAQEBAQEBAQEBAQEBAQEBAQEBAQEBAQEBAQEBAQEBAQEBAQEBAQEBAQEBAQEBAQEBAQEBAQEAAAEBAQEBAQEBAQEBAQEBAQEBAQEBAQEBAQUDAQELOwEBAwEEAQMBCAEBAQEBAQEBAQEBCwERWgEMBQENAQEBDAEBAQcHCwEBAgsLCwsLCwsLCwsLCwsLCwsFAgIBAQMNOJithnsqeJ5eAwIBAQEBAQEDAgsBAQEFBAIBAQEBBQUBARQBAQIBIgEGAQEGAQEFBAEGAgUGAQEBBQULAQELBQUFAQEFBQEBBQUFCwEBAQEBAQEBAQEBCwIBAQEBAQEBAQEBAQEBAQEBAQEBAQEBAQEBAQEBAQEBAQEBAAABAQEBAQEBAQEBAQEBAQEBAQEBAQEBAQEBAwMBCQHVAQENAwEBYgEBAQEBAQEBAQEDAQEUARJbAQUIAQEEAQMBCAsBAQEBAQELCwsLCwsLCwsLCwsLCwsLAgYMBAEBAxIUCAEBBThXuXIeH0VjmVkiAQEEDAwGAgsBAQIDAgEBASIPAQEBAQsBCwEBBAEBAQEEAQYBAQEECAEBAQEBAQEBAQEBAQEBAQEBAQEBCwIDDAEBAQEBAQELAQEBAQEBAQEBAQEBAQEBAQEBAQEBAQEBAQEBAQEBAQEBAQAAAQEBAQEBAQEBAQEBAQEBAQEBAQEBAQEBAQYMAUERAYYQEgE2BwEIDAEBAQEBAQEBBAEiAQEBIJYBEwEBCAEBAQUBAQEMIhIHCwsLCwsLCwsLCwsLCwsLCwEEDAYBAQEBAQEBAQEBAxIMAQEBDdyXMIk7Y5ekRgcBAQEBAQEBBDYBAQEDBAEHAQEBBQUBCwYBLAEJAgEBAQEGAwMEBAMDBgMDAwMDAwMDAgsBAQEBAQETAQEEBgEBBAEBAQEBAQEBAQEBAQEBAQEBAQEBAQEBAQEBAQEBAQEBAQEAAAEBAQEBAQEBAQEBAQEBAQEBAQEBAQEBAQEBASIBBgYVMAsGAQcEAQQBAQEBAQEBAQEECAEDLAFaCgEBARIBAQQBAgYCAQEBAQsLCwsLCwsLCwsLCwsLCwsBAQIECwEBAQEFCBIGAQEBAQEEBwoHBAsBCw9tLXSKYWlheJWIDAEBNgMGCAEBCAYBCwcFAQEKBAEDAQsBBwcFAQEBAQEBAQEBAQEBAQEBAQEBAQEFAwgSATYTAQJ9QQEBAQEBAQEBAQEBAQEBAQEBAQEBAQEBAQEBAQEBAQEBAQEBAAABAQEBAQEBAQEBAQEBAQEBAQEBAQEBAQELAQMBBwIBATaNRAYBBwEBAQEBAQEBAQEBCAESAgYBnHkBCAEIAQEFBQsBAQEBBAcLCwsLCwsLCwsLCwsLCwsLAQEBCwsLAgMLAQEBAQEHDwoDAQEBAQEBAQEBAQEBBwkBATInXxhhbG+tOk0sCgEBAQIJCgEBAQEFngELAQYBAQQEAgUFAgQECwYGCwsGBgsBAQEBAQEBATIBQU8YhwEPAQEBAQEBAQEBAQEBAQEBAQEBAQEBAQEBAQEBAQEBAQEBAQAAAQEBAQEBAQEBAQEBAQEBAQEBAQEBAQEBBDYBLAUBAQoBAYtdAQEGAQEBAQEBAQEBAQcBAQQBATZKQQQBBgIDAQEBAQEHCAUBCwsLCwsLCwsLCwsLCwsLCwQCCwEBAQUCAQIHCgcCAQEBAQELBAMDBAgIBwMLAQEBDAQCBgoHAQEPMmJXSlhaN2EdHRhfnqReE508EwsFAQEBAQEBAQEBAQELCwEBCwsBAQqIdk4wSR8zT3kQBAEBAQEBAQEBAQEBAQEBAQEBAQEBAQEBAQEBAQEBAQEBAQEBAQEAAAEBAQEBAQEBAQEBAQEBAQEBAQEBAQEBAQEUDwEBBSwBAQQBPFqIARIBAQEBAQEBAQELNgEHBgEBV0ABAQEEBAEFBAIBAQEBAwsLCwsLCwsLCwsLCwsLCwsEBQsBAQEBAQEBAQEBAQEBCQoEAQEBAQEBAQEEDAwGAwsBAQEBAQEFAQECCwkBAUQTAQFujyeemIUfosi4WB5UVB8fuLgfH1Q3QkI3N0JCN1tahZwnEAcBBQsBAQECDAgBAQEBAQEBAQEBAQEBAQEBAQEBAQEBAQEBAQEBAQEBAQEBAAABAQEBAQEBAQEBAQEBAQEBAQEBAQEBAQEiAQI2AQELAQEIBgECSzoDAQEBAQEBAQEDAQEiCwEPAQFhATYBAQELAQUMAQGIJNsLCwsLCwsLCwsLCwsLCwsLAQEBAQUFCwEEBQEBAQEBAQEBCwIEAgUBBAUBAQEBAQsBBQcIBAEBAQECBAEDATjVQG4BAQUFDAoBARtLlgsBAgUFCwEBCwUFAQYGAQEGBgEBAQUDBgMFAQEMDAEBAQsBAQEBAQEBAQEBAQEBAQEBAQEBAQEBAQEBAQEBAQEBAQEBAQAAAQEBAQEBAQEBAQEBAQEBAQEBAQEBAQEBAQEBAQEBAQEFAQELAQEVNGQGAQYBAQkBAQwSAQEBBQEBiI4NAQENAQwBAQUBAScZ2kEBAwYBAQMBQQELBgELAwIKAQELAwgBAQEBAQEBAQEBAQEBAQEBAQEBAQEBAQEBAQEBAQEBAQEGAQEEAQFuPhc2AQEGAQgBAwWWsBMECQEBAQEBAQEBAQEBAQEBAQEBAQEBAQEBAQEBAQEBAQEBAQEBAQEBAQEBAQEBAQEBAQEBAQEBAQEBAQEBAQEBAQEBAQEAAAEBAQEBAQEBAQEBAQEBAQEBAQEBAQEBAQEBAQEBAQEBAgELBgEBAUEQb5kBCQcBByIBAQEMAgUHCQEaCAEHAQQEAQEIBwECLCzZDQEIAQMBCwEPAwENAQEBAQQBAQEBLAEBAQEBAQEBAQEBAQEBAQEBAQEBAQEBAQEBAQEBAQEBAQEBAQEBAoenATYPAQoBIgEBMssBAwEMAQEBAQEBAQEBAQEBAQEBAQEBAQEBAQEBAQEBAQEBAQEBAQEBAQEBAQEBAQEBAQEBAQEBAQEBAQEBAQEBAQEBAQEBAAABAQEBAQEBAQEBAQEBAQEBAQEBAQEBAQEBAQEBAQEBAQEBAgcGAQEBDwEjb5UEBQEBAg8iAQEBAQE8DCQLAgMBAwEBCwMBAQECLJQBBA8BBgU2ATJXAQMNATIBBAgMLAEBAQEBAQEBAQEBAQEBAQEBAQEBAQEBAQEBAQEBAQEBAQEGBAEEBgEBcwoRAQEHBgEBBAGMXQEBBgEBAQEBAQEBAQEBAQEBAQEBAQEBAQEBAQEBAQEBAQEBAQEBAQEBAQEBAQEBAQEBAQEBAQEBAQEBAQEBAQEBAQEBAQAAAQEBAQEBAQEBAQEBAQEBAQEBAQEBAQEBAQEBAQEBAQEBAQEBBAcGCwEBAQyfjYQIDQUBAQECBAQBDAGFPQoBAwEEBgEBAQwSAQUJzgEDAQYBTAfXGMASAQYBBAYFAQECAQEBAQEBAQEBAQEBAQEBAQEBAQEBAQEBAQEBAQEBAQEBCgUBBCILAZaGAQsLAQ8BAQ0BAdgBNgEBAQEBAQEBAQEBAQEBAQEBAQEBAQEBAQEBAQEBAQEBAQEBAQEBAQEBAQEBAQEBAQEBAQEBAQEBAQEBAQEBAQEBAQEAAAEBAQEBAQEBAQEBAQEBAQEBAQEBAQEBAQEBAQEBAQEBAQMCAQEBCwEBMgYBEgENSo4rAQEMAQEBTAEOAWUBBAEBBAkHAQEBAQEHAbLAASIBCAGJTAxB1gIHNgEBAQEsAwEBAQEBAQEBAQEBAQEBAQEBAQEBAQEBAQEBAQEBAQEBCwIBAQsLAQMBgQERBQUBEgEMBgyMTgwBAQEBAQEBAQEBAQEBAQEBAQEBAQEBAQEBAQEBAQEBAQEBAQEBAQEBAQEBAQEBAQEBAQEBAQEBAQEBAQEBAQEBAQEBAAABAQEBAQEBAQEBAQEBAQEBAQEBAQEBAQEBAQEBAQEBAQEGDAUBAQEBAwEBBgEBNgEHZCWYEQELAwEBAwE6ZAcBAQsLAQUEAQEBAQ0BSJEBEgwFxAYCCwHPBAwLDAwBAQEBAQEBAQEBAQEBAQEBAQEBAQEBAQEBAQEBAQEBAQEBAQsLAQsGAQEHC4JmAQEDAQwBBQsiA8gBDAEBAQEBAQEBAQEBAQEBAQEBAQEBAQEBAQEBAQEBAQEBAQEBAQEBAQEBAQEBAQEBAQEBAQEBAQEBAQEBAQEBAQEBAQAAAQEBAQEBAQEBAQEBAQEBAQEBAQEBAQEBAQEBAQEBAQEBAQUGAwsLAgIMAQELEgwBAQUEPFIdmAEKBQESAWkBCgoBAQEBBAMDAQYBBwGLYwUBAWwBAQF9bYMBASts0xMCAQEBAQEBAQEBAQEBAQEBAQEBAQEBAQEBAQEBAQEBAQEBAwUCBwEBDAoBZwUCAjYBBAUBATZalQQBAQEBAQEBAQEBAQEBAQEBAQEBAQEBAQEBAQEBAQEBAQEBAQEBAQEBAQEBAQEBAQEBAQEBAQEBAQEBAQEBAQEBAQEAAAEBAQEBAQEBAQEBAQEBAQEBAQEBAQEBAQEBAQEBAQEBBgEBAQUBAQsBAQELCwEBAQ8BAQoLATUai5oBAQorkwgBAQsGBQEBBQMBDAIBEo6ZAQ1gVwELCgE9mwYnNJOgLAEBAQEBAQEBAQEBAQEBAQEBAQEBAQEBAQEBAQEBAQEBAQQBAQEBAQQBC4cXAQIBEgsBCAILEtUBAQEBAQEBAQEBAQEBAQEBAQEBAQEBAQEBAQEBAQEBAQEBAQEBAQEBAQEBAQEBAQEBAQEBAQEBAQEBAQEBAQEBAQEBAAABAQEBAQEBAQEBAQEBAQEBAQEBAQEBAQEBAQEBAQEBAQEBAQEBAQEBAQEBAQEBAQELCwsLCwsLCwEmUmU8BTcBBgEGASIBBAEMAgE2DwEshhUFOCAHAQEKAbhWF5oBK9QiIgYBAQwBAQgBAQMMAUwBARIBAQEBAgEBBwEBAQEHAQEBAgEUAQEiBwEBHAkBIgEKAQE8AQtliAMBBwECAQcBAQEBAQEBAQEBAQEBAQEBAQEBAQEBAQEBAQEBAQEBAQEBAQEBAQEBAQEBAQEBAQEBAQEBAQEBAQEBAQAAAQEBAQEBAQEBAQEBAQEBAQEBAQEBAQEBAQEBAQEBAQEBAQEBAQEBAQEBAQEBAQEBCwsLCwsLCwsHAQELnz9jHQEJAQ0GAQtGAQoBAQoBARKnAQGmATYiAUEByJ5OBgEVwQEBAV8VPAIBAQ4HAQMBAQEBNhIBAQIHAQQMEwE2AQMBPAEBCwEsAQIBOQMlAgEHAQsLASIBA2sBBwEBBQMBBwEBAQEBAQEBAQEBAQEBAQEBAQEBAQEBAQEBAQEBAQEBAQEBAQEBAQEBAQEBAQEBAQEBAQEBAQEBAQEAAAEBAQEBAQEBAQEBAQEBAQEBAQEBAQEBAQEBAQEBAQEBAQEBAQEBAQEBAQEBAQEBAQsLCwsLCwsLAQMOAQgEBkcXhFduAQ8KAQEyBwEBCAEBA9IBJVkBbQEBAW0f0wUPASHTAYs3htIQAQEBAT3NDwUKBQYBAYgBATYBAQELAQwBAQEBAUYBTAECAgEiuTluAQEBBgELDwFjggMBAQEKAQQBAQEBAQEBAQEBAQEBAQEBAQEBAQEBAQEBAQEBAQEBAQEBAQEBAQEBAQEBAQEBAQEBAQEBAQEBAQEBAAABAQEBAQEBAQEBAQEBAQEBAQEBAQEBAQEBAQEBAQEBAQEBAQEBAQEBAQEBAQEBAQELCwsLCwsLCxQBAQESBQsGOwGWOmQxYgYBBQEBBwQBIhJ9MwljAQECAwEBTtEBBRIBe5WAAQ+WonQEASuJPqd0AgEBIgQBPJoBDQYiAQERAgwiBxEBATakAQMBAREeATYLBAEKAQwNAWEFBQEBAwEBAQEBAQEBAQEBAQEBAQEBAQEBAQEBAQEBAQEBAQEBAQEBAQEBAQEBAQEBAQEBAQEBAQEBAQEBAQEBAQAAAQEBAQEBAQEBAQEBAQEBAQEBAQEBAQEBAQEBAQEBAQEBAQEBAQEBAQEBAQEBAQEBCwsLCwsLCwsBAQESAQFuAV0PATYDKHZfMFY2AQEBASIBAZM0xDYBCgFGAQHQZAEBBwyRY4IEAgFFGgFapAEBmac/AQETDHcuum8BCAEBARSyAQEBAwKEIQcBCQEBdLIHAQ0BBRIBEwSOeQEBCwESAQEBAQEBAQEBAQEBAQEBAQEBAQEBAQEBAQEBAQEBAQEBAQEBAQEBAQEBAQEBAQEBAQEBAQEBAQEBAQEAAAEBAQEBAQEBAQEBAQEBAQEBAQEBAQEBAQEBAQEBAQEBAQEBAQEBAQEBAQEBAQEBAQsLCwsLCwsLIgMBAQgBAQMJSTYFAQYBAQUVTjAuZA8BAgcGaFCtAQEBAQgBAcwBCgEMiL03AQEKAWU3lc02ATYBhs4SAVs9NgEjz1ETDAGAir4YAQ0IckwHAQEiAQGbAQEBBAEPAQsJAmkBAgEBAwEBAQEBAQEBAQEBAQEBAQEBAQEBAQEBAQEBAQEBAQEBAQEBAQEBAQEBAQEBAQEBAQEBAQEBAQEBAQEBAAABAQEBAQEBAQEBAQEBAQEBAQEBAQEBAQEBAQEBAQEBAQEBAQEBAQEBAQEBAQEBAQELCwsLCwsLCwEFAwESBQEJAkBMAyIBATIBBQMBAUSXjTRRCQHIcAEPEwcBkAEYWAEiAQuZyTwBCg0BjMopAQYBAQEItU5kdAEDBAFggAxtyAgBectTAVY6ASICAQgGhz8HAQgBAQkLAQEldQcBAQEBAQEBAQEBAQEBAQEBAQEBAQEBAQEBAQEBAQEBAQEBAQEBAQEBAQEBAQEBAQEBAQEBAQEBAQEBAQEBAQAAAQEBAQEBAQEBAQEBAQEBAQEBAQEBAQEBAQEBAQEBAQEBAQEBAQEBAQEBAQEBAQEBCwsLCwsLCwsBNgEBAQINAQEKGQcGAQMBAwELDAEBBQELPCaEjsVdAQEBAQUBRMYyBgUBE2VfCAEBDAEgtwQBBwQEASJoH5EDAQwBCQ7HTK4BAUwBgIVBowEDAQkCAQZaEgQBEgEBAQYUAWECAQkBCAEBAQEBAQEBAQEBAQEBAQEBAQEBAQEBAQEBAQEBAQEBAQEBAQEBAQEBAQEBAQEBAQEBAQEBAQEBAQEAAAEBAQEBAQEBAQEBAQEBAQEBAQEBAQEBAQEBAQEBAQEBAQEBAQEBAQEBAQEBAQEBAQEBAQEBAQEBAQEBAQEBAQEMAZctAQE2AQEBAQEBAQEBAQoDAgY5AE5fZVYQBwEqwAUBAQ8iwZACBgEGBWGAAQgBBgsGAS3CbQFuAQEMAxzDLAEJCwsgKcQEEQEPAgETAi8BAQEMBQEBEgGESAMBAiIBAQEBAQEBAQIFAQEBAQUEBQEBAQELBggFBQUFBQUFBQsLBQUCAgQEAQQHBgsBAgcMAgECFAEDAQEBAAABAQEBAQEBAQEBAQEBAQEBAQEBAQEBAQEBAQEBAQEBAQEBAQEBAQEBAQEBAQEBAQEBAQEBAQEBAQEBAQEBAQEBAWoBHAwBBwEBAQEBAQEBAQQBCwEBASW6CgFTmnRPaLuElgEBAVO8BQESCw8Bf6QBAQIBARIGMb0VAQESDAEFaqoPAQEBFFy+Zgc2AQEJAQGEECICAQMCAQEBEr8BDQEBBQUCAgICBQUBAQEBAQEBAQEEEgkKCwEBAQEBAQEBAQENEW59KyN2Qy1XJxUsAgEBAQEMAQQBEQUBAQAAAQEBAQEBAQEBAQEBAQEBAQEBAQEBAQEBAQEBAQEBAQEBAQEBAQEBAQEBAQEBAQEBAQEBAQEBAQEBAQEBAQEBAQEFAZlWBgE2AQEBAQEBAQEDAQEBAQYCaY44AQEBAghLtHVKHR06tRoFAQMBMga2AQIBBQoBAQFFlDgHAQESATJsswE2CgEJiLcBCjYBBQkLAbgBASIBASINAQGMZAFMAwEBAQEBAQEBAQEFAgUBAQEDAQEBEydLGX5+fn5+fn5+ZDF5LXWkJyE1mha5YBcvRUV8HowQAQEBAQEAAAEBAQEBAQEBAQEBAQEBAQEBAQEBAQEBAQEBAQEBAQEBAQEBAQEBAQEBAQEBAQEBAQEBAQEBAQEBAQEBAQEBAQEBAQEIGwE2AQEBAQEBAQEBAQUBLAEKAhKvWQEsAQMBAxlEAgEBBAhxfpdJl1KZDQgHAQFBATwGAV0BBAMBFAEBNq+wAQQBAQuPsQEBDAUBDANTeAEBFAEEAQEUBTMIAQEBAQIDAwIBAQ9BU0OcrRcZUCSFUJmyCQEBAQEBAQEBAQcMAwUBAQEBAQELAQEBAQEMATyTcrOtBwEBAAABAQEBAQEBAQEBAQEBAQEBAQEBAQEBAQEBAQEBAQEBAQEBAQEBAQEBAQEBAQEBAQEBAQEBAQEBAQEBAQEBAQEBAQIBAUhVAQEBAQEBAQEBAQEBAUEBAQ0BB6oWAQgBBQEBAwMFBQoUAQEBAQEih3lVUCROjiSOJFEtOIgiAQYBEgErqy0PCQEIBS2sagcBNgENAXILCwESAQEUAQFXiZ+teIV+ICB+hXhfUlZNPAMBAQsLCwsFBAMGAQEBAQEBAQEBAQEBAQUCBAEBCwEBAQELAQsBATwBrgEBAQAAAQEBAQEBAQEBAQEBAQEBAQEBAQEBAQEBAQEBAQEBAQEBAQEBAQEBAQEBAQEBAQEBAQEBAQEBAQEBAQEBAQEBAQQBDwEBKgEDAQEBAQEBAQELBQIBAQsBBwEKCAEBLAEyCAEBCwE2ASIBkAEBDQEBCAMBBgEiAQGQh5WYUSR+jRhFRUuJNGNjWxkcp6hyJRhyLlgcqR2XLyVbHRp+dUd2CwsFAgQEAgULAQEBAQEBBQMBAQELAQEBAQsLCwsLCwsLBAIFAQEBAQEBAQEBAQELCwYsAQEDRVwsAQEAAAEBAQEBAQEBAQEBAQEBAQEBAQEBAQEBAQEBAQEBAQEBAQEBAQEBAQEBAQEBAQEBAQEBAQEBAQEBAQEBAQEBAQEBMgEBBCtgAQEBAQEBAQEBAQ8KAQtuAQEBAQgMBQEFBAFEAQMBEgIMEAEBCQEBIgEHATIBARICBQMIAwQGBAEBATYFATYFCwwBAQEBARMBAQ0BAXEJFAcBDAEsAQNBWA8BAQEBAQEBAQICBQsLCwsLCwsFAgICAgIBAQEBAQEBAQEBAQECAwwHAgUBAQEBAQEBATYBG34HAQEBAAABAQEBAQEBAQEBAQEBAQEBAQEBAQEBAQEBAQEBAQEBAQEBAQEBAQEBAQEBAQEBAQEBAQEBAQEBAQEBAQEBAQEBAQEDAQwBYQYBAQEBAQEBAQEEAQ0BAQYLCQECBAwBAwEBAQUFCAEEAQECAQwBEgoBAQYBAQEBAQIKAQEMAQwCAxIBBiIBBwEGCQEGIgEBPAEBCgEHpQE2AQEOARIGAXI8CwEBAQEBAQsBAQUEAgUBAQsLAQEBAQEBAQEBAQEBAQEEBAILAQEBAQULAQEFBQsBAQoBppUSAQMBAQAAAQEBAQEBAQEBCQEBBQELBwsLAQEBAQUDAQELCwsLAQEEAgULAQEBAQEBCwEBAQIHAQELBQULCwEBAQMDAQEBAQIMAQEHASwuBAENAwEBIgEBAQEBAQEBAQEBAQEBAQEBAQEBAQEBAQEBAQEBAQEBAQsLCwsLCwsLAQEBAQEBAQEBAQEBAQEBAQEBAQEBAQEBAREBAaRLASIBAQwBASIBRwEiAQEKAQEEAQEBAQEBAQEBAQEBAQEBAQEBAQEBAQEBAQoBASILAQMBAQ8BARQBAQExpTUHAQMBAQEAAAEBAQEBAQEBBAEFCAEiAQEMAQEBDAcBAQEBAQsLAQEBAQEBAQELBAMGAQEBBAMBAQEBAQEBAQMICSIMBQEBAgwBBAELCQERlzY4AQEBDBIBAQEBAQEBAQEBAQEBAQEBAQEBAQEBAQEBAQEBAQEBAQELCwsLCwsLCwEBAQEBAQEBAQEBAQEBAQEBAQEBAQEBAQcBIhMBewMFEwEBDAEBCCacAQEIAQEFAQEBAQEBAQEBAQEBAQEBAQEBAQEBAQEBAQEBMhEBAW4BBwsBCgEBDgOjnWIBARMCAQEBAAABAQEBAQEBAQcEAREBAUwIAQEEAgEBAgoBCwsFBQsLAQEBBQQEBQEBCwQGAwUFBgoCBAMDAgEBAQsBCwIEAgEBAQYBAQcBAYeNAQULCAELAQEBAQEBAQEBAQEBAQEBAQEBAQEBAQEBAQEBAQEBAQEBCwsLCwsLCwsBAQEBAQEBAQEBAQEBAQEBAQEBAQEBAQEBCwQBLAMqAQELAQEFARIKHwE2AQEGAQQBAQEBAQEBAQEBAQEBAQEBAQEBAQEBAQEKAQEECwIGAQECDwUBDDqiTTYBBwESAQcBAQAAAQEBAQEBAQEBARMDAQIBAWoWFyo3WxobZWUcGhocZWVlYFwQBgEECgEBBQEBAQEDAQEBBQULAQEBAQsCBQsBAQEMAQECAQEBcgIRARIBAQIBAQEBAQEBAQEBAQEBAQEBAQEBAQEBAQEBAQEBAQEBAQsLCwsLCwsLAQEBAQEBAQEBAQEBAQEBAQEBAQEBAQEBATYLAQ8BP1IBCgoBIgEEAZN0AQEJAQEFAQEBAQEBAQEBAQEBAQEBAQEBAQEBAQEBASICARIBATYBBAwBUqFfBQEBAQoBCQELAQEAAAEBAQEBAQEBAW4BARFMLlRSnywBAQULAQEBAQEBAQEBARQ1jH5vWhmdVzILAgcFAQYFAQEBAQIMDAwEAQEBAxIBBQEBAwgEAjZmAQEBCgsFAQEBAQEBAQEBAQEBAQEBAQEBAQEBAQEBAQEBAQEBAQELCwsLCwsLCwEBAQEBAQEBAQEBAQEBAQEBAQEBAQEBAQUBBAMBFAEghwEKAQMBBgEBkQE8AQEUAQEBAQEBAQEBAQEBAQEBAQEBAQEBAQEBAQsPBwEBNgQBCQFToBgBAQEPEQsBAQYIAQEBAAABAQEBAQEBAUEBAQWcT5ABCAQFAxIKAQELBQICAgIFCwYFAQEBCwc2TBUxLlgcnZ4BAQIMBgIBAQEBAQELBQUCAgsBAQEEBAEBNI8BAQYBAgEBAQEBAQEBAQEBAQEBAQEBAQEBAQEBAQEBAQEBAQEBCwsLCwsLCwsBAQEBAQEBAQEBAQEBAQEBAQEBAQEBAQELCwEBEgGIQRcBARQBATYBAWIcAQEBFAEBAQEBAQEBAQEBAQEBAQEBAQEBAQEBAQEMBwEBDQEBMhJHGBIDEgUsAQEFDA8BBAEBAQAAAQEBAQEBAQEBBSKLbUEUAwEBBAEBAQESAQEBAQEBAQEBAQsFCwEBAQEGCgwFB0EVZW9Pi5VEDAENBwEBAwYBAQwBCwsBAQEBkAFlAgYBAQIBAQEBAQEBAQEBAQEBAQEBAQEBAQEBAQEBAQEBAQEBAQsLCwsLCwsLAQEBAQEBAQEBAQEBAQEBAQEBAQEBAQEBBAEBCwEECgFfPQIDAQEDAUEBiYgMCwULAQEBAQEBAQEBAQEBAQEBAQEBAQEBAQEBAQoSDAcBCT6bBwkUAQsBARQBAQs8AQwBAQEAAAEBAQEBAQEBNgEPGwEGAQUEAgUFBAQFAQEBCwsLCwEBAQECAwYDBAIBAQEBAQEFBAEBBDKWOn4aY5hBAQEEBgIFAQIIAQEDDAEGYwIHAgELAQEBAQEBAQEBAQEBAQEBAQEBAQEBAQEBAQEBAQEBAQELCwsLCwsLCwEBAQEBAQEBAQEBAQEBAQEBAQEBAQEBAQEiAQENAQEFAmE8ATYMAQgBCgFHBwEMAQEBAQEBAQEBAQEBAQEBAQEBAQEBAQEBAQ8BDAEBdEJDAQ4BARIFBAEBBwEDAQEKBAEBAAABAQEBAQEBAQUBmIIBAQgBAQEBAQEBAQEBAQEBAQEBAQEBAQEBAQEBAQEBAQEBAQELCwsLCwsLCwF9i4Y7eFyHAwQCAgUFAQEBCAyGAwEBAQEBCwsBAQsDAgUFAgIFAQEFCwUDBAsBAQEBAQEBAQEBAQEBAQEBAQEBAQEBAQEBAQEBAQEBAQEBAQEBAQEBAQEBAQEBAQEBAQE8JEwBAQwBAQwLmZoUAQEBCwUFAQEBAQEBAQsCAgEBCwcBBgEBFAUPAQEmiZMBAQEBAQEBAQEBAQEBAQEBAQEBAQAAAQEBAQEBAQEBDWACIgEMAQEBAQEBAQEBAQEBAQEBAQEBAQEBAQEBAQEBAQEBAQEBCwsLCwsLCwsMAgEBAQlqdUoZGU5GAQEIAQMBYA4BAQciBAEBBAMBAQUBAQEBBQUBAQEBAQEBAgcBAQEBAQEBAQEBAQEBAQEBAQEBAQEBAQEBAQEBAQEBAQEBAQEBAQEBAQEBAQEBAQEMASR9BQEBAQETAQOBBwFGAQEBAQEBBQIDBAUBAQEDCgEBNgEETAEPAUZhWgEBhwwBAQEBAQEBAQEBAQEBAQEBAQEAAAEBAQEBAQEBCwKVlgQEAQUBAQEBAQEBAQEBAQEBAQEBAQEBAQEBAQEBAQEBAQEBAQsLCwsLCwsLAQEBAQEBCBQMAQMVlx1yGTpBAkxLEhIBAQEBAQYiEgcHDAMEAgULAQMMBwwDCwEBAQEBAQEBAQEBAQEBAQEBAQEBAQEBAQEBAQEBAQEBAQEBAQEBAQEBAQEBAQEBAQEBAX0BGQcCAQIBAQ0Bj08EAQIFAQEBAQUCAQEEAgEBAQEPBQECBgoNAWlYOAEEEwEBAQEBAQEBAQEBAQEBAQEBAQEBAAABAQEBAQEBAQgBB0kBEgEDAQEBAQEBAQEBAQEBAQEBAQEBAQEBAQEBAQEBAQEBAQELCwsLCwsLCwEFCiIMAQEBAwEBAQIGAQFNQxoalCQ8CwEHNgYBAQEBAQEKCgUBAQEBAQELAgQBAQEBAQEBAQEBAQEBAQEBAQEBAQEBAQEBAQEBAQEBAQEBAQEBAQEBAQEBAQEBAQEBATYBAXlACwEMBgEGAwFbkAEEBQEBAQEBAQEBAQIECwEBAQYBCAEJZjMBAQE2LAEBEwEBAQEBAQEBAQEBAQEBAQEBAQAAAQEBAQEBAQEBAwGKAQURAQEBAQEBAQEBAQEBAQEBAQEBAQEBAQEBAQEBAQEBAQEBCwsLCwsLCwsBAQEBAQEBAwECNggBAQQUAQkBCARhkhwYZniTWQcBAQYCAQEBBQULAwwCAQEBBQEBAQEBAQEBAQEBAQEBAQEBAQEBAQEBAQEBAQEBAQEBAQEBAQEBAQEBAQEBAQEBAQEFBQEFaBMyAQENAQULEBoBAQEBAQUFAQEMCwEBBQcSEgkGBjyKWA8LDwEGCAEBCQEBAQEBAQEBAQEBAQEBAQEBAQEAAAEBAQEBAQEBARIIU3QBDAEBAQEBAQEBAQEBAQEBAQEBAQEBAQEBAQEBAQEBAQEBAQsLCwsLCwsLAQELAwYGBAI2BQEBCwUBAQEEAQ4BHRQBAQssNU5jhmyMIxIBAQMEAQEBAgEBBAUBAQEBAQEBAQEBAQEBAQEBAQEBAQEBAQEBAQEBAQEBAQEBAQEBAQEBAQEBAQEBAQEBAQsiAQuRASIBBiIBAQFbfQEBAQEEBgUBAgEBAQEBAQEBCh03EAE2AQETAQERLAEEAQEBAQEBAQEBAQEBAQEBAQEBAAABAQEBAQEBAQwLAQGKCgESAQEBAQEBAQEBAQEBAQEBAQEBAQEBAQEBAQEBAQEBAQELCwsLCwsLCwMCAQEBAQEBAQECBAQDBxIBAQgBATh4IgYBAQECDAEBUzGNiR+OjwsBBgMBAQYMAQEBAQEBAQEBAQEBAQEBAQEBAQEBAQEBAQEBAQEBAQEBAQEBAQEBAQEBAQEBAQEBAQETAQEBQGQFAQUBAZACAYYIAgEBCwMECwEBAQEBBA9BO0cNAQgBATIBAQEFAQEBBAEBAQEBAQEBAQEBAQEBAQEBAQAAAQEBAQEBAQEBAwEBPYsDAQEBAQEBAQEBAQEBAQEBAQEBAQEBAQEBAQEBAQEBAQEBCwsLCwsLCwsBAQELBQUBAQUBAQEBCwEBBgEBIgEBRwEBCwQCCwECBgEDCAsBOIxYaXJVTAEBAQEBAQEBAQEBAQEBAQEBAQEBAQEBAQEBAQEBAQEBAQEBAQEBAQEBAQEBAQEBAQEBAQELAQEBLAGJBAEBCAcBAw9gbg8FAQELCwEEAgEBAW00YSwBDxIBCQEBCwsCAQEFDAMBAQEBAQEBAQEBAQEBAQEBAQEAAAEBAQEBAQEBIgEDAQsYTAE2AQFBAQIBCAEBAQEBAQEBAQEBAQEBAQEBAQEBAQEBAQEBAQEBAQEBAQEBAQEBAQEBAQEBAQEBAQE2AQEGB0Y/CAEFCwgBIgELCwsLCwsLCwGHgjwBCwMBAQEBAQEBAQEBAQEBAQEBAQEBAQEBAQEBAQEBAQEBAQEBAQEBAQEBAQEBAQEBAQEBAQMBAQQBiFsDAQwBCgEBATciAQwBBAEBAQ4BTImKBgEBAQEBAQEBAQEBAQEBAQEBAQEBAQEBAQEBAQEBAQEBAQEBAAABAQEBAQEBAQEBCywBAYMBAQYBBwoBBQEBAQEBAQEBAQEBAQEBAQEBAQEBAQEBAQEBAQEBAQEBAQEBAQEBAQEBAQEBAQEBAQEBAgEECAE4bwEKAQELARIBCwsLCwsLCwsBEhEDAQELAQEBAQEBAQEBAQEBAQEBAQEBAQEBAQEBAQEBAQEBAQEBAQEBAQEBAQEBAQEBAQEBAQEHAQsIAROECwEGAgEIAROFEAEBDQEBERFNhlgSATYEAQEBAQEBAQEBAQEBAQEBAQEBAQEBAQEBAQEBAQEBAQEBAQAAAQEBAQEBAQEBBQ8BCAxuSgQLEQEHAQkBAQEBAQEBAQEBAQEBAQEBAQEBAQEBAQEBAQEBAQEBAQEBAQEBAQEBAQEBAQEBAQEBAQILBgIBBlU9AQwBAQEGAQsLCwsLCwsLAQELAQELBQEBAQEBAQEBAQEBAQEBAQEBAQEBAQEBAQEBAQEBAQEBAQEBAQEBAQEBAQEBAQEBAQEBBAEBDAEBOXMFARIFAQEBAXtZAQE2ARZpggwBASJZAQEBAQEBAQEBAQEBAQEBAQEBAQEBAQEBAQEBAQEBAQEBAQEAAAEBAQEBAQEBIgEBLAE8AVJkAQYDAQESBAEBAQEBAQEBAQEBAQEBAQEBAQEBAQEBAQEBAQEBAQEBAQEBAQEBAQEBAQEBAQEBAQEHCwEFAQEEVAETAQsCCwELCwsLCwsLCwMBAQUCCwECAQEBAQEBAQEBAQEBAQEBAQEBAQEBAQEBAQEBAQEBAQEBAQEBAQEBAQEBAQEBAQEBAQsBAQIBAQEtLQEBBAESAQlLRgEBOztkARQ2BjYBAQUBAQEBAQEBAQEBAQEBAQEBAQEBAQEBAQEBAQEBAQEBAQEBAAABAQEBAQEBAQYBAQcBAX0BfhELAQ0BAQoBAQEBAQEBAQEBAQEBAQEBAQEBAQEBAQEBAQEBAQEBAQEBAQEBAQEBAQEBAQEBAQEBBQEBBzYLASAyAQEDBAEHCwsLCwsLCwsEAQEFAQEBAgEBAQEBAQEBAQEBAQEBAQEBAQEBAQEBAQEBAQEBAQEBAQEBAQEBAQEBAQEBAQEBAQEDBAEEAgEBAX82AQMBCAYBDICBMBIiAQEBAQEBAQUIAQEBAQEBAQEBAQEBAQEBAQEBAQEBAQEBAQEBAQEBAQEBAQAAAQEBAQEBAQEBCSIBMgEBBANyAwkBAQwBAQEBAQEBAQEBAQEBAQEBAQEBAQEBAQEBAQEBAQEBAQEBAQEBAQEBAQEBAQEBAQEBCAEBAwIBARIIGgEFBwsBCAsLCwsLCwsLAQELBQEBAQYBAQEBAQEBAQEBAQEBAQEBAQEBAQEBAQEBAQEBAQEBAQEBAQEBAQEBAQEBAQEBAQEBCwQFAQUEAgULZgQBCQESSnt8bQYBAQYIAQECAQMGAQEBAQEBAQEBAQEBAQEBAQEBAQEBAQEBAQEBAQEBAQEBAQEAAAEBAQEBAQEBBQcBEQEBCwwBBXABEwcBAgEBAQEBAQEBAQEBAQEBAQEBAQEBAQEBAQEBAQEBAQEBAQEBAQEBAQEBAQEBAQEBARIBAQQBAQEDATMsAwIBAQELCwsLCwsLCwECBAsLAgQFAQEBAQEBAQEBAQEBAQEBAQEBAQEBAQEBAQEBAQEBAQEBAQEBAQEBAQEBAQEBAQEBCwEBBQEBBQEFC3h5NhR6ZjgBEmUBBwEEAQYBAQgEASIBAQEBAQEBAQEBAQEBAQEBAQEBAQEBAQEBAQEBAQEBAQEBAAABAQEBAQEBAQsBCQEBIgsBBwIBQgEBFAEBAQEBAQEBAQEBAQEBAQEBAQEBAQEBAQEBAQEBAQEBAQEBAQEBAQEBAQEBAQEBAQEBAgYBASIJAQV1VwEBARQBCwsLCwsLCwsBAgsBAQIBAQEBAQEBAQEBAQEBAQEBAQEBAQEBAQEBAQEBAQEBAQEBAQEBAQEBAQEBAQEBAQEBAQoBAQwBAQIBCgF2dxxgAgEiAQgqBQQDAQEBCwUCCwEBAQEBAQEBAQEBAQEBAQEBAQEBAQEBAQEBAQEBAQEBAQEBAQAAAQEBAQEBAQEBAQEBAQEBAQEHARMvFAE2AQIBAhIBAQEBAQEBAQEBAQEBAQEBAQEBAQEBAQEBAQEBAQEBAQEBAQEBAQEBAQEBAQEBAQEBAQEBCkkBBwEBAQEBAQEBAQEBAQEBAQEBAQEBAQEBAQEBAQEBAQEBAQEBAQEBAQEBAQEBAQEBAQEBAQEBAQEBAQEBAQEBAQEBAQEBEgsBBAEEIXJzdDFfAQENAQcFX0MMAQEBAQEBAQEBAQEBAQEBAQEBAQEBAQEBAQEBAQEBAQEBAQEBAQEBAQEBAQEAAAEBAQEBAQEBAQEBAQEBAQEBEgEyAWwFARQBNgEBBQULAQEBAQEBAQEBAQEBAQEBAQEBAQEBAQEBAQEBAQEBAQEBAQEBAQEBAQEBAQEBAQEBAQNLbQELDAEBAQEBAQEBAQEBAQEBAQEBAQEBAQEBAQEBAQEBAQEBAQEBAQEBAQEBAQEBAQEBAQEBAQEBAQEBAQEBAQEBAQEBE1NuWW9wHHEsAQgSZwQJAQkBARNvAQwBAQEBAQEBAQEBAQEBAQEBAQEBAQEBAQEBAQEBAQEBAQEBAQEBAQEBAQEBAAABAQEBAQEBAQEBAQEBAQEBCgESASIBZxIBAQEHCgEBIgEBAQEBAQEBAQEBAQEBAQEBAQEBAQEBAQEBAQEBAQEBAQEBAQEBAQEBAQEBAQEBAQMBMmgBAQEHAQEBAQEBAQEBAQEBAQEBAQEBAQEBAQEBAQEBAQEBAQEBAQEBAQEBAQEBAQEBAQEBAQEBAQEBAQEBAQEBAQEBAQEgaT8QBQURBAIBAWoBCAEKARIBawEEAQEBAQEBAQEBAQEBAQEBAQEBAQEBAQEBAQEBAQEBAQEBAQEBAQEBAQEBAQAAAQEBAQEBAQEBAQEBAQEBAQwBAwEBLAFlATkBAQQyEwEBAQEBAQEBAQEBAQEBAQEBAQEBAQEBAQEBAQEBAQEBAQEBAQEBAQEBAQEBAQEBAQEBEgE3EgMBDAEBAQEBAQEBAQEBAQEBAQEBAQEBAQEBAQEBAQEBAQEBAQEBAQEBAQEBAQEBAQEBAQEBAQEBAQEBAQEBAQEBAQEBCgIBIgcBAQE5ATIBIgEEAQsSImYEAQwBAQEBAQEBAQEBAQEBAQEBAQEBAQEBAQEBAQEBAQEBAQEBAQEBAQEBAQEAAAEBAQEBAQEBAQEBAQEBAQEBAgEJBgEGDS8BChEBEgEHAQEBAQEBAQEBAQEBAQEBAQEBAQEBAQEBAQEBAQEBAQEBAQEBAQEBAQEBAQEBAQEBAQ4BZCcGDAEBAQEBAQEBAQEBAQEBAQEBAQEBAQEBAQEBAQEBAQEBAQEBAQEBAQEBAQEBAQEBAQEBAQEBAQEBAQEBAQEBAQEBCgEBAQMBAQkBAQEiDwEBAQEMAQQPAQE2AQEBAQEBAQEBAQEBAQEBAQEBAQEBAQEBAQEBAQEBAQEBAQEBAQEBAQEBAAABAQEBAQEBAQEBAQEBAQEBATwBAQoIAQEMYWIBEwEKAQEBAQEBAQEBAQEBAQEBAQEBAQEBAQEBAQEBAQEBAQEBAQEBAQEBAQEBAQEBAQEBAQsBBiJjAQUFAQEBAQEBAQEBAQEBAQEBAQEBAQEBAQEBAQEBAQEBAQEBAQEBAQEBAQEBAQEBAQEBAQEBAQEBAQEBAQEBAQEBAQEFBwQBAQICDQsFAQIBAgECAQEBAQEIAQEBAQEBAQEBAQEBAQEBAQEBAQEBAQEBAQEBAQEBAQEBAQEBAQEBAQEBAQAAAQEBAQEBAQEBAQEBAQEBAQgBLAEBASIHAwFgFgEiAQQBAQEBAQEBAQEBAQEBAQEBAQEBAQEBAQEBAQEBAQEBAQEBAQEBAQEBAQEBAQEBAQEKAQEBYBEBCgEBAQEBAQEBAQEBAQEBAQEBAQEBAQEBAQEBAQEBAQEBAQEBAQEBAQEBAQEBAQEBAQEBAQEBAQEBAQEBAQEBAQEBAQEBAQkGAQEIDwsBCQULAgEKAQgFDAEBAQEBAQEBAQEBAQEBAQEBAQEBAQEBAQEBAQEBAQEBAQEBAQEBAQEBAQEAAAEBAQEBAQEBAQEBAQEBAQEBTAEBEgsBCAYEAVZfCQEHAQEBAQEBAQEBAQEBAQEBAQEBAQEBAQEBAQEBAQEBAQEBAQEBAQEBAQEBAQEBAQEBASwBATJdCAEBAQEBAQEBAQEBAQEBAQEBAQEBAQEBAQEBAQEBAQEBAQEBAQEBAQEBAQEBAQEBAQEBAQEBAQEBAQEBAQEBAQEBAQECBQEBDAgGAQEBDQEBBwIBAgECAQEiAQEBAQEBAQEBAQEBAQEBAQEBAQEBAQEBAQEBAQEBAQEBAQEBAQEBAQEBAAABAQEBAQEBAQEBAQEBAQEBAQEBAQEBAQEFAQQBK11eAQYGASIBAQUBCwEBBQEBAQYBAQEBAQEBAQEBAQEBAQEBAQEBAQEBAQEBAQEBAQEBAQEBLAEBMwEBBQEBAQEFCwEBAQEBAQEBAQEBAQEBAQEBAQEBAQEBAQEBAQEBAQEBAQEBAQEBAQEBAQEBAQEBAQEBAQEBAQEBAQEBAQEBAQEBAQEBAQEBAQEBAQEBAQEBAQEBAQEBAQEBAQEBAQEBAQEBAQEBAQEBAQEBAQEBAQEBAQEBAQEBAQEBAQAAAQEBAQEBAQEBAQEBAQEBAQEBAQEBAQEBATwBCwYPVRYBCAcBQQEBBwILCwMGBQEBAQEBAQEBAQEBAQEBAQEBAQEBAQEBAQEBAQEBAQEBAQEFAQQDAS1cDAULAQELCwEBAQEBAQEBAQEBAQEBAQEBAQEBAQEBAQEBAQEBAQEBAQEBAQEBAQEBAQEBAQEBAQEBAQEBAQEBAQEBAQEBAQEBAQEBAQEBAQEBAQEBAQEBAQEBAQEBAQEBAQEBAQEBAQEBAQEBAQEBAQEBAQEBAQEBAQEBAQEBAQEBAQEAAAEBAQEBAQEBAQEBAQEBAQEBAQEBAQEBAQQBBQEBBUFDWgEJCwEDCgEBAQEBBQwGAQEBAQEBAQEBAQEBAQEBAQEBAQEBAQEBAQEBAQEBAQEBCwEBCgIBWwsLAgQCCwEBAQEBAQEBAQEBAQEBAQEBAQEBAQEBAQEBAQEBAQEBAQEBAQEBAQEBAQEBAQEBAQEBAQEBAQEBAQEBAQEBAQEBAQEBAQEBAQEBAQEBAQEBAQEBAQEBAQEBAQEBAQEBAQEBAQEBAQEBAQEBAQEBAQEBAQEBAQEBAQEBAQEBAAABAQEBAQEBAQEBAQEBAQEBAQEBAQEBAQE2AQYLAzYBASxYWQcEAQFMAQsBAQECAwEBAQEBAQEBAQEBAQEBAQEBAQEBAQEBAQEBAQEBAQEBAQEBAQEEAVgFAQECAgEBAQEBAQEBAQEBAQEBAQEBAQEBAQEBAQEBAQEBAQEBAQEBAQEBAQEBAQEBAQEBAQEBAQEBAQEBAQEBAQEBAQEBAQEBAQEBAQEBAQEBAQEBAQEBAQEBAQEBAQEBAQEBAQEBAQEBAQEBAQEBAQEBAQEBAQEBAQEBAQEBAQEBAQAAAQEBAQEBAQEBAQEBAQEBAQEBAQEBAQEBARQBBwQBNgEBAVUwBAsCAQsGBwQBAQEBAQEBAQEBAQEBAQEBAQEBAQEBAQEBAQEBAQEBAQEBAQECARIBCwFWVwEBAQEBAQELAQEBAQEBAQEBAQEBAQEBAQEBAQEBAQEBAQEBAQEBAQEBAQEBAQEBAQEBAQEBAQEBAQEBAQEBAQEBAQEBAQEBAQEBAQEBAQEBAQEBAQEBAQEBAQEBAQEBAQEBAQEBAQEBAQEBAQEBAQEBAQEBAQEBAQEBAQEBAQEBAQEAAAEBAQEBAQEBAQEBAQEBAQEBAQEBAQEBAQEIBQEBAQkILAESIk9SATYBAQEGBwIBAQEBAQEBAQEBAQEBAQEBAQEBAQEBAQEBAQEBAQEBAQEBBwESBwEBBSoLAQEBAQsLAQEBAQEBAQEBAQEBAQEBAQEBAQEBAQEBAQEBAQEBAQEBAQEBAQEBAQEBAQEBAQEBAQEBAQEBAQEBAQEBAQEBAQEBAQEBAQEBAQEBAQEBAQEBAQEBAQEBAQEBAQEBAQEBAQEBAQEBAQEBAQEBAQEBAQEBAQEBAQEBAQEBAAABAQEBAQEBAQEBAQEBAQEBAQEBAQEBAQEMATYBAUwBAQFMAQERU1QOQQEBAQYLAQIBAQEBAQEBAQEBAQEBAQEBAQEBAQEBAQEBAQEBAQEBAQUBAQwLAQEeNgMBAQsDBQEBAQEBAQEBAQEBAQEBAQEBAQEBAQEBAQEBAQEBAQEBAQEBAQEBAQEBAQEBAQEBAQEBAQEBAQEBAQEBAQEBAQEBAQEBAQEBAQEBAQEBAQEBAQEBAQEBAQEBAQEBAQEBAQEBAQEBAQEBAQEBAQEBAQEBAQEBAQEBAQEBAQAAAQEBAQEBAQEBAQEBAQEBAQEBAQEBAQEBAQgBDAIBBwIGAQgDAQoBUTQVAQELAQEFAQEBAQEBAQEBAQEBAQEBAQEBAQEBAQEBAQEBAQEBAQEBDQEBBAMGUkESAQECDAIBAQEBAQEBAQEBAQEBAQEBAQEBAQEBAQEBAQEBAQEBAQEBAQEBAQEBAQEBAQEBAQEBAQEBAQEBAQEBAQEBAQEBAQEBAQEBAQEBAQEBAQEBAQEBAQEBAQEBAQEBAQEBAQEBAQEBAQEBAQEBAQEBAQEBAQEBAQEBAQEBAQEAAAEBAQEBAQEBAQEBAQEBAQEBAQEBAQEBAQEBAQEBAQEBCwsLCwsLCwsMTk8rAQEGAQEBAQEBAQEFCgEBAQsBAQsBAQEBAQEBAQEBAQEBAQEBAQwGAQEECjJQCwIBAwEBAgEBAQEBAQEBAQEBAQEBAQEBAQEBAQEBAQEBAQEBAQEBAQEBAQEBAQEBAQEBAQEBAQEBAQEBAQEBAQEBAQEBAQEBAQEBAQEBAQEBAQEBAQEBAQEBAQEBAQEBAQEBAQEBAQEBAQEBAQEBAQEBAQEBAQEBAQEBAQEBAQEBAAABAQEBAQEBAQEBAQEBAQEBAQEBAQEBAQEBAQEBAQEBAQsLCwsLCwsLAgFMS0pNBQcBCgoBATY2AQEBBQcEAQEFAQEBAQEBAQEBAQEBAQEBAQYBAQEEBQEBOwgBAQMCAQEBAQEBAQEBAQEBAQEBAQEBAQEBAQEBAQEBAQEBAQEBAQEBAQEBAQEBAQEBAQEBAQEBAQEBAQEBAQEBAQEBAQEBAQEBAQEBAQEBAQEBAQEBAQEBAQEBAQEBAQEBAQEBAQEBAQEBAQEBAQEBAQEBAQEBAQEBAQEBAQEBAQAAAQEBAQEBAQEBAQEBAQEBAQEBAQEBAQEBAQEBAQEBAQELCwsLCwsLCwEUAQE4SksyAQEBIgwBAQsPCgsBAQEBAQEBAQEBAQEBAQEBAQEBAQESAQEECwEBAUIEAQULAQMBAQEBAQEBAQEBAQEBAQEBAQEBAQEBAQEBAQEBAQEBAQEBAQEBAQEBAQEBAQEBAQEBAQEBAQEBAQEBAQEBAQEBAQEBAQEBAQEBAQEBAQEBAQEBAQEBAQEBAQEBAQEBAQEBAQEBAQEBAQEBAQEBAQEBAQEBAQEBAQEBAQEAAAEBAQEBAQEBAQEBAQEBAQEBAQEBAQEBAQEBAQEBAQEBCwsLCwsLCwsFAQIKAQFGNEdIBQEMBAIiAQEEBgciDAEBAQEBAQEBAQEBAQEBAQEBCwEFBgEBDApJAQsSAQEDBAEBAQEBAQEBAQEBAQEBAQEBAQEBAQEBAQEBAQEBAQEBAQEBAQEBAQEBAQEBAQEBAQEBAQEBAQEBAQEBAQEBAQEBAQEBAQEBAQEBAQEBAQEBAQEBAQEBAQEBAQEBAQEBAQEBAQEBAQEBAQEBAQEBAQEBAQEBAQEBAQEBAAABAQEBAQEBAQEBAQEBAQEBAQEBAQEBAQEBAQEBAQEBAQsLCwsLCwsLBgEBCzYSCwEBQxo+RAsBAQUiCQEBAQEMAQEBAQEBAQEBAQEBAQEBAQEBBgsBAQIBRQELBwEBAwEBAQEBAQEBAQEBAQEBAQEBAQEBAQEBAQEBAQEBAQEBAQEBAQEBAQEBAQEBAQEBAQEBAQEBAQEBAQEBAQEBAQEBAQEBAQEBAQEBAQEBAQEBAQEBAQEBAQEBAQEBAQEBAQEBAQEBAQEBAQEBAQEBAQEBAQEBAQEBAQEBAQAAAQEBAQEBAQEBAQEBAQEBAQEBAQEBAQEBAQEBAQEBAQELCwsLCwsLCwEBBAMBAQEICQIBOD8cQEEMAQEFNgkMBQEBAQEBAQEBAQEBAQEBAQEBAwEBDAUBAUIMAQEBBQMBAQEBAQEBAQEBAQEBAQEBAQEBAQEBAQEBAQEBAQEBAQEBAQEBAQEBAQEBAQEBAQEBAQEBAQEBAQEBAQEBAQEBAQEBAQEBAQEBAQEBAQEBAQEBAQEBAQEBAQEBAQEBAQEBAQEBAQEBAQEBAQEBAQEBAQEBAQEBAQEBAQEAAAEBAQEBAQEBAQEBAQEBAQEBAQEBAQEBAQEBAQEBAQEBCwsLCwsLCwsBCwEBBCwIAQQBAQEBATk6Ozo8AgEBAQEBAQEBAQEBAQEBAQEBAQEBAQgBAQkBAT0+AQQBCwILAQEBAQEBAQEBAQEBAQEBAQEBAQEBAQEBAQEBAQEBAQEBAQEBAQEBAQEBAQEBAQEBAQEBAQEBAQEBAQEBAQEBAQEBAQEBAQEBAQEBAQEBAQEBAQEBAQEBAQEBAQEBAQEBAQEBAQEBAQEBAQEBAQEBAQEBAQEBAQEBAQEBAAABAQEBAQEBAQEBAQEBAQEBAQEBAQEBAQEBAQEBAQEBAQsLCwsLCwsLAQELAQEBAQEBCwQGBgMEAgEoNB4XNQYLAQEBAQEBAQEBAQEBAQEBAQE2AQE2AQ83OAEiAwsBAQgBAQEBAQEBAQEBAQEBAQEBAQEBAQEBAQEBAQEBAQEBAQEBAQEBAQEBAQEBAQEBAQEBAQEBAQEBAQEBAQEBAQEBAQEBAQEBAQEBAQEBAQEBAQEBAQEBAQEBAQEBAQEBAQEBAQEBAQEBAQEBAQEBAQEBAQEBAQEBAQEBAQAAAQEBAQEBAQEBAQEBAQEBAQEBAQEBAQEBAQEBAQEBAQEBAQEBAQEBAQEBAQEBAQEBAQEBAQEBAQECAQEBLC0uLzAxMgEBBwwLAQEBAQEBAQECAgEUASIzIQEBAQEBAQEBAQEBAQEBAQEBAQEBAQEBAQEBAQEBAQEBAQEBAQEBAQEBAQEBAQEBAQEBAQEBAQEBAQEBAQEBAQEBAQEBAQEBAQEBAQEBAQEBAQEBAQEBAQEBAQEBAQEBAQEBAQEBAQEBAQEBAQEBAQEBAQEBAQEBAQEBAQEBAQEBAQEAAAEBAQEBAQEBAQEBAQEBAQEBAQEBAQEBAQEBAQEBAQEBAQEBAQEBAQEBAQEBAQEBAQEBAQEBAQEBCwYGAQELAQEiIyQeHiUmJwUEAwYMBgMEASgBIykqKwEBAQEBAQEBAQEBAQEBAQEBAQEBAQEBAQEBAQEBAQEBAQEBAQEBAQEBAQEBAQEBAQEBAQEBAQEBAQEBAQEBAQEBAQEBAQEBAQEBAQEBAQEBAQEBAQEBAQEBAQEBAQEBAQEBAQEBAQEBAQEBAQEBAQEBAQEBAQEBAQEBAQEBAQEBAQEBAAABAQEBAQEBAQEBAQEBAQEBAQEBAQEBAQEBAQEBAQEBAQEBAQEBAQEBAQEBAQEBAQEBAQEBAQEBAQEBAgUCBAsBAQUFAQEBFRYXGBkaGxscHR4fICESFAEQAQEBAQEBAQEBAQEBAQEBAQEBAQEBAQEBAQEBAQEBAQEBAQEBAQEBAQEBAQEBAQEBAQEBAQEBAQEBAQEBAQEBAQEBAQEBAQEBAQEBAQEBAQEBAQEBAQEBAQEBAQEBAQEBAQEBAQEBAQEBAQEBAQEBAQEBAQEBAQEBAQEBAQEBAQEBAQAAAQEBAQEBAQEBAQEBAQEBAQEBAQEBAQEBAQEBAQEBAQEBAQEBAQEBAQEBAQEBAQEBAQEBAQEBAQEFAQEBAQEDDAECDAwECwEBAQEFAwwMBgMRARITARQBAQEBAQEBAQEBAQEBAQEBAQEBAQEBAQEBAQEBAQEBAQEBAQEBAQEBAQEBAQEBAQEBAQEBAQEBAQEBAQEBAQEBAQEBAQEBAQEBAQEBAQEBAQEBAQEBAQEBAQEBAQEBAQEBAQEBAQEBAQEBAQEBAQEBAQEBAQEBAQEBAQEBAQEBAQEBAQEAAAEBAQEBAQEBAQEBAQEBAQEBAQEBAQEBAQEBAQEBAQEBAQEBAQEBAQEBAQEBAQEBAQEBAQEBAQEBAQEBCwEBAQEIAQEBBAcCAQEBAQEBAQELAQEPAQcBARABAQEBAQEBAQEBAQEBAQEBAQEBAQEBAQEBAQEBAQEBAQEBAQEBAQEBAQEBAQEBAQEBAQEBAQEBAQEBAQEBAQEBAQEBAQEBAQEBAQEBAQEBAQEBAQEBAQEBAQEBAQEBAQEBAQEBAQEBAQEBAQEBAQEBAQEBAQEBAQEBAQEBAQEBAQEBAAABAQEBAQEBAQEBAQEBAQEBAQEBAQEBAQEBAQEBAQEBAQEBAQEBAQEBAQEBAQEBAQEBAQEBAQEBAQEBAQQMAwYKAQEBAQEBAQsCCwEBAQEBCwENAQEOAQEDAQEBAQEBAQEBAQEBAQEBAQEBAQEBAQEBAQEBAQEBAQEBAQEBAQEBAQEBAQEBAQEBAQEBAQEBAQEBAQEBAQEBAQEBAQEBAQEBAQEBAQEBAQEBAQEBAQEBAQEBAQEBAQEBAQEBAQEBAQEBAQEBAQEBAQEBAQEBAQEBAQEBAQEBAQEBAQAAAQEBAQEBAQEBAQEBAQEBAQEBAQEBAQEBAQEBAQEBAQEBAQEBAQEBAQEBAQEBAQEBAQEBAQEBAQEKCwEBAQEBAgEDCAgCAQEBAQsLCwsLCwEBAQwMAQEMAQEBAQEBAQEBAQEBAQEBAQEBAQEBAQEBAQEBAQEBAQEBAQEBAQEBAQEBAQEBAQEBAQEBAQEBAQEBAQEBAQEBAQEBAQEBAQEBAQEBAQEBAQEBAQEBAQEBAQEBAQEBAQEBAQEBAQEBAQEBAQEBAQEBAQEBAQEBAQEBAQEBAQEBAQEBAQEAAAEBAQEBAQEBAQEBAQEBAQEBAQEBAQEBAQEBAQEBAQEBAQEBAQEBAQEBAQEBAQEBAQEBAQEBAQEBAgEBAwQBAQEBAQEBAQIEBAEBAQIEBQEBBgEHCAEJB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EwAAABkAAAAAAAAAAAAAACCAAAATAAAAAAAAAAAAAAAgwAAAE0AAAApAKoAAAAAAAAAAAAAAIA/AAAAAAAAAAAAAIA/AAAAAAAAAAAAAAAAAAAAAAAAAAAAAAAAAAAAAAAAAAAiAAAADAAAAP////9GAAAAHAAAABAAAABFTUYrAkAAAAwAAAAAAAAADgAAABQAAAAAAAAAEAAAABQAAAA=</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2025-08-14T20:23:29Z</xd:SigningTime>
          <xd:SigningCertificate>
            <xd:Cert>
              <xd:CertDigest>
                <DigestMethod Algorithm="http://www.w3.org/2001/04/xmlenc#sha256"/>
                <DigestValue>xATo+mtKVUIlgNAqoBhLM282pKe+C7/o2Lyh2H1Qhmg=</DigestValue>
              </xd:CertDigest>
              <xd:IssuerSerial>
                <X509IssuerName>C=PY, O=DOCUMENTA S.A., SERIALNUMBER=RUC80050172-1, CN=CA-DOCUMENTA S.A.</X509IssuerName>
                <X509SerialNumber>1406460291777232935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MBAACfAAAAAAAAAAAAAADMFwAAOwsAACBFTUYAAAEAgI4AAMsAAAAF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UAAAAHAAAABwAAAAUAAAAHAAAABQAAAAcAAAAHAAAABwAAAAcAAABLAAAAQAAAADAAAAAFAAAAIAAAAAEAAAABAAAAEAAAAAAAAAAAAAAAVAEAAKAAAAAAAAAAAAAAAFQ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EAAAAIAAAAYgAAAAwAAAABAAAASwAAABAAAAAAAAAABQAAACEAAAAIAAAAHgAAABgAAAAAAAAAAAAAAFQBAACg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iN4zPwAAAAAAAAAAfK4zPwAAQEIAAABCJAAAACQAAACI3jM/AAAAAAAAAAB8rjM/AABAQgAAAEIEAAAAcwAAAAwAAAAAAAAADQAAABAAAAAwAAAAIA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IMAAABNAAAAAAAAACEAAAAIAAAAYgAAAAwAAAABAAAAFQAAAAwAAAAEAAAAFQAAAAwAAAAEAAAAUQAAAOxxAAAwAAAAIAAAAIsAAABVAAAAAAAAAAAAAAAAAAAAAAAAANoAAACAAAAAUAAAAJwDAADsAwAAAG4AAAAAAAAgAMwAgwAAAE0AAAAoAAAA2gAAAIAAAAABAAgAAAAAAAAAAAAAAAAAAAAAAN0AAAAAAAAAAAAAAP///wD8/PwA+vr6APv7+wD9/f0A+fn5APf39wD29vYA8fHxAPX19QD+/v4A+Pj4AO7u7gDm5uYA8PDwAOLi4gDr6+sA9PT0AO3t7QDv7+8A2NjYALW1tQCMjIwAiYmJAIWFhQCAgIAAf39/AIGBgQCDg4MAdnZ2AG9vbwCQkJAAyMjIAPPz8wDMzMwAl5eXAJGRkQCysrIAx8fHAN/f3wBlZWUAdXV1ANTU1ADs7OwAvr6+AJOTkwB+fn4Ajo6OALi4uADq6uoAcXFxAKKiogDNzc0A8vLyAHNzcwDj4+MA3t7eALCwsAB3d3cA6OjoAMrKygCbm5sApaWlAKioqADn5+cAa2trAMLCwgDc3NwAdHR0AOHh4QBsbGwAurq6AHp6egCUlJQAn5+fAOnp6QDS0tIAqampAI+PjwCcnJwAqqqqAK2trQDW1tYAbm5uAK+vrwC9vb0AwMDAAHx8fADZ2dkAhISEAHt7ewC/v78AnZ2dAM/PzwCkpKQAmpqaAHh4eADX19cAi4uLALe3twCCgoIAioqKAGhoaACIiIgAZ2dnANXV1QBVVVUAcnJyANra2gDl5eUAhoaGAFlZWQCurq4AfX19AF5eXgCgoKAAwcHBAMbGxgA2NjYAlpaWALu7uwBKSkoAaWlpAFFRUQDd3d0AkpKSAE9PTwBhYWEAZmZmAM7OzgBUVFQAo6OjAJWVlQB5eXkA29vbAODg4ABtbW0Ah4eHAKGhoQCrq6sAjY2NAJiYmADT09MA5OTkAGRkZADFxcUAs7OzADg4OAC8vLwA0NDQAKampgC0tLQAsbGxAMPDwwBqamoArKysAJ6engC5ubkAycnJAFBQUABNTU0ASUlJAFhYWADExMQAYmJiAE5OTgBHR0cAHBwcAFtbWwAqKioAFRUVAD4+PgCZmZkATExMAC0tLQAiIiIAKysrANHR0QA/Pz8AGBgYAEhISAAICAgAGhoaAHBwcACnp6cAMjIyABcXFwALCwsANzc3AD09PQBjY2MARkZGADMzMwAFBQUABgYGAGBgYAAQEBAACgoKADAwMABWVlYAHh4eAFNTUwAjIyMAICAgALa2tgBDQ0MANTU1AFxcXAAWFhYAXV1dAF9fXwA0NDQAQkJCAC8vLwA6OjoAS0tLAEBAQAA7OzsAWlpaAMvLywABAQEBAQEBAQEBAQEBAQEBAQEBAQEBAQEBAQEBAQEBAQEBAQEBCQEMAQQBAQEFAQIBAQEBAQEBAQEBAQEBAQEBAQEBAQEBAQEBAQEBAQEBAQEBAQEBAQEBAQEBAQEBAQEBAQEBAQEBAQEBAQEBAQEBAQEBAQEBAQEBAQEBAQEBAQEBAQEBAQEBAQEBAQEBAQEBAQEBAQEBAQEBAQEBAQEBAQEBAQEBAQEBAQEBAQEBAQEBAQEBAQEBAQEBAQEBAQEBAQEBAQEBAQEBAQEBAQEBAQEBAQEBAQEBAQAAAQEBAQEBAQEBAQEBAQEBAQEBAQEBAQEBAQEBAQEBAQECEgcIBwEDBQcGAQUHAQEBAQEBAQEBAQEBAQEBAQEBAQEBAQEBAQEBAQEBAQEBAQEBAQEBAQEBAQEBAQEBAQEBAQEBAQEBAQEBAQEBAQEBAQEBAQEBAQEBAQEBAQEBAQEBAQEBAQEBAQEBAQEBAQEBAQEBAQEBAQEBAQEBAQEBAQEBAQEBAQEBAQEBAQEBAQEBAQEBAQEBAQEBAQEBAQEBAQEBAQEBAQEBAQEBAQEBAQEBAQEBAQEBAQEAAAEBAQEBAQEBAQEBAQEBAQEBAQEBAQEBAQEBAQEBAQEBAQ0LAQ4BNgEEAQEFAwEBAwEBAQEBAQEBAQEBAQEBAQEBAQEBAQEBAQEBAQEBAQEBAQEBAQEBAQEBAQEBAQEBAQEBAQEBAQEBAQEBAQEBAQEBAQEBAQEBAQEBAQEBAQEBAQEBAQEBAQEBAQEBAQEBAQEBAQEBAQEBAQEBAQEBAQEBAQEBAQEBAQEBAQEBAQEBAQEBAQEBAQEBAQEBAQEBAQEBAQEBAQEBAQEBAQEBAQEBAQEBAQEBAQEBAAABAQEBAQEBAQEBAQEBAQEBAQEBAQEBAQEBAQEBAQEBAQMBBwwBbywHAQEBAQEBAwwBAQEBAQEBAQEBAQEBAQEBAQEBAQEBAQEBAQEBAQEBAQEBAQEBAQEBAQEBAQEBAQEBAQEBAQEBAQEBAQEBAQEBAQEBAQEBAQEBAQEBAQEBAQEBAQEBAQEBAQEBAQEBAQEBAQEBAQEBAQEBAQEBAQEBAQEBAQEBAQEBAQEBAQEBAQEBAQEBAQEBAQEBAQEBAQEBAQEBAQEBAQEBAQEBAQEBAQEBAQEBAQEBAQAAAQEBAQEBAQEBAQEBAQEBAQEBAQEBAQEBAQEBAQEBAQEUAQELLAFyAQEEDwYBAQcBAQEBAQEBAQEBAQEBAQEBAQEBAQEBAQEBAQEBAQEBAQEBAQEBAQEBAQEBAQEBAQEBAQEBAQEBAQEBAQEBAQEBAQEBAQEBAQEBAQEBAQEBAQEBAQEBAQEBAQEBAQEBAQEBAQEBAQEBAQEBAQEBAQEBAQEBAQEBAQEBAQEBAQEBAQEBAQEBAQEBAQEBAQEBAQEBAQEBAQEBAQEBAQEBAQEBAQEBAQEBAQEBAQEAAAEBAQEBAQEBAQEBAQEBAQEBAQEBAQEBAQEBAQEBAQEBAQEBBgELIi4BAQwHAQIKAQEBAQEBAQEBAQEBAQEBAQEBAQEBAQEBAQEBAQEBAQEBAQEBAQEBAQEBAQEBAQEBAQEBAQEBAQEBAQEBAQEBAQEBAQEBAQEBAQEBAQEBAQEBAQEBAQEBAQEBAQEBAQEBAQEBAQEBAQEBAQEBAQEBAQEBAQEBAQEBAQEBAQEBAQEBAQEBAQEBAQEBAQEBAQEBAQEBAQEBAQEBAQEBAQEBAQEBAQEBAQEBAQEBAAABAQEBAQEBAQEBAQEBAQEBAQEBAQEBAQEBAQEBAQEBAQFMAgETCwFvRAEBAwEBBwEBAQEBAQEBAQEBAQEBAQEBAQEBAQEBAQEBAQEBAQEBAQEBAQEBAQEBAQEBAQEBAQEBAQEBAQEBAQEBAQEBAQEBAQEBAQEBAQEBAQEBAQEBAQEBAQEBAQEBAQEBAQEBAQEBAQEBAQEBAQEBAQEBAQEBAQEBAQEBAQEBAQEBAQEBAQEBAQEBAQEBAQEBAQEBAQEBAQEBAQEBAQEBAQEBAQEBAQEBAQEBAQEBAQAAAQEBAQEBAQEBAQEBAQEBAQEBAQEBAQEBAQEBAQEBAQESAQEEAQFBCy4RAQcBAQU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msiIBCAQBNg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ERcBkAEBD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GZQwEBAQ8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FAxkDAQc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SJNdAEEAQU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SAWYTAQED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DAQpNuQIBDA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gCAWEBAQEBAQEBAQEBAQEBAQEBAQEBAQEBAQEBAQEBAQEBAQEBAQEBAQEBAQEBAQEBAQEBAQEBAQEBAQEBAQEBAQEBAQEBAQEBAQEBAQEBAQEBAQEBAQEBAQEBAQEBAQEBAQEBAQEBAQEBAQEBAQEBAQEBAQEBAQEBAQEBAQEBAQEBAQEBAQEBAQEBAQEBAQEBAQEBAQEBAQEBAQEBAQEBAQEBAQEBAQEBAQEBAQEBAQAAAQEBAQEBAQEBAQEBAQEBAQEBAQEBAQEBBQsBAQEFAgUBAQEBAQEBAQEBBDwIUAQFAQYCBQMBAQQBAQEBAQEBAQEBAQEBAQEBAQEBAQEBAQEBAQEBAQELCwEBAQEBAQEBAQEBAQEBAQELCwsLCwsLCwsLCwsLCwsLAQEBAQEBAQEIAQEFBgEBAQECAgUFAQEIAQEBAQEBAQEBAQEBAQEBAQEBAQEBAQEBAQEBAQEBAQEBAQEBAQEBAQEBAQEBAQEBAQEBAQEBAQEBAQEBAQEBAQEBAQEBAQEBAQEAAAEBAQEBAQEBAQEBAQEBAQEBAQEBAQEBAQECBgMFAQEBBQUCAgQEAwMMCgEBCzsMAgEBAQELAQEDAQEBAQEBAQEBAQEBAQEBAQEBAQEBAQEBAQEBAQELCwsBAQEBAQEBAQEBAQEBAQEBCwsLCwsLCwsLCwsLCwsLCwEBAQEBAQEBAQECAQEBAwc2AwEBAQIDAQEBAQEBAQEBAQEBAQEBAQEBAQEBAQEBAQEBAQEBAQEBAQEBAQEBAQEBAQEBAQEBAQEBAQEBAQEBAQEBAQEBAQEBAQEBAQEBAQEBAAABAQEBAQEBAQEBAQEBAQEBAQEBAQEBAQEBAQICAQEBAQEBAQEBAQEBAQEMBgEoPgsDDAMLAQsBAQEBAQEBAQEBAQEBAQEBAQEBAQEBAQEBAQEBAQEBCwsLAQEBAQEBAQEBAQEBAQEBAQsLCwsLCwsLCwsLCwsLCwsBAQEBAQEBAQEEBgEBAwwBAQEGBwEBBgEBAQEBAQEBAQEBAQEBAQEBAQEBAQEBAQEBAQEBAQEBAQEBAQEBAQEBAQEBAQEBAQEBAQEBAQEBAQEBAQEBAQEBAQEBAQEBAQEBAQAAAQEBAQEBAQEBAQEBAQEBAQEBAQEBAQEBAQEBAQEBAQIBCwsLCwsLCxIBAQcMAVoPBAQHBgELAgEBAQEBAQEBAQEBAQEBAQEBAQEBAQEBAQEBAQEBCwsLCwEBAQEBAQEBAQEBAQEBAQELCwsLCwsLCwsLCwsLCwsLAQEBAQEBAQEEBQEBBAcLARQBBBMBAQMBAQEBAQEBAQEBAQEBAQEBAQEBAQEBAQEBAQEBAQEBAQEBAQEBAQEBAQEBAQEBAQEBAQEBAQEBAQEBAQEBAQEBAQEBAQEBAQEBAQEAAAEBAQEBAQEBAQEBAQEBAQEBAQEBAQEBAQYBAQsDBQEFAQEBAQEBAQEEBwEBAUEKhQEBAQIBAQcCAQEBAQEBAQEBAQEBAQEBAQEBAQEBAQEBCwsLCwsLCwsBAQEBAQEBAQEBAQEBAQEBCwsLCwsLCwsLCwsLCwsLCwsLCwsLCwsLEgEBBAMBBw4uLAEBAQEMAQEBAQEBAQEBAQEBAQEBAQEBAQEBAQEBAQEBAQEBAQEBAQEBAQEBAQEBAQEBAQEBAQEBAQEBAQEBAQEBAQEBAQEBAQEBAQEBAQEBAAABAQEBAQEBAQEBAQEBAQEBAQEBAQEBAQELAQEDDAEBAQICBQUFCwsLASIFNgEBCUKQAQEHAQEMCwEBAQEBAQEBAQEBAQEBAQEBAQEBAQEBAQUFBQULCwsBAQEBAQEBAQEBAQEBAQEBAQsLCwsLCwsLCwsLCwsLCwsLCwsLCwsLCwQBCwcBATKenREBBQQBAQEBAQEBAQEBAQEBAQEBAQEBAQEBAQEBAQEBAQEBAQEBAQEBAQEBAQEBAQEBAQEBAQEBAQEBAQEBAQEBAQEBAQEBAQEBAQEBAQEBAQAAAQEBAQEBAQEBAQEBAQEBAQEBAQEBAQEBAQEBAgEBARQLCwsBAQEBAQgGAQESARECQBMBNgIBAwEBAQEBAQEBAQEBAQEBAQEBAQEBAQEBAQECAgIFCwsLAQEBAQEBAQEBAQEBAQEBAQELCwsLCwsLCwsLCwsLCwsLBQUFBQUFBQUBAQMMAQEU3AkBAQcEAQEDAQEBAQEBAQEBAQEBAQEBAQEBAQEBAQEBAQEBAQEBAQEBAQEBAQEBAQEBAQEBAQEBAQEBAQEBAQEBAQEBAQEBAQEBAQEBAQEBAQEAAAEBAQEBAQEBAQEBAQEBAQEBAQEBAQEBAQYFCwUBAUF2HBwcZR0dWlqFKXJ4nJoCBWMyAQwECwcBAQEBAQEBAQEBAQEBAQEBAQEBAQEBAQEBBAICBQULCwEBAQEBAQEBAQEBAQEBAQEBCwsLCwsLCwsLCwsLCwsLCwUFBQUFBQUFAQsCAwMCAQEBCwEBAQQBAQEBAQEBAQEBAQEBAQEBAQEBAQEBAQEBAQEBAQEBAQEBAQEBAQEBAQEBAQEBAQEBAQEBAQEBAQEBAQEBAQEBAQEBAQEBAQEBAQEBAAABAQEBAQEBAQEBAQEBAQEBAQEBAQEBAQEBBwEGCE9PggsLCwsLCwsLAQEBIhWYJVtJa1h0UwE2AQUFCwEBAQEBAQULAQEBAQMBAQECDAYBAQsEBgQBAQEBAQELBAQFCwEFCwsCAwQBAQMEBQEBAQEBBQULCwsBAQEFBQUFBQUFBQEBCwIGCBIiAQEBAQEBAQEBAQEBAQEBAQEBAQEBAQEBAQEBAQEBAQEBAQEBAQEBAQEBAQEBAQEBAQEBAQEBAQEBAQEBAQEBAQEBAQEBAQEBAQEBAQEBAQEBAQAAAQEBAQEBAQEBAQEBAQEBAQEBAQEBAQEBAwEIAakRAwwLCwsLCwsLCwoGCwEBAQUDBGZMKIQ7JFQZnZIyAQEBDAEBAQINEwQBEgwFAQEBAQECBAQFAQsGChIMAQEBAQEEAQEBAQELCwsEAgsBAQEBAQUFCwsLAQEBBQUFBQUFBQUBAQELAgQEAwEBAQEBAQEBAQEBAQEBAQEBAQEBAQEBAQEBAQEBAQEBAQEBAQEBAQEBAQEBAQEBAQEBAQEBAQEBAQEBAQEBAQEBAQEBAQEBAQEBAQEBAQEBAQEAAAEBAQEBAQEBAQEBAQEBAQEBAQEBAQEBAQEBEhxuAQIBCwsLCwsLCwsBAQELCwsBAQEBKgEBBAEPBihkJViGHRdXRAUBAQEEBAEBAQEBAgoPAQECBAsBAQEBAQQKIggCAQEBAQEBAQUDBQULAQEBCwsFBQsLCwEBAQsLCwsLCwsLAQEBAQEBAQEBAQEBAQEBAQEBAQEBAQEBAQEBAQEBAQEBAQEBAQEBAQEBAQEBAQEBAQEBAQEBAQEBAQEBAQEBAQEBAQEBAQEBAQEBAQEBAQEBAQEBAQEBAQEBAAABAQEBAQEBAQEBAQEBAQEBAQEBAQEBAQEBDQEbAQUsAQsLCwsLCwsLAQEBAQELAgQBAVAjDgETAQEBAQEBCwMHdVAf20KtPTwBBAwEAQEBAQgGAgEBCwMMBwQBAQEBAQEFBAMCAQELBAsLAQEBCwUFBQULCwsBAQELCwsLCwsLCwEBAQEBAQEBAQEBAQEBAQEBAQEBAQEBAQEBAQEBAQEBAQEBAQEBAQEBAQEBAQEBAQEBAQEBAQEBAQEBAQEBAQEBAQEBAQEBAQEBAQEBAQEBAQEBAQEBAQEBAQAAAQEBAQEBAQEBAQEBAQEBAQEBAQEBAQEBATYBWCwBAQULCwsLCwsLCwcDAQEBAQEBDDgBjQQSAQEMBwoKBwQBAQEFAQEBkJgwMztvdFd9DwwBAQECBgwGAwEBAQUMCggMAQsCAgULBQULCwEBAQsFBQUFCwsLAQEBAQEBAQEBAQEBAQEBAQEBCwEBAQEBAQEBAQEBAQEBAQEBAQEBAQEBAQEBAQEBAQEBAQEBAQEBAQEBAQEBAQEBAQEBAQEBAQEBAQEBAQEBAQEBAQEBAQEBAQEBAQEBAQEBAQEAAAEBAQEBAQEBAQEBAQEBAQEBAQEBAQEBAQQBCtMBARQBCwsLCwsLCwsBAQEDDAcHDAEBB06CAQE2AQEBAQEBBhICAwMCAQEBAQEBCVlWnR1s0HJVOQQBAQIIBQEBAQEBAQEBAQELBAIFBQULAQEBCwsFBQsLCwEBAQEBAQEBAQEBAQEBCwsFAgIBAQEBAQEBAQEBAQEBAQEBAQEBAQEBAQEBAQEBAQEBAQEBAQEBAQEBAQEBAQEBAQEBAQEBAQEBAQEBAQEBAQEBAQEBAQEBAQEBAQEBAQEBAQEBAAABAQEBAQEBAQEBAQEBAQEBAQEBAQEBAQESAQGIFhEUAQsLCwsLCwsLAQEBCwsBAQEBDgEBmwQFAQUEAwMCAQEBAQEBBQwHAgE2DAsBAQsDDAEHNXRYR0czmCGQDAEFBgcUBgEBAQMECwQCCwEBAQEBBQULCwsBAQEBAQEBAQEBAQEBAQELCwUFAQEBAQEBAQEBAQEBAQEBAQEBAQEBAQEBAQEBAQEBAQEBAQEBAQEBAQEBAQEBAQEBAQEBAQEBAQEBAQEBAQEBAQEBAQEBAQEBAQEBAQEBAQEBAQAAAQEBAQEBAQEBAQEBAQEBAQEBAQEBAQEBAQELBIUPARQLCwsLCwsLCwULAQEBBQQGEwEBDxAlCwwBAQEBAQEBAQULAQEBAQEECwEBAQUCAQEMBQEBAQsBAXaTfjeBbDA/FUwCAQEDBAEDBAUBAQEBAQUFCwsLAQEBAQEBAQEBAQELAQEBAQEBAQEBAQEBAQEBAQEBAQEBAQEBAQEBAQEBAQEBAQEBAQEBAQEBAQEBAQEBAQEBAQEBAQEBAQEBAQEBAQEBAQEBAQEBAQEBAQEBAQEBAQEBAQEBAQEAAAEBAQEBAQEBAQEBAQEBAQEBAQEBAQEBAQUDAQELOwEBAwEEAQMBCAEBAQEBAQEBAQEBCwERWgEMBQENAQEBDAEBAQcHCwEBAgsLCwsLCwsLCwsLCwsLCwsFAgIBAQMNOJithnsqeJ5eAwIBAQEBAQEDAgsBAQEFBAIBAQEBBQUBARQBAQIBIgEGAQEGAQEFBAEGAgUGAQEBBQULAQELBQUFAQEFBQEBBQUFCwEBAQEBAQEBAQEBCwIBAQEBAQEBAQEBAQEBAQEBAQEBAQEBAQEBAQEBAQEBAQEBAAABAQEBAQEBAQEBAQEBAQEBAQEBAQEBAQEBAwMBCQHVAQENAwEBYgEBAQEBAQEBAQEDAQEUARJbAQUIAQEEAQMBCAsBAQEBAQELCwsLCwsLCwsLCwsLCwsLAgYMBAEBAxIUCAEBBThXuXIeH0VjmVkiAQEEDAwGAgsBAQIDAgEBASIPAQEBAQsBCwEBBAEBAQEEAQYBAQEECAEBAQEBAQEBAQEBAQEBAQEBAQEBCwIDDAEBAQEBAQELAQEBAQEBAQEBAQEBAQEBAQEBAQEBAQEBAQEBAQEBAQEBAQAAAQEBAQEBAQEBAQEBAQEBAQEBAQEBAQEBAQYMAUERAYYQEgE2BwEIDAEBAQEBAQEBBAEiAQEBIJYBEwEBCAEBAQUBAQEMIhIHCwsLCwsLCwsLCwsLCwsLCwEEDAYBAQEBAQEBAQEBAxIMAQEBDdyXMIk7Y5ekRgcBAQEBAQEBBDYBAQEDBAEHAQEBBQUBCwYBLAEJAgEBAQEGAwMEBAMDBgMDAwMDAwMDAgsBAQEBAQETAQEEBgEBBAEBAQEBAQEBAQEBAQEBAQEBAQEBAQEBAQEBAQEBAQEBAQEAAAEBAQEBAQEBAQEBAQEBAQEBAQEBAQEBAQEBASIBBgYVMAsGAQcEAQQBAQEBAQEBAQEECAEDLAFaCgEBARIBAQQBAgYCAQEBAQsLCwsLCwsLCwsLCwsLCwsBAQIECwEBAQEFCBIGAQEBAQEEBwoHBAsBCw9tLXSKYWlheJWIDAEBNgMGCAEBCAYBCwcFAQEKBAEDAQsBBwcFAQEBAQEBAQEBAQEBAQEBAQEBAQEFAwgSATYTAQJ9QQEBAQEBAQEBAQEBAQEBAQEBAQEBAQEBAQEBAQEBAQEBAQEBAAABAQEBAQEBAQEBAQEBAQEBAQEBAQEBAQELAQMBBwIBATaNRAYBBwEBAQEBAQEBAQEBCAESAgYBnHkBCAEIAQEFBQsBAQEBBAcLCwsLCwsLCwsLCwsLCwsLAQEBCwsLAgMLAQEBAQEHDwoDAQEBAQEBAQEBAQEBBwkBATInXxhhbG+tOk0sCgEBAQIJCgEBAQEFngELAQYBAQQEAgUFAgQECwYGCwsGBgsBAQEBAQEBATIBQU8YhwEPAQEBAQEBAQEBAQEBAQEBAQEBAQEBAQEBAQEBAQEBAQEBAQAAAQEBAQEBAQEBAQEBAQEBAQEBAQEBAQEBBDYBLAUBAQoBAYtdAQEGAQEBAQEBAQEBAQcBAQQBATZKQQQBBgIDAQEBAQEHCAUBCwsLCwsLCwsLCwsLCwsLCwQCCwEBAQUCAQIHCgcCAQEBAQELBAMDBAgIBwMLAQEBDAQCBgoHAQEPMmJXSlhaN2EdHRhfnqReE508EwsFAQEBAQEBAQEBAQELCwEBCwsBAQqIdk4wSR8zT3kQBAEBAQEBAQEBAQEBAQEBAQEBAQEBAQEBAQEBAQEBAQEBAQEBAQEAAAEBAQEBAQEBAQEBAQEBAQEBAQEBAQEBAQEUDwEBBSwBAQQBPFqIARIBAQEBAQEBAQELNgEHBgEBV0ABAQEEBAEFBAIBAQEBAwsLCwsLCwsLCwsLCwsLCwsEBQsBAQEBAQEBAQEBAQEBCQoEAQEBAQEBAQEEDAwGAwsBAQEBAQEFAQECCwkBAUQTAQFujyeemIUfosi4WB5UVB8fuLgfH1Q3QkI3N0JCN1tahZwnEAcBBQsBAQECDAgBAQEBAQEBAQEBAQEBAQEBAQEBAQEBAQEBAQEBAQEBAQEBAAABAQEBAQEBAQEBAQEBAQEBAQEBAQEBAQEiAQI2AQELAQEIBgECSzoDAQEBAQEBAQEDAQEiCwEPAQFhATYBAQELAQUMAQGIJNsLCwsLCwsLCwsLCwsLCwsLAQEBAQUFCwEEBQEBAQEBAQEBCwIEAgUBBAUBAQEBAQsBBQcIBAEBAQECBAEDATjVQG4BAQUFDAoBARtLlgsBAgUFCwEBCwUFAQYGAQEGBgEBAQUDBgMFAQEMDAEBAQsBAQEBAQEBAQEBAQEBAQEBAQEBAQEBAQEBAQEBAQEBAQEBAQAAAQEBAQEBAQEBAQEBAQEBAQEBAQEBAQEBAQEBAQEBAQEFAQELAQEVNGQGAQYBAQkBAQwSAQEBBQEBiI4NAQENAQwBAQUBAScZ2kEBAwYBAQMBQQELBgELAwIKAQELAwgBAQEBAQEBAQEBAQEBAQEBAQEBAQEBAQEBAQEBAQEBAQEGAQEEAQFuPhc2AQEGAQgBAwWWsBMECQEBAQEBAQEBAQEBAQEBAQEBAQEBAQEBAQEBAQEBAQEBAQEBAQEBAQEBAQEBAQEBAQEBAQEBAQEBAQEBAQEBAQEBAQEAAAEBAQEBAQEBAQEBAQEBAQEBAQEBAQEBAQEBAQEBAQEBAgELBgEBAUEQb5kBCQcBByIBAQEMAgUHCQEaCAEHAQQEAQEIBwECLCzZDQEIAQMBCwEPAwENAQEBAQQBAQEBLAEBAQEBAQEBAQEBAQEBAQEBAQEBAQEBAQEBAQEBAQEBAQEBAQEBAoenATYPAQoBIgEBMssBAwEMAQEBAQEBAQEBAQEBAQEBAQEBAQEBAQEBAQEBAQEBAQEBAQEBAQEBAQEBAQEBAQEBAQEBAQEBAQEBAQEBAQEBAQEBAAABAQEBAQEBAQEBAQEBAQEBAQEBAQEBAQEBAQEBAQEBAQEBAgcGAQEBDwEjb5UEBQEBAg8iAQEBAQE8DCQLAgMBAwEBCwMBAQECLJQBBA8BBgU2ATJXAQMNATIBBAgMLAEBAQEBAQEBAQEBAQEBAQEBAQEBAQEBAQEBAQEBAQEBAQEGBAEEBgEBcwoRAQEHBgEBBAGMXQEBBgEBAQEBAQEBAQEBAQEBAQEBAQEBAQEBAQEBAQEBAQEBAQEBAQEBAQEBAQEBAQEBAQEBAQEBAQEBAQEBAQEBAQEBAQAAAQEBAQEBAQEBAQEBAQEBAQEBAQEBAQEBAQEBAQEBAQEBAQEBBAcGCwEBAQyfjYQIDQUBAQECBAQBDAGFPQoBAwEEBgEBAQwSAQUJzgEDAQYBTAfXGMASAQYBBAYFAQECAQEBAQEBAQEBAQEBAQEBAQEBAQEBAQEBAQEBAQEBAQEBCgUBBCILAZaGAQsLAQ8BAQ0BAdgBNgEBAQEBAQEBAQEBAQEBAQEBAQEBAQEBAQEBAQEBAQEBAQEBAQEBAQEBAQEBAQEBAQEBAQEBAQEBAQEBAQEBAQEBAQEAAAEBAQEBAQEBAQEBAQEBAQEBAQEBAQEBAQEBAQEBAQEBAQMCAQEBCwEBMgYBEgENSo4rAQEMAQEBTAEOAWUBBAEBBAkHAQEBAQEHAbLAASIBCAGJTAxB1gIHNgEBAQEsAwEBAQEBAQEBAQEBAQEBAQEBAQEBAQEBAQEBAQEBAQEBCwIBAQsLAQMBgQERBQUBEgEMBgyMTgwBAQEBAQEBAQEBAQEBAQEBAQEBAQEBAQEBAQEBAQEBAQEBAQEBAQEBAQEBAQEBAQEBAQEBAQEBAQEBAQEBAQEBAQEBAAABAQEBAQEBAQEBAQEBAQEBAQEBAQEBAQEBAQEBAQEBAQEGDAUBAQEBAwEBBgEBNgEHZCWYEQELAwEBAwE6ZAcBAQsLAQUEAQEBAQ0BSJEBEgwFxAYCCwHPBAwLDAwBAQEBAQEBAQEBAQEBAQEBAQEBAQEBAQEBAQEBAQEBAQEBAQsLAQsGAQEHC4JmAQEDAQwBBQsiA8gBDAEBAQEBAQEBAQEBAQEBAQEBAQEBAQEBAQEBAQEBAQEBAQEBAQEBAQEBAQEBAQEBAQEBAQEBAQEBAQEBAQEBAQEBAQAAAQEBAQEBAQEBAQEBAQEBAQEBAQEBAQEBAQEBAQEBAQEBAQUGAwsLAgIMAQELEgwBAQUEPFIdmAEKBQESAWkBCgoBAQEBBAMDAQYBBwGLYwUBAWwBAQF9bYMBASts0xMCAQEBAQEBAQEBAQEBAQEBAQEBAQEBAQEBAQEBAQEBAQEBAwUCBwEBDAoBZwUCAjYBBAUBATZalQQBAQEBAQEBAQEBAQEBAQEBAQEBAQEBAQEBAQEBAQEBAQEBAQEBAQEBAQEBAQEBAQEBAQEBAQEBAQEBAQEBAQEBAQEAAAEBAQEBAQEBAQEBAQEBAQEBAQEBAQEBAQEBAQEBAQEBBgEBAQUBAQsBAQELCwEBAQ8BAQoLATUai5oBAQorkwgBAQsGBQEBBQMBDAIBEo6ZAQ1gVwELCgE9mwYnNJOgLAEBAQEBAQEBAQEBAQEBAQEBAQEBAQEBAQEBAQEBAQEBAQQBAQEBAQQBC4cXAQIBEgsBCAILEtUBAQEBAQEBAQEBAQEBAQEBAQEBAQEBAQEBAQEBAQEBAQEBAQEBAQEBAQEBAQEBAQEBAQEBAQEBAQEBAQEBAQEBAQEBAAABAQEBAQEBAQEBAQEBAQEBAQEBAQEBAQEBAQEBAQEBAQEBAQEBAQEBAQEBAQEBAQELCwsLCwsLCwEmUmU8BTcBBgEGASIBBAEMAgE2DwEshhUFOCAHAQEKAbhWF5oBK9QiIgYBAQwBAQgBAQMMAUwBARIBAQEBAgEBBwEBAQEHAQEBAgEUAQEiBwEBHAkBIgEKAQE8AQtliAMBBwECAQcBAQEBAQEBAQEBAQEBAQEBAQEBAQEBAQEBAQEBAQEBAQEBAQEBAQEBAQEBAQEBAQEBAQEBAQEBAQEBAQAAAQEBAQEBAQEBAQEBAQEBAQEBAQEBAQEBAQEBAQEBAQEBAQEBAQEBAQEBAQEBAQEBCwsLCwsLCwsHAQELnz9jHQEJAQ0GAQtGAQoBAQoBARKnAQGmATYiAUEByJ5OBgEVwQEBAV8VPAIBAQ4HAQMBAQEBNhIBAQIHAQQMEwE2AQMBPAEBCwEsAQIBOQMlAgEHAQsLASIBA2sBBwEBBQMBBwEBAQEBAQEBAQEBAQEBAQEBAQEBAQEBAQEBAQEBAQEBAQEBAQEBAQEBAQEBAQEBAQEBAQEBAQEBAQEAAAEBAQEBAQEBAQEBAQEBAQEBAQEBAQEBAQEBAQEBAQEBAQEBAQEBAQEBAQEBAQEBAQsLCwsLCwsLAQMOAQgEBkcXhFduAQ8KAQEyBwEBCAEBA9IBJVkBbQEBAW0f0wUPASHTAYs3htIQAQEBAT3NDwUKBQYBAYgBATYBAQELAQwBAQEBAUYBTAECAgEiuTluAQEBBgELDwFjggMBAQEKAQQBAQEBAQEBAQEBAQEBAQEBAQEBAQEBAQEBAQEBAQEBAQEBAQEBAQEBAQEBAQEBAQEBAQEBAQEBAQEBAAABAQEBAQEBAQEBAQEBAQEBAQEBAQEBAQEBAQEBAQEBAQEBAQEBAQEBAQEBAQEBAQELCwsLCwsLCxQBAQESBQsGOwGWOmQxYgYBBQEBBwQBIhJ9MwljAQECAwEBTtEBBRIBe5WAAQ+WonQEASuJPqd0AgEBIgQBPJoBDQYiAQERAgwiBxEBATakAQMBAREeATYLBAEKAQwNAWEFBQEBAwEBAQEBAQEBAQEBAQEBAQEBAQEBAQEBAQEBAQEBAQEBAQEBAQEBAQEBAQEBAQEBAQEBAQEBAQEBAQEBAQAAAQEBAQEBAQEBAQEBAQEBAQEBAQEBAQEBAQEBAQEBAQEBAQEBAQEBAQEBAQEBAQEBCwsLCwsLCwsBAQESAQFuAV0PATYDKHZfMFY2AQEBASIBAZM0xDYBCgFGAQHQZAEBBwyRY4IEAgFFGgFapAEBmac/AQETDHcuum8BCAEBARSyAQEBAwKEIQcBCQEBdLIHAQ0BBRIBEwSOeQEBCwESAQEBAQEBAQEBAQEBAQEBAQEBAQEBAQEBAQEBAQEBAQEBAQEBAQEBAQEBAQEBAQEBAQEBAQEBAQEBAQEAAAEBAQEBAQEBAQEBAQEBAQEBAQEBAQEBAQEBAQEBAQEBAQEBAQEBAQEBAQEBAQEBAQsLCwsLCwsLIgMBAQgBAQMJSTYFAQYBAQUVTjAuZA8BAgcGaFCtAQEBAQgBAcwBCgEMiL03AQEKAWU3lc02ATYBhs4SAVs9NgEjz1ETDAGAir4YAQ0IckwHAQEiAQGbAQEBBAEPAQsJAmkBAgEBAwEBAQEBAQEBAQEBAQEBAQEBAQEBAQEBAQEBAQEBAQEBAQEBAQEBAQEBAQEBAQEBAQEBAQEBAQEBAQEBAAABAQEBAQEBAQEBAQEBAQEBAQEBAQEBAQEBAQEBAQEBAQEBAQEBAQEBAQEBAQEBAQELCwsLCwsLCwEFAwESBQEJAkBMAyIBATIBBQMBAUSXjTRRCQHIcAEPEwcBkAEYWAEiAQuZyTwBCg0BjMopAQYBAQEItU5kdAEDBAFggAxtyAgBectTAVY6ASICAQgGhz8HAQgBAQkLAQEldQcBAQEBAQEBAQEBAQEBAQEBAQEBAQEBAQEBAQEBAQEBAQEBAQEBAQEBAQEBAQEBAQEBAQEBAQEBAQEBAQEBAQAAAQEBAQEBAQEBAQEBAQEBAQEBAQEBAQEBAQEBAQEBAQEBAQEBAQEBAQEBAQEBAQEBCwsLCwsLCwsBNgEBAQINAQEKGQcGAQMBAwELDAEBBQELPCaEjsVdAQEBAQUBRMYyBgUBE2VfCAEBDAEgtwQBBwQEASJoH5EDAQwBCQ7HTK4BAUwBgIVBowEDAQkCAQZaEgQBEgEBAQYUAWECAQkBCAEBAQEBAQEBAQEBAQEBAQEBAQEBAQEBAQEBAQEBAQEBAQEBAQEBAQEBAQEBAQEBAQEBAQEBAQEBAQEAAAEBAQEBAQEBAQEBAQEBAQEBAQEBAQEBAQEBAQEBAQEBAQEBAQEBAQEBAQEBAQEBAQEBAQEBAQEBAQEBAQEBAQEMAZctAQE2AQEBAQEBAQEBAQoDAgY5AE5fZVYQBwEqwAUBAQ8iwZACBgEGBWGAAQgBBgsGAS3CbQFuAQEMAxzDLAEJCwsgKcQEEQEPAgETAi8BAQEMBQEBEgGESAMBAiIBAQEBAQEBAQIFAQEBAQUEBQEBAQELBggFBQUFBQUFBQsLBQUCAgQEAQQHBgsBAgcMAgECFAEDAQEBAAABAQEBAQEBAQEBAQEBAQEBAQEBAQEBAQEBAQEBAQEBAQEBAQEBAQEBAQEBAQEBAQEBAQEBAQEBAQEBAQEBAQEBAWoBHAwBBwEBAQEBAQEBAQQBCwEBASW6CgFTmnRPaLuElgEBAVO8BQESCw8Bf6QBAQIBARIGMb0VAQESDAEFaqoPAQEBFFy+Zgc2AQEJAQGEECICAQMCAQEBEr8BDQEBBQUCAgICBQUBAQEBAQEBAQEEEgkKCwEBAQEBAQEBAQENEW59KyN2Qy1XJxUsAgEBAQEMAQQBEQUBAQAAAQEBAQEBAQEBAQEBAQEBAQEBAQEBAQEBAQEBAQEBAQEBAQEBAQEBAQEBAQEBAQEBAQEBAQEBAQEBAQEBAQEBAQEFAZlWBgE2AQEBAQEBAQEDAQEBAQYCaY44AQEBAghLtHVKHR06tRoFAQMBMga2AQIBBQoBAQFFlDgHAQESATJsswE2CgEJiLcBCjYBBQkLAbgBASIBASINAQGMZAFMAwEBAQEBAQEBAQEFAgUBAQEDAQEBEydLGX5+fn5+fn5+ZDF5LXWkJyE1mha5YBcvRUV8HowQAQEBAQEAAAEBAQEBAQEBAQEBAQEBAQEBAQEBAQEBAQEBAQEBAQEBAQEBAQEBAQEBAQEBAQEBAQEBAQEBAQEBAQEBAQEBAQEBAQEIGwE2AQEBAQEBAQEBAQUBLAEKAhKvWQEsAQMBAxlEAgEBBAhxfpdJl1KZDQgHAQFBATwGAV0BBAMBFAEBNq+wAQQBAQuPsQEBDAUBDANTeAEBFAEEAQEUBTMIAQEBAQIDAwIBAQ9BU0OcrRcZUCSFUJmyCQEBAQEBAQEBAQcMAwUBAQEBAQELAQEBAQEMATyTcrOtBwEBAAABAQEBAQEBAQEBAQEBAQEBAQEBAQEBAQEBAQEBAQEBAQEBAQEBAQEBAQEBAQEBAQEBAQEBAQEBAQEBAQEBAQEBAQIBAUhVAQEBAQEBAQEBAQEBAUEBAQ0BB6oWAQgBBQEBAwMFBQoUAQEBAQEih3lVUCROjiSOJFEtOIgiAQYBEgErqy0PCQEIBS2sagcBNgENAXILCwESAQEUAQFXiZ+teIV+ICB+hXhfUlZNPAMBAQsLCwsFBAMGAQEBAQEBAQEBAQEBAQUCBAEBCwEBAQELAQsBATwBrgEBAQAAAQEBAQEBAQEBAQEBAQEBAQEBAQEBAQEBAQEBAQEBAQEBAQEBAQEBAQEBAQEBAQEBAQEBAQEBAQEBAQEBAQEBAQQBDwEBKgEDAQEBAQEBAQELBQIBAQsBBwEKCAEBLAEyCAEBCwE2ASIBkAEBDQEBCAMBBgEiAQGQh5WYUSR+jRhFRUuJNGNjWxkcp6hyJRhyLlgcqR2XLyVbHRp+dUd2CwsFAgQEAgULAQEBAQEBBQMBAQELAQEBAQsLCwsLCwsLBAIFAQEBAQEBAQEBAQELCwYsAQEDRVwsAQEAAAEBAQEBAQEBAQEBAQEBAQEBAQEBAQEBAQEBAQEBAQEBAQEBAQEBAQEBAQEBAQEBAQEBAQEBAQEBAQEBAQEBAQEBMgEBBCtgAQEBAQEBAQEBAQ8KAQtuAQEBAQgMBQEFBAFEAQMBEgIMEAEBCQEBIgEHATIBARICBQMIAwQGBAEBATYFATYFCwwBAQEBARMBAQ0BAXEJFAcBDAEsAQNBWA8BAQEBAQEBAQICBQsLCwsLCwsFAgICAgIBAQEBAQEBAQEBAQECAwwHAgUBAQEBAQEBATYBG34HAQEBAAABAQEBAQEBAQEBAQEBAQEBAQEBAQEBAQEBAQEBAQEBAQEBAQEBAQEBAQEBAQEBAQEBAQEBAQEBAQEBAQEBAQEBAQEDAQwBYQYBAQEBAQEBAQEEAQ0BAQYLCQECBAwBAwEBAQUFCAEEAQECAQwBEgoBAQYBAQEBAQIKAQEMAQwCAxIBBiIBBwEGCQEGIgEBPAEBCgEHpQE2AQEOARIGAXI8CwEBAQEBAQsBAQUEAgUBAQsLAQEBAQEBAQEBAQEBAQEEBAILAQEBAQULAQEFBQsBAQoBppUSAQMBAQAAAQEBAQEBAQEBCQEBBQELBwsLAQEBAQUDAQELCwsLAQEEAgULAQEBAQEBCwEBAQIHAQELBQULCwEBAQMDAQEBAQIMAQEHASwuBAENAwEBIgEBAQEBAQEBAQEBAQEBAQEBAQEBAQEBAQEBAQEBAQEBAQsLCwsLCwsLAQEBAQEBAQEBAQEBAQEBAQEBAQEBAQEBAREBAaRLASIBAQwBASIBRwEiAQEKAQEEAQEBAQEBAQEBAQEBAQEBAQEBAQEBAQEBAQoBASILAQMBAQ8BARQBAQExpTUHAQMBAQEAAAEBAQEBAQEBBAEFCAEiAQEMAQEBDAcBAQEBAQsLAQEBAQEBAQELBAMGAQEBBAMBAQEBAQEBAQMICSIMBQEBAgwBBAELCQERlzY4AQEBDBIBAQEBAQEBAQEBAQEBAQEBAQEBAQEBAQEBAQEBAQEBAQELCwsLCwsLCwEBAQEBAQEBAQEBAQEBAQEBAQEBAQEBAQcBIhMBewMFEwEBDAEBCCacAQEIAQEFAQEBAQEBAQEBAQEBAQEBAQEBAQEBAQEBAQEBMhEBAW4BBwsBCgEBDgOjnWIBARMCAQEBAAABAQEBAQEBAQcEAREBAUwIAQEEAgEBAgoBCwsFBQsLAQEBBQQEBQEBCwQGAwUFBgoCBAMDAgEBAQsBCwIEAgEBAQYBAQcBAYeNAQULCAELAQEBAQEBAQEBAQEBAQEBAQEBAQEBAQEBAQEBAQEBAQEBCwsLCwsLCwsBAQEBAQEBAQEBAQEBAQEBAQEBAQEBAQEBCwQBLAMqAQELAQEFARIKHwE2AQEGAQQBAQEBAQEBAQEBAQEBAQEBAQEBAQEBAQEKAQEECwIGAQECDwUBDDqiTTYBBwESAQcBAQAAAQEBAQEBAQEBARMDAQIBAWoWFyo3WxobZWUcGhocZWVlYFwQBgEECgEBBQEBAQEDAQEBBQULAQEBAQsCBQsBAQEMAQECAQEBcgIRARIBAQIBAQEBAQEBAQEBAQEBAQEBAQEBAQEBAQEBAQEBAQEBAQsLCwsLCwsLAQEBAQEBAQEBAQEBAQEBAQEBAQEBAQEBATYLAQ8BP1IBCgoBIgEEAZN0AQEJAQEFAQEBAQEBAQEBAQEBAQEBAQEBAQEBAQEBASICARIBATYBBAwBUqFfBQEBAQoBCQELAQEAAAEBAQEBAQEBAW4BARFMLlRSnywBAQULAQEBAQEBAQEBARQ1jH5vWhmdVzILAgcFAQYFAQEBAQIMDAwEAQEBAxIBBQEBAwgEAjZmAQEBCgsFAQEBAQEBAQEBAQEBAQEBAQEBAQEBAQEBAQEBAQEBAQELCwsLCwsLCwEBAQEBAQEBAQEBAQEBAQEBAQEBAQEBAQUBBAMBFAEghwEKAQMBBgEBkQE8AQEUAQEBAQEBAQEBAQEBAQEBAQEBAQEBAQEBAQsPBwEBNgQBCQFToBgBAQEPEQsBAQYIAQEBAAABAQEBAQEBAUEBAQWcT5ABCAQFAxIKAQELBQICAgIFCwYFAQEBCwc2TBUxLlgcnZ4BAQIMBgIBAQEBAQELBQUCAgsBAQEEBAEBNI8BAQYBAgEBAQEBAQEBAQEBAQEBAQEBAQEBAQEBAQEBAQEBAQEBCwsLCwsLCwsBAQEBAQEBAQEBAQEBAQEBAQEBAQEBAQELCwEBEgGIQRcBARQBATYBAWIcAQEBFAEBAQEBAQEBAQEBAQEBAQEBAQEBAQEBAQEMBwEBDQEBMhJHGBIDEgUsAQEFDA8BBAEBAQAAAQEBAQEBAQEBBSKLbUEUAwEBBAEBAQESAQEBAQEBAQEBAQsFCwEBAQEGCgwFB0EVZW9Pi5VEDAENBwEBAwYBAQwBCwsBAQEBkAFlAgYBAQIBAQEBAQEBAQEBAQEBAQEBAQEBAQEBAQEBAQEBAQEBAQsLCwsLCwsLAQEBAQEBAQEBAQEBAQEBAQEBAQEBAQEBBAEBCwEECgFfPQIDAQEDAUEBiYgMCwULAQEBAQEBAQEBAQEBAQEBAQEBAQEBAQEBAQoSDAcBCT6bBwkUAQsBARQBAQs8AQwBAQEAAAEBAQEBAQEBNgEPGwEGAQUEAgUFBAQFAQEBCwsLCwEBAQECAwYDBAIBAQEBAQEFBAEBBDKWOn4aY5hBAQEEBgIFAQIIAQEDDAEGYwIHAgELAQEBAQEBAQEBAQEBAQEBAQEBAQEBAQEBAQEBAQEBAQELCwsLCwsLCwEBAQEBAQEBAQEBAQEBAQEBAQEBAQEBAQEiAQENAQEFAmE8ATYMAQgBCgFHBwEMAQEBAQEBAQEBAQEBAQEBAQEBAQEBAQEBAQ8BDAEBdEJDAQ4BARIFBAEBBwEDAQEKBAEBAAABAQEBAQEBAQUBmIIBAQgBAQEBAQEBAQEBAQEBAQEBAQEBAQEBAQEBAQEBAQEBAQELCwsLCwsLCwF9i4Y7eFyHAwQCAgUFAQEBCAyGAwEBAQEBCwsBAQsDAgUFAgIFAQEFCwUDBAsBAQEBAQEBAQEBAQEBAQEBAQEBAQEBAQEBAQEBAQEBAQEBAQEBAQEBAQEBAQEBAQEBAQE8JEwBAQwBAQwLmZoUAQEBCwUFAQEBAQEBAQsCAgEBCwcBBgEBFAUPAQEmiZMBAQEBAQEBAQEBAQEBAQEBAQEBAQAAAQEBAQEBAQEBDWACIgEMAQEBAQEBAQEBAQEBAQEBAQEBAQEBAQEBAQEBAQEBAQEBCwsLCwsLCwsMAgEBAQlqdUoZGU5GAQEIAQMBYA4BAQciBAEBBAMBAQUBAQEBBQUBAQEBAQEBAgcBAQEBAQEBAQEBAQEBAQEBAQEBAQEBAQEBAQEBAQEBAQEBAQEBAQEBAQEBAQEBAQEMASR9BQEBAQETAQOBBwFGAQEBAQEBBQIDBAUBAQEDCgEBNgEETAEPAUZhWgEBhwwBAQEBAQEBAQEBAQEBAQEBAQEAAAEBAQEBAQEBCwKVlgQEAQUBAQEBAQEBAQEBAQEBAQEBAQEBAQEBAQEBAQEBAQEBAQsLCwsLCwsLAQEBAQEBCBQMAQMVlx1yGTpBAkxLEhIBAQEBAQYiEgcHDAMEAgULAQMMBwwDCwEBAQEBAQEBAQEBAQEBAQEBAQEBAQEBAQEBAQEBAQEBAQEBAQEBAQEBAQEBAQEBAQEBAX0BGQcCAQIBAQ0Bj08EAQIFAQEBAQUCAQEEAgEBAQEPBQECBgoNAWlYOAEEEwEBAQEBAQEBAQEBAQEBAQEBAQEBAAABAQEBAQEBAQgBB0kBEgEDAQEBAQEBAQEBAQEBAQEBAQEBAQEBAQEBAQEBAQEBAQELCwsLCwsLCwEFCiIMAQEBAwEBAQIGAQFNQxoalCQ8CwEHNgYBAQEBAQEKCgUBAQEBAQELAgQBAQEBAQEBAQEBAQEBAQEBAQEBAQEBAQEBAQEBAQEBAQEBAQEBAQEBAQEBAQEBAQEBATYBAXlACwEMBgEGAwFbkAEEBQEBAQEBAQEBAQIECwEBAQYBCAEJZjMBAQE2LAEBEwEBAQEBAQEBAQEBAQEBAQEBAQAAAQEBAQEBAQEBAwGKAQURAQEBAQEBAQEBAQEBAQEBAQEBAQEBAQEBAQEBAQEBAQEBCwsLCwsLCwsBAQEBAQEBAwECNggBAQQUAQkBCARhkhwYZniTWQcBAQYCAQEBBQULAwwCAQEBBQEBAQEBAQEBAQEBAQEBAQEBAQEBAQEBAQEBAQEBAQEBAQEBAQEBAQEBAQEBAQEBAQEFBQEFaBMyAQENAQULEBoBAQEBAQUFAQEMCwEBBQcSEgkGBjyKWA8LDwEGCAEBCQEBAQEBAQEBAQEBAQEBAQEBAQEAAAEBAQEBAQEBARIIU3QBDAEBAQEBAQEBAQEBAQEBAQEBAQEBAQEBAQEBAQEBAQEBAQsLCwsLCwsLAQELAwYGBAI2BQEBCwUBAQEEAQ4BHRQBAQssNU5jhmyMIxIBAQMEAQEBAgEBBAUBAQEBAQEBAQEBAQEBAQEBAQEBAQEBAQEBAQEBAQEBAQEBAQEBAQEBAQEBAQEBAQEBAQsiAQuRASIBBiIBAQFbfQEBAQEEBgUBAgEBAQEBAQEBCh03EAE2AQETAQERLAEEAQEBAQEBAQEBAQEBAQEBAQEBAAABAQEBAQEBAQwLAQGKCgESAQEBAQEBAQEBAQEBAQEBAQEBAQEBAQEBAQEBAQEBAQELCwsLCwsLCwMCAQEBAQEBAQECBAQDBxIBAQgBATh4IgYBAQECDAEBUzGNiR+OjwsBBgMBAQYMAQEBAQEBAQEBAQEBAQEBAQEBAQEBAQEBAQEBAQEBAQEBAQEBAQEBAQEBAQEBAQEBAQETAQEBQGQFAQUBAZACAYYIAgEBCwMECwEBAQEBBA9BO0cNAQgBATIBAQEFAQEBBAEBAQEBAQEBAQEBAQEBAQEBAQAAAQEBAQEBAQEBAwEBPYsDAQEBAQEBAQEBAQEBAQEBAQEBAQEBAQEBAQEBAQEBAQEBCwsLCwsLCwsBAQELBQUBAQUBAQEBCwEBBgEBIgEBRwEBCwQCCwECBgEDCAsBOIxYaXJVTAEBAQEBAQEBAQEBAQEBAQEBAQEBAQEBAQEBAQEBAQEBAQEBAQEBAQEBAQEBAQEBAQEBAQELAQEBLAGJBAEBCAcBAw9gbg8FAQELCwEEAgEBAW00YSwBDxIBCQEBCwsCAQEFDAMBAQEBAQEBAQEBAQEBAQEBAQEAAAEBAQEBAQEBIgEDAQsYTAE2AQFBAQIBCAEBAQEBAQEBAQEBAQEBAQEBAQEBAQEBAQEBAQEBAQEBAQEBAQEBAQEBAQEBAQEBAQE2AQEGB0Y/CAEFCwgBIgELCwsLCwsLCwGHgjwBCwMBAQEBAQEBAQEBAQEBAQEBAQEBAQEBAQEBAQEBAQEBAQEBAQEBAQEBAQEBAQEBAQEBAQMBAQQBiFsDAQwBCgEBATciAQwBBAEBAQ4BTImKBgEBAQEBAQEBAQEBAQEBAQEBAQEBAQEBAQEBAQEBAQEBAQEBAAABAQEBAQEBAQEBCywBAYMBAQYBBwoBBQEBAQEBAQEBAQEBAQEBAQEBAQEBAQEBAQEBAQEBAQEBAQEBAQEBAQEBAQEBAQEBAQEBAgEECAE4bwEKAQELARIBCwsLCwsLCwsBEhEDAQELAQEBAQEBAQEBAQEBAQEBAQEBAQEBAQEBAQEBAQEBAQEBAQEBAQEBAQEBAQEBAQEBAQEHAQsIAROECwEGAgEIAROFEAEBDQEBERFNhlgSATYEAQEBAQEBAQEBAQEBAQEBAQEBAQEBAQEBAQEBAQEBAQEBAQAAAQEBAQEBAQEBBQ8BCAxuSgQLEQEHAQkBAQEBAQEBAQEBAQEBAQEBAQEBAQEBAQEBAQEBAQEBAQEBAQEBAQEBAQEBAQEBAQEBAQILBgIBBlU9AQwBAQEGAQsLCwsLCwsLAQELAQELBQEBAQEBAQEBAQEBAQEBAQEBAQEBAQEBAQEBAQEBAQEBAQEBAQEBAQEBAQEBAQEBAQEBBAEBDAEBOXMFARIFAQEBAXtZAQE2ARZpggwBASJZAQEBAQEBAQEBAQEBAQEBAQEBAQEBAQEBAQEBAQEBAQEBAQEAAAEBAQEBAQEBIgEBLAE8AVJkAQYDAQESBAEBAQEBAQEBAQEBAQEBAQEBAQEBAQEBAQEBAQEBAQEBAQEBAQEBAQEBAQEBAQEBAQEHCwEFAQEEVAETAQsCCwELCwsLCwsLCwMBAQUCCwECAQEBAQEBAQEBAQEBAQEBAQEBAQEBAQEBAQEBAQEBAQEBAQEBAQEBAQEBAQEBAQEBAQsBAQIBAQEtLQEBBAESAQlLRgEBOztkARQ2BjYBAQUBAQEBAQEBAQEBAQEBAQEBAQEBAQEBAQEBAQEBAQEBAQEBAAABAQEBAQEBAQYBAQcBAX0BfhELAQ0BAQoBAQEBAQEBAQEBAQEBAQEBAQEBAQEBAQEBAQEBAQEBAQEBAQEBAQEBAQEBAQEBAQEBBQEBBzYLASAyAQEDBAEHCwsLCwsLCwsEAQEFAQEBAgEBAQEBAQEBAQEBAQEBAQEBAQEBAQEBAQEBAQEBAQEBAQEBAQEBAQEBAQEBAQEBAQEDBAEEAgEBAX82AQMBCAYBDICBMBIiAQEBAQEBAQUIAQEBAQEBAQEBAQEBAQEBAQEBAQEBAQEBAQEBAQEBAQEBAQAAAQEBAQEBAQEBCSIBMgEBBANyAwkBAQwBAQEBAQEBAQEBAQEBAQEBAQEBAQEBAQEBAQEBAQEBAQEBAQEBAQEBAQEBAQEBAQEBCAEBAwIBARIIGgEFBwsBCAsLCwsLCwsLAQELBQEBAQYBAQEBAQEBAQEBAQEBAQEBAQEBAQEBAQEBAQEBAQEBAQEBAQEBAQEBAQEBAQEBAQEBCwQFAQUEAgULZgQBCQESSnt8bQYBAQYIAQECAQMGAQEBAQEBAQEBAQEBAQEBAQEBAQEBAQEBAQEBAQEBAQEBAQEAAAEBAQEBAQEBBQcBEQEBCwwBBXABEwcBAgEBAQEBAQEBAQEBAQEBAQEBAQEBAQEBAQEBAQEBAQEBAQEBAQEBAQEBAQEBAQEBARIBAQQBAQEDATMsAwIBAQELCwsLCwsLCwECBAsLAgQFAQEBAQEBAQEBAQEBAQEBAQEBAQEBAQEBAQEBAQEBAQEBAQEBAQEBAQEBAQEBAQEBCwEBBQEBBQEFC3h5NhR6ZjgBEmUBBwEEAQYBAQgEASIBAQEBAQEBAQEBAQEBAQEBAQEBAQEBAQEBAQEBAQEBAQEBAAABAQEBAQEBAQsBCQEBIgsBBwIBQgEBFAEBAQEBAQEBAQEBAQEBAQEBAQEBAQEBAQEBAQEBAQEBAQEBAQEBAQEBAQEBAQEBAQEBAgYBASIJAQV1VwEBARQBCwsLCwsLCwsBAgsBAQIBAQEBAQEBAQEBAQEBAQEBAQEBAQEBAQEBAQEBAQEBAQEBAQEBAQEBAQEBAQEBAQEBAQoBAQwBAQIBCgF2dxxgAgEiAQgqBQQDAQEBCwUCCwEBAQEBAQEBAQEBAQEBAQEBAQEBAQEBAQEBAQEBAQEBAQEBAQAAAQEBAQEBAQEBAQEBAQEBAQEHARMvFAE2AQIBAhIBAQEBAQEBAQEBAQEBAQEBAQEBAQEBAQEBAQEBAQEBAQEBAQEBAQEBAQEBAQEBAQEBAQEBCkkBBwEBAQEBAQEBAQEBAQEBAQEBAQEBAQEBAQEBAQEBAQEBAQEBAQEBAQEBAQEBAQEBAQEBAQEBAQEBAQEBAQEBAQEBAQEBEgsBBAEEIXJzdDFfAQENAQcFX0MMAQEBAQEBAQEBAQEBAQEBAQEBAQEBAQEBAQEBAQEBAQEBAQEBAQEBAQEBAQEAAAEBAQEBAQEBAQEBAQEBAQEBEgEyAWwFARQBNgEBBQULAQEBAQEBAQEBAQEBAQEBAQEBAQEBAQEBAQEBAQEBAQEBAQEBAQEBAQEBAQEBAQEBAQNLbQELDAEBAQEBAQEBAQEBAQEBAQEBAQEBAQEBAQEBAQEBAQEBAQEBAQEBAQEBAQEBAQEBAQEBAQEBAQEBAQEBAQEBAQEBE1NuWW9wHHEsAQgSZwQJAQkBARNvAQwBAQEBAQEBAQEBAQEBAQEBAQEBAQEBAQEBAQEBAQEBAQEBAQEBAQEBAQEBAAABAQEBAQEBAQEBAQEBAQEBCgESASIBZxIBAQEHCgEBIgEBAQEBAQEBAQEBAQEBAQEBAQEBAQEBAQEBAQEBAQEBAQEBAQEBAQEBAQEBAQEBAQMBMmgBAQEHAQEBAQEBAQEBAQEBAQEBAQEBAQEBAQEBAQEBAQEBAQEBAQEBAQEBAQEBAQEBAQEBAQEBAQEBAQEBAQEBAQEBAQEgaT8QBQURBAIBAWoBCAEKARIBawEEAQEBAQEBAQEBAQEBAQEBAQEBAQEBAQEBAQEBAQEBAQEBAQEBAQEBAQEBAQAAAQEBAQEBAQEBAQEBAQEBAQwBAwEBLAFlATkBAQQyEwEBAQEBAQEBAQEBAQEBAQEBAQEBAQEBAQEBAQEBAQEBAQEBAQEBAQEBAQEBAQEBAQEBEgE3EgMBDAEBAQEBAQEBAQEBAQEBAQEBAQEBAQEBAQEBAQEBAQEBAQEBAQEBAQEBAQEBAQEBAQEBAQEBAQEBAQEBAQEBAQEBCgIBIgcBAQE5ATIBIgEEAQsSImYEAQwBAQEBAQEBAQEBAQEBAQEBAQEBAQEBAQEBAQEBAQEBAQEBAQEBAQEBAQEAAAEBAQEBAQEBAQEBAQEBAQEBAgEJBgEGDS8BChEBEgEHAQEBAQEBAQEBAQEBAQEBAQEBAQEBAQEBAQEBAQEBAQEBAQEBAQEBAQEBAQEBAQEBAQ4BZCcGDAEBAQEBAQEBAQEBAQEBAQEBAQEBAQEBAQEBAQEBAQEBAQEBAQEBAQEBAQEBAQEBAQEBAQEBAQEBAQEBAQEBAQEBCgEBAQMBAQkBAQEiDwEBAQEMAQQPAQE2AQEBAQEBAQEBAQEBAQEBAQEBAQEBAQEBAQEBAQEBAQEBAQEBAQEBAQEBAAABAQEBAQEBAQEBAQEBAQEBATwBAQoIAQEMYWIBEwEKAQEBAQEBAQEBAQEBAQEBAQEBAQEBAQEBAQEBAQEBAQEBAQEBAQEBAQEBAQEBAQEBAQsBBiJjAQUFAQEBAQEBAQEBAQEBAQEBAQEBAQEBAQEBAQEBAQEBAQEBAQEBAQEBAQEBAQEBAQEBAQEBAQEBAQEBAQEBAQEBAQEFBwQBAQICDQsFAQIBAgECAQEBAQEIAQEBAQEBAQEBAQEBAQEBAQEBAQEBAQEBAQEBAQEBAQEBAQEBAQEBAQEBAQAAAQEBAQEBAQEBAQEBAQEBAQgBLAEBASIHAwFgFgEiAQQBAQEBAQEBAQEBAQEBAQEBAQEBAQEBAQEBAQEBAQEBAQEBAQEBAQEBAQEBAQEBAQEKAQEBYBEBCgEBAQEBAQEBAQEBAQEBAQEBAQEBAQEBAQEBAQEBAQEBAQEBAQEBAQEBAQEBAQEBAQEBAQEBAQEBAQEBAQEBAQEBAQEBAQkGAQEIDwsBCQULAgEKAQgFDAEBAQEBAQEBAQEBAQEBAQEBAQEBAQEBAQEBAQEBAQEBAQEBAQEBAQEBAQEAAAEBAQEBAQEBAQEBAQEBAQEBTAEBEgsBCAYEAVZfCQEHAQEBAQEBAQEBAQEBAQEBAQEBAQEBAQEBAQEBAQEBAQEBAQEBAQEBAQEBAQEBAQEBASwBATJdCAEBAQEBAQEBAQEBAQEBAQEBAQEBAQEBAQEBAQEBAQEBAQEBAQEBAQEBAQEBAQEBAQEBAQEBAQEBAQEBAQEBAQEBAQECBQEBDAgGAQEBDQEBBwIBAgECAQEiAQEBAQEBAQEBAQEBAQEBAQEBAQEBAQEBAQEBAQEBAQEBAQEBAQEBAQEBAAABAQEBAQEBAQEBAQEBAQEBAQEBAQEBAQEFAQQBK11eAQYGASIBAQUBCwEBBQEBAQYBAQEBAQEBAQEBAQEBAQEBAQEBAQEBAQEBAQEBAQEBAQEBLAEBMwEBBQEBAQEFCwEBAQEBAQEBAQEBAQEBAQEBAQEBAQEBAQEBAQEBAQEBAQEBAQEBAQEBAQEBAQEBAQEBAQEBAQEBAQEBAQEBAQEBAQEBAQEBAQEBAQEBAQEBAQEBAQEBAQEBAQEBAQEBAQEBAQEBAQEBAQEBAQEBAQEBAQEBAQEBAQEBAQAAAQEBAQEBAQEBAQEBAQEBAQEBAQEBAQEBATwBCwYPVRYBCAcBQQEBBwILCwMGBQEBAQEBAQEBAQEBAQEBAQEBAQEBAQEBAQEBAQEBAQEBAQEFAQQDAS1cDAULAQELCwEBAQEBAQEBAQEBAQEBAQEBAQEBAQEBAQEBAQEBAQEBAQEBAQEBAQEBAQEBAQEBAQEBAQEBAQEBAQEBAQEBAQEBAQEBAQEBAQEBAQEBAQEBAQEBAQEBAQEBAQEBAQEBAQEBAQEBAQEBAQEBAQEBAQEBAQEBAQEBAQEBAQEAAAEBAQEBAQEBAQEBAQEBAQEBAQEBAQEBAQQBBQEBBUFDWgEJCwEDCgEBAQEBBQwGAQEBAQEBAQEBAQEBAQEBAQEBAQEBAQEBAQEBAQEBAQEBCwEBCgIBWwsLAgQCCwEBAQEBAQEBAQEBAQEBAQEBAQEBAQEBAQEBAQEBAQEBAQEBAQEBAQEBAQEBAQEBAQEBAQEBAQEBAQEBAQEBAQEBAQEBAQEBAQEBAQEBAQEBAQEBAQEBAQEBAQEBAQEBAQEBAQEBAQEBAQEBAQEBAQEBAQEBAQEBAQEBAQEBAAABAQEBAQEBAQEBAQEBAQEBAQEBAQEBAQE2AQYLAzYBASxYWQcEAQFMAQsBAQECAwEBAQEBAQEBAQEBAQEBAQEBAQEBAQEBAQEBAQEBAQEBAQEBAQEEAVgFAQECAgEBAQEBAQEBAQEBAQEBAQEBAQEBAQEBAQEBAQEBAQEBAQEBAQEBAQEBAQEBAQEBAQEBAQEBAQEBAQEBAQEBAQEBAQEBAQEBAQEBAQEBAQEBAQEBAQEBAQEBAQEBAQEBAQEBAQEBAQEBAQEBAQEBAQEBAQEBAQEBAQEBAQEBAQAAAQEBAQEBAQEBAQEBAQEBAQEBAQEBAQEBARQBBwQBNgEBAVUwBAsCAQsGBwQBAQEBAQEBAQEBAQEBAQEBAQEBAQEBAQEBAQEBAQEBAQEBAQECARIBCwFWVwEBAQEBAQELAQEBAQEBAQEBAQEBAQEBAQEBAQEBAQEBAQEBAQEBAQEBAQEBAQEBAQEBAQEBAQEBAQEBAQEBAQEBAQEBAQEBAQEBAQEBAQEBAQEBAQEBAQEBAQEBAQEBAQEBAQEBAQEBAQEBAQEBAQEBAQEBAQEBAQEBAQEBAQEBAQEAAAEBAQEBAQEBAQEBAQEBAQEBAQEBAQEBAQEIBQEBAQkILAESIk9SATYBAQEGBwIBAQEBAQEBAQEBAQEBAQEBAQEBAQEBAQEBAQEBAQEBAQEBBwESBwEBBSoLAQEBAQsLAQEBAQEBAQEBAQEBAQEBAQEBAQEBAQEBAQEBAQEBAQEBAQEBAQEBAQEBAQEBAQEBAQEBAQEBAQEBAQEBAQEBAQEBAQEBAQEBAQEBAQEBAQEBAQEBAQEBAQEBAQEBAQEBAQEBAQEBAQEBAQEBAQEBAQEBAQEBAQEBAQEBAAABAQEBAQEBAQEBAQEBAQEBAQEBAQEBAQEMATYBAUwBAQFMAQERU1QOQQEBAQYLAQIBAQEBAQEBAQEBAQEBAQEBAQEBAQEBAQEBAQEBAQEBAQUBAQwLAQEeNgMBAQsDBQEBAQEBAQEBAQEBAQEBAQEBAQEBAQEBAQEBAQEBAQEBAQEBAQEBAQEBAQEBAQEBAQEBAQEBAQEBAQEBAQEBAQEBAQEBAQEBAQEBAQEBAQEBAQEBAQEBAQEBAQEBAQEBAQEBAQEBAQEBAQEBAQEBAQEBAQEBAQEBAQEBAQAAAQEBAQEBAQEBAQEBAQEBAQEBAQEBAQEBAQgBDAIBBwIGAQgDAQoBUTQVAQELAQEFAQEBAQEBAQEBAQEBAQEBAQEBAQEBAQEBAQEBAQEBAQEBDQEBBAMGUkESAQECDAIBAQEBAQEBAQEBAQEBAQEBAQEBAQEBAQEBAQEBAQEBAQEBAQEBAQEBAQEBAQEBAQEBAQEBAQEBAQEBAQEBAQEBAQEBAQEBAQEBAQEBAQEBAQEBAQEBAQEBAQEBAQEBAQEBAQEBAQEBAQEBAQEBAQEBAQEBAQEBAQEBAQEAAAEBAQEBAQEBAQEBAQEBAQEBAQEBAQEBAQEBAQEBAQEBCwsLCwsLCwsMTk8rAQEGAQEBAQEBAQEFCgEBAQsBAQsBAQEBAQEBAQEBAQEBAQEBAQwGAQEECjJQCwIBAwEBAgEBAQEBAQEBAQEBAQEBAQEBAQEBAQEBAQEBAQEBAQEBAQEBAQEBAQEBAQEBAQEBAQEBAQEBAQEBAQEBAQEBAQEBAQEBAQEBAQEBAQEBAQEBAQEBAQEBAQEBAQEBAQEBAQEBAQEBAQEBAQEBAQEBAQEBAQEBAQEBAQEBAAABAQEBAQEBAQEBAQEBAQEBAQEBAQEBAQEBAQEBAQEBAQsLCwsLCwsLAgFMS0pNBQcBCgoBATY2AQEBBQcEAQEFAQEBAQEBAQEBAQEBAQEBAQYBAQEEBQEBOwgBAQMCAQEBAQEBAQEBAQEBAQEBAQEBAQEBAQEBAQEBAQEBAQEBAQEBAQEBAQEBAQEBAQEBAQEBAQEBAQEBAQEBAQEBAQEBAQEBAQEBAQEBAQEBAQEBAQEBAQEBAQEBAQEBAQEBAQEBAQEBAQEBAQEBAQEBAQEBAQEBAQEBAQEBAQAAAQEBAQEBAQEBAQEBAQEBAQEBAQEBAQEBAQEBAQEBAQELCwsLCwsLCwEUAQE4SksyAQEBIgwBAQsPCgsBAQEBAQEBAQEBAQEBAQEBAQEBAQESAQEECwEBAUIEAQULAQMBAQEBAQEBAQEBAQEBAQEBAQEBAQEBAQEBAQEBAQEBAQEBAQEBAQEBAQEBAQEBAQEBAQEBAQEBAQEBAQEBAQEBAQEBAQEBAQEBAQEBAQEBAQEBAQEBAQEBAQEBAQEBAQEBAQEBAQEBAQEBAQEBAQEBAQEBAQEBAQEBAQEAAAEBAQEBAQEBAQEBAQEBAQEBAQEBAQEBAQEBAQEBAQEBCwsLCwsLCwsFAQIKAQFGNEdIBQEMBAIiAQEEBgciDAEBAQEBAQEBAQEBAQEBAQEBCwEFBgEBDApJAQsSAQEDBAEBAQEBAQEBAQEBAQEBAQEBAQEBAQEBAQEBAQEBAQEBAQEBAQEBAQEBAQEBAQEBAQEBAQEBAQEBAQEBAQEBAQEBAQEBAQEBAQEBAQEBAQEBAQEBAQEBAQEBAQEBAQEBAQEBAQEBAQEBAQEBAQEBAQEBAQEBAQEBAQEBAAABAQEBAQEBAQEBAQEBAQEBAQEBAQEBAQEBAQEBAQEBAQsLCwsLCwsLBgEBCzYSCwEBQxo+RAsBAQUiCQEBAQEMAQEBAQEBAQEBAQEBAQEBAQEBBgsBAQIBRQELBwEBAwEBAQEBAQEBAQEBAQEBAQEBAQEBAQEBAQEBAQEBAQEBAQEBAQEBAQEBAQEBAQEBAQEBAQEBAQEBAQEBAQEBAQEBAQEBAQEBAQEBAQEBAQEBAQEBAQEBAQEBAQEBAQEBAQEBAQEBAQEBAQEBAQEBAQEBAQEBAQEBAQEBAQAAAQEBAQEBAQEBAQEBAQEBAQEBAQEBAQEBAQEBAQEBAQELCwsLCwsLCwEBBAMBAQEICQIBOD8cQEEMAQEFNgkMBQEBAQEBAQEBAQEBAQEBAQEBAwEBDAUBAUIMAQEBBQMBAQEBAQEBAQEBAQEBAQEBAQEBAQEBAQEBAQEBAQEBAQEBAQEBAQEBAQEBAQEBAQEBAQEBAQEBAQEBAQEBAQEBAQEBAQEBAQEBAQEBAQEBAQEBAQEBAQEBAQEBAQEBAQEBAQEBAQEBAQEBAQEBAQEBAQEBAQEBAQEBAQEAAAEBAQEBAQEBAQEBAQEBAQEBAQEBAQEBAQEBAQEBAQEBCwsLCwsLCwsBCwEBBCwIAQQBAQEBATk6Ozo8AgEBAQEBAQEBAQEBAQEBAQEBAQEBAQgBAQkBAT0+AQQBCwILAQEBAQEBAQEBAQEBAQEBAQEBAQEBAQEBAQEBAQEBAQEBAQEBAQEBAQEBAQEBAQEBAQEBAQEBAQEBAQEBAQEBAQEBAQEBAQEBAQEBAQEBAQEBAQEBAQEBAQEBAQEBAQEBAQEBAQEBAQEBAQEBAQEBAQEBAQEBAQEBAQEBAAABAQEBAQEBAQEBAQEBAQEBAQEBAQEBAQEBAQEBAQEBAQsLCwsLCwsLAQELAQEBAQEBCwQGBgMEAgEoNB4XNQYLAQEBAQEBAQEBAQEBAQEBAQE2AQE2AQ83OAEiAwsBAQgBAQEBAQEBAQEBAQEBAQEBAQEBAQEBAQEBAQEBAQEBAQEBAQEBAQEBAQEBAQEBAQEBAQEBAQEBAQEBAQEBAQEBAQEBAQEBAQEBAQEBAQEBAQEBAQEBAQEBAQEBAQEBAQEBAQEBAQEBAQEBAQEBAQEBAQEBAQEBAQEBAQAAAQEBAQEBAQEBAQEBAQEBAQEBAQEBAQEBAQEBAQEBAQEBAQEBAQEBAQEBAQEBAQEBAQEBAQEBAQECAQEBLC0uLzAxMgEBBwwLAQEBAQEBAQECAgEUASIzIQEBAQEBAQEBAQEBAQEBAQEBAQEBAQEBAQEBAQEBAQEBAQEBAQEBAQEBAQEBAQEBAQEBAQEBAQEBAQEBAQEBAQEBAQEBAQEBAQEBAQEBAQEBAQEBAQEBAQEBAQEBAQEBAQEBAQEBAQEBAQEBAQEBAQEBAQEBAQEBAQEBAQEBAQEBAQEAAAEBAQEBAQEBAQEBAQEBAQEBAQEBAQEBAQEBAQEBAQEBAQEBAQEBAQEBAQEBAQEBAQEBAQEBAQEBCwYGAQELAQEiIyQeHiUmJwUEAwYMBgMEASgBIykqKwEBAQEBAQEBAQEBAQEBAQEBAQEBAQEBAQEBAQEBAQEBAQEBAQEBAQEBAQEBAQEBAQEBAQEBAQEBAQEBAQEBAQEBAQEBAQEBAQEBAQEBAQEBAQEBAQEBAQEBAQEBAQEBAQEBAQEBAQEBAQEBAQEBAQEBAQEBAQEBAQEBAQEBAQEBAQEBAAABAQEBAQEBAQEBAQEBAQEBAQEBAQEBAQEBAQEBAQEBAQEBAQEBAQEBAQEBAQEBAQEBAQEBAQEBAQEBAgUCBAsBAQUFAQEBFRYXGBkaGxscHR4fICESFAEQAQEBAQEBAQEBAQEBAQEBAQEBAQEBAQEBAQEBAQEBAQEBAQEBAQEBAQEBAQEBAQEBAQEBAQEBAQEBAQEBAQEBAQEBAQEBAQEBAQEBAQEBAQEBAQEBAQEBAQEBAQEBAQEBAQEBAQEBAQEBAQEBAQEBAQEBAQEBAQEBAQEBAQEBAQEBAQAAAQEBAQEBAQEBAQEBAQEBAQEBAQEBAQEBAQEBAQEBAQEBAQEBAQEBAQEBAQEBAQEBAQEBAQEBAQEFAQEBAQEDDAECDAwECwEBAQEFAwwMBgMRARITARQBAQEBAQEBAQEBAQEBAQEBAQEBAQEBAQEBAQEBAQEBAQEBAQEBAQEBAQEBAQEBAQEBAQEBAQEBAQEBAQEBAQEBAQEBAQEBAQEBAQEBAQEBAQEBAQEBAQEBAQEBAQEBAQEBAQEBAQEBAQEBAQEBAQEBAQEBAQEBAQEBAQEBAQEBAQEBAQEAAAEBAQEBAQEBAQEBAQEBAQEBAQEBAQEBAQEBAQEBAQEBAQEBAQEBAQEBAQEBAQEBAQEBAQEBAQEBAQEBCwEBAQEIAQEBBAcCAQEBAQEBAQELAQEPAQcBARABAQEBAQEBAQEBAQEBAQEBAQEBAQEBAQEBAQEBAQEBAQEBAQEBAQEBAQEBAQEBAQEBAQEBAQEBAQEBAQEBAQEBAQEBAQEBAQEBAQEBAQEBAQEBAQEBAQEBAQEBAQEBAQEBAQEBAQEBAQEBAQEBAQEBAQEBAQEBAQEBAQEBAQEBAQEBAAABAQEBAQEBAQEBAQEBAQEBAQEBAQEBAQEBAQEBAQEBAQEBAQEBAQEBAQEBAQEBAQEBAQEBAQEBAQEBAQQMAwYKAQEBAQEBAQsCCwEBAQEBCwENAQEOAQEDAQEBAQEBAQEBAQEBAQEBAQEBAQEBAQEBAQEBAQEBAQEBAQEBAQEBAQEBAQEBAQEBAQEBAQEBAQEBAQEBAQEBAQEBAQEBAQEBAQEBAQEBAQEBAQEBAQEBAQEBAQEBAQEBAQEBAQEBAQEBAQEBAQEBAQEBAQEBAQEBAQEBAQEBAQEBAQAAAQEBAQEBAQEBAQEBAQEBAQEBAQEBAQEBAQEBAQEBAQEBAQEBAQEBAQEBAQEBAQEBAQEBAQEBAQEKCwEBAQEBAgEDCAgCAQEBAQsLCwsLCwEBAQwMAQEMAQEBAQEBAQEBAQEBAQEBAQEBAQEBAQEBAQEBAQEBAQEBAQEBAQEBAQEBAQEBAQEBAQEBAQEBAQEBAQEBAQEBAQEBAQEBAQEBAQEBAQEBAQEBAQEBAQEBAQEBAQEBAQEBAQEBAQEBAQEBAQEBAQEBAQEBAQEBAQEBAQEBAQEBAQEBAQEAAAEBAQEBAQEBAQEBAQEBAQEBAQEBAQEBAQEBAQEBAQEBAQEBAQEBAQEBAQEBAQEBAQEBAQEBAQEBAgEBAwQBAQEBAQEBAQIEBAEBAQIEBQEBBgEHCAEJB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EYAAAAUAAAACAAAAEdESUMDAAAAIgAAAAwAAAD/////IgAAAAwAAAD/////JQAAAAwAAAANAACAKAAAAAwAAAAEAAAAIgAAAAwAAAD/////IgAAAAwAAAD+////JwAAABgAAAAEAAAAAAAAAP///wAAAAAAJQAAAAwAAAAEAAAATAAAAGQAAAAAAAAAYQAAAFMBAACbAAAAAAAAAGEAAABUAQAAOwAAACEA8AAAAAAAAAAAAAAAgD8AAAAAAAAAAAAAgD8AAAAAAAAAAAAAAAAAAAAAAAAAAAAAAAAAAAAAAAAAACUAAAAMAAAAAAAAgCgAAAAMAAAABAAAACcAAAAYAAAABAAAAAAAAAD///8AAAAAACUAAAAMAAAABAAAAEwAAABkAAAADgAAAGEAAAA/AQAAcQAAAA4AAABhAAAAMgEAABEAAAAhAPAAAAAAAAAAAAAAAIA/AAAAAAAAAAAAAIA/AAAAAAAAAAAAAAAAAAAAAAAAAAAAAAAAAAAAAAAAAAAlAAAADAAAAAAAAIAoAAAADAAAAAQAAAAlAAAADAAAAAEAAAAYAAAADAAAAAAAAAASAAAADAAAAAEAAAAeAAAAGAAAAA4AAABhAAAAQAEAAHIAAAAlAAAADAAAAAEAAABUAAAAnAAAAA8AAABhAAAAWwAAAHEAAAABAAAAVVWPQSa0j0EPAAAAYQAAAA0AAABMAAAAAAAAAAAAAAAAAAAA//////////9oAAAARwB1AHMAdABhAHYAbwAgAFMAaQBsAHYAYQAAAAkAAAAHAAAABgAAAAQAAAAHAAAABgAAAAgAAAAEAAAABwAAAAMAAAADAAAABgAAAAcAAABLAAAAQAAAADAAAAAFAAAAIAAAAAEAAAABAAAAEAAAAAAAAAAAAAAAVAEAAKAAAAAAAAAAAAAAAFQBAACgAAAAJQAAAAwAAAACAAAAJwAAABgAAAAEAAAAAAAAAP///wAAAAAAJQAAAAwAAAAEAAAATAAAAGQAAAAOAAAAdgAAAD8BAACGAAAADgAAAHYAAAAyAQAAEQAAACEA8AAAAAAAAAAAAAAAgD8AAAAAAAAAAAAAgD8AAAAAAAAAAAAAAAAAAAAAAAAAAAAAAAAAAAAAAAAAACUAAAAMAAAAAAAAgCgAAAAMAAAABA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VAEAAKAAAAAAAAAAAAAAAFQBAACgAAAAJQAAAAwAAAACAAAAJwAAABgAAAAEAAAAAAAAAP///wAAAAAAJQAAAAwAAAAEAAAATAAAAGQAAAAOAAAAiwAAAEUBAACbAAAADgAAAIsAAAA4AQAAEQAAACEA8AAAAAAAAAAAAAAAgD8AAAAAAAAAAAAAgD8AAAAAAAAAAAAAAAAAAAAAAAAAAAAAAAAAAAAAAAAAACUAAAAMAAAAAAAAgCgAAAAMAAAABAAAACUAAAAMAAAAAQAAABgAAAAMAAAAAAAAABIAAAAMAAAAAQAAABYAAAAMAAAAAAAAAFQAAABQAQAADwAAAIsAAABEAQAAmwAAAAEAAABVVY9BJrSPQQ8AAACLAAAAKwAAAEwAAAAEAAAADgAAAIsAAABGAQAAnAAAAKQAAABGAGkAcgBtAGEAZABvACAAcABvAHIAOgAgAEcAVQBTAFQAQQBWAE8AIABSAEEATQBPAE4AIABTAEkATABWAEEAIABBAFIAWgBBAE0ARQBOAEQASQBBAAAABgAAAAMAAAAFAAAACwAAAAcAAAAIAAAACAAAAAQAAAAIAAAACAAAAAUAAAADAAAABAAAAAkAAAAJAAAABwAAAAcAAAAIAAAACAAAAAoAAAAEAAAACAAAAAgAAAAMAAAACgAAAAoAAAAEAAAABwAAAAMAAAAGAAAACAAAAAgAAAAEAAAACAAAAAgAAAAHAAAACAAAAAwAAAAHAAAACgAAAAkAAAADAAAACAAAABYAAAAMAAAAAAAAACUAAAAMAAAAAgAAAA4AAAAUAAAAAAAAABAAAAAUAAAA</Object>
  <Object Id="idInvalidSigLnImg">AQAAAGwAAAAAAAAAAAAAAFMBAACfAAAAAAAAAAAAAADMFwAAOwsAACBFTUYAAAEAAJUAANIAAAAF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UAQAAoAAAAAAAAAAAAAAAV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V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CI3jM/AAAAAAAAAAB8rjM/AABAQgAAAEIkAAAAJAAAAIje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wAAAE0AAAAAAAAAIQAAAAgAAABiAAAADAAAAAEAAAAVAAAADAAAAAQAAAAVAAAADAAAAAQAAABRAAAA7HEAADAAAAAgAAAAiwAAAFUAAAAAAAAAAAAAAAAAAAAAAAAA2gAAAIAAAABQAAAAnAMAAOwDAAAAbgAAAAAAACAAzACDAAAATQAAACgAAADaAAAAgAAAAAEACAAAAAAAAAAAAAAAAAAAAAAA3QAAAAAAAAAAAAAA////APz8/AD6+voA+/v7AP39/QD5+fkA9/f3APb29gDx8fEA9fX1AP7+/gD4+PgA7u7uAObm5gDw8PAA4uLiAOvr6wD09PQA7e3tAO/v7wDY2NgAtbW1AIyMjACJiYkAhYWFAICAgAB/f38AgYGBAIODgwB2dnYAb29vAJCQkADIyMgA8/PzAMzMzACXl5cAkZGRALKysgDHx8cA39/fAGVlZQB1dXUA1NTUAOzs7AC+vr4Ak5OTAH5+fgCOjo4AuLi4AOrq6gBxcXEAoqKiAM3NzQDy8vIAc3NzAOPj4wDe3t4AsLCwAHd3dwDo6OgAysrKAJubmwClpaUAqKioAOfn5wBra2sAwsLCANzc3AB0dHQA4eHhAGxsbAC6uroAenp6AJSUlACfn58A6enpANLS0gCpqakAj4+PAJycnACqqqoAra2tANbW1gBubm4Ar6+vAL29vQDAwMAAfHx8ANnZ2QCEhIQAe3t7AL+/vwCdnZ0Az8/PAKSkpACampoAeHh4ANfX1wCLi4sAt7e3AIKCggCKiooAaGhoAIiIiABnZ2cA1dXVAFVVVQBycnIA2traAOXl5QCGhoYAWVlZAK6urgB9fX0AXl5eAKCgoADBwcEAxsbGADY2NgCWlpYAu7u7AEpKSgBpaWkAUVFRAN3d3QCSkpIAT09PAGFhYQBmZmYAzs7OAFRUVACjo6MAlZWVAHl5eQDb29sA4ODgAG1tbQCHh4cAoaGhAKurqwCNjY0AmJiYANPT0wDk5OQAZGRkAMXFxQCzs7MAODg4ALy8vADQ0NAApqamALS0tACxsbEAw8PDAGpqagCsrKwAnp6eALm5uQDJyckAUFBQAE1NTQBJSUkAWFhYAMTExABiYmIATk5OAEdHRwAcHBwAW1tbACoqKgAVFRUAPj4+AJmZmQBMTEwALS0tACIiIgArKysA0dHRAD8/PwAYGBgASEhIAAgICAAaGhoAcHBwAKenpwAyMjIAFxcXAAsLCwA3NzcAPT09AGNjYwBGRkYAMzMzAAUFBQAGBgYAYGBgABAQEAAKCgoAMDAwAFZWVgAeHh4AU1NTACMjIwAgICAAtra2AENDQwA1NTUAXFxcABYWFgBdXV0AX19fADQ0NABCQkIALy8vADo6OgBLS0sAQEBAADs7OwBaWloAy8vLAAEBAQEBAQEBAQEBAQEBAQEBAQEBAQEBAQEBAQEBAQEBAQEBAQEJAQwBBAEBAQUBAgEBAQEBAQEBAQEBAQEBAQEBAQEBAQEBAQEBAQEBAQEBAQEBAQEBAQEBAQEBAQEBAQEBAQEBAQEBAQEBAQEBAQEBAQEBAQEBAQEBAQEBAQEBAQEBAQEBAQEBAQEBAQEBAQEBAQEBAQEBAQEBAQEBAQEBAQEBAQEBAQEBAQEBAQEBAQEBAQEBAQEBAQEBAQEBAQEBAQEBAQEBAQEBAQEBAQEBAQEBAQEBAQEBAAABAQEBAQEBAQEBAQEBAQEBAQEBAQEBAQEBAQEBAQEBAQISBwgHAQMFBwYBBQcBAQEBAQEBAQEBAQEBAQEBAQEBAQEBAQEBAQEBAQEBAQEBAQEBAQEBAQEBAQEBAQEBAQEBAQEBAQEBAQEBAQEBAQEBAQEBAQEBAQEBAQEBAQEBAQEBAQEBAQEBAQEBAQEBAQEBAQEBAQEBAQEBAQEBAQEBAQEBAQEBAQEBAQEBAQEBAQEBAQEBAQEBAQEBAQEBAQEBAQEBAQEBAQEBAQEBAQEBAQEBAQEBAQEBAQAAAQEBAQEBAQEBAQEBAQEBAQEBAQEBAQEBAQEBAQEBAQEBDQsBDgE2AQQBAQUDAQEDAQEBAQEBAQEBAQEBAQEBAQEBAQEBAQEBAQEBAQEBAQEBAQEBAQEBAQEBAQEBAQEBAQEBAQEBAQEBAQEBAQEBAQEBAQEBAQEBAQEBAQEBAQEBAQEBAQEBAQEBAQEBAQEBAQEBAQEBAQEBAQEBAQEBAQEBAQEBAQEBAQEBAQEBAQEBAQEBAQEBAQEBAQEBAQEBAQEBAQEBAQEBAQEBAQEBAQEBAQEBAQEBAQEAAAEBAQEBAQEBAQEBAQEBAQEBAQEBAQEBAQEBAQEBAQEBAwEHDAFvLAcBAQEBAQEDDAEBAQEBAQEBAQEBAQEBAQEBAQEBAQEBAQEBAQEBAQEBAQEBAQEBAQEBAQEBAQEBAQEBAQEBAQEBAQEBAQEBAQEBAQEBAQEBAQEBAQEBAQEBAQEBAQEBAQEBAQEBAQEBAQEBAQEBAQEBAQEBAQEBAQEBAQEBAQEBAQEBAQEBAQEBAQEBAQEBAQEBAQEBAQEBAQEBAQEBAQEBAQEBAQEBAQEBAQEBAQEBAQEBAAABAQEBAQEBAQEBAQEBAQEBAQEBAQEBAQEBAQEBAQEBARQBAQssAXIBAQQPBgEBBwEBAQEBAQEBAQEBAQEBAQEBAQEBAQEBAQEBAQEBAQEBAQEBAQEBAQEBAQEBAQEBAQEBAQEBAQEBAQEBAQEBAQEBAQEBAQEBAQEBAQEBAQEBAQEBAQEBAQEBAQEBAQEBAQEBAQEBAQEBAQEBAQEBAQEBAQEBAQEBAQEBAQEBAQEBAQEBAQEBAQEBAQEBAQEBAQEBAQEBAQEBAQEBAQEBAQEBAQEBAQEBAQEBAQAAAQEBAQEBAQEBAQEBAQEBAQEBAQEBAQEBAQEBAQEBAQEBAQEGAQsiLgEBDAcBAgoBAQEBAQEBAQEBAQEBAQEBAQEBAQEBAQEBAQEBAQEBAQEBAQEBAQEBAQEBAQEBAQEBAQEBAQEBAQEBAQEBAQEBAQEBAQEBAQEBAQEBAQEBAQEBAQEBAQEBAQEBAQEBAQEBAQEBAQEBAQEBAQEBAQEBAQEBAQEBAQEBAQEBAQEBAQEBAQEBAQEBAQEBAQEBAQEBAQEBAQEBAQEBAQEBAQEBAQEBAQEBAQEBAQEAAAEBAQEBAQEBAQEBAQEBAQEBAQEBAQEBAQEBAQEBAQEBAUwCARMLAW9EAQEDAQEHAQEBAQEBAQEBAQEBAQEBAQEBAQEBAQEBAQEBAQEBAQEBAQEBAQEBAQEBAQEBAQEBAQEBAQEBAQEBAQEBAQEBAQEBAQEBAQEBAQEBAQEBAQEBAQEBAQEBAQEBAQEBAQEBAQEBAQEBAQEBAQEBAQEBAQEBAQEBAQEBAQEBAQEBAQEBAQEBAQEBAQEBAQEBAQEBAQEBAQEBAQEBAQEBAQEBAQEBAQEBAQEBAQEBAAABAQEBAQEBAQEBAQEBAQEBAQEBAQEBAQEBAQEBAQEBARIBAQQBAUELLhEBBwEBB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SayIgEIBAE2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RFwGQAQEN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ZlDAQEBDw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UDGQMBBw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Ik10AQQBB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RIBZhMBAQM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MBCk25AgEM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CAIBYQEBAQEBAQEBAQEBAQEBAQEBAQEBAQEBAQEBAQEBAQEBAQEBAQEBAQEBAQEBAQEBAQEBAQEBAQEBAQEBAQEBAQEBAQEBAQEBAQEBAQEBAQEBAQEBAQEBAQEBAQEBAQEBAQEBAQEBAQEBAQEBAQEBAQEBAQEBAQEBAQEBAQEBAQEBAQEBAQEBAQEBAQEBAQEBAQEBAQEBAQEBAQEBAQEBAQEBAQEBAQEBAQEBAQEBAAABAQEBAQEBAQEBAQEBAQEBAQEBAQEBAQEFCwEBAQUCBQEBAQEBAQEBAQEEPAhQBAUBBgIFAwEBBAEBAQEBAQEBAQEBAQEBAQEBAQEBAQEBAQEBAQEBAQsLAQEBAQEBAQEBAQEBAQEBAQsLCwsLCwsLCwsLCwsLCwsBAQEBAQEBAQgBAQUGAQEBAQICBQUBAQgBAQEBAQEBAQEBAQEBAQEBAQEBAQEBAQEBAQEBAQEBAQEBAQEBAQEBAQEBAQEBAQEBAQEBAQEBAQEBAQEBAQEBAQEBAQEBAQEBAQAAAQEBAQEBAQEBAQEBAQEBAQEBAQEBAQEBAQIGAwUBAQEFBQICBAQDAwwKAQELOwwCAQEBAQsBAQMBAQEBAQEBAQEBAQEBAQEBAQEBAQEBAQEBAQEBAQsLCwEBAQEBAQEBAQEBAQEBAQELCwsLCwsLCwsLCwsLCwsLAQEBAQEBAQEBAQIBAQEDBzYDAQEBAgMBAQEBAQEBAQEBAQEBAQEBAQEBAQEBAQEBAQEBAQEBAQEBAQEBAQEBAQEBAQEBAQEBAQEBAQEBAQEBAQEBAQEBAQEBAQEBAQEBAQEAAAEBAQEBAQEBAQEBAQEBAQEBAQEBAQEBAQEBAgIBAQEBAQEBAQEBAQEBAQwGASg+CwMMAwsBCwEBAQEBAQEBAQEBAQEBAQEBAQEBAQEBAQEBAQEBAQELCwsBAQEBAQEBAQEBAQEBAQEBCwsLCwsLCwsLCwsLCwsLCwEBAQEBAQEBAQQGAQEDDAEBAQYHAQEGAQEBAQEBAQEBAQEBAQEBAQEBAQEBAQEBAQEBAQEBAQEBAQEBAQEBAQEBAQEBAQEBAQEBAQEBAQEBAQEBAQEBAQEBAQEBAQEBAQEBAAABAQEBAQEBAQEBAQEBAQEBAQEBAQEBAQEBAQEBAQEBAgELCwsLCwsLEgEBBwwBWg8EBAcGAQsCAQEBAQEBAQEBAQEBAQEBAQEBAQEBAQEBAQEBAQELCwsLAQEBAQEBAQEBAQEBAQEBAQsLCwsLCwsLCwsLCwsLCwsBAQEBAQEBAQQFAQEEBwsBFAEEEwEBAwEBAQEBAQEBAQEBAQEBAQEBAQEBAQEBAQEBAQEBAQEBAQEBAQEBAQEBAQEBAQEBAQEBAQEBAQEBAQEBAQEBAQEBAQEBAQEBAQEBAQAAAQEBAQEBAQEBAQEBAQEBAQEBAQEBAQEBBgEBCwMFAQUBAQEBAQEBAQQHAQEBQQqFAQEBAgEBBwIBAQEBAQEBAQEBAQEBAQEBAQEBAQEBAQELCwsLCwsLCwEBAQEBAQEBAQEBAQEBAQELCwsLCwsLCwsLCwsLCwsLCwsLCwsLCwsSAQEEAwEHDi4sAQEBAQwBAQEBAQEBAQEBAQEBAQEBAQEBAQEBAQEBAQEBAQEBAQEBAQEBAQEBAQEBAQEBAQEBAQEBAQEBAQEBAQEBAQEBAQEBAQEBAQEBAQEAAAEBAQEBAQEBAQEBAQEBAQEBAQEBAQEBAQsBAQMMAQEBAgIFBQULCwsBIgU2AQEJQpABAQcBAQwLAQEBAQEBAQEBAQEBAQEBAQEBAQEBAQEBBQUFBQsLCwEBAQEBAQEBAQEBAQEBAQEBCwsLCwsLCwsLCwsLCwsLCwsLCwsLCwsLBAELBwEBMp6dEQEFBAEBAQEBAQEBAQEBAQEBAQEBAQEBAQEBAQEBAQEBAQEBAQEBAQEBAQEBAQEBAQEBAQEBAQEBAQEBAQEBAQEBAQEBAQEBAQEBAQEBAQEBAAABAQEBAQEBAQEBAQEBAQEBAQEBAQEBAQEBAQECAQEBFAsLCwEBAQEBCAYBARIBEQJAEwE2AgEDAQEBAQEBAQEBAQEBAQEBAQEBAQEBAQEBAQICAgULCwsBAQEBAQEBAQEBAQEBAQEBAQsLCwsLCwsLCwsLCwsLCwsFBQUFBQUFBQEBAwwBARTcCQEBBwQBAQMBAQEBAQEBAQEBAQEBAQEBAQEBAQEBAQEBAQEBAQEBAQEBAQEBAQEBAQEBAQEBAQEBAQEBAQEBAQEBAQEBAQEBAQEBAQEBAQEBAQAAAQEBAQEBAQEBAQEBAQEBAQEBAQEBAQEBBgULBQEBQXYcHBxlHR1aWoUpcnicmgIFYzIBDAQLBwEBAQEBAQEBAQEBAQEBAQEBAQEBAQEBAQEEAgIFBQsLAQEBAQEBAQEBAQEBAQEBAQELCwsLCwsLCwsLCwsLCwsLBQUFBQUFBQUBCwIDAwIBAQELAQEBBAEBAQEBAQEBAQEBAQEBAQEBAQEBAQEBAQEBAQEBAQEBAQEBAQEBAQEBAQEBAQEBAQEBAQEBAQEBAQEBAQEBAQEBAQEBAQEBAQEBAQEAAAEBAQEBAQEBAQEBAQEBAQEBAQEBAQEBAQEHAQYIT0+CCwsLCwsLCwsBAQEiFZglW0lrWHRTATYBBQULAQEBAQEBBQsBAQEBAwEBAQIMBgEBCwQGBAEBAQEBAQsEBAULAQULCwIDBAEBAwQFAQEBAQEFBQsLCwEBAQUFBQUFBQUFAQELAgYIEiIBAQEBAQEBAQEBAQEBAQEBAQEBAQEBAQEBAQEBAQEBAQEBAQEBAQEBAQEBAQEBAQEBAQEBAQEBAQEBAQEBAQEBAQEBAQEBAQEBAQEBAQEBAQEBAAABAQEBAQEBAQEBAQEBAQEBAQEBAQEBAQEDAQgBqREDDAsLCwsLCwsLCgYLAQEBBQMEZkwohDskVBmdkjIBAQEMAQEBAg0TBAESDAUBAQEBAQIEBAUBCwYKEgwBAQEBAQQBAQEBAQsLCwQCCwEBAQEBBQULCwsBAQEFBQUFBQUFBQEBAQsCBAQDAQEBAQEBAQEBAQEBAQEBAQEBAQEBAQEBAQEBAQEBAQEBAQEBAQEBAQEBAQEBAQEBAQEBAQEBAQEBAQEBAQEBAQEBAQEBAQEBAQEBAQEBAQEBAQAAAQEBAQEBAQEBAQEBAQEBAQEBAQEBAQEBAQESHG4BAgELCwsLCwsLCwEBAQsLCwEBAQEqAQEEAQ8GKGQlWIYdF1dEBQEBAQQEAQEBAQECCg8BAQIECwEBAQEBBAoiCAIBAQEBAQEBBQMFBQsBAQELCwUFCwsLAQEBCwsLCwsLCwsBAQEBAQEBAQEBAQEBAQEBAQEBAQEBAQEBAQEBAQEBAQEBAQEBAQEBAQEBAQEBAQEBAQEBAQEBAQEBAQEBAQEBAQEBAQEBAQEBAQEBAQEBAQEBAQEBAQEBAQEAAAEBAQEBAQEBAQEBAQEBAQEBAQEBAQEBAQENARsBBSwBCwsLCwsLCwsBAQEBAQsCBAEBUCMOARMBAQEBAQELAwd1UB/bQq09PAEEDAQBAQEBCAYCAQELAwwHBAEBAQEBAQUEAwIBAQsECwsBAQELBQUFBQsLCwEBAQsLCwsLCwsLAQEBAQEBAQEBAQEBAQEBAQEBAQEBAQEBAQEBAQEBAQEBAQEBAQEBAQEBAQEBAQEBAQEBAQEBAQEBAQEBAQEBAQEBAQEBAQEBAQEBAQEBAQEBAQEBAQEBAQEBAAABAQEBAQEBAQEBAQEBAQEBAQEBAQEBAQEBNgFYLAEBBQsLCwsLCwsLBwMBAQEBAQEMOAGNBBIBAQwHCgoHBAEBAQUBAQGQmDAzO290V30PDAEBAQIGDAYDAQEBBQwKCAwBCwICBQsFBQsLAQEBCwUFBQULCwsBAQEBAQEBAQEBAQEBAQEBAQELAQEBAQEBAQEBAQEBAQEBAQEBAQEBAQEBAQEBAQEBAQEBAQEBAQEBAQEBAQEBAQEBAQEBAQEBAQEBAQEBAQEBAQEBAQEBAQEBAQEBAQEBAQEBAQAAAQEBAQEBAQEBAQEBAQEBAQEBAQEBAQEBBAEK0wEBFAELCwsLCwsLCwEBAQMMBwcMAQEHToIBATYBAQEBAQEGEgIDAwIBAQEBAQEJWVadHWzQclU5BAEBAggFAQEBAQEBAQEBAQsEAgUFBQsBAQELCwUFCwsLAQEBAQEBAQEBAQEBAQELCwUCAgEBAQEBAQEBAQEBAQEBAQEBAQEBAQEBAQEBAQEBAQEBAQEBAQEBAQEBAQEBAQEBAQEBAQEBAQEBAQEBAQEBAQEBAQEBAQEBAQEBAQEBAQEBAQEAAAEBAQEBAQEBAQEBAQEBAQEBAQEBAQEBARIBAYgWERQBCwsLCwsLCwsBAQELCwEBAQEOAQGbBAUBBQQDAwIBAQEBAQEFDAcCATYMCwEBCwMMAQc1dFhHRzOYIZAMAQUGBxQGAQEBAwQLBAILAQEBAQEFBQsLCwEBAQEBAQEBAQEBAQEBAQsLBQUBAQEBAQEBAQEBAQEBAQEBAQEBAQEBAQEBAQEBAQEBAQEBAQEBAQEBAQEBAQEBAQEBAQEBAQEBAQEBAQEBAQEBAQEBAQEBAQEBAQEBAQEBAQEBAAABAQEBAQEBAQEBAQEBAQEBAQEBAQEBAQEBAQsEhQ8BFAsLCwsLCwsLBQsBAQEFBAYTAQEPECULDAEBAQEBAQEBBQsBAQEBAQQLAQEBBQIBAQwFAQEBCwEBdpN+N4FsMD8VTAIBAQMEAQMEBQEBAQEBBQULCwsBAQEBAQEBAQEBAQsBAQEBAQEBAQEBAQEBAQEBAQEBAQEBAQEBAQEBAQEBAQEBAQEBAQEBAQEBAQEBAQEBAQEBAQEBAQEBAQEBAQEBAQEBAQEBAQEBAQEBAQEBAQEBAQEBAQEBAQAAAQEBAQEBAQEBAQEBAQEBAQEBAQEBAQEBBQMBAQs7AQEDAQQBAwEIAQEBAQEBAQEBAQELARFaAQwFAQ0BAQEMAQEBBwcLAQECCwsLCwsLCwsLCwsLCwsLCwUCAgEBAw04mK2Geyp4nl4DAgEBAQEBAQMCCwEBAQUEAgEBAQEFBQEBFAEBAgEiAQYBAQYBAQUEAQYCBQYBAQEFBQsBAQsFBQUBAQUFAQEFBQULAQEBAQEBAQEBAQELAgEBAQEBAQEBAQEBAQEBAQEBAQEBAQEBAQEBAQEBAQEBAQEAAAEBAQEBAQEBAQEBAQEBAQEBAQEBAQEBAQEDAwEJAdUBAQ0DAQFiAQEBAQEBAQEBAQMBARQBElsBBQgBAQQBAwEICwEBAQEBAQsLCwsLCwsLCwsLCwsLCwsCBgwEAQEDEhQIAQEFOFe5ch4fRWOZWSIBAQQMDAYCCwEBAgMCAQEBIg8BAQEBCwELAQEEAQEBAQQBBgEBAQQIAQEBAQEBAQEBAQEBAQEBAQEBAQELAgMMAQEBAQEBAQsBAQEBAQEBAQEBAQEBAQEBAQEBAQEBAQEBAQEBAQEBAQEBAAABAQEBAQEBAQEBAQEBAQEBAQEBAQEBAQEBBgwBQREBhhASATYHAQgMAQEBAQEBAQEEASIBAQEglgETAQEIAQEBBQEBAQwiEgcLCwsLCwsLCwsLCwsLCwsLAQQMBgEBAQEBAQEBAQEDEgwBAQEN3JcwiTtjl6RGBwEBAQEBAQEENgEBAQMEAQcBAQEFBQELBgEsAQkCAQEBAQYDAwQEAwMGAwMDAwMDAwMCCwEBAQEBARMBAQQGAQEEAQEBAQEBAQEBAQEBAQEBAQEBAQEBAQEBAQEBAQEBAQEBAQAAAQEBAQEBAQEBAQEBAQEBAQEBAQEBAQEBAQEBIgEGBhUwCwYBBwQBBAEBAQEBAQEBAQQIAQMsAVoKAQEBEgEBBAECBgIBAQEBCwsLCwsLCwsLCwsLCwsLCwEBAgQLAQEBAQUIEgYBAQEBAQQHCgcECwELD20tdIphaWF4lYgMAQE2AwYIAQEIBgELBwUBAQoEAQMBCwEHBwUBAQEBAQEBAQEBAQEBAQEBAQEBAQUDCBIBNhMBAn1BAQEBAQEBAQEBAQEBAQEBAQEBAQEBAQEBAQEBAQEBAQEBAQEAAAEBAQEBAQEBAQEBAQEBAQEBAQEBAQEBAQsBAwEHAgEBNo1EBgEHAQEBAQEBAQEBAQEIARICBgGceQEIAQgBAQUFCwEBAQEEBwsLCwsLCwsLCwsLCwsLCwsBAQELCwsCAwsBAQEBAQcPCgMBAQEBAQEBAQEBAQEHCQEBMidfGGFsb606TSwKAQEBAgkKAQEBAQWeAQsBBgEBBAQCBQUCBAQLBgYLCwYGCwEBAQEBAQEBMgFBTxiHAQ8BAQEBAQEBAQEBAQEBAQEBAQEBAQEBAQEBAQEBAQEBAQEBAAABAQEBAQEBAQEBAQEBAQEBAQEBAQEBAQEENgEsBQEBCgEBi10BAQYBAQEBAQEBAQEBBwEBBAEBNkpBBAEGAgMBAQEBAQcIBQELCwsLCwsLCwsLCwsLCwsLBAILAQEBBQIBAgcKBwIBAQEBAQsEAwMECAgHAwsBAQEMBAIGCgcBAQ8yYldKWFo3YR0dGF+epF4TnTwTCwUBAQEBAQEBAQEBAQsLAQELCwEBCoh2TjBJHzNPeRAEAQEBAQEBAQEBAQEBAQEBAQEBAQEBAQEBAQEBAQEBAQEBAQEBAQAAAQEBAQEBAQEBAQEBAQEBAQEBAQEBAQEBARQPAQEFLAEBBAE8WogBEgEBAQEBAQEBAQs2AQcGAQFXQAEBAQQEAQUEAgEBAQEDCwsLCwsLCwsLCwsLCwsLCwQFCwEBAQEBAQEBAQEBAQEJCgQBAQEBAQEBAQQMDAYDCwEBAQEBAQUBAQILCQEBRBMBAW6PJ56YhR+iyLhYHlRUHx+4uB8fVDdCQjc3QkI3W1qFnCcQBwEFCwEBAQIMCAEBAQEBAQEBAQEBAQEBAQEBAQEBAQEBAQEBAQEBAQEBAQEAAAEBAQEBAQEBAQEBAQEBAQEBAQEBAQEBASIBAjYBAQsBAQgGAQJLOgMBAQEBAQEBAQMBASILAQ8BAWEBNgEBAQsBBQwBAYgk2wsLCwsLCwsLCwsLCwsLCwsBAQEBBQULAQQFAQEBAQEBAQELAgQCBQEEBQEBAQEBCwEFBwgEAQEBAQIEAQMBONVAbgEBBQUMCgEBG0uWCwECBQULAQELBQUBBgYBAQYGAQEBBQMGAwUBAQwMAQEBCwEBAQEBAQEBAQEBAQEBAQEBAQEBAQEBAQEBAQEBAQEBAQEBAAABAQEBAQEBAQEBAQEBAQEBAQEBAQEBAQEBAQEBAQEBAQUBAQsBARU0ZAYBBgEBCQEBDBIBAQEFAQGIjg0BAQ0BDAEBBQEBJxnaQQEDBgEBAwFBAQsGAQsDAgoBAQsDCAEBAQEBAQEBAQEBAQEBAQEBAQEBAQEBAQEBAQEBAQEBAQYBAQQBAW4+FzYBAQYBCAEDBZawEwQJAQEBAQEBAQEBAQEBAQEBAQEBAQEBAQEBAQEBAQEBAQEBAQEBAQEBAQEBAQEBAQEBAQEBAQEBAQEBAQEBAQEBAQEBAQAAAQEBAQEBAQEBAQEBAQEBAQEBAQEBAQEBAQEBAQEBAQECAQsGAQEBQRBvmQEJBwEHIgEBAQwCBQcJARoIAQcBBAQBAQgHAQIsLNkNAQgBAwELAQ8DAQ0BAQEBBAEBAQEsAQEBAQEBAQEBAQEBAQEBAQEBAQEBAQEBAQEBAQEBAQEBAQEBAQECh6cBNg8BCgEiAQEyywEDAQwBAQEBAQEBAQEBAQEBAQEBAQEBAQEBAQEBAQEBAQEBAQEBAQEBAQEBAQEBAQEBAQEBAQEBAQEBAQEBAQEBAQEBAQEAAAEBAQEBAQEBAQEBAQEBAQEBAQEBAQEBAQEBAQEBAQEBAQECBwYBAQEPASNvlQQFAQECDyIBAQEBATwMJAsCAwEDAQELAwEBAQIslAEEDwEGBTYBMlcBAw0BMgEECAwsAQEBAQEBAQEBAQEBAQEBAQEBAQEBAQEBAQEBAQEBAQEBAQYEAQQGAQFzChEBAQcGAQEEAYxdAQEGAQEBAQEBAQEBAQEBAQEBAQEBAQEBAQEBAQEBAQEBAQEBAQEBAQEBAQEBAQEBAQEBAQEBAQEBAQEBAQEBAQEBAQEBAAABAQEBAQEBAQEBAQEBAQEBAQEBAQEBAQEBAQEBAQEBAQEBAQEEBwYLAQEBDJ+NhAgNBQEBAQIEBAEMAYU9CgEDAQQGAQEBDBIBBQnOAQMBBgFMB9cYwBIBBgEEBgUBAQIBAQEBAQEBAQEBAQEBAQEBAQEBAQEBAQEBAQEBAQEBAQEKBQEEIgsBloYBCwsBDwEBDQEB2AE2AQEBAQEBAQEBAQEBAQEBAQEBAQEBAQEBAQEBAQEBAQEBAQEBAQEBAQEBAQEBAQEBAQEBAQEBAQEBAQEBAQEBAQEBAQAAAQEBAQEBAQEBAQEBAQEBAQEBAQEBAQEBAQEBAQEBAQEBAwIBAQELAQEyBgESAQ1KjisBAQwBAQFMAQ4BZQEEAQEECQcBAQEBAQcBssABIgEIAYlMDEHWAgc2AQEBASwDAQEBAQEBAQEBAQEBAQEBAQEBAQEBAQEBAQEBAQEBAQELAgEBCwsBAwGBAREFBQESAQwGDIxODAEBAQEBAQEBAQEBAQEBAQEBAQEBAQEBAQEBAQEBAQEBAQEBAQEBAQEBAQEBAQEBAQEBAQEBAQEBAQEBAQEBAQEBAQEAAAEBAQEBAQEBAQEBAQEBAQEBAQEBAQEBAQEBAQEBAQEBAQYMBQEBAQEDAQEGAQE2AQdkJZgRAQsDAQEDATpkBwEBCwsBBQQBAQEBDQFIkQESDAXEBgILAc8EDAsMDAEBAQEBAQEBAQEBAQEBAQEBAQEBAQEBAQEBAQEBAQEBAQEBCwsBCwYBAQcLgmYBAQMBDAEFCyIDyAEMAQEBAQEBAQEBAQEBAQEBAQEBAQEBAQEBAQEBAQEBAQEBAQEBAQEBAQEBAQEBAQEBAQEBAQEBAQEBAQEBAQEBAQEBAAABAQEBAQEBAQEBAQEBAQEBAQEBAQEBAQEBAQEBAQEBAQEBBQYDCwsCAgwBAQsSDAEBBQQ8Uh2YAQoFARIBaQEKCgEBAQEEAwMBBgEHAYtjBQEBbAEBAX1tgwEBK2zTEwIBAQEBAQEBAQEBAQEBAQEBAQEBAQEBAQEBAQEBAQEBAQEDBQIHAQEMCgFnBQICNgEEBQEBNlqVBAEBAQEBAQEBAQEBAQEBAQEBAQEBAQEBAQEBAQEBAQEBAQEBAQEBAQEBAQEBAQEBAQEBAQEBAQEBAQEBAQEBAQEBAQAAAQEBAQEBAQEBAQEBAQEBAQEBAQEBAQEBAQEBAQEBAQEGAQEBBQEBCwEBAQsLAQEBDwEBCgsBNRqLmgEBCiuTCAEBCwYFAQEFAwEMAgESjpkBDWBXAQsKAT2bBic0k6AsAQEBAQEBAQEBAQEBAQEBAQEBAQEBAQEBAQEBAQEBAQEBBAEBAQEBBAELhxcBAgESCwEIAgsS1QEBAQEBAQEBAQEBAQEBAQEBAQEBAQEBAQEBAQEBAQEBAQEBAQEBAQEBAQEBAQEBAQEBAQEBAQEBAQEBAQEBAQEBAQEAAAEBAQEBAQEBAQEBAQEBAQEBAQEBAQEBAQEBAQEBAQEBAQEBAQEBAQEBAQEBAQEBAQsLCwsLCwsLASZSZTwFNwEGAQYBIgEEAQwCATYPASyGFQU4IAcBAQoBuFYXmgEr1CIiBgEBDAEBCAEBAwwBTAEBEgEBAQECAQEHAQEBAQcBAQECARQBASIHAQEcCQEiAQoBATwBC2WIAwEHAQIBBwEBAQEBAQEBAQEBAQEBAQEBAQEBAQEBAQEBAQEBAQEBAQEBAQEBAQEBAQEBAQEBAQEBAQEBAQEBAQEBAAABAQEBAQEBAQEBAQEBAQEBAQEBAQEBAQEBAQEBAQEBAQEBAQEBAQEBAQEBAQEBAQELCwsLCwsLCwcBAQufP2MdAQkBDQYBC0YBCgEBCgEBEqcBAaYBNiIBQQHInk4GARXBAQEBXxU8AgEBDgcBAwEBAQE2EgEBAgcBBAwTATYBAwE8AQELASwBAgE5AyUCAQcBCwsBIgEDawEHAQEFAwEHAQEBAQEBAQEBAQEBAQEBAQEBAQEBAQEBAQEBAQEBAQEBAQEBAQEBAQEBAQEBAQEBAQEBAQEBAQEBAQAAAQEBAQEBAQEBAQEBAQEBAQEBAQEBAQEBAQEBAQEBAQEBAQEBAQEBAQEBAQEBAQEBCwsLCwsLCwsBAw4BCAQGRxeEV24BDwoBATIHAQEIAQED0gElWQFtAQEBbR/TBQ8BIdMBizeG0hABAQEBPc0PBQoFBgEBiAEBNgEBAQsBDAEBAQEBRgFMAQICASK5OW4BAQEGAQsPAWOCAwEBAQoBBAEBAQEBAQEBAQEBAQEBAQEBAQEBAQEBAQEBAQEBAQEBAQEBAQEBAQEBAQEBAQEBAQEBAQEBAQEBAQEAAAEBAQEBAQEBAQEBAQEBAQEBAQEBAQEBAQEBAQEBAQEBAQEBAQEBAQEBAQEBAQEBAQsLCwsLCwsLFAEBARIFCwY7AZY6ZDFiBgEFAQEHBAEiEn0zCWMBAQIDAQFO0QEFEgF7lYABD5aidAQBK4k+p3QCAQEiBAE8mgENBiIBARECDCIHEQEBNqQBAwEBER4BNgsEAQoBDA0BYQUFAQEDAQEBAQEBAQEBAQEBAQEBAQEBAQEBAQEBAQEBAQEBAQEBAQEBAQEBAQEBAQEBAQEBAQEBAQEBAQEBAQEBAAABAQEBAQEBAQEBAQEBAQEBAQEBAQEBAQEBAQEBAQEBAQEBAQEBAQEBAQEBAQEBAQELCwsLCwsLCwEBARIBAW4BXQ8BNgModl8wVjYBAQEBIgEBkzTENgEKAUYBAdBkAQEHDJFjggQCAUUaAVqkAQGZpz8BARMMdy66bwEIAQEBFLIBAQEDAoQhBwEJAQF0sgcBDQEFEgETBI55AQELARIBAQEBAQEBAQEBAQEBAQEBAQEBAQEBAQEBAQEBAQEBAQEBAQEBAQEBAQEBAQEBAQEBAQEBAQEBAQEBAQAAAQEBAQEBAQEBAQEBAQEBAQEBAQEBAQEBAQEBAQEBAQEBAQEBAQEBAQEBAQEBAQEBCwsLCwsLCwsiAwEBCAEBAwlJNgUBBgEBBRVOMC5kDwECBwZoUK0BAQEBCAEBzAEKAQyIvTcBAQoBZTeVzTYBNgGGzhIBWz02ASPPURMMAYCKvhgBDQhyTAcBASIBAZsBAQEEAQ8BCwkCaQECAQEDAQEBAQEBAQEBAQEBAQEBAQEBAQEBAQEBAQEBAQEBAQEBAQEBAQEBAQEBAQEBAQEBAQEBAQEBAQEBAQEAAAEBAQEBAQEBAQEBAQEBAQEBAQEBAQEBAQEBAQEBAQEBAQEBAQEBAQEBAQEBAQEBAQsLCwsLCwsLAQUDARIFAQkCQEwDIgEBMgEFAwEBRJeNNFEJAchwAQ8TBwGQARhYASIBC5nJPAEKDQGMyikBBgEBAQi1TmR0AQMEAWCADG3ICAF5y1MBVjoBIgIBCAaHPwcBCAEBCQsBASV1BwEBAQEBAQEBAQEBAQEBAQEBAQEBAQEBAQEBAQEBAQEBAQEBAQEBAQEBAQEBAQEBAQEBAQEBAQEBAQEBAQEBAAABAQEBAQEBAQEBAQEBAQEBAQEBAQEBAQEBAQEBAQEBAQEBAQEBAQEBAQEBAQEBAQELCwsLCwsLCwE2AQEBAg0BAQoZBwYBAwEDAQsMAQEFAQs8JoSOxV0BAQEBBQFExjIGBQETZV8IAQEMASC3BAEHBAQBImgfkQMBDAEJDsdMrgEBTAGAhUGjAQMBCQIBBloSBAESAQEBBhQBYQIBCQEIAQEBAQEBAQEBAQEBAQEBAQEBAQEBAQEBAQEBAQEBAQEBAQEBAQEBAQEBAQEBAQEBAQEBAQEBAQEBAQAAAQEBAQEBAQEBAQEBAQEBAQEBAQEBAQEBAQEBAQEBAQEBAQEBAQEBAQEBAQEBAQEBAQEBAQEBAQEBAQEBAQEBAQwBly0BATYBAQEBAQEBAQEBCgMCBjkATl9lVhAHASrABQEBDyLBkAIGAQYFYYABCAEGCwYBLcJtAW4BAQwDHMMsAQkLCyApxAQRAQ8CARMCLwEBAQwFAQESAYRIAwECIgEBAQEBAQEBAgUBAQEBBQQFAQEBAQsGCAUFBQUFBQUFCwsFBQICBAQBBAcGCwECBwwCAQIUAQMBAQEAAAEBAQEBAQEBAQEBAQEBAQEBAQEBAQEBAQEBAQEBAQEBAQEBAQEBAQEBAQEBAQEBAQEBAQEBAQEBAQEBAQEBAQEBagEcDAEHAQEBAQEBAQEBBAELAQEBJboKAVOadE9ou4SWAQEBU7wFARILDwF/pAEBAgEBEgYxvRUBARIMAQVqqg8BAQEUXL5mBzYBAQkBAYQQIgIBAwIBAQESvwENAQEFBQICAgIFBQEBAQEBAQEBAQQSCQoLAQEBAQEBAQEBAQ0Rbn0rI3ZDLVcnFSwCAQEBAQwBBAERBQEBAAABAQEBAQEBAQEBAQEBAQEBAQEBAQEBAQEBAQEBAQEBAQEBAQEBAQEBAQEBAQEBAQEBAQEBAQEBAQEBAQEBAQEBAQUBmVYGATYBAQEBAQEBAQMBAQEBBgJpjjgBAQECCEu0dUodHTq1GgUBAwEyBrYBAgEFCgEBAUWUOAcBARIBMmyzATYKAQmItwEKNgEFCQsBuAEBIgEBIg0BAYxkAUwDAQEBAQEBAQEBAQUCBQEBAQMBAQETJ0sZfn5+fn5+fn5kMXktdaQnITWaFrlgFy9FRXwejBABAQEBAQAAAQEBAQEBAQEBAQEBAQEBAQEBAQEBAQEBAQEBAQEBAQEBAQEBAQEBAQEBAQEBAQEBAQEBAQEBAQEBAQEBAQEBAQEBAQgbATYBAQEBAQEBAQEBBQEsAQoCEq9ZASwBAwEDGUQCAQEECHF+l0mXUpkNCAcBAUEBPAYBXQEEAwEUAQE2r7ABBAEBC4+xAQEMBQEMA1N4AQEUAQQBARQFMwgBAQEBAgMDAgEBD0FTQ5ytFxlQJIVQmbIJAQEBAQEBAQEBBwwDBQEBAQEBAQsBAQEBAQwBPJNys60HAQEAAAEBAQEBAQEBAQEBAQEBAQEBAQEBAQEBAQEBAQEBAQEBAQEBAQEBAQEBAQEBAQEBAQEBAQEBAQEBAQEBAQEBAQEBAgEBSFUBAQEBAQEBAQEBAQEBQQEBDQEHqhYBCAEFAQEDAwUFChQBAQEBASKHeVVQJE6OJI4kUS04iCIBBgESASurLQ8JAQgFLaxqBwE2AQ0BcgsLARIBARQBAVeJn614hX4gIH6FeF9SVk08AwEBCwsLCwUEAwYBAQEBAQEBAQEBAQEBBQIEAQELAQEBAQsBCwEBPAGuAQEBAAABAQEBAQEBAQEBAQEBAQEBAQEBAQEBAQEBAQEBAQEBAQEBAQEBAQEBAQEBAQEBAQEBAQEBAQEBAQEBAQEBAQEBBAEPAQEqAQMBAQEBAQEBAQsFAgEBCwEHAQoIAQEsATIIAQELATYBIgGQAQENAQEIAwEGASIBAZCHlZhRJH6NGEVFS4k0Y2NbGRynqHIlGHIuWBypHZcvJVsdGn51R3YLCwUCBAQCBQsBAQEBAQEFAwEBAQsBAQEBCwsLCwsLCwsEAgUBAQEBAQEBAQEBAQsLBiwBAQNFXCwBAQAAAQEBAQEBAQEBAQEBAQEBAQEBAQEBAQEBAQEBAQEBAQEBAQEBAQEBAQEBAQEBAQEBAQEBAQEBAQEBAQEBAQEBAQEyAQEEK2ABAQEBAQEBAQEBDwoBC24BAQEBCAwFAQUEAUQBAwESAgwQAQEJAQEiAQcBMgEBEgIFAwgDBAYEAQEBNgUBNgULDAEBAQEBEwEBDQEBcQkUBwEMASwBA0FYDwEBAQEBAQEBAgIFCwsLCwsLCwUCAgICAgEBAQEBAQEBAQEBAQIDDAcCBQEBAQEBAQEBNgEbfgcBAQEAAAEBAQEBAQEBAQEBAQEBAQEBAQEBAQEBAQEBAQEBAQEBAQEBAQEBAQEBAQEBAQEBAQEBAQEBAQEBAQEBAQEBAQEBAQMBDAFhBgEBAQEBAQEBAQQBDQEBBgsJAQIEDAEDAQEBBQUIAQQBAQIBDAESCgEBBgEBAQEBAgoBAQwBDAIDEgEGIgEHAQYJAQYiAQE8AQEKAQelATYBAQ4BEgYBcjwLAQEBAQEBCwEBBQQCBQEBCwsBAQEBAQEBAQEBAQEBAQQEAgsBAQEBBQsBAQUFCwEBCgGmlRIBAwEBAAABAQEBAQEBAQEJAQEFAQsHCwsBAQEBBQMBAQsLCwsBAQQCBQsBAQEBAQELAQEBAgcBAQsFBQsLAQEBAwMBAQEBAgwBAQcBLC4EAQ0DAQEiAQEBAQEBAQEBAQEBAQEBAQEBAQEBAQEBAQEBAQEBAQEBCwsLCwsLCwsBAQEBAQEBAQEBAQEBAQEBAQEBAQEBAQEBEQEBpEsBIgEBDAEBIgFHASIBAQoBAQQBAQEBAQEBAQEBAQEBAQEBAQEBAQEBAQEBCgEBIgsBAwEBDwEBFAEBATGlNQcBAwEBAQAAAQEBAQEBAQEEAQUIASIBAQwBAQEMBwEBAQEBCwsBAQEBAQEBAQsEAwYBAQEEAwEBAQEBAQEBAwgJIgwFAQECDAEEAQsJARGXNjgBAQEMEgEBAQEBAQEBAQEBAQEBAQEBAQEBAQEBAQEBAQEBAQEBAQsLCwsLCwsLAQEBAQEBAQEBAQEBAQEBAQEBAQEBAQEBBwEiEwF7AwUTAQEMAQEIJpwBAQgBAQUBAQEBAQEBAQEBAQEBAQEBAQEBAQEBAQEBAQEyEQEBbgEHCwEKAQEOA6OdYgEBEwIBAQEAAAEBAQEBAQEBBwQBEQEBTAgBAQQCAQECCgELCwUFCwsBAQEFBAQFAQELBAYDBQUGCgIEAwMCAQEBCwELAgQCAQEBBgEBBwEBh40BBQsIAQsBAQEBAQEBAQEBAQEBAQEBAQEBAQEBAQEBAQEBAQEBAQELCwsLCwsLCwEBAQEBAQEBAQEBAQEBAQEBAQEBAQEBAQELBAEsAyoBAQsBAQUBEgofATYBAQYBBAEBAQEBAQEBAQEBAQEBAQEBAQEBAQEBAQoBAQQLAgYBAQIPBQEMOqJNNgEHARIBBwEBAAABAQEBAQEBAQEBEwMBAgEBahYXKjdbGhtlZRwaGhxlZWVgXBAGAQQKAQEFAQEBAQMBAQEFBQsBAQEBCwIFCwEBAQwBAQIBAQFyAhEBEgEBAgEBAQEBAQEBAQEBAQEBAQEBAQEBAQEBAQEBAQEBAQEBCwsLCwsLCwsBAQEBAQEBAQEBAQEBAQEBAQEBAQEBAQEBNgsBDwE/UgEKCgEiAQQBk3QBAQkBAQUBAQEBAQEBAQEBAQEBAQEBAQEBAQEBAQEBIgIBEgEBNgEEDAFSoV8FAQEBCgEJAQsBAQAAAQEBAQEBAQEBbgEBEUwuVFKfLAEBBQsBAQEBAQEBAQEBFDWMfm9aGZ1XMgsCBwUBBgUBAQEBAgwMDAQBAQEDEgEFAQEDCAQCNmYBAQEKCwUBAQEBAQEBAQEBAQEBAQEBAQEBAQEBAQEBAQEBAQEBAQsLCwsLCwsLAQEBAQEBAQEBAQEBAQEBAQEBAQEBAQEBBQEEAwEUASCHAQoBAwEGAQGRATwBARQBAQEBAQEBAQEBAQEBAQEBAQEBAQEBAQEBCw8HAQE2BAEJAVOgGAEBAQ8RCwEBBggBAQEAAAEBAQEBAQEBQQEBBZxPkAEIBAUDEgoBAQsFAgICAgULBgUBAQELBzZMFTEuWBydngEBAgwGAgEBAQEBAQsFBQICCwEBAQQEAQE0jwEBBgECAQEBAQEBAQEBAQEBAQEBAQEBAQEBAQEBAQEBAQEBAQELCwsLCwsLCwEBAQEBAQEBAQEBAQEBAQEBAQEBAQEBAQsLAQESAYhBFwEBFAEBNgEBYhwBAQEUAQEBAQEBAQEBAQEBAQEBAQEBAQEBAQEBAQwHAQENAQEyEkcYEgMSBSwBAQUMDwEEAQEBAAABAQEBAQEBAQEFIottQRQDAQEEAQEBARIBAQEBAQEBAQEBCwULAQEBAQYKDAUHQRVlb0+LlUQMAQ0HAQEDBgEBDAELCwEBAQGQAWUCBgEBAgEBAQEBAQEBAQEBAQEBAQEBAQEBAQEBAQEBAQEBAQEBCwsLCwsLCwsBAQEBAQEBAQEBAQEBAQEBAQEBAQEBAQEEAQELAQQKAV89AgMBAQMBQQGJiAwLBQsBAQEBAQEBAQEBAQEBAQEBAQEBAQEBAQEBChIMBwEJPpsHCRQBCwEBFAEBCzwBDAEBAQAAAQEBAQEBAQE2AQ8bAQYBBQQCBQUEBAUBAQELCwsLAQEBAQIDBgMEAgEBAQEBAQUEAQEEMpY6fhpjmEEBAQQGAgUBAggBAQMMAQZjAgcCAQsBAQEBAQEBAQEBAQEBAQEBAQEBAQEBAQEBAQEBAQEBAQsLCwsLCwsLAQEBAQEBAQEBAQEBAQEBAQEBAQEBAQEBASIBAQ0BAQUCYTwBNgwBCAEKAUcHAQwBAQEBAQEBAQEBAQEBAQEBAQEBAQEBAQEBDwEMAQF0QkMBDgEBEgUEAQEHAQMBAQoEAQEAAAEBAQEBAQEBBQGYggEBCAEBAQEBAQEBAQEBAQEBAQEBAQEBAQEBAQEBAQEBAQEBAQsLCwsLCwsLAX2Lhjt4XIcDBAICBQUBAQEIDIYDAQEBAQELCwEBCwMCBQUCAgUBAQULBQMECwEBAQEBAQEBAQEBAQEBAQEBAQEBAQEBAQEBAQEBAQEBAQEBAQEBAQEBAQEBAQEBAQEBATwkTAEBDAEBDAuZmhQBAQELBQUBAQEBAQEBCwICAQELBwEGAQEUBQ8BASaJkwEBAQEBAQEBAQEBAQEBAQEBAQEBAAABAQEBAQEBAQENYAIiAQwBAQEBAQEBAQEBAQEBAQEBAQEBAQEBAQEBAQEBAQEBAQELCwsLCwsLCwwCAQEBCWp1ShkZTkYBAQgBAwFgDgEBByIEAQEEAwEBBQEBAQEFBQEBAQEBAQECBwEBAQEBAQEBAQEBAQEBAQEBAQEBAQEBAQEBAQEBAQEBAQEBAQEBAQEBAQEBAQEBAQwBJH0FAQEBARMBA4EHAUYBAQEBAQEFAgMEBQEBAQMKAQE2AQRMAQ8BRmFaAQGHDAEBAQEBAQEBAQEBAQEBAQEBAQAAAQEBAQEBAQELApWWBAQBBQEBAQEBAQEBAQEBAQEBAQEBAQEBAQEBAQEBAQEBAQEBCwsLCwsLCwsBAQEBAQEIFAwBAxWXHXIZOkECTEsSEgEBAQEBBiISBwcMAwQCBQsBAwwHDAMLAQEBAQEBAQEBAQEBAQEBAQEBAQEBAQEBAQEBAQEBAQEBAQEBAQEBAQEBAQEBAQEBAQEBfQEZBwIBAgEBDQGPTwQBAgUBAQEBBQIBAQQCAQEBAQ8FAQIGCg0BaVg4AQQTAQEBAQEBAQEBAQEBAQEBAQEBAQEAAAEBAQEBAQEBCAEHSQESAQMBAQEBAQEBAQEBAQEBAQEBAQEBAQEBAQEBAQEBAQEBAQsLCwsLCwsLAQUKIgwBAQEDAQEBAgYBAU1DGhqUJDwLAQc2BgEBAQEBAQoKBQEBAQEBAQsCBAEBAQEBAQEBAQEBAQEBAQEBAQEBAQEBAQEBAQEBAQEBAQEBAQEBAQEBAQEBAQEBAQEBNgEBeUALAQwGAQYDAVuQAQQFAQEBAQEBAQEBAgQLAQEBBgEIAQlmMwEBATYsAQETAQEBAQEBAQEBAQEBAQEBAQEBAAABAQEBAQEBAQEDAYoBBREBAQEBAQEBAQEBAQEBAQEBAQEBAQEBAQEBAQEBAQEBAQELCwsLCwsLCwEBAQEBAQEDAQI2CAEBBBQBCQEIBGGSHBhmeJNZBwEBBgIBAQEFBQsDDAIBAQEFAQEBAQEBAQEBAQEBAQEBAQEBAQEBAQEBAQEBAQEBAQEBAQEBAQEBAQEBAQEBAQEBAQUFAQVoEzIBAQ0BBQsQGgEBAQEBBQUBAQwLAQEFBxISCQYGPIpYDwsPAQYIAQEJAQEBAQEBAQEBAQEBAQEBAQEBAQAAAQEBAQEBAQEBEghTdAEMAQEBAQEBAQEBAQEBAQEBAQEBAQEBAQEBAQEBAQEBAQEBCwsLCwsLCwsBAQsDBgYEAjYFAQELBQEBAQQBDgEdFAEBCyw1TmOGbIwjEgEBAwQBAQECAQEEBQEBAQEBAQEBAQEBAQEBAQEBAQEBAQEBAQEBAQEBAQEBAQEBAQEBAQEBAQEBAQEBAQEBCyIBC5EBIgEGIgEBAVt9AQEBAQQGBQECAQEBAQEBAQEKHTcQATYBARMBAREsAQQBAQEBAQEBAQEBAQEBAQEBAQEAAAEBAQEBAQEBDAsBAYoKARIBAQEBAQEBAQEBAQEBAQEBAQEBAQEBAQEBAQEBAQEBAQsLCwsLCwsLAwIBAQEBAQEBAQIEBAMHEgEBCAEBOHgiBgEBAQIMAQFTMY2JH46PCwEGAwEBBgwBAQEBAQEBAQEBAQEBAQEBAQEBAQEBAQEBAQEBAQEBAQEBAQEBAQEBAQEBAQEBAQEBARMBAQFAZAUBBQEBkAIBhggCAQELAwQLAQEBAQEED0E7Rw0BCAEBMgEBAQUBAQEEAQEBAQEBAQEBAQEBAQEBAQEBAAABAQEBAQEBAQEDAQE9iwMBAQEBAQEBAQEBAQEBAQEBAQEBAQEBAQEBAQEBAQEBAQELCwsLCwsLCwEBAQsFBQEBBQEBAQELAQEGAQEiAQFHAQELBAILAQIGAQMICwE4jFhpclVMAQEBAQEBAQEBAQEBAQEBAQEBAQEBAQEBAQEBAQEBAQEBAQEBAQEBAQEBAQEBAQEBAQEBAQsBAQEsAYkEAQEIBwEDD2BuDwUBAQsLAQQCAQEBbTRhLAEPEgEJAQELCwIBAQUMAwEBAQEBAQEBAQEBAQEBAQEBAQAAAQEBAQEBAQEiAQMBCxhMATYBAUEBAgEIAQEBAQEBAQEBAQEBAQEBAQEBAQEBAQEBAQEBAQEBAQEBAQEBAQEBAQEBAQEBAQEBATYBAQYHRj8IAQULCAEiAQsLCwsLCwsLAYeCPAELAwEBAQEBAQEBAQEBAQEBAQEBAQEBAQEBAQEBAQEBAQEBAQEBAQEBAQEBAQEBAQEBAQEBAwEBBAGIWwMBDAEKAQEBNyIBDAEEAQEBDgFMiYoGAQEBAQEBAQEBAQEBAQEBAQEBAQEBAQEBAQEBAQEBAQEBAQEAAAEBAQEBAQEBAQELLAEBgwEBBgEHCgEFAQEBAQEBAQEBAQEBAQEBAQEBAQEBAQEBAQEBAQEBAQEBAQEBAQEBAQEBAQEBAQEBAQECAQQIAThvAQoBAQsBEgELCwsLCwsLCwESEQMBAQsBAQEBAQEBAQEBAQEBAQEBAQEBAQEBAQEBAQEBAQEBAQEBAQEBAQEBAQEBAQEBAQEBAQcBCwgBE4QLAQYCAQgBE4UQAQENAQEREU2GWBIBNgQBAQEBAQEBAQEBAQEBAQEBAQEBAQEBAQEBAQEBAQEBAQEBAAABAQEBAQEBAQEFDwEIDG5KBAsRAQcBCQEBAQEBAQEBAQEBAQEBAQEBAQEBAQEBAQEBAQEBAQEBAQEBAQEBAQEBAQEBAQEBAQEBAgsGAgEGVT0BDAEBAQYBCwsLCwsLCwsBAQsBAQsFAQEBAQEBAQEBAQEBAQEBAQEBAQEBAQEBAQEBAQEBAQEBAQEBAQEBAQEBAQEBAQEBAQEEAQEMAQE5cwUBEgUBAQEBe1kBATYBFmmCDAEBIlkBAQEBAQEBAQEBAQEBAQEBAQEBAQEBAQEBAQEBAQEBAQEBAQAAAQEBAQEBAQEiAQEsATwBUmQBBgMBARIEAQEBAQEBAQEBAQEBAQEBAQEBAQEBAQEBAQEBAQEBAQEBAQEBAQEBAQEBAQEBAQEBAQcLAQUBAQRUARMBCwILAQsLCwsLCwsLAwEBBQILAQIBAQEBAQEBAQEBAQEBAQEBAQEBAQEBAQEBAQEBAQEBAQEBAQEBAQEBAQEBAQEBAQEBCwEBAgEBAS0tAQEEARIBCUtGAQE7O2QBFDYGNgEBBQEBAQEBAQEBAQEBAQEBAQEBAQEBAQEBAQEBAQEBAQEBAQEAAAEBAQEBAQEBBgEBBwEBfQF+EQsBDQEBCgEBAQEBAQEBAQEBAQEBAQEBAQEBAQEBAQEBAQEBAQEBAQEBAQEBAQEBAQEBAQEBAQEFAQEHNgsBIDIBAQMEAQcLCwsLCwsLCwQBAQUBAQECAQEBAQEBAQEBAQEBAQEBAQEBAQEBAQEBAQEBAQEBAQEBAQEBAQEBAQEBAQEBAQEBAQMEAQQCAQEBfzYBAwEIBgEMgIEwEiIBAQEBAQEBBQgBAQEBAQEBAQEBAQEBAQEBAQEBAQEBAQEBAQEBAQEBAQEBAAABAQEBAQEBAQEJIgEyAQEEA3IDCQEBDAEBAQEBAQEBAQEBAQEBAQEBAQEBAQEBAQEBAQEBAQEBAQEBAQEBAQEBAQEBAQEBAQEIAQEDAgEBEggaAQUHCwEICwsLCwsLCwsBAQsFAQEBBgEBAQEBAQEBAQEBAQEBAQEBAQEBAQEBAQEBAQEBAQEBAQEBAQEBAQEBAQEBAQEBAQELBAUBBQQCBQtmBAEJARJKe3xtBgEBBggBAQIBAwYBAQEBAQEBAQEBAQEBAQEBAQEBAQEBAQEBAQEBAQEBAQEBAQAAAQEBAQEBAQEFBwERAQELDAEFcAETBwECAQEBAQEBAQEBAQEBAQEBAQEBAQEBAQEBAQEBAQEBAQEBAQEBAQEBAQEBAQEBAQEBEgEBBAEBAQMBMywDAgEBAQsLCwsLCwsLAQIECwsCBAUBAQEBAQEBAQEBAQEBAQEBAQEBAQEBAQEBAQEBAQEBAQEBAQEBAQEBAQEBAQEBAQELAQEFAQEFAQULeHk2FHpmOAESZQEHAQQBBgEBCAQBIgEBAQEBAQEBAQEBAQEBAQEBAQEBAQEBAQEBAQEBAQEBAQEAAAEBAQEBAQEBCwEJAQEiCwEHAgFCAQEUAQEBAQEBAQEBAQEBAQEBAQEBAQEBAQEBAQEBAQEBAQEBAQEBAQEBAQEBAQEBAQEBAQECBgEBIgkBBXVXAQEBFAELCwsLCwsLCwECCwEBAgEBAQEBAQEBAQEBAQEBAQEBAQEBAQEBAQEBAQEBAQEBAQEBAQEBAQEBAQEBAQEBAQEBCgEBDAEBAgEKAXZ3HGACASIBCCoFBAMBAQELBQILAQEBAQEBAQEBAQEBAQEBAQEBAQEBAQEBAQEBAQEBAQEBAQEBAAABAQEBAQEBAQEBAQEBAQEBAQcBEy8UATYBAgECEgEBAQEBAQEBAQEBAQEBAQEBAQEBAQEBAQEBAQEBAQEBAQEBAQEBAQEBAQEBAQEBAQEBAQEKSQEHAQEBAQEBAQEBAQEBAQEBAQEBAQEBAQEBAQEBAQEBAQEBAQEBAQEBAQEBAQEBAQEBAQEBAQEBAQEBAQEBAQEBAQEBAQESCwEEAQQhcnN0MV8BAQ0BBwVfQwwBAQEBAQEBAQEBAQEBAQEBAQEBAQEBAQEBAQEBAQEBAQEBAQEBAQEBAQEBAQAAAQEBAQEBAQEBAQEBAQEBAQESATIBbAUBFAE2AQEFBQsBAQEBAQEBAQEBAQEBAQEBAQEBAQEBAQEBAQEBAQEBAQEBAQEBAQEBAQEBAQEBAQEBA0ttAQsMAQEBAQEBAQEBAQEBAQEBAQEBAQEBAQEBAQEBAQEBAQEBAQEBAQEBAQEBAQEBAQEBAQEBAQEBAQEBAQEBAQEBAQETU25Zb3AccSwBCBJnBAkBCQEBE28BDAEBAQEBAQEBAQEBAQEBAQEBAQEBAQEBAQEBAQEBAQEBAQEBAQEBAQEBAQEAAAEBAQEBAQEBAQEBAQEBAQEKARIBIgFnEgEBAQcKAQEiAQEBAQEBAQEBAQEBAQEBAQEBAQEBAQEBAQEBAQEBAQEBAQEBAQEBAQEBAQEBAQEBAwEyaAEBAQcBAQEBAQEBAQEBAQEBAQEBAQEBAQEBAQEBAQEBAQEBAQEBAQEBAQEBAQEBAQEBAQEBAQEBAQEBAQEBAQEBAQEBASBpPxAFBREEAgEBagEIAQoBEgFrAQQBAQEBAQEBAQEBAQEBAQEBAQEBAQEBAQEBAQEBAQEBAQEBAQEBAQEBAQEBAAABAQEBAQEBAQEBAQEBAQEBDAEDAQEsAWUBOQEBBDITAQEBAQEBAQEBAQEBAQEBAQEBAQEBAQEBAQEBAQEBAQEBAQEBAQEBAQEBAQEBAQEBAQESATcSAwEMAQEBAQEBAQEBAQEBAQEBAQEBAQEBAQEBAQEBAQEBAQEBAQEBAQEBAQEBAQEBAQEBAQEBAQEBAQEBAQEBAQEBAQEKAgEiBwEBATkBMgEiAQQBCxIiZgQBDAEBAQEBAQEBAQEBAQEBAQEBAQEBAQEBAQEBAQEBAQEBAQEBAQEBAQEBAQAAAQEBAQEBAQEBAQEBAQEBAQECAQkGAQYNLwEKEQESAQcBAQEBAQEBAQEBAQEBAQEBAQEBAQEBAQEBAQEBAQEBAQEBAQEBAQEBAQEBAQEBAQEBDgFkJwYMAQEBAQEBAQEBAQEBAQEBAQEBAQEBAQEBAQEBAQEBAQEBAQEBAQEBAQEBAQEBAQEBAQEBAQEBAQEBAQEBAQEBAQEKAQEBAwEBCQEBASIPAQEBAQwBBA8BATYBAQEBAQEBAQEBAQEBAQEBAQEBAQEBAQEBAQEBAQEBAQEBAQEBAQEBAQEAAAEBAQEBAQEBAQEBAQEBAQEBPAEBCggBAQxhYgETAQoBAQEBAQEBAQEBAQEBAQEBAQEBAQEBAQEBAQEBAQEBAQEBAQEBAQEBAQEBAQEBAQEBCwEGImMBBQUBAQEBAQEBAQEBAQEBAQEBAQEBAQEBAQEBAQEBAQEBAQEBAQEBAQEBAQEBAQEBAQEBAQEBAQEBAQEBAQEBAQEBAQUHBAEBAgINCwUBAgECAQIBAQEBAQgBAQEBAQEBAQEBAQEBAQEBAQEBAQEBAQEBAQEBAQEBAQEBAQEBAQEBAQEBAAABAQEBAQEBAQEBAQEBAQEBCAEsAQEBIgcDAWAWASIBBAEBAQEBAQEBAQEBAQEBAQEBAQEBAQEBAQEBAQEBAQEBAQEBAQEBAQEBAQEBAQEBAQoBAQFgEQEKAQEBAQEBAQEBAQEBAQEBAQEBAQEBAQEBAQEBAQEBAQEBAQEBAQEBAQEBAQEBAQEBAQEBAQEBAQEBAQEBAQEBAQEBAQEBCQYBAQgPCwEJBQsCAQoBCAUMAQEBAQEBAQEBAQEBAQEBAQEBAQEBAQEBAQEBAQEBAQEBAQEBAQEBAQEBAQAAAQEBAQEBAQEBAQEBAQEBAQFMAQESCwEIBgQBVl8JAQcBAQEBAQEBAQEBAQEBAQEBAQEBAQEBAQEBAQEBAQEBAQEBAQEBAQEBAQEBAQEBAQEBLAEBMl0IAQEBAQEBAQEBAQEBAQEBAQEBAQEBAQEBAQEBAQEBAQEBAQEBAQEBAQEBAQEBAQEBAQEBAQEBAQEBAQEBAQEBAQEBAQIFAQEMCAYBAQENAQEHAgECAQIBASIBAQEBAQEBAQEBAQEBAQEBAQEBAQEBAQEBAQEBAQEBAQEBAQEBAQEBAQEAAAEBAQEBAQEBAQEBAQEBAQEBAQEBAQEBAQUBBAErXV4BBgYBIgEBBQELAQEFAQEBBgEBAQEBAQEBAQEBAQEBAQEBAQEBAQEBAQEBAQEBAQEBAQEsAQEzAQEFAQEBAQULAQEBAQEBAQEBAQEBAQEBAQEBAQEBAQEBAQEBAQEBAQEBAQEBAQEBAQEBAQEBAQEBAQEBAQEBAQEBAQEBAQEBAQEBAQEBAQEBAQEBAQEBAQEBAQEBAQEBAQEBAQEBAQEBAQEBAQEBAQEBAQEBAQEBAQEBAQEBAQEBAQEBAAABAQEBAQEBAQEBAQEBAQEBAQEBAQEBAQEBPAELBg9VFgEIBwFBAQEHAgsLAwYFAQEBAQEBAQEBAQEBAQEBAQEBAQEBAQEBAQEBAQEBAQEBAQUBBAMBLVwMBQsBAQsLAQEBAQEBAQEBAQEBAQEBAQEBAQEBAQEBAQEBAQEBAQEBAQEBAQEBAQEBAQEBAQEBAQEBAQEBAQEBAQEBAQEBAQEBAQEBAQEBAQEBAQEBAQEBAQEBAQEBAQEBAQEBAQEBAQEBAQEBAQEBAQEBAQEBAQEBAQEBAQEBAQEBAQAAAQEBAQEBAQEBAQEBAQEBAQEBAQEBAQEBBAEFAQEFQUNaAQkLAQMKAQEBAQEFDAYBAQEBAQEBAQEBAQEBAQEBAQEBAQEBAQEBAQEBAQEBAQELAQEKAgFbCwsCBAILAQEBAQEBAQEBAQEBAQEBAQEBAQEBAQEBAQEBAQEBAQEBAQEBAQEBAQEBAQEBAQEBAQEBAQEBAQEBAQEBAQEBAQEBAQEBAQEBAQEBAQEBAQEBAQEBAQEBAQEBAQEBAQEBAQEBAQEBAQEBAQEBAQEBAQEBAQEBAQEBAQEBAQEAAAEBAQEBAQEBAQEBAQEBAQEBAQEBAQEBATYBBgsDNgEBLFhZBwQBAUwBCwEBAQIDAQEBAQEBAQEBAQEBAQEBAQEBAQEBAQEBAQEBAQEBAQEBAQEBAQQBWAUBAQICAQEBAQEBAQEBAQEBAQEBAQEBAQEBAQEBAQEBAQEBAQEBAQEBAQEBAQEBAQEBAQEBAQEBAQEBAQEBAQEBAQEBAQEBAQEBAQEBAQEBAQEBAQEBAQEBAQEBAQEBAQEBAQEBAQEBAQEBAQEBAQEBAQEBAQEBAQEBAQEBAQEBAQEBAAABAQEBAQEBAQEBAQEBAQEBAQEBAQEBAQEBFAEHBAE2AQEBVTAECwIBCwYHBAEBAQEBAQEBAQEBAQEBAQEBAQEBAQEBAQEBAQEBAQEBAQEBAQIBEgELAVZXAQEBAQEBAQsBAQEBAQEBAQEBAQEBAQEBAQEBAQEBAQEBAQEBAQEBAQEBAQEBAQEBAQEBAQEBAQEBAQEBAQEBAQEBAQEBAQEBAQEBAQEBAQEBAQEBAQEBAQEBAQEBAQEBAQEBAQEBAQEBAQEBAQEBAQEBAQEBAQEBAQEBAQEBAQEBAQAAAQEBAQEBAQEBAQEBAQEBAQEBAQEBAQEBAQgFAQEBCQgsARIiT1IBNgEBAQYHAgEBAQEBAQEBAQEBAQEBAQEBAQEBAQEBAQEBAQEBAQEBAQEHARIHAQEFKgsBAQEBCwsBAQEBAQEBAQEBAQEBAQEBAQEBAQEBAQEBAQEBAQEBAQEBAQEBAQEBAQEBAQEBAQEBAQEBAQEBAQEBAQEBAQEBAQEBAQEBAQEBAQEBAQEBAQEBAQEBAQEBAQEBAQEBAQEBAQEBAQEBAQEBAQEBAQEBAQEBAQEBAQEBAQEAAAEBAQEBAQEBAQEBAQEBAQEBAQEBAQEBAQwBNgEBTAEBAUwBARFTVA5BAQEBBgsBAgEBAQEBAQEBAQEBAQEBAQEBAQEBAQEBAQEBAQEBAQEBBQEBDAsBAR42AwEBCwMFAQEBAQEBAQEBAQEBAQEBAQEBAQEBAQEBAQEBAQEBAQEBAQEBAQEBAQEBAQEBAQEBAQEBAQEBAQEBAQEBAQEBAQEBAQEBAQEBAQEBAQEBAQEBAQEBAQEBAQEBAQEBAQEBAQEBAQEBAQEBAQEBAQEBAQEBAQEBAQEBAQEBAAABAQEBAQEBAQEBAQEBAQEBAQEBAQEBAQEBCAEMAgEHAgYBCAMBCgFRNBUBAQsBAQUBAQEBAQEBAQEBAQEBAQEBAQEBAQEBAQEBAQEBAQEBAQENAQEEAwZSQRIBAQIMAgEBAQEBAQEBAQEBAQEBAQEBAQEBAQEBAQEBAQEBAQEBAQEBAQEBAQEBAQEBAQEBAQEBAQEBAQEBAQEBAQEBAQEBAQEBAQEBAQEBAQEBAQEBAQEBAQEBAQEBAQEBAQEBAQEBAQEBAQEBAQEBAQEBAQEBAQEBAQEBAQEBAQAAAQEBAQEBAQEBAQEBAQEBAQEBAQEBAQEBAQEBAQEBAQELCwsLCwsLCwxOTysBAQYBAQEBAQEBAQUKAQEBCwEBCwEBAQEBAQEBAQEBAQEBAQEBDAYBAQQKMlALAgEDAQECAQEBAQEBAQEBAQEBAQEBAQEBAQEBAQEBAQEBAQEBAQEBAQEBAQEBAQEBAQEBAQEBAQEBAQEBAQEBAQEBAQEBAQEBAQEBAQEBAQEBAQEBAQEBAQEBAQEBAQEBAQEBAQEBAQEBAQEBAQEBAQEBAQEBAQEBAQEBAQEBAQEAAAEBAQEBAQEBAQEBAQEBAQEBAQEBAQEBAQEBAQEBAQEBCwsLCwsLCwsCAUxLSk0FBwEKCgEBNjYBAQEFBwQBAQUBAQEBAQEBAQEBAQEBAQEBBgEBAQQFAQE7CAEBAwIBAQEBAQEBAQEBAQEBAQEBAQEBAQEBAQEBAQEBAQEBAQEBAQEBAQEBAQEBAQEBAQEBAQEBAQEBAQEBAQEBAQEBAQEBAQEBAQEBAQEBAQEBAQEBAQEBAQEBAQEBAQEBAQEBAQEBAQEBAQEBAQEBAQEBAQEBAQEBAQEBAQEBAAABAQEBAQEBAQEBAQEBAQEBAQEBAQEBAQEBAQEBAQEBAQsLCwsLCwsLARQBAThKSzIBAQEiDAEBCw8KCwEBAQEBAQEBAQEBAQEBAQEBAQEBARIBAQQLAQEBQgQBBQsBAwEBAQEBAQEBAQEBAQEBAQEBAQEBAQEBAQEBAQEBAQEBAQEBAQEBAQEBAQEBAQEBAQEBAQEBAQEBAQEBAQEBAQEBAQEBAQEBAQEBAQEBAQEBAQEBAQEBAQEBAQEBAQEBAQEBAQEBAQEBAQEBAQEBAQEBAQEBAQEBAQEBAQAAAQEBAQEBAQEBAQEBAQEBAQEBAQEBAQEBAQEBAQEBAQELCwsLCwsLCwUBAgoBAUY0R0gFAQwEAiIBAQQGByIMAQEBAQEBAQEBAQEBAQEBAQELAQUGAQEMCkkBCxIBAQMEAQEBAQEBAQEBAQEBAQEBAQEBAQEBAQEBAQEBAQEBAQEBAQEBAQEBAQEBAQEBAQEBAQEBAQEBAQEBAQEBAQEBAQEBAQEBAQEBAQEBAQEBAQEBAQEBAQEBAQEBAQEBAQEBAQEBAQEBAQEBAQEBAQEBAQEBAQEBAQEBAQEAAAEBAQEBAQEBAQEBAQEBAQEBAQEBAQEBAQEBAQEBAQEBCwsLCwsLCwsGAQELNhILAQFDGj5ECwEBBSIJAQEBAQwBAQEBAQEBAQEBAQEBAQEBAQEGCwEBAgFFAQsHAQEDAQEBAQEBAQEBAQEBAQEBAQEBAQEBAQEBAQEBAQEBAQEBAQEBAQEBAQEBAQEBAQEBAQEBAQEBAQEBAQEBAQEBAQEBAQEBAQEBAQEBAQEBAQEBAQEBAQEBAQEBAQEBAQEBAQEBAQEBAQEBAQEBAQEBAQEBAQEBAQEBAQEBAAABAQEBAQEBAQEBAQEBAQEBAQEBAQEBAQEBAQEBAQEBAQsLCwsLCwsLAQEEAwEBAQgJAgE4PxxAQQwBAQU2CQwFAQEBAQEBAQEBAQEBAQEBAQEDAQEMBQEBQgwBAQEFAwEBAQEBAQEBAQEBAQEBAQEBAQEBAQEBAQEBAQEBAQEBAQEBAQEBAQEBAQEBAQEBAQEBAQEBAQEBAQEBAQEBAQEBAQEBAQEBAQEBAQEBAQEBAQEBAQEBAQEBAQEBAQEBAQEBAQEBAQEBAQEBAQEBAQEBAQEBAQEBAQEBAQAAAQEBAQEBAQEBAQEBAQEBAQEBAQEBAQEBAQEBAQEBAQELCwsLCwsLCwELAQEELAgBBAEBAQEBOTo7OjwCAQEBAQEBAQEBAQEBAQEBAQEBAQEBCAEBCQEBPT4BBAELAgsBAQEBAQEBAQEBAQEBAQEBAQEBAQEBAQEBAQEBAQEBAQEBAQEBAQEBAQEBAQEBAQEBAQEBAQEBAQEBAQEBAQEBAQEBAQEBAQEBAQEBAQEBAQEBAQEBAQEBAQEBAQEBAQEBAQEBAQEBAQEBAQEBAQEBAQEBAQEBAQEBAQEAAAEBAQEBAQEBAQEBAQEBAQEBAQEBAQEBAQEBAQEBAQEBCwsLCwsLCwsBAQsBAQEBAQELBAYGAwQCASg0Hhc1BgsBAQEBAQEBAQEBAQEBAQEBATYBATYBDzc4ASIDCwEBCAEBAQEBAQEBAQEBAQEBAQEBAQEBAQEBAQEBAQEBAQEBAQEBAQEBAQEBAQEBAQEBAQEBAQEBAQEBAQEBAQEBAQEBAQEBAQEBAQEBAQEBAQEBAQEBAQEBAQEBAQEBAQEBAQEBAQEBAQEBAQEBAQEBAQEBAQEBAQEBAQEBAAABAQEBAQEBAQEBAQEBAQEBAQEBAQEBAQEBAQEBAQEBAQEBAQEBAQEBAQEBAQEBAQEBAQEBAQEBAQIBAQEsLS4vMDEyAQEHDAsBAQEBAQEBAQICARQBIjMhAQEBAQEBAQEBAQEBAQEBAQEBAQEBAQEBAQEBAQEBAQEBAQEBAQEBAQEBAQEBAQEBAQEBAQEBAQEBAQEBAQEBAQEBAQEBAQEBAQEBAQEBAQEBAQEBAQEBAQEBAQEBAQEBAQEBAQEBAQEBAQEBAQEBAQEBAQEBAQEBAQEBAQEBAQEBAQAAAQEBAQEBAQEBAQEBAQEBAQEBAQEBAQEBAQEBAQEBAQEBAQEBAQEBAQEBAQEBAQEBAQEBAQEBAQELBgYBAQsBASIjJB4eJSYnBQQDBgwGAwQBKAEjKSorAQEBAQEBAQEBAQEBAQEBAQEBAQEBAQEBAQEBAQEBAQEBAQEBAQEBAQEBAQEBAQEBAQEBAQEBAQEBAQEBAQEBAQEBAQEBAQEBAQEBAQEBAQEBAQEBAQEBAQEBAQEBAQEBAQEBAQEBAQEBAQEBAQEBAQEBAQEBAQEBAQEBAQEBAQEBAQEAAAEBAQEBAQEBAQEBAQEBAQEBAQEBAQEBAQEBAQEBAQEBAQEBAQEBAQEBAQEBAQEBAQEBAQEBAQEBAQECBQIECwEBBQUBAQEVFhcYGRobGxwdHh8gIRIUARABAQEBAQEBAQEBAQEBAQEBAQEBAQEBAQEBAQEBAQEBAQEBAQEBAQEBAQEBAQEBAQEBAQEBAQEBAQEBAQEBAQEBAQEBAQEBAQEBAQEBAQEBAQEBAQEBAQEBAQEBAQEBAQEBAQEBAQEBAQEBAQEBAQEBAQEBAQEBAQEBAQEBAQEBAQEBAAABAQEBAQEBAQEBAQEBAQEBAQEBAQEBAQEBAQEBAQEBAQEBAQEBAQEBAQEBAQEBAQEBAQEBAQEBAQUBAQEBAQMMAQIMDAQLAQEBAQUDDAwGAxEBEhMBFAEBAQEBAQEBAQEBAQEBAQEBAQEBAQEBAQEBAQEBAQEBAQEBAQEBAQEBAQEBAQEBAQEBAQEBAQEBAQEBAQEBAQEBAQEBAQEBAQEBAQEBAQEBAQEBAQEBAQEBAQEBAQEBAQEBAQEBAQEBAQEBAQEBAQEBAQEBAQEBAQEBAQEBAQEBAQEBAQAAAQEBAQEBAQEBAQEBAQEBAQEBAQEBAQEBAQEBAQEBAQEBAQEBAQEBAQEBAQEBAQEBAQEBAQEBAQEBAQELAQEBAQgBAQEEBwIBAQEBAQEBAQsBAQ8BBwEBEAEBAQEBAQEBAQEBAQEBAQEBAQEBAQEBAQEBAQEBAQEBAQEBAQEBAQEBAQEBAQEBAQEBAQEBAQEBAQEBAQEBAQEBAQEBAQEBAQEBAQEBAQEBAQEBAQEBAQEBAQEBAQEBAQEBAQEBAQEBAQEBAQEBAQEBAQEBAQEBAQEBAQEBAQEBAQEAAAEBAQEBAQEBAQEBAQEBAQEBAQEBAQEBAQEBAQEBAQEBAQEBAQEBAQEBAQEBAQEBAQEBAQEBAQEBAQEBBAwDBgoBAQEBAQEBCwILAQEBAQELAQ0BAQ4BAQMBAQEBAQEBAQEBAQEBAQEBAQEBAQEBAQEBAQEBAQEBAQEBAQEBAQEBAQEBAQEBAQEBAQEBAQEBAQEBAQEBAQEBAQEBAQEBAQEBAQEBAQEBAQEBAQEBAQEBAQEBAQEBAQEBAQEBAQEBAQEBAQEBAQEBAQEBAQEBAQEBAQEBAQEBAQEBAAABAQEBAQEBAQEBAQEBAQEBAQEBAQEBAQEBAQEBAQEBAQEBAQEBAQEBAQEBAQEBAQEBAQEBAQEBAQoLAQEBAQECAQMICAIBAQEBCwsLCwsLAQEBDAwBAQwBAQEBAQEBAQEBAQEBAQEBAQEBAQEBAQEBAQEBAQEBAQEBAQEBAQEBAQEBAQEBAQEBAQEBAQEBAQEBAQEBAQEBAQEBAQEBAQEBAQEBAQEBAQEBAQEBAQEBAQEBAQEBAQEBAQEBAQEBAQEBAQEBAQEBAQEBAQEBAQEBAQEBAQEBAQEBAQAAAQEBAQEBAQEBAQEBAQEBAQEBAQEBAQEBAQEBAQEBAQEBAQEBAQEBAQEBAQEBAQEBAQEBAQEBAQECAQEDBAEBAQEBAQEBAgQEAQEBAgQFAQEGAQcIAQkF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hAAAAUwEAAJsAAAAAAAAAYQAAAFQBAAA7AAAAIQDwAAAAAAAAAAAAAACAPwAAAAAAAAAAAACAPwAAAAAAAAAAAAAAAAAAAAAAAAAAAAAAAAAAAAAAAAAAJQAAAAwAAAAAAACAKAAAAAwAAAAEAAAAJwAAABgAAAAEAAAAAAAAAP///wAAAAAAJQAAAAwAAAAEAAAATAAAAGQAAAAOAAAAYQAAAD8BAABxAAAADgAAAGEAAAAyAQAAEQAAACEA8AAAAAAAAAAAAAAAgD8AAAAAAAAAAAAAgD8AAAAAAAAAAAAAAAAAAAAAAAAAAAAAAAAAAAAAAAAAACUAAAAMAAAAAAAAgCgAAAAMAAAABAAAACUAAAAMAAAAAQAAABgAAAAMAAAAAAAAABIAAAAMAAAAAQAAAB4AAAAYAAAADgAAAGEAAABAAQAAcgAAACUAAAAMAAAAAQAAAFQAAACcAAAADwAAAGEAAABbAAAAcQAAAAEAAABVVY9BJrSPQQ8AAABhAAAADQAAAEwAAAAAAAAAAAAAAAAAAAD//////////2gAAABHAHUAcwB0AGEAdgBvACAAUwBpAGwAdgBhAAAACQAAAAcAAAAGAAAABAAAAAcAAAAGAAAACAAAAAQAAAAHAAAAAwAAAAMAAAAGAAAABwAAAEsAAABAAAAAMAAAAAUAAAAgAAAAAQAAAAEAAAAQAAAAAAAAAAAAAABUAQAAoAAAAAAAAAAAAAAAVAEAAKAAAAAlAAAADAAAAAIAAAAnAAAAGAAAAAQAAAAAAAAA////AAAAAAAlAAAADAAAAAQAAABMAAAAZAAAAA4AAAB2AAAAPwEAAIYAAAAOAAAAdgAAADIBAAARAAAAIQDwAAAAAAAAAAAAAACAPwAAAAAAAAAAAACAPwAAAAAAAAAAAAAAAAAAAAAAAAAAAAAAAAAAAAAAAAAAJQAAAAwAAAAAAACAKAAAAAwAAAAEAAAAJQAAAAwAAAABAAAAGAAAAAwAAAAAAAAAEgAAAAwAAAABAAAAHgAAABgAAAAOAAAAdgAAAEABAACHAAAAJQAAAAwAAAABAAAAVAAAAHwAAAAPAAAAdgAAAEUAAACGAAAAAQAAAFVVj0EmtI9BDwAAAHYAAAAIAAAATAAAAAAAAAAAAAAAAAAAAP//////////XAAAAEMAbwBuAHQAYQBkAG8AcgAIAAAACAAAAAcAAAAEAAAABwAAAAgAAAAIAAAABQAAAEsAAABAAAAAMAAAAAUAAAAgAAAAAQAAAAEAAAAQAAAAAAAAAAAAAABUAQAAoAAAAAAAAAAAAAAAVAEAAKAAAAAlAAAADAAAAAIAAAAnAAAAGAAAAAQAAAAAAAAA////AAAAAAAlAAAADAAAAAQAAABMAAAAZAAAAA4AAACLAAAARQEAAJsAAAAOAAAAiwAAADgBAAARAAAAIQDwAAAAAAAAAAAAAACAPwAAAAAAAAAAAACAPwAAAAAAAAAAAAAAAAAAAAAAAAAAAAAAAAAAAAAAAAAAJQAAAAwAAAAAAACAKAAAAAwAAAAEAAAAJQAAAAwAAAABAAAAGAAAAAwAAAAAAAAAEgAAAAwAAAABAAAAFgAAAAwAAAAAAAAAVAAAAFABAAAPAAAAiwAAAEQBAACbAAAAAQAAAFVVj0EmtI9BDwAAAIsAAAArAAAATAAAAAQAAAAOAAAAiwAAAEYBAACcAAAApAAAAEYAaQByAG0AYQBkAG8AIABwAG8AcgA6ACAARwBVAFMAVABBAFYATwAgAFIAQQBNAE8ATgAgAFMASQBMAFYAQQAgAEEAUgBaAEEATQBFAE4ARABJAEEAAAAGAAAAAwAAAAUAAAALAAAABwAAAAgAAAAIAAAABAAAAAgAAAAIAAAABQAAAAMAAAAEAAAACQAAAAkAAAAHAAAABwAAAAgAAAAIAAAACgAAAAQAAAAIAAAACAAAAAwAAAAKAAAACgAAAAQAAAAHAAAAAwAAAAYAAAAIAAAACAAAAAQAAAAIAAAACAAAAAcAAAAIAAAADAAAAAcAAAAKAAAACQAAAAMAAAAI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F96CCBAA34616448FBC297C7A054588" ma:contentTypeVersion="22" ma:contentTypeDescription="Crear nuevo documento." ma:contentTypeScope="" ma:versionID="40008dce94f2b7d070d43eca094a0645">
  <xsd:schema xmlns:xsd="http://www.w3.org/2001/XMLSchema" xmlns:xs="http://www.w3.org/2001/XMLSchema" xmlns:p="http://schemas.microsoft.com/office/2006/metadata/properties" xmlns:ns2="50cd21ce-157e-4cef-a9e1-719e8f6c805e" xmlns:ns3="e22f4d1c-4a35-40b6-96d5-1a9c7e49af38" targetNamespace="http://schemas.microsoft.com/office/2006/metadata/properties" ma:root="true" ma:fieldsID="bf79da381996e43c69f043e012a749b8" ns2:_="" ns3:_="">
    <xsd:import namespace="50cd21ce-157e-4cef-a9e1-719e8f6c805e"/>
    <xsd:import namespace="e22f4d1c-4a35-40b6-96d5-1a9c7e49af3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EventHashCode" minOccurs="0"/>
                <xsd:element ref="ns2:MediaServiceGenerationTime" minOccurs="0"/>
                <xsd:element ref="ns2:_Flow_SignoffStatus" minOccurs="0"/>
                <xsd:element ref="ns2:MediaServiceAutoKeyPoints" minOccurs="0"/>
                <xsd:element ref="ns2:MediaServiceKeyPoints" minOccurs="0"/>
                <xsd:element ref="ns2:Hoa"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d21ce-157e-4cef-a9e1-719e8f6c805e"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_Flow_SignoffStatus" ma:index="18" nillable="true" ma:displayName="Estado de aprobación" ma:internalName="Estado_x0020_de_x0020_aprobaci_x00f3_n">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Hoa" ma:index="21" nillable="true" ma:displayName="Hoa" ma:format="DateTime" ma:internalName="Hoa">
      <xsd:simpleType>
        <xsd:restriction base="dms:DateTime"/>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70e97bc6-cb06-4325-887b-92c1d206ea9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22f4d1c-4a35-40b6-96d5-1a9c7e49af38" elementFormDefault="qualified">
    <xsd:import namespace="http://schemas.microsoft.com/office/2006/documentManagement/types"/>
    <xsd:import namespace="http://schemas.microsoft.com/office/infopath/2007/PartnerControls"/>
    <xsd:element name="SharedWithUsers" ma:index="12"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description="" ma:internalName="SharedWithDetails" ma:readOnly="true">
      <xsd:simpleType>
        <xsd:restriction base="dms:Note">
          <xsd:maxLength value="255"/>
        </xsd:restriction>
      </xsd:simpleType>
    </xsd:element>
    <xsd:element name="TaxCatchAll" ma:index="23" nillable="true" ma:displayName="Taxonomy Catch All Column" ma:hidden="true" ma:list="{feeac11a-efde-4c4f-bb69-b6af8c8fa618}" ma:internalName="TaxCatchAll" ma:showField="CatchAllData" ma:web="e22f4d1c-4a35-40b6-96d5-1a9c7e49af3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e22f4d1c-4a35-40b6-96d5-1a9c7e49af38" xsi:nil="true"/>
    <lcf76f155ced4ddcb4097134ff3c332f xmlns="50cd21ce-157e-4cef-a9e1-719e8f6c805e">
      <Terms xmlns="http://schemas.microsoft.com/office/infopath/2007/PartnerControls"/>
    </lcf76f155ced4ddcb4097134ff3c332f>
    <_Flow_SignoffStatus xmlns="50cd21ce-157e-4cef-a9e1-719e8f6c805e" xsi:nil="true"/>
    <Hoa xmlns="50cd21ce-157e-4cef-a9e1-719e8f6c805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D8C6C7B-8A32-47F8-91F2-A95B015DBD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0cd21ce-157e-4cef-a9e1-719e8f6c805e"/>
    <ds:schemaRef ds:uri="e22f4d1c-4a35-40b6-96d5-1a9c7e49af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47</vt:i4>
      </vt:variant>
    </vt:vector>
  </HeadingPairs>
  <TitlesOfParts>
    <vt:vector size="94"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 Nota 21'!Área_de_impresión</vt:lpstr>
      <vt:lpstr>BG!Área_de_impresión</vt:lpstr>
      <vt:lpstr>ER!Área_de_impresión</vt:lpstr>
      <vt:lpstr>EVPN!Área_de_impresión</vt:lpstr>
      <vt:lpstr>'Nota 10'!Área_de_impresión</vt:lpstr>
      <vt:lpstr>'Nota 11'!Área_de_impresión</vt:lpstr>
      <vt:lpstr>'Nota 12'!Área_de_impresión</vt:lpstr>
      <vt:lpstr>'Nota 13'!Área_de_impresión</vt:lpstr>
      <vt:lpstr>'Nota 14'!Área_de_impresión</vt:lpstr>
      <vt:lpstr>'Nota 15'!Área_de_impresión</vt:lpstr>
      <vt:lpstr>'Nota 16'!Área_de_impresión</vt:lpstr>
      <vt:lpstr>'Nota 17'!Área_de_impresión</vt:lpstr>
      <vt:lpstr>'Nota 18'!Área_de_impresión</vt:lpstr>
      <vt:lpstr>'Nota 19'!Área_de_impresión</vt:lpstr>
      <vt:lpstr>'Nota 2'!Área_de_impresión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8'!Área_de_impresión</vt:lpstr>
      <vt:lpstr>'Nota 9'!Área_de_impresión</vt:lpstr>
      <vt:lpstr>Nota1!Área_de_impresión</vt:lpstr>
      <vt:lpstr>'Nota 2'!Títulos_a_imprimir</vt:lpstr>
      <vt:lpstr>'Nota 37'!Títulos_a_imprimir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2025-08-14T15:25:13Z</cp:lastPrinted>
  <dcterms:created xsi:type="dcterms:W3CDTF">2019-05-02T15:06:12Z</dcterms:created>
  <dcterms:modified xsi:type="dcterms:W3CDTF">2025-08-14T20:10:29Z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0x0101008F96CCBAA34616448FBC297C7A054588</vt:lpwstr>
  </property>
  <property fmtid="{D5CDD505-2E9C-101B-9397-08002B2CF9AE}" pid="3" name="MediaServiceImageTags">
    <vt:lpwstr/>
  </property>
</Properties>
</file>